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supuesto mc\PROYECTO PRESUPUESTO 2026\TECHOS FINAL 6 OCTUBRE\PROYECTO FINAL\"/>
    </mc:Choice>
  </mc:AlternateContent>
  <xr:revisionPtr revIDLastSave="0" documentId="13_ncr:1_{B7DD5375-4D30-4DF4-86EE-5C5D320C6FAC}" xr6:coauthVersionLast="37" xr6:coauthVersionMax="47" xr10:uidLastSave="{00000000-0000-0000-0000-000000000000}"/>
  <bookViews>
    <workbookView xWindow="0" yWindow="0" windowWidth="28800" windowHeight="12105" activeTab="3" xr2:uid="{75B21A74-B5DF-4671-B4FD-3E7A73872057}"/>
  </bookViews>
  <sheets>
    <sheet name="LOSEP FIJOS 2025" sheetId="1" r:id="rId1"/>
    <sheet name="CODIGO 2025" sheetId="2" r:id="rId2"/>
    <sheet name="LOSEP  OCASIONAL 2025" sheetId="3" r:id="rId3"/>
    <sheet name="FINANCIERO" sheetId="4" r:id="rId4"/>
  </sheets>
  <definedNames>
    <definedName name="_xlnm._FilterDatabase" localSheetId="1" hidden="1">'CODIGO 2025'!$A$6:$ADB$71</definedName>
    <definedName name="_xlnm._FilterDatabase" localSheetId="0" hidden="1">'LOSEP FIJOS 2025'!$7:$398</definedName>
    <definedName name="_xlnm.Print_Area" localSheetId="1">'CODIGO 2025'!$A$1:$V$415</definedName>
    <definedName name="_xlnm.Print_Area" localSheetId="2">'LOSEP  OCASIONAL 2025'!$A$19:$O$90</definedName>
    <definedName name="_xlnm.Print_Area" localSheetId="0">'LOSEP FIJOS 2025'!$A$1:$P$332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1" i="1" l="1"/>
  <c r="I371" i="1"/>
  <c r="J371" i="1"/>
  <c r="K371" i="1"/>
  <c r="L371" i="1"/>
  <c r="M371" i="1"/>
  <c r="N371" i="1"/>
  <c r="O371" i="1"/>
  <c r="P371" i="1"/>
  <c r="G371" i="1"/>
  <c r="I62" i="2" l="1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H62" i="2"/>
  <c r="P400" i="1"/>
  <c r="P410" i="1"/>
  <c r="P398" i="1"/>
  <c r="O219" i="1"/>
  <c r="P222" i="1"/>
  <c r="O226" i="1"/>
  <c r="O222" i="1"/>
  <c r="R405" i="2"/>
  <c r="S405" i="2"/>
  <c r="T405" i="2"/>
  <c r="D25" i="4"/>
  <c r="O91" i="3"/>
  <c r="F29" i="3"/>
  <c r="O29" i="3"/>
  <c r="K13" i="3"/>
  <c r="J13" i="3"/>
  <c r="I13" i="3"/>
  <c r="L51" i="3"/>
  <c r="L50" i="3"/>
  <c r="K51" i="3"/>
  <c r="K50" i="3"/>
  <c r="I51" i="3"/>
  <c r="I50" i="3"/>
  <c r="R17" i="2"/>
  <c r="Q17" i="2"/>
  <c r="R40" i="2"/>
  <c r="Q40" i="2"/>
  <c r="T69" i="2"/>
  <c r="T68" i="2"/>
  <c r="L162" i="2"/>
  <c r="L231" i="2"/>
  <c r="L338" i="2"/>
  <c r="O218" i="1"/>
  <c r="O223" i="1"/>
  <c r="M14" i="3" l="1"/>
  <c r="G12" i="3"/>
  <c r="E14" i="3"/>
  <c r="M23" i="3"/>
  <c r="E29" i="3"/>
  <c r="M29" i="3"/>
  <c r="E88" i="3"/>
  <c r="M88" i="3"/>
  <c r="N51" i="3"/>
  <c r="N50" i="3"/>
  <c r="T347" i="2"/>
  <c r="S347" i="2"/>
  <c r="S338" i="2"/>
  <c r="T338" i="2"/>
  <c r="S231" i="2"/>
  <c r="T231" i="2"/>
  <c r="S190" i="2"/>
  <c r="T190" i="2"/>
  <c r="R190" i="2"/>
  <c r="R162" i="2"/>
  <c r="S162" i="2"/>
  <c r="T162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39" i="2"/>
  <c r="R98" i="2"/>
  <c r="T98" i="2"/>
  <c r="R68" i="2"/>
  <c r="S68" i="2"/>
  <c r="T56" i="2"/>
  <c r="T55" i="2"/>
  <c r="T54" i="2"/>
  <c r="S40" i="2"/>
  <c r="T40" i="2"/>
  <c r="S17" i="2"/>
  <c r="T17" i="2"/>
  <c r="F371" i="1" l="1"/>
  <c r="L197" i="2"/>
  <c r="AH9" i="4" l="1"/>
  <c r="AC9" i="4"/>
  <c r="X9" i="4"/>
  <c r="S9" i="4"/>
  <c r="N9" i="4"/>
  <c r="I9" i="4"/>
  <c r="D9" i="4"/>
  <c r="M68" i="3"/>
  <c r="E68" i="3"/>
  <c r="M57" i="3"/>
  <c r="E57" i="3"/>
  <c r="M45" i="3"/>
  <c r="E45" i="3"/>
  <c r="M37" i="3"/>
  <c r="E37" i="3"/>
  <c r="O355" i="1"/>
  <c r="J355" i="1"/>
  <c r="H355" i="1"/>
  <c r="L355" i="1" s="1"/>
  <c r="G355" i="1"/>
  <c r="K355" i="1" s="1"/>
  <c r="O354" i="1"/>
  <c r="J354" i="1"/>
  <c r="H354" i="1"/>
  <c r="L354" i="1" s="1"/>
  <c r="G354" i="1"/>
  <c r="K354" i="1" s="1"/>
  <c r="P354" i="1" s="1"/>
  <c r="J239" i="1"/>
  <c r="O151" i="2"/>
  <c r="L151" i="2"/>
  <c r="O140" i="2"/>
  <c r="O141" i="2"/>
  <c r="O142" i="2"/>
  <c r="O143" i="2"/>
  <c r="O144" i="2"/>
  <c r="O145" i="2"/>
  <c r="O146" i="2"/>
  <c r="O147" i="2"/>
  <c r="O148" i="2"/>
  <c r="O149" i="2"/>
  <c r="O150" i="2"/>
  <c r="N142" i="2"/>
  <c r="M147" i="2"/>
  <c r="L405" i="2"/>
  <c r="S98" i="2"/>
  <c r="L98" i="2"/>
  <c r="I174" i="2"/>
  <c r="M174" i="2" s="1"/>
  <c r="J174" i="2"/>
  <c r="L174" i="2"/>
  <c r="O174" i="2"/>
  <c r="U174" i="2" s="1"/>
  <c r="R174" i="2"/>
  <c r="S174" i="2"/>
  <c r="T174" i="2"/>
  <c r="L150" i="2"/>
  <c r="J150" i="2"/>
  <c r="N150" i="2" s="1"/>
  <c r="I150" i="2"/>
  <c r="M150" i="2" s="1"/>
  <c r="L149" i="2"/>
  <c r="J149" i="2"/>
  <c r="N149" i="2" s="1"/>
  <c r="I149" i="2"/>
  <c r="M149" i="2" s="1"/>
  <c r="L148" i="2"/>
  <c r="J148" i="2"/>
  <c r="N148" i="2" s="1"/>
  <c r="I148" i="2"/>
  <c r="M148" i="2" s="1"/>
  <c r="L147" i="2"/>
  <c r="J147" i="2"/>
  <c r="N147" i="2" s="1"/>
  <c r="I147" i="2"/>
  <c r="L146" i="2"/>
  <c r="J146" i="2"/>
  <c r="N146" i="2" s="1"/>
  <c r="I146" i="2"/>
  <c r="M146" i="2" s="1"/>
  <c r="L145" i="2"/>
  <c r="J145" i="2"/>
  <c r="N145" i="2" s="1"/>
  <c r="I145" i="2"/>
  <c r="M145" i="2" s="1"/>
  <c r="L144" i="2"/>
  <c r="J144" i="2"/>
  <c r="N144" i="2" s="1"/>
  <c r="I144" i="2"/>
  <c r="M144" i="2" s="1"/>
  <c r="L143" i="2"/>
  <c r="J143" i="2"/>
  <c r="N143" i="2" s="1"/>
  <c r="I143" i="2"/>
  <c r="M143" i="2" s="1"/>
  <c r="I139" i="2"/>
  <c r="M139" i="2" s="1"/>
  <c r="J139" i="2"/>
  <c r="N139" i="2" s="1"/>
  <c r="L139" i="2"/>
  <c r="O139" i="2"/>
  <c r="I140" i="2"/>
  <c r="K140" i="2" s="1"/>
  <c r="J140" i="2"/>
  <c r="N140" i="2" s="1"/>
  <c r="L140" i="2"/>
  <c r="I141" i="2"/>
  <c r="M141" i="2" s="1"/>
  <c r="J141" i="2"/>
  <c r="N141" i="2" s="1"/>
  <c r="L141" i="2"/>
  <c r="I142" i="2"/>
  <c r="M142" i="2" s="1"/>
  <c r="J142" i="2"/>
  <c r="L142" i="2"/>
  <c r="T92" i="2"/>
  <c r="S92" i="2"/>
  <c r="L92" i="2"/>
  <c r="L68" i="2"/>
  <c r="S54" i="2"/>
  <c r="R54" i="2"/>
  <c r="R55" i="2"/>
  <c r="S55" i="2"/>
  <c r="S56" i="2"/>
  <c r="Q56" i="2"/>
  <c r="L56" i="2"/>
  <c r="O55" i="2"/>
  <c r="L55" i="2"/>
  <c r="O54" i="2"/>
  <c r="L54" i="2"/>
  <c r="P412" i="2"/>
  <c r="H412" i="2"/>
  <c r="P370" i="2"/>
  <c r="H370" i="2"/>
  <c r="P350" i="2"/>
  <c r="H350" i="2"/>
  <c r="P331" i="2"/>
  <c r="H331" i="2"/>
  <c r="P309" i="2"/>
  <c r="H309" i="2"/>
  <c r="P255" i="2"/>
  <c r="H255" i="2"/>
  <c r="H155" i="2"/>
  <c r="P83" i="2"/>
  <c r="H83" i="2"/>
  <c r="P71" i="2"/>
  <c r="H71" i="2"/>
  <c r="H57" i="2"/>
  <c r="P42" i="2"/>
  <c r="H42" i="2"/>
  <c r="P13" i="2"/>
  <c r="H13" i="2"/>
  <c r="P19" i="2"/>
  <c r="H19" i="2"/>
  <c r="L17" i="2"/>
  <c r="L40" i="2"/>
  <c r="F383" i="1"/>
  <c r="F331" i="1"/>
  <c r="F296" i="1"/>
  <c r="F274" i="1"/>
  <c r="N252" i="1"/>
  <c r="F252" i="1"/>
  <c r="F232" i="1"/>
  <c r="N210" i="1"/>
  <c r="F210" i="1"/>
  <c r="N182" i="1"/>
  <c r="F182" i="1"/>
  <c r="N170" i="1"/>
  <c r="F170" i="1"/>
  <c r="N124" i="1"/>
  <c r="F124" i="1"/>
  <c r="N108" i="1"/>
  <c r="F108" i="1"/>
  <c r="N67" i="1"/>
  <c r="F67" i="1"/>
  <c r="N43" i="1"/>
  <c r="F43" i="1"/>
  <c r="J369" i="1"/>
  <c r="J353" i="1"/>
  <c r="J159" i="1"/>
  <c r="J80" i="1"/>
  <c r="J57" i="1"/>
  <c r="T87" i="2"/>
  <c r="S87" i="2"/>
  <c r="R87" i="2"/>
  <c r="Q87" i="2"/>
  <c r="O87" i="2"/>
  <c r="L87" i="2"/>
  <c r="J87" i="2"/>
  <c r="N87" i="2" s="1"/>
  <c r="I87" i="2"/>
  <c r="M87" i="2" s="1"/>
  <c r="T337" i="2"/>
  <c r="S337" i="2"/>
  <c r="R337" i="2"/>
  <c r="Q337" i="2"/>
  <c r="O337" i="2"/>
  <c r="L337" i="2"/>
  <c r="J337" i="2"/>
  <c r="N337" i="2" s="1"/>
  <c r="I337" i="2"/>
  <c r="O356" i="1"/>
  <c r="J356" i="1"/>
  <c r="H356" i="1"/>
  <c r="L356" i="1" s="1"/>
  <c r="G356" i="1"/>
  <c r="K356" i="1" s="1"/>
  <c r="M145" i="1"/>
  <c r="O145" i="1" s="1"/>
  <c r="J145" i="1"/>
  <c r="H145" i="1"/>
  <c r="L145" i="1" s="1"/>
  <c r="G145" i="1"/>
  <c r="K145" i="1" s="1"/>
  <c r="M136" i="1"/>
  <c r="O136" i="1" s="1"/>
  <c r="J136" i="1"/>
  <c r="H136" i="1"/>
  <c r="L136" i="1" s="1"/>
  <c r="G136" i="1"/>
  <c r="K136" i="1" s="1"/>
  <c r="M346" i="1"/>
  <c r="O346" i="1" s="1"/>
  <c r="J346" i="1"/>
  <c r="H346" i="1"/>
  <c r="L346" i="1" s="1"/>
  <c r="G346" i="1"/>
  <c r="K346" i="1" s="1"/>
  <c r="M49" i="1"/>
  <c r="O49" i="1" s="1"/>
  <c r="J49" i="1"/>
  <c r="H49" i="1"/>
  <c r="L49" i="1" s="1"/>
  <c r="G49" i="1"/>
  <c r="K49" i="1" s="1"/>
  <c r="M189" i="1"/>
  <c r="O189" i="1" s="1"/>
  <c r="J189" i="1"/>
  <c r="H189" i="1"/>
  <c r="L189" i="1" s="1"/>
  <c r="G189" i="1"/>
  <c r="M123" i="1"/>
  <c r="O123" i="1" s="1"/>
  <c r="J123" i="1"/>
  <c r="H123" i="1"/>
  <c r="L123" i="1" s="1"/>
  <c r="G123" i="1"/>
  <c r="K123" i="1" s="1"/>
  <c r="M122" i="1"/>
  <c r="O122" i="1" s="1"/>
  <c r="J122" i="1"/>
  <c r="H122" i="1"/>
  <c r="L122" i="1" s="1"/>
  <c r="G122" i="1"/>
  <c r="M140" i="2" l="1"/>
  <c r="K174" i="2"/>
  <c r="P355" i="1"/>
  <c r="I354" i="1"/>
  <c r="I355" i="1"/>
  <c r="N174" i="2"/>
  <c r="V174" i="2" s="1"/>
  <c r="K142" i="2"/>
  <c r="K139" i="2"/>
  <c r="U141" i="2"/>
  <c r="V141" i="2" s="1"/>
  <c r="K141" i="2"/>
  <c r="U139" i="2"/>
  <c r="V139" i="2" s="1"/>
  <c r="U142" i="2"/>
  <c r="V142" i="2" s="1"/>
  <c r="U144" i="2"/>
  <c r="V144" i="2" s="1"/>
  <c r="U146" i="2"/>
  <c r="V146" i="2" s="1"/>
  <c r="U148" i="2"/>
  <c r="V148" i="2" s="1"/>
  <c r="U150" i="2"/>
  <c r="V150" i="2" s="1"/>
  <c r="U143" i="2"/>
  <c r="U145" i="2"/>
  <c r="V145" i="2" s="1"/>
  <c r="U147" i="2"/>
  <c r="V147" i="2" s="1"/>
  <c r="U149" i="2"/>
  <c r="V149" i="2" s="1"/>
  <c r="H414" i="2"/>
  <c r="U140" i="2"/>
  <c r="V140" i="2" s="1"/>
  <c r="K144" i="2"/>
  <c r="K146" i="2"/>
  <c r="K148" i="2"/>
  <c r="K150" i="2"/>
  <c r="V143" i="2"/>
  <c r="K143" i="2"/>
  <c r="K145" i="2"/>
  <c r="K147" i="2"/>
  <c r="K149" i="2"/>
  <c r="U87" i="2"/>
  <c r="U337" i="2"/>
  <c r="K337" i="2"/>
  <c r="K87" i="2"/>
  <c r="M337" i="2"/>
  <c r="P356" i="1"/>
  <c r="I356" i="1"/>
  <c r="P145" i="1"/>
  <c r="I145" i="1"/>
  <c r="P136" i="1"/>
  <c r="I136" i="1"/>
  <c r="P346" i="1"/>
  <c r="I346" i="1"/>
  <c r="I122" i="1"/>
  <c r="I189" i="1"/>
  <c r="P49" i="1"/>
  <c r="I49" i="1"/>
  <c r="K189" i="1"/>
  <c r="P189" i="1" s="1"/>
  <c r="K122" i="1"/>
  <c r="P122" i="1" s="1"/>
  <c r="P123" i="1"/>
  <c r="I123" i="1"/>
  <c r="V87" i="2" l="1"/>
  <c r="V337" i="2"/>
  <c r="M250" i="1" l="1"/>
  <c r="O250" i="1" s="1"/>
  <c r="J250" i="1"/>
  <c r="H250" i="1"/>
  <c r="L250" i="1" s="1"/>
  <c r="G250" i="1"/>
  <c r="K250" i="1" s="1"/>
  <c r="L53" i="3"/>
  <c r="N53" i="3" s="1"/>
  <c r="I53" i="3"/>
  <c r="G53" i="3"/>
  <c r="K53" i="3" s="1"/>
  <c r="F53" i="3"/>
  <c r="J53" i="3" s="1"/>
  <c r="L44" i="3"/>
  <c r="N44" i="3" s="1"/>
  <c r="I44" i="3"/>
  <c r="G44" i="3"/>
  <c r="K44" i="3" s="1"/>
  <c r="F44" i="3"/>
  <c r="J44" i="3" s="1"/>
  <c r="L43" i="3"/>
  <c r="N43" i="3" s="1"/>
  <c r="I43" i="3"/>
  <c r="G43" i="3"/>
  <c r="K43" i="3" s="1"/>
  <c r="F43" i="3"/>
  <c r="J43" i="3" s="1"/>
  <c r="L55" i="3"/>
  <c r="N55" i="3" s="1"/>
  <c r="I55" i="3"/>
  <c r="G55" i="3"/>
  <c r="K55" i="3" s="1"/>
  <c r="F55" i="3"/>
  <c r="J55" i="3" s="1"/>
  <c r="M241" i="1"/>
  <c r="O241" i="1" s="1"/>
  <c r="J241" i="1"/>
  <c r="H241" i="1"/>
  <c r="L241" i="1" s="1"/>
  <c r="G241" i="1"/>
  <c r="K241" i="1" s="1"/>
  <c r="M395" i="1"/>
  <c r="O395" i="1" s="1"/>
  <c r="J395" i="1"/>
  <c r="H395" i="1"/>
  <c r="L395" i="1" s="1"/>
  <c r="G395" i="1"/>
  <c r="M390" i="1"/>
  <c r="O390" i="1" s="1"/>
  <c r="J390" i="1"/>
  <c r="H390" i="1"/>
  <c r="L390" i="1" s="1"/>
  <c r="G390" i="1"/>
  <c r="M389" i="1"/>
  <c r="O389" i="1" s="1"/>
  <c r="J389" i="1"/>
  <c r="H389" i="1"/>
  <c r="L389" i="1" s="1"/>
  <c r="G389" i="1"/>
  <c r="K389" i="1" s="1"/>
  <c r="O43" i="3" l="1"/>
  <c r="P250" i="1"/>
  <c r="I250" i="1"/>
  <c r="O53" i="3"/>
  <c r="H53" i="3"/>
  <c r="O55" i="3"/>
  <c r="O44" i="3"/>
  <c r="H44" i="3"/>
  <c r="H43" i="3"/>
  <c r="H55" i="3"/>
  <c r="P241" i="1"/>
  <c r="I241" i="1"/>
  <c r="I390" i="1"/>
  <c r="K390" i="1"/>
  <c r="P390" i="1" s="1"/>
  <c r="I395" i="1"/>
  <c r="K395" i="1"/>
  <c r="P395" i="1" s="1"/>
  <c r="P389" i="1"/>
  <c r="I389" i="1"/>
  <c r="M58" i="1"/>
  <c r="J58" i="1"/>
  <c r="H58" i="1"/>
  <c r="L58" i="1" s="1"/>
  <c r="G58" i="1"/>
  <c r="K58" i="1" s="1"/>
  <c r="M50" i="1"/>
  <c r="O50" i="1" s="1"/>
  <c r="J50" i="1"/>
  <c r="H50" i="1"/>
  <c r="L50" i="1" s="1"/>
  <c r="G50" i="1"/>
  <c r="K50" i="1" s="1"/>
  <c r="O58" i="1" l="1"/>
  <c r="P58" i="1" s="1"/>
  <c r="I58" i="1"/>
  <c r="P50" i="1"/>
  <c r="I50" i="1"/>
  <c r="J50" i="3"/>
  <c r="G50" i="3"/>
  <c r="M259" i="1"/>
  <c r="O259" i="1" s="1"/>
  <c r="J259" i="1"/>
  <c r="H259" i="1"/>
  <c r="L259" i="1" s="1"/>
  <c r="G259" i="1"/>
  <c r="T291" i="2"/>
  <c r="S291" i="2"/>
  <c r="R291" i="2"/>
  <c r="O291" i="2"/>
  <c r="L291" i="2"/>
  <c r="J291" i="2"/>
  <c r="N291" i="2" s="1"/>
  <c r="I291" i="2"/>
  <c r="T261" i="2"/>
  <c r="S261" i="2"/>
  <c r="R261" i="2"/>
  <c r="O261" i="2"/>
  <c r="L261" i="2"/>
  <c r="J261" i="2"/>
  <c r="N261" i="2" s="1"/>
  <c r="I261" i="2"/>
  <c r="M261" i="2" s="1"/>
  <c r="M272" i="1"/>
  <c r="O272" i="1" s="1"/>
  <c r="J272" i="1"/>
  <c r="H272" i="1"/>
  <c r="L272" i="1" s="1"/>
  <c r="G272" i="1"/>
  <c r="K272" i="1" s="1"/>
  <c r="H50" i="3" l="1"/>
  <c r="I259" i="1"/>
  <c r="O50" i="3"/>
  <c r="K259" i="1"/>
  <c r="P259" i="1" s="1"/>
  <c r="K291" i="2"/>
  <c r="M291" i="2"/>
  <c r="U291" i="2"/>
  <c r="U261" i="2"/>
  <c r="V261" i="2" s="1"/>
  <c r="K261" i="2"/>
  <c r="P272" i="1"/>
  <c r="I272" i="1"/>
  <c r="V291" i="2" l="1"/>
  <c r="T196" i="2" l="1"/>
  <c r="S196" i="2"/>
  <c r="R196" i="2"/>
  <c r="Q196" i="2"/>
  <c r="O196" i="2"/>
  <c r="L196" i="2"/>
  <c r="J196" i="2"/>
  <c r="N196" i="2" s="1"/>
  <c r="I196" i="2"/>
  <c r="T195" i="2"/>
  <c r="S195" i="2"/>
  <c r="R195" i="2"/>
  <c r="Q195" i="2"/>
  <c r="O195" i="2"/>
  <c r="L195" i="2"/>
  <c r="J195" i="2"/>
  <c r="N195" i="2" s="1"/>
  <c r="I195" i="2"/>
  <c r="M195" i="2" s="1"/>
  <c r="T194" i="2"/>
  <c r="S194" i="2"/>
  <c r="R194" i="2"/>
  <c r="Q194" i="2"/>
  <c r="O194" i="2"/>
  <c r="L194" i="2"/>
  <c r="J194" i="2"/>
  <c r="N194" i="2" s="1"/>
  <c r="I194" i="2"/>
  <c r="T193" i="2"/>
  <c r="S193" i="2"/>
  <c r="R193" i="2"/>
  <c r="Q193" i="2"/>
  <c r="O193" i="2"/>
  <c r="L193" i="2"/>
  <c r="J193" i="2"/>
  <c r="I193" i="2"/>
  <c r="M193" i="2" s="1"/>
  <c r="L42" i="3"/>
  <c r="I42" i="3"/>
  <c r="I45" i="3" s="1"/>
  <c r="G42" i="3"/>
  <c r="G45" i="3" s="1"/>
  <c r="F42" i="3"/>
  <c r="T369" i="2"/>
  <c r="S369" i="2"/>
  <c r="R369" i="2"/>
  <c r="O369" i="2"/>
  <c r="L369" i="2"/>
  <c r="J369" i="2"/>
  <c r="N369" i="2" s="1"/>
  <c r="I369" i="2"/>
  <c r="M369" i="2" s="1"/>
  <c r="J368" i="1"/>
  <c r="J360" i="1"/>
  <c r="O359" i="1"/>
  <c r="J359" i="1"/>
  <c r="J177" i="1"/>
  <c r="J143" i="1"/>
  <c r="G28" i="1"/>
  <c r="H28" i="1"/>
  <c r="L28" i="1" s="1"/>
  <c r="J28" i="1"/>
  <c r="M28" i="1"/>
  <c r="O28" i="1" s="1"/>
  <c r="J42" i="3" l="1"/>
  <c r="J45" i="3" s="1"/>
  <c r="F45" i="3"/>
  <c r="N42" i="3"/>
  <c r="N45" i="3" s="1"/>
  <c r="L45" i="3"/>
  <c r="K196" i="2"/>
  <c r="H42" i="3"/>
  <c r="H45" i="3" s="1"/>
  <c r="U193" i="2"/>
  <c r="K194" i="2"/>
  <c r="M194" i="2"/>
  <c r="I28" i="1"/>
  <c r="M196" i="2"/>
  <c r="K193" i="2"/>
  <c r="U196" i="2"/>
  <c r="U194" i="2"/>
  <c r="U195" i="2"/>
  <c r="V195" i="2" s="1"/>
  <c r="K28" i="1"/>
  <c r="P28" i="1" s="1"/>
  <c r="K195" i="2"/>
  <c r="N193" i="2"/>
  <c r="K42" i="3"/>
  <c r="K45" i="3" s="1"/>
  <c r="U369" i="2"/>
  <c r="V369" i="2" s="1"/>
  <c r="K369" i="2"/>
  <c r="G13" i="1"/>
  <c r="H13" i="1"/>
  <c r="J13" i="1"/>
  <c r="M13" i="1"/>
  <c r="G14" i="1"/>
  <c r="H14" i="1"/>
  <c r="L14" i="1" s="1"/>
  <c r="J14" i="1"/>
  <c r="M14" i="1"/>
  <c r="O14" i="1" s="1"/>
  <c r="G15" i="1"/>
  <c r="K15" i="1" s="1"/>
  <c r="H15" i="1"/>
  <c r="L15" i="1" s="1"/>
  <c r="J15" i="1"/>
  <c r="M15" i="1"/>
  <c r="O15" i="1" s="1"/>
  <c r="G16" i="1"/>
  <c r="K16" i="1" s="1"/>
  <c r="H16" i="1"/>
  <c r="L16" i="1" s="1"/>
  <c r="J16" i="1"/>
  <c r="M16" i="1"/>
  <c r="O16" i="1" s="1"/>
  <c r="G17" i="1"/>
  <c r="K17" i="1" s="1"/>
  <c r="H17" i="1"/>
  <c r="J17" i="1"/>
  <c r="M17" i="1"/>
  <c r="O17" i="1" s="1"/>
  <c r="G21" i="1"/>
  <c r="K21" i="1" s="1"/>
  <c r="H21" i="1"/>
  <c r="J21" i="1"/>
  <c r="M21" i="1"/>
  <c r="O21" i="1" s="1"/>
  <c r="G25" i="1"/>
  <c r="H25" i="1"/>
  <c r="L25" i="1" s="1"/>
  <c r="J25" i="1"/>
  <c r="M25" i="1"/>
  <c r="O25" i="1" s="1"/>
  <c r="G26" i="1"/>
  <c r="H26" i="1"/>
  <c r="L26" i="1" s="1"/>
  <c r="J26" i="1"/>
  <c r="M26" i="1"/>
  <c r="O26" i="1" s="1"/>
  <c r="G27" i="1"/>
  <c r="H27" i="1"/>
  <c r="L27" i="1" s="1"/>
  <c r="J27" i="1"/>
  <c r="M27" i="1"/>
  <c r="O27" i="1" s="1"/>
  <c r="G31" i="1"/>
  <c r="K31" i="1" s="1"/>
  <c r="H31" i="1"/>
  <c r="L31" i="1" s="1"/>
  <c r="J31" i="1"/>
  <c r="M31" i="1"/>
  <c r="O31" i="1" s="1"/>
  <c r="G32" i="1"/>
  <c r="K32" i="1" s="1"/>
  <c r="H32" i="1"/>
  <c r="J32" i="1"/>
  <c r="M32" i="1"/>
  <c r="O32" i="1" s="1"/>
  <c r="G36" i="1"/>
  <c r="H36" i="1"/>
  <c r="L36" i="1" s="1"/>
  <c r="J36" i="1"/>
  <c r="M36" i="1"/>
  <c r="O36" i="1" s="1"/>
  <c r="G37" i="1"/>
  <c r="H37" i="1"/>
  <c r="L37" i="1" s="1"/>
  <c r="J37" i="1"/>
  <c r="M37" i="1"/>
  <c r="O37" i="1" s="1"/>
  <c r="G38" i="1"/>
  <c r="H38" i="1"/>
  <c r="L38" i="1" s="1"/>
  <c r="J38" i="1"/>
  <c r="M38" i="1"/>
  <c r="O38" i="1" s="1"/>
  <c r="G39" i="1"/>
  <c r="K39" i="1" s="1"/>
  <c r="H39" i="1"/>
  <c r="L39" i="1" s="1"/>
  <c r="J39" i="1"/>
  <c r="M39" i="1"/>
  <c r="O39" i="1" s="1"/>
  <c r="G40" i="1"/>
  <c r="K40" i="1" s="1"/>
  <c r="H40" i="1"/>
  <c r="L40" i="1" s="1"/>
  <c r="J40" i="1"/>
  <c r="M40" i="1"/>
  <c r="O40" i="1" s="1"/>
  <c r="G41" i="1"/>
  <c r="K41" i="1" s="1"/>
  <c r="H41" i="1"/>
  <c r="L41" i="1" s="1"/>
  <c r="J41" i="1"/>
  <c r="M41" i="1"/>
  <c r="O41" i="1" s="1"/>
  <c r="L87" i="3"/>
  <c r="N87" i="3" s="1"/>
  <c r="I87" i="3"/>
  <c r="G87" i="3"/>
  <c r="K87" i="3" s="1"/>
  <c r="F87" i="3"/>
  <c r="J87" i="3" s="1"/>
  <c r="L86" i="3"/>
  <c r="N86" i="3" s="1"/>
  <c r="I86" i="3"/>
  <c r="G86" i="3"/>
  <c r="K86" i="3" s="1"/>
  <c r="F86" i="3"/>
  <c r="L85" i="3"/>
  <c r="N85" i="3" s="1"/>
  <c r="I85" i="3"/>
  <c r="G85" i="3"/>
  <c r="K85" i="3" s="1"/>
  <c r="J85" i="3"/>
  <c r="L84" i="3"/>
  <c r="N84" i="3" s="1"/>
  <c r="I84" i="3"/>
  <c r="G84" i="3"/>
  <c r="K84" i="3" s="1"/>
  <c r="L83" i="3"/>
  <c r="N83" i="3" s="1"/>
  <c r="I83" i="3"/>
  <c r="G83" i="3"/>
  <c r="K83" i="3" s="1"/>
  <c r="L82" i="3"/>
  <c r="N82" i="3" s="1"/>
  <c r="I82" i="3"/>
  <c r="O82" i="3" s="1"/>
  <c r="G82" i="3"/>
  <c r="K82" i="3" s="1"/>
  <c r="J82" i="3"/>
  <c r="L81" i="3"/>
  <c r="N81" i="3" s="1"/>
  <c r="I81" i="3"/>
  <c r="G81" i="3"/>
  <c r="K81" i="3" s="1"/>
  <c r="J81" i="3"/>
  <c r="L80" i="3"/>
  <c r="I80" i="3"/>
  <c r="G80" i="3"/>
  <c r="M76" i="3"/>
  <c r="E76" i="3"/>
  <c r="L72" i="3"/>
  <c r="L76" i="3" s="1"/>
  <c r="I72" i="3"/>
  <c r="I76" i="3" s="1"/>
  <c r="G72" i="3"/>
  <c r="K72" i="3" s="1"/>
  <c r="K76" i="3" s="1"/>
  <c r="F72" i="3"/>
  <c r="J72" i="3" s="1"/>
  <c r="J76" i="3" s="1"/>
  <c r="L63" i="3"/>
  <c r="N63" i="3" s="1"/>
  <c r="I63" i="3"/>
  <c r="G63" i="3"/>
  <c r="K63" i="3" s="1"/>
  <c r="F63" i="3"/>
  <c r="J63" i="3" s="1"/>
  <c r="L36" i="3"/>
  <c r="I36" i="3"/>
  <c r="G36" i="3"/>
  <c r="F36" i="3"/>
  <c r="L35" i="3"/>
  <c r="N35" i="3" s="1"/>
  <c r="I35" i="3"/>
  <c r="G35" i="3"/>
  <c r="K35" i="3" s="1"/>
  <c r="F35" i="3"/>
  <c r="J35" i="3" s="1"/>
  <c r="L34" i="3"/>
  <c r="N34" i="3" s="1"/>
  <c r="I34" i="3"/>
  <c r="G34" i="3"/>
  <c r="K34" i="3" s="1"/>
  <c r="F34" i="3"/>
  <c r="J34" i="3" s="1"/>
  <c r="L33" i="3"/>
  <c r="N33" i="3" s="1"/>
  <c r="I33" i="3"/>
  <c r="G33" i="3"/>
  <c r="K33" i="3" s="1"/>
  <c r="F33" i="3"/>
  <c r="J33" i="3" s="1"/>
  <c r="L32" i="3"/>
  <c r="I32" i="3"/>
  <c r="I37" i="3" s="1"/>
  <c r="G32" i="3"/>
  <c r="F32" i="3"/>
  <c r="L67" i="3"/>
  <c r="N67" i="3" s="1"/>
  <c r="I67" i="3"/>
  <c r="G67" i="3"/>
  <c r="K67" i="3" s="1"/>
  <c r="F67" i="3"/>
  <c r="J67" i="3" s="1"/>
  <c r="L66" i="3"/>
  <c r="N66" i="3" s="1"/>
  <c r="I66" i="3"/>
  <c r="G66" i="3"/>
  <c r="K66" i="3" s="1"/>
  <c r="F66" i="3"/>
  <c r="J66" i="3" s="1"/>
  <c r="L65" i="3"/>
  <c r="N65" i="3" s="1"/>
  <c r="I65" i="3"/>
  <c r="G65" i="3"/>
  <c r="K65" i="3" s="1"/>
  <c r="F65" i="3"/>
  <c r="J65" i="3" s="1"/>
  <c r="L62" i="3"/>
  <c r="I62" i="3"/>
  <c r="I68" i="3" s="1"/>
  <c r="G62" i="3"/>
  <c r="G68" i="3" s="1"/>
  <c r="F62" i="3"/>
  <c r="L56" i="3"/>
  <c r="N56" i="3" s="1"/>
  <c r="I56" i="3"/>
  <c r="G56" i="3"/>
  <c r="K56" i="3" s="1"/>
  <c r="F56" i="3"/>
  <c r="J56" i="3" s="1"/>
  <c r="L54" i="3"/>
  <c r="N54" i="3" s="1"/>
  <c r="I54" i="3"/>
  <c r="G54" i="3"/>
  <c r="K54" i="3" s="1"/>
  <c r="F54" i="3"/>
  <c r="L52" i="3"/>
  <c r="N52" i="3" s="1"/>
  <c r="I52" i="3"/>
  <c r="G52" i="3"/>
  <c r="K52" i="3" s="1"/>
  <c r="F52" i="3"/>
  <c r="J52" i="3" s="1"/>
  <c r="J51" i="3"/>
  <c r="G51" i="3"/>
  <c r="H51" i="3" s="1"/>
  <c r="L49" i="3"/>
  <c r="N49" i="3" s="1"/>
  <c r="I49" i="3"/>
  <c r="G49" i="3"/>
  <c r="K49" i="3" s="1"/>
  <c r="F49" i="3"/>
  <c r="L48" i="3"/>
  <c r="I48" i="3"/>
  <c r="G48" i="3"/>
  <c r="F48" i="3"/>
  <c r="M91" i="3"/>
  <c r="L28" i="3"/>
  <c r="N28" i="3" s="1"/>
  <c r="I28" i="3"/>
  <c r="G28" i="3"/>
  <c r="K28" i="3" s="1"/>
  <c r="F28" i="3"/>
  <c r="J28" i="3" s="1"/>
  <c r="L27" i="3"/>
  <c r="I27" i="3"/>
  <c r="I29" i="3" s="1"/>
  <c r="G27" i="3"/>
  <c r="F27" i="3"/>
  <c r="E23" i="3"/>
  <c r="L22" i="3"/>
  <c r="I22" i="3"/>
  <c r="G22" i="3"/>
  <c r="K22" i="3" s="1"/>
  <c r="F22" i="3"/>
  <c r="J22" i="3" s="1"/>
  <c r="L20" i="3"/>
  <c r="I20" i="3"/>
  <c r="G20" i="3"/>
  <c r="K20" i="3" s="1"/>
  <c r="F20" i="3"/>
  <c r="J20" i="3" s="1"/>
  <c r="N13" i="3"/>
  <c r="G13" i="3"/>
  <c r="F13" i="3"/>
  <c r="L12" i="3"/>
  <c r="L14" i="3" s="1"/>
  <c r="I12" i="3"/>
  <c r="I14" i="3" s="1"/>
  <c r="F12" i="3"/>
  <c r="F14" i="3" s="1"/>
  <c r="T411" i="2"/>
  <c r="S411" i="2"/>
  <c r="R411" i="2"/>
  <c r="O411" i="2"/>
  <c r="L411" i="2"/>
  <c r="J411" i="2"/>
  <c r="N411" i="2" s="1"/>
  <c r="I411" i="2"/>
  <c r="M411" i="2" s="1"/>
  <c r="T410" i="2"/>
  <c r="S410" i="2"/>
  <c r="R410" i="2"/>
  <c r="O410" i="2"/>
  <c r="L410" i="2"/>
  <c r="J410" i="2"/>
  <c r="N410" i="2" s="1"/>
  <c r="I410" i="2"/>
  <c r="T409" i="2"/>
  <c r="S409" i="2"/>
  <c r="R409" i="2"/>
  <c r="O409" i="2"/>
  <c r="L409" i="2"/>
  <c r="J409" i="2"/>
  <c r="N409" i="2" s="1"/>
  <c r="I409" i="2"/>
  <c r="M409" i="2" s="1"/>
  <c r="T408" i="2"/>
  <c r="S408" i="2"/>
  <c r="R408" i="2"/>
  <c r="Q408" i="2"/>
  <c r="O408" i="2"/>
  <c r="L408" i="2"/>
  <c r="J408" i="2"/>
  <c r="N408" i="2" s="1"/>
  <c r="I408" i="2"/>
  <c r="T407" i="2"/>
  <c r="S407" i="2"/>
  <c r="R407" i="2"/>
  <c r="Q407" i="2"/>
  <c r="O407" i="2"/>
  <c r="L407" i="2"/>
  <c r="J407" i="2"/>
  <c r="N407" i="2" s="1"/>
  <c r="I407" i="2"/>
  <c r="M407" i="2" s="1"/>
  <c r="T406" i="2"/>
  <c r="S406" i="2"/>
  <c r="R406" i="2"/>
  <c r="Q406" i="2"/>
  <c r="O406" i="2"/>
  <c r="L406" i="2"/>
  <c r="J406" i="2"/>
  <c r="N406" i="2" s="1"/>
  <c r="I406" i="2"/>
  <c r="M406" i="2" s="1"/>
  <c r="O405" i="2"/>
  <c r="J405" i="2"/>
  <c r="N405" i="2" s="1"/>
  <c r="I405" i="2"/>
  <c r="M405" i="2" s="1"/>
  <c r="T404" i="2"/>
  <c r="S404" i="2"/>
  <c r="R404" i="2"/>
  <c r="Q404" i="2"/>
  <c r="O404" i="2"/>
  <c r="L404" i="2"/>
  <c r="J404" i="2"/>
  <c r="N404" i="2" s="1"/>
  <c r="I404" i="2"/>
  <c r="M404" i="2" s="1"/>
  <c r="T403" i="2"/>
  <c r="S403" i="2"/>
  <c r="R403" i="2"/>
  <c r="O403" i="2"/>
  <c r="L403" i="2"/>
  <c r="J403" i="2"/>
  <c r="N403" i="2" s="1"/>
  <c r="I403" i="2"/>
  <c r="M403" i="2" s="1"/>
  <c r="T402" i="2"/>
  <c r="S402" i="2"/>
  <c r="R402" i="2"/>
  <c r="Q402" i="2"/>
  <c r="O402" i="2"/>
  <c r="L402" i="2"/>
  <c r="J402" i="2"/>
  <c r="N402" i="2" s="1"/>
  <c r="I402" i="2"/>
  <c r="M402" i="2" s="1"/>
  <c r="T401" i="2"/>
  <c r="S401" i="2"/>
  <c r="R401" i="2"/>
  <c r="O401" i="2"/>
  <c r="L401" i="2"/>
  <c r="J401" i="2"/>
  <c r="N401" i="2" s="1"/>
  <c r="I401" i="2"/>
  <c r="T400" i="2"/>
  <c r="S400" i="2"/>
  <c r="R400" i="2"/>
  <c r="O400" i="2"/>
  <c r="L400" i="2"/>
  <c r="J400" i="2"/>
  <c r="N400" i="2" s="1"/>
  <c r="I400" i="2"/>
  <c r="M400" i="2" s="1"/>
  <c r="T399" i="2"/>
  <c r="S399" i="2"/>
  <c r="R399" i="2"/>
  <c r="Q399" i="2"/>
  <c r="O399" i="2"/>
  <c r="L399" i="2"/>
  <c r="J399" i="2"/>
  <c r="N399" i="2" s="1"/>
  <c r="I399" i="2"/>
  <c r="T398" i="2"/>
  <c r="S398" i="2"/>
  <c r="R398" i="2"/>
  <c r="Q398" i="2"/>
  <c r="O398" i="2"/>
  <c r="L398" i="2"/>
  <c r="J398" i="2"/>
  <c r="N398" i="2" s="1"/>
  <c r="I398" i="2"/>
  <c r="M398" i="2" s="1"/>
  <c r="T397" i="2"/>
  <c r="S397" i="2"/>
  <c r="R397" i="2"/>
  <c r="Q397" i="2"/>
  <c r="O397" i="2"/>
  <c r="L397" i="2"/>
  <c r="J397" i="2"/>
  <c r="N397" i="2" s="1"/>
  <c r="I397" i="2"/>
  <c r="M397" i="2" s="1"/>
  <c r="T396" i="2"/>
  <c r="S396" i="2"/>
  <c r="R396" i="2"/>
  <c r="Q396" i="2"/>
  <c r="O396" i="2"/>
  <c r="L396" i="2"/>
  <c r="J396" i="2"/>
  <c r="N396" i="2" s="1"/>
  <c r="I396" i="2"/>
  <c r="M396" i="2" s="1"/>
  <c r="T395" i="2"/>
  <c r="S395" i="2"/>
  <c r="R395" i="2"/>
  <c r="O395" i="2"/>
  <c r="L395" i="2"/>
  <c r="J395" i="2"/>
  <c r="N395" i="2" s="1"/>
  <c r="I395" i="2"/>
  <c r="T394" i="2"/>
  <c r="S394" i="2"/>
  <c r="R394" i="2"/>
  <c r="O394" i="2"/>
  <c r="L394" i="2"/>
  <c r="J394" i="2"/>
  <c r="N394" i="2" s="1"/>
  <c r="I394" i="2"/>
  <c r="M394" i="2" s="1"/>
  <c r="T393" i="2"/>
  <c r="S393" i="2"/>
  <c r="R393" i="2"/>
  <c r="O393" i="2"/>
  <c r="L393" i="2"/>
  <c r="J393" i="2"/>
  <c r="N393" i="2" s="1"/>
  <c r="I393" i="2"/>
  <c r="T392" i="2"/>
  <c r="S392" i="2"/>
  <c r="R392" i="2"/>
  <c r="Q392" i="2"/>
  <c r="O392" i="2"/>
  <c r="L392" i="2"/>
  <c r="J392" i="2"/>
  <c r="N392" i="2" s="1"/>
  <c r="I392" i="2"/>
  <c r="T391" i="2"/>
  <c r="S391" i="2"/>
  <c r="R391" i="2"/>
  <c r="O391" i="2"/>
  <c r="L391" i="2"/>
  <c r="J391" i="2"/>
  <c r="I391" i="2"/>
  <c r="M391" i="2" s="1"/>
  <c r="T390" i="2"/>
  <c r="S390" i="2"/>
  <c r="R390" i="2"/>
  <c r="Q390" i="2"/>
  <c r="O390" i="2"/>
  <c r="L390" i="2"/>
  <c r="J390" i="2"/>
  <c r="N390" i="2" s="1"/>
  <c r="I390" i="2"/>
  <c r="M390" i="2" s="1"/>
  <c r="T389" i="2"/>
  <c r="S389" i="2"/>
  <c r="R389" i="2"/>
  <c r="Q389" i="2"/>
  <c r="O389" i="2"/>
  <c r="L389" i="2"/>
  <c r="J389" i="2"/>
  <c r="N389" i="2" s="1"/>
  <c r="I389" i="2"/>
  <c r="M389" i="2" s="1"/>
  <c r="T388" i="2"/>
  <c r="S388" i="2"/>
  <c r="R388" i="2"/>
  <c r="Q388" i="2"/>
  <c r="O388" i="2"/>
  <c r="L388" i="2"/>
  <c r="J388" i="2"/>
  <c r="N388" i="2" s="1"/>
  <c r="I388" i="2"/>
  <c r="T24" i="2"/>
  <c r="S24" i="2"/>
  <c r="R24" i="2"/>
  <c r="Q24" i="2"/>
  <c r="O24" i="2"/>
  <c r="L24" i="2"/>
  <c r="J24" i="2"/>
  <c r="I24" i="2"/>
  <c r="T387" i="2"/>
  <c r="S387" i="2"/>
  <c r="R387" i="2"/>
  <c r="Q387" i="2"/>
  <c r="O387" i="2"/>
  <c r="L387" i="2"/>
  <c r="J387" i="2"/>
  <c r="N387" i="2" s="1"/>
  <c r="I387" i="2"/>
  <c r="M387" i="2" s="1"/>
  <c r="T386" i="2"/>
  <c r="S386" i="2"/>
  <c r="R386" i="2"/>
  <c r="O386" i="2"/>
  <c r="L386" i="2"/>
  <c r="J386" i="2"/>
  <c r="N386" i="2" s="1"/>
  <c r="I386" i="2"/>
  <c r="M386" i="2" s="1"/>
  <c r="T385" i="2"/>
  <c r="S385" i="2"/>
  <c r="R385" i="2"/>
  <c r="Q385" i="2"/>
  <c r="O385" i="2"/>
  <c r="L385" i="2"/>
  <c r="J385" i="2"/>
  <c r="N385" i="2" s="1"/>
  <c r="I385" i="2"/>
  <c r="M385" i="2" s="1"/>
  <c r="T384" i="2"/>
  <c r="S384" i="2"/>
  <c r="R384" i="2"/>
  <c r="O384" i="2"/>
  <c r="L384" i="2"/>
  <c r="J384" i="2"/>
  <c r="N384" i="2" s="1"/>
  <c r="I384" i="2"/>
  <c r="M384" i="2" s="1"/>
  <c r="T383" i="2"/>
  <c r="S383" i="2"/>
  <c r="R383" i="2"/>
  <c r="O383" i="2"/>
  <c r="L383" i="2"/>
  <c r="J383" i="2"/>
  <c r="N383" i="2" s="1"/>
  <c r="I383" i="2"/>
  <c r="M383" i="2" s="1"/>
  <c r="T382" i="2"/>
  <c r="S382" i="2"/>
  <c r="R382" i="2"/>
  <c r="Q382" i="2"/>
  <c r="O382" i="2"/>
  <c r="L382" i="2"/>
  <c r="J382" i="2"/>
  <c r="N382" i="2" s="1"/>
  <c r="I382" i="2"/>
  <c r="T381" i="2"/>
  <c r="S381" i="2"/>
  <c r="R381" i="2"/>
  <c r="Q381" i="2"/>
  <c r="O381" i="2"/>
  <c r="L381" i="2"/>
  <c r="J381" i="2"/>
  <c r="N381" i="2" s="1"/>
  <c r="I381" i="2"/>
  <c r="T380" i="2"/>
  <c r="S380" i="2"/>
  <c r="R380" i="2"/>
  <c r="O380" i="2"/>
  <c r="L380" i="2"/>
  <c r="J380" i="2"/>
  <c r="N380" i="2" s="1"/>
  <c r="I380" i="2"/>
  <c r="M380" i="2" s="1"/>
  <c r="T379" i="2"/>
  <c r="S379" i="2"/>
  <c r="R379" i="2"/>
  <c r="O379" i="2"/>
  <c r="L379" i="2"/>
  <c r="J379" i="2"/>
  <c r="N379" i="2" s="1"/>
  <c r="I379" i="2"/>
  <c r="T378" i="2"/>
  <c r="S378" i="2"/>
  <c r="R378" i="2"/>
  <c r="O378" i="2"/>
  <c r="L378" i="2"/>
  <c r="J378" i="2"/>
  <c r="N378" i="2" s="1"/>
  <c r="I378" i="2"/>
  <c r="M378" i="2" s="1"/>
  <c r="T377" i="2"/>
  <c r="S377" i="2"/>
  <c r="R377" i="2"/>
  <c r="O377" i="2"/>
  <c r="L377" i="2"/>
  <c r="J377" i="2"/>
  <c r="N377" i="2" s="1"/>
  <c r="I377" i="2"/>
  <c r="T376" i="2"/>
  <c r="S376" i="2"/>
  <c r="R376" i="2"/>
  <c r="O376" i="2"/>
  <c r="L376" i="2"/>
  <c r="J376" i="2"/>
  <c r="N376" i="2" s="1"/>
  <c r="I376" i="2"/>
  <c r="M376" i="2" s="1"/>
  <c r="T375" i="2"/>
  <c r="S375" i="2"/>
  <c r="R375" i="2"/>
  <c r="Q375" i="2"/>
  <c r="O375" i="2"/>
  <c r="L375" i="2"/>
  <c r="J375" i="2"/>
  <c r="I375" i="2"/>
  <c r="T368" i="2"/>
  <c r="S368" i="2"/>
  <c r="R368" i="2"/>
  <c r="Q368" i="2"/>
  <c r="O368" i="2"/>
  <c r="L368" i="2"/>
  <c r="J368" i="2"/>
  <c r="N368" i="2" s="1"/>
  <c r="I368" i="2"/>
  <c r="T367" i="2"/>
  <c r="S367" i="2"/>
  <c r="R367" i="2"/>
  <c r="O367" i="2"/>
  <c r="L367" i="2"/>
  <c r="J367" i="2"/>
  <c r="N367" i="2" s="1"/>
  <c r="I367" i="2"/>
  <c r="T366" i="2"/>
  <c r="S366" i="2"/>
  <c r="R366" i="2"/>
  <c r="O366" i="2"/>
  <c r="L366" i="2"/>
  <c r="J366" i="2"/>
  <c r="N366" i="2" s="1"/>
  <c r="I366" i="2"/>
  <c r="M366" i="2" s="1"/>
  <c r="T365" i="2"/>
  <c r="S365" i="2"/>
  <c r="R365" i="2"/>
  <c r="Q365" i="2"/>
  <c r="O365" i="2"/>
  <c r="L365" i="2"/>
  <c r="J365" i="2"/>
  <c r="N365" i="2" s="1"/>
  <c r="I365" i="2"/>
  <c r="M365" i="2" s="1"/>
  <c r="T363" i="2"/>
  <c r="S363" i="2"/>
  <c r="R363" i="2"/>
  <c r="O363" i="2"/>
  <c r="L363" i="2"/>
  <c r="J363" i="2"/>
  <c r="N363" i="2" s="1"/>
  <c r="I363" i="2"/>
  <c r="M363" i="2" s="1"/>
  <c r="T362" i="2"/>
  <c r="S362" i="2"/>
  <c r="R362" i="2"/>
  <c r="O362" i="2"/>
  <c r="L362" i="2"/>
  <c r="J362" i="2"/>
  <c r="N362" i="2" s="1"/>
  <c r="I362" i="2"/>
  <c r="M362" i="2" s="1"/>
  <c r="T361" i="2"/>
  <c r="S361" i="2"/>
  <c r="R361" i="2"/>
  <c r="Q361" i="2"/>
  <c r="O361" i="2"/>
  <c r="L361" i="2"/>
  <c r="J361" i="2"/>
  <c r="N361" i="2" s="1"/>
  <c r="I361" i="2"/>
  <c r="M361" i="2" s="1"/>
  <c r="T360" i="2"/>
  <c r="S360" i="2"/>
  <c r="R360" i="2"/>
  <c r="Q360" i="2"/>
  <c r="O360" i="2"/>
  <c r="L360" i="2"/>
  <c r="J360" i="2"/>
  <c r="N360" i="2" s="1"/>
  <c r="I360" i="2"/>
  <c r="T359" i="2"/>
  <c r="S359" i="2"/>
  <c r="R359" i="2"/>
  <c r="O359" i="2"/>
  <c r="L359" i="2"/>
  <c r="J359" i="2"/>
  <c r="N359" i="2" s="1"/>
  <c r="I359" i="2"/>
  <c r="T358" i="2"/>
  <c r="S358" i="2"/>
  <c r="R358" i="2"/>
  <c r="O358" i="2"/>
  <c r="L358" i="2"/>
  <c r="J358" i="2"/>
  <c r="N358" i="2" s="1"/>
  <c r="I358" i="2"/>
  <c r="M358" i="2" s="1"/>
  <c r="T357" i="2"/>
  <c r="S357" i="2"/>
  <c r="R357" i="2"/>
  <c r="Q357" i="2"/>
  <c r="O357" i="2"/>
  <c r="L357" i="2"/>
  <c r="J357" i="2"/>
  <c r="N357" i="2" s="1"/>
  <c r="I357" i="2"/>
  <c r="T356" i="2"/>
  <c r="S356" i="2"/>
  <c r="R356" i="2"/>
  <c r="Q356" i="2"/>
  <c r="O356" i="2"/>
  <c r="L356" i="2"/>
  <c r="J356" i="2"/>
  <c r="I356" i="2"/>
  <c r="G350" i="2"/>
  <c r="R338" i="2"/>
  <c r="Q338" i="2"/>
  <c r="O338" i="2"/>
  <c r="J338" i="2"/>
  <c r="N338" i="2" s="1"/>
  <c r="I338" i="2"/>
  <c r="M338" i="2" s="1"/>
  <c r="T349" i="2"/>
  <c r="S349" i="2"/>
  <c r="R349" i="2"/>
  <c r="Q349" i="2"/>
  <c r="O349" i="2"/>
  <c r="L349" i="2"/>
  <c r="J349" i="2"/>
  <c r="N349" i="2" s="1"/>
  <c r="I349" i="2"/>
  <c r="M349" i="2" s="1"/>
  <c r="T348" i="2"/>
  <c r="S348" i="2"/>
  <c r="R348" i="2"/>
  <c r="Q348" i="2"/>
  <c r="O348" i="2"/>
  <c r="L348" i="2"/>
  <c r="J348" i="2"/>
  <c r="N348" i="2" s="1"/>
  <c r="I348" i="2"/>
  <c r="M348" i="2" s="1"/>
  <c r="L347" i="2"/>
  <c r="J347" i="2"/>
  <c r="N347" i="2" s="1"/>
  <c r="I347" i="2"/>
  <c r="T346" i="2"/>
  <c r="S346" i="2"/>
  <c r="R346" i="2"/>
  <c r="O346" i="2"/>
  <c r="L346" i="2"/>
  <c r="J346" i="2"/>
  <c r="N346" i="2" s="1"/>
  <c r="I346" i="2"/>
  <c r="M346" i="2" s="1"/>
  <c r="T345" i="2"/>
  <c r="S345" i="2"/>
  <c r="R345" i="2"/>
  <c r="O345" i="2"/>
  <c r="L345" i="2"/>
  <c r="J345" i="2"/>
  <c r="N345" i="2" s="1"/>
  <c r="I345" i="2"/>
  <c r="T344" i="2"/>
  <c r="S344" i="2"/>
  <c r="R344" i="2"/>
  <c r="Q344" i="2"/>
  <c r="O344" i="2"/>
  <c r="L344" i="2"/>
  <c r="J344" i="2"/>
  <c r="N344" i="2" s="1"/>
  <c r="I344" i="2"/>
  <c r="T343" i="2"/>
  <c r="S343" i="2"/>
  <c r="R343" i="2"/>
  <c r="O343" i="2"/>
  <c r="L343" i="2"/>
  <c r="J343" i="2"/>
  <c r="N343" i="2" s="1"/>
  <c r="I343" i="2"/>
  <c r="M343" i="2" s="1"/>
  <c r="T342" i="2"/>
  <c r="S342" i="2"/>
  <c r="R342" i="2"/>
  <c r="Q342" i="2"/>
  <c r="O342" i="2"/>
  <c r="L342" i="2"/>
  <c r="J342" i="2"/>
  <c r="N342" i="2" s="1"/>
  <c r="I342" i="2"/>
  <c r="M342" i="2" s="1"/>
  <c r="T341" i="2"/>
  <c r="S341" i="2"/>
  <c r="R341" i="2"/>
  <c r="Q341" i="2"/>
  <c r="O341" i="2"/>
  <c r="L341" i="2"/>
  <c r="J341" i="2"/>
  <c r="N341" i="2" s="1"/>
  <c r="I341" i="2"/>
  <c r="M341" i="2" s="1"/>
  <c r="T340" i="2"/>
  <c r="S340" i="2"/>
  <c r="R340" i="2"/>
  <c r="Q340" i="2"/>
  <c r="O340" i="2"/>
  <c r="L340" i="2"/>
  <c r="J340" i="2"/>
  <c r="N340" i="2" s="1"/>
  <c r="I340" i="2"/>
  <c r="T339" i="2"/>
  <c r="S339" i="2"/>
  <c r="R339" i="2"/>
  <c r="Q339" i="2"/>
  <c r="O339" i="2"/>
  <c r="L339" i="2"/>
  <c r="J339" i="2"/>
  <c r="N339" i="2" s="1"/>
  <c r="I339" i="2"/>
  <c r="M339" i="2" s="1"/>
  <c r="T336" i="2"/>
  <c r="S336" i="2"/>
  <c r="R336" i="2"/>
  <c r="Q336" i="2"/>
  <c r="O336" i="2"/>
  <c r="L336" i="2"/>
  <c r="J336" i="2"/>
  <c r="I336" i="2"/>
  <c r="T330" i="2"/>
  <c r="S330" i="2"/>
  <c r="R330" i="2"/>
  <c r="Q330" i="2"/>
  <c r="O330" i="2"/>
  <c r="L330" i="2"/>
  <c r="J330" i="2"/>
  <c r="N330" i="2" s="1"/>
  <c r="I330" i="2"/>
  <c r="M330" i="2" s="1"/>
  <c r="T329" i="2"/>
  <c r="S329" i="2"/>
  <c r="R329" i="2"/>
  <c r="Q329" i="2"/>
  <c r="O329" i="2"/>
  <c r="L329" i="2"/>
  <c r="J329" i="2"/>
  <c r="N329" i="2" s="1"/>
  <c r="I329" i="2"/>
  <c r="M329" i="2" s="1"/>
  <c r="T328" i="2"/>
  <c r="S328" i="2"/>
  <c r="R328" i="2"/>
  <c r="Q328" i="2"/>
  <c r="O328" i="2"/>
  <c r="L328" i="2"/>
  <c r="J328" i="2"/>
  <c r="N328" i="2" s="1"/>
  <c r="I328" i="2"/>
  <c r="T327" i="2"/>
  <c r="S327" i="2"/>
  <c r="R327" i="2"/>
  <c r="Q327" i="2"/>
  <c r="O327" i="2"/>
  <c r="L327" i="2"/>
  <c r="J327" i="2"/>
  <c r="N327" i="2" s="1"/>
  <c r="I327" i="2"/>
  <c r="M327" i="2" s="1"/>
  <c r="T326" i="2"/>
  <c r="S326" i="2"/>
  <c r="R326" i="2"/>
  <c r="O326" i="2"/>
  <c r="L326" i="2"/>
  <c r="J326" i="2"/>
  <c r="N326" i="2" s="1"/>
  <c r="I326" i="2"/>
  <c r="M326" i="2" s="1"/>
  <c r="T94" i="2"/>
  <c r="S94" i="2"/>
  <c r="R94" i="2"/>
  <c r="Q94" i="2"/>
  <c r="O94" i="2"/>
  <c r="L94" i="2"/>
  <c r="J94" i="2"/>
  <c r="N94" i="2" s="1"/>
  <c r="I94" i="2"/>
  <c r="M94" i="2" s="1"/>
  <c r="T325" i="2"/>
  <c r="S325" i="2"/>
  <c r="R325" i="2"/>
  <c r="O325" i="2"/>
  <c r="L325" i="2"/>
  <c r="J325" i="2"/>
  <c r="N325" i="2" s="1"/>
  <c r="I325" i="2"/>
  <c r="M325" i="2" s="1"/>
  <c r="T324" i="2"/>
  <c r="S324" i="2"/>
  <c r="R324" i="2"/>
  <c r="Q324" i="2"/>
  <c r="O324" i="2"/>
  <c r="L324" i="2"/>
  <c r="J324" i="2"/>
  <c r="N324" i="2" s="1"/>
  <c r="I324" i="2"/>
  <c r="T323" i="2"/>
  <c r="S323" i="2"/>
  <c r="R323" i="2"/>
  <c r="Q323" i="2"/>
  <c r="O323" i="2"/>
  <c r="L323" i="2"/>
  <c r="J323" i="2"/>
  <c r="N323" i="2" s="1"/>
  <c r="I323" i="2"/>
  <c r="M323" i="2" s="1"/>
  <c r="T322" i="2"/>
  <c r="S322" i="2"/>
  <c r="R322" i="2"/>
  <c r="Q322" i="2"/>
  <c r="O322" i="2"/>
  <c r="L322" i="2"/>
  <c r="J322" i="2"/>
  <c r="N322" i="2" s="1"/>
  <c r="I322" i="2"/>
  <c r="M322" i="2" s="1"/>
  <c r="T91" i="2"/>
  <c r="S91" i="2"/>
  <c r="R91" i="2"/>
  <c r="Q91" i="2"/>
  <c r="O91" i="2"/>
  <c r="L91" i="2"/>
  <c r="J91" i="2"/>
  <c r="N91" i="2" s="1"/>
  <c r="I91" i="2"/>
  <c r="M91" i="2" s="1"/>
  <c r="T321" i="2"/>
  <c r="S321" i="2"/>
  <c r="R321" i="2"/>
  <c r="O321" i="2"/>
  <c r="L321" i="2"/>
  <c r="J321" i="2"/>
  <c r="N321" i="2" s="1"/>
  <c r="I321" i="2"/>
  <c r="M321" i="2" s="1"/>
  <c r="T320" i="2"/>
  <c r="S320" i="2"/>
  <c r="R320" i="2"/>
  <c r="O320" i="2"/>
  <c r="L320" i="2"/>
  <c r="J320" i="2"/>
  <c r="N320" i="2" s="1"/>
  <c r="I320" i="2"/>
  <c r="M320" i="2" s="1"/>
  <c r="T318" i="2"/>
  <c r="S318" i="2"/>
  <c r="R318" i="2"/>
  <c r="O318" i="2"/>
  <c r="L318" i="2"/>
  <c r="J318" i="2"/>
  <c r="N318" i="2" s="1"/>
  <c r="I318" i="2"/>
  <c r="M318" i="2" s="1"/>
  <c r="T317" i="2"/>
  <c r="S317" i="2"/>
  <c r="R317" i="2"/>
  <c r="Q317" i="2"/>
  <c r="O317" i="2"/>
  <c r="L317" i="2"/>
  <c r="J317" i="2"/>
  <c r="N317" i="2" s="1"/>
  <c r="I317" i="2"/>
  <c r="M317" i="2" s="1"/>
  <c r="T316" i="2"/>
  <c r="S316" i="2"/>
  <c r="R316" i="2"/>
  <c r="Q316" i="2"/>
  <c r="O316" i="2"/>
  <c r="L316" i="2"/>
  <c r="J316" i="2"/>
  <c r="N316" i="2" s="1"/>
  <c r="I316" i="2"/>
  <c r="M316" i="2" s="1"/>
  <c r="T315" i="2"/>
  <c r="S315" i="2"/>
  <c r="R315" i="2"/>
  <c r="O315" i="2"/>
  <c r="L315" i="2"/>
  <c r="J315" i="2"/>
  <c r="N315" i="2" s="1"/>
  <c r="I315" i="2"/>
  <c r="M315" i="2" s="1"/>
  <c r="T314" i="2"/>
  <c r="S314" i="2"/>
  <c r="R314" i="2"/>
  <c r="O314" i="2"/>
  <c r="L314" i="2"/>
  <c r="J314" i="2"/>
  <c r="I314" i="2"/>
  <c r="M314" i="2" s="1"/>
  <c r="T313" i="2"/>
  <c r="S313" i="2"/>
  <c r="R313" i="2"/>
  <c r="O313" i="2"/>
  <c r="L313" i="2"/>
  <c r="J313" i="2"/>
  <c r="I313" i="2"/>
  <c r="G309" i="2"/>
  <c r="T308" i="2"/>
  <c r="S308" i="2"/>
  <c r="R308" i="2"/>
  <c r="O308" i="2"/>
  <c r="L308" i="2"/>
  <c r="J308" i="2"/>
  <c r="N308" i="2" s="1"/>
  <c r="I308" i="2"/>
  <c r="M308" i="2" s="1"/>
  <c r="T307" i="2"/>
  <c r="S307" i="2"/>
  <c r="R307" i="2"/>
  <c r="O307" i="2"/>
  <c r="L307" i="2"/>
  <c r="J307" i="2"/>
  <c r="N307" i="2" s="1"/>
  <c r="I307" i="2"/>
  <c r="M307" i="2" s="1"/>
  <c r="T306" i="2"/>
  <c r="S306" i="2"/>
  <c r="R306" i="2"/>
  <c r="O306" i="2"/>
  <c r="L306" i="2"/>
  <c r="J306" i="2"/>
  <c r="N306" i="2" s="1"/>
  <c r="I306" i="2"/>
  <c r="M306" i="2" s="1"/>
  <c r="T305" i="2"/>
  <c r="S305" i="2"/>
  <c r="R305" i="2"/>
  <c r="O305" i="2"/>
  <c r="L305" i="2"/>
  <c r="J305" i="2"/>
  <c r="N305" i="2" s="1"/>
  <c r="I305" i="2"/>
  <c r="M305" i="2" s="1"/>
  <c r="T304" i="2"/>
  <c r="S304" i="2"/>
  <c r="R304" i="2"/>
  <c r="O304" i="2"/>
  <c r="L304" i="2"/>
  <c r="J304" i="2"/>
  <c r="N304" i="2" s="1"/>
  <c r="I304" i="2"/>
  <c r="T303" i="2"/>
  <c r="S303" i="2"/>
  <c r="R303" i="2"/>
  <c r="O303" i="2"/>
  <c r="L303" i="2"/>
  <c r="J303" i="2"/>
  <c r="N303" i="2" s="1"/>
  <c r="I303" i="2"/>
  <c r="M303" i="2" s="1"/>
  <c r="T302" i="2"/>
  <c r="S302" i="2"/>
  <c r="R302" i="2"/>
  <c r="O302" i="2"/>
  <c r="L302" i="2"/>
  <c r="J302" i="2"/>
  <c r="N302" i="2" s="1"/>
  <c r="I302" i="2"/>
  <c r="T301" i="2"/>
  <c r="S301" i="2"/>
  <c r="R301" i="2"/>
  <c r="Q301" i="2"/>
  <c r="O301" i="2"/>
  <c r="L301" i="2"/>
  <c r="J301" i="2"/>
  <c r="N301" i="2" s="1"/>
  <c r="I301" i="2"/>
  <c r="M301" i="2" s="1"/>
  <c r="T300" i="2"/>
  <c r="S300" i="2"/>
  <c r="R300" i="2"/>
  <c r="O300" i="2"/>
  <c r="L300" i="2"/>
  <c r="J300" i="2"/>
  <c r="N300" i="2" s="1"/>
  <c r="I300" i="2"/>
  <c r="M300" i="2" s="1"/>
  <c r="T299" i="2"/>
  <c r="S299" i="2"/>
  <c r="R299" i="2"/>
  <c r="O299" i="2"/>
  <c r="L299" i="2"/>
  <c r="J299" i="2"/>
  <c r="N299" i="2" s="1"/>
  <c r="I299" i="2"/>
  <c r="M299" i="2" s="1"/>
  <c r="T298" i="2"/>
  <c r="S298" i="2"/>
  <c r="R298" i="2"/>
  <c r="Q298" i="2"/>
  <c r="O298" i="2"/>
  <c r="L298" i="2"/>
  <c r="J298" i="2"/>
  <c r="N298" i="2" s="1"/>
  <c r="I298" i="2"/>
  <c r="M298" i="2" s="1"/>
  <c r="T297" i="2"/>
  <c r="S297" i="2"/>
  <c r="R297" i="2"/>
  <c r="O297" i="2"/>
  <c r="L297" i="2"/>
  <c r="J297" i="2"/>
  <c r="N297" i="2" s="1"/>
  <c r="I297" i="2"/>
  <c r="M297" i="2" s="1"/>
  <c r="T296" i="2"/>
  <c r="S296" i="2"/>
  <c r="R296" i="2"/>
  <c r="Q296" i="2"/>
  <c r="O296" i="2"/>
  <c r="L296" i="2"/>
  <c r="J296" i="2"/>
  <c r="N296" i="2" s="1"/>
  <c r="I296" i="2"/>
  <c r="M296" i="2" s="1"/>
  <c r="T295" i="2"/>
  <c r="S295" i="2"/>
  <c r="R295" i="2"/>
  <c r="Q295" i="2"/>
  <c r="O295" i="2"/>
  <c r="L295" i="2"/>
  <c r="J295" i="2"/>
  <c r="N295" i="2" s="1"/>
  <c r="I295" i="2"/>
  <c r="M295" i="2" s="1"/>
  <c r="T294" i="2"/>
  <c r="S294" i="2"/>
  <c r="R294" i="2"/>
  <c r="O294" i="2"/>
  <c r="L294" i="2"/>
  <c r="J294" i="2"/>
  <c r="N294" i="2" s="1"/>
  <c r="I294" i="2"/>
  <c r="M294" i="2" s="1"/>
  <c r="T292" i="2"/>
  <c r="S292" i="2"/>
  <c r="R292" i="2"/>
  <c r="O292" i="2"/>
  <c r="L292" i="2"/>
  <c r="J292" i="2"/>
  <c r="N292" i="2" s="1"/>
  <c r="I292" i="2"/>
  <c r="M292" i="2" s="1"/>
  <c r="T290" i="2"/>
  <c r="S290" i="2"/>
  <c r="R290" i="2"/>
  <c r="Q290" i="2"/>
  <c r="O290" i="2"/>
  <c r="L290" i="2"/>
  <c r="J290" i="2"/>
  <c r="N290" i="2" s="1"/>
  <c r="I290" i="2"/>
  <c r="M290" i="2" s="1"/>
  <c r="T289" i="2"/>
  <c r="S289" i="2"/>
  <c r="R289" i="2"/>
  <c r="O289" i="2"/>
  <c r="L289" i="2"/>
  <c r="J289" i="2"/>
  <c r="N289" i="2" s="1"/>
  <c r="I289" i="2"/>
  <c r="M289" i="2" s="1"/>
  <c r="T288" i="2"/>
  <c r="S288" i="2"/>
  <c r="R288" i="2"/>
  <c r="Q288" i="2"/>
  <c r="O288" i="2"/>
  <c r="L288" i="2"/>
  <c r="J288" i="2"/>
  <c r="N288" i="2" s="1"/>
  <c r="I288" i="2"/>
  <c r="M288" i="2" s="1"/>
  <c r="T287" i="2"/>
  <c r="S287" i="2"/>
  <c r="R287" i="2"/>
  <c r="Q287" i="2"/>
  <c r="O287" i="2"/>
  <c r="L287" i="2"/>
  <c r="J287" i="2"/>
  <c r="N287" i="2" s="1"/>
  <c r="I287" i="2"/>
  <c r="M287" i="2" s="1"/>
  <c r="T286" i="2"/>
  <c r="S286" i="2"/>
  <c r="R286" i="2"/>
  <c r="O286" i="2"/>
  <c r="L286" i="2"/>
  <c r="J286" i="2"/>
  <c r="N286" i="2" s="1"/>
  <c r="I286" i="2"/>
  <c r="T285" i="2"/>
  <c r="S285" i="2"/>
  <c r="R285" i="2"/>
  <c r="O285" i="2"/>
  <c r="L285" i="2"/>
  <c r="J285" i="2"/>
  <c r="N285" i="2" s="1"/>
  <c r="I285" i="2"/>
  <c r="M285" i="2" s="1"/>
  <c r="T284" i="2"/>
  <c r="S284" i="2"/>
  <c r="R284" i="2"/>
  <c r="O284" i="2"/>
  <c r="L284" i="2"/>
  <c r="J284" i="2"/>
  <c r="N284" i="2" s="1"/>
  <c r="I284" i="2"/>
  <c r="T283" i="2"/>
  <c r="S283" i="2"/>
  <c r="R283" i="2"/>
  <c r="Q283" i="2"/>
  <c r="O283" i="2"/>
  <c r="L283" i="2"/>
  <c r="J283" i="2"/>
  <c r="N283" i="2" s="1"/>
  <c r="I283" i="2"/>
  <c r="M283" i="2" s="1"/>
  <c r="T282" i="2"/>
  <c r="S282" i="2"/>
  <c r="R282" i="2"/>
  <c r="Q282" i="2"/>
  <c r="O282" i="2"/>
  <c r="L282" i="2"/>
  <c r="J282" i="2"/>
  <c r="N282" i="2" s="1"/>
  <c r="I282" i="2"/>
  <c r="M282" i="2" s="1"/>
  <c r="T25" i="2"/>
  <c r="S25" i="2"/>
  <c r="R25" i="2"/>
  <c r="Q25" i="2"/>
  <c r="O25" i="2"/>
  <c r="L25" i="2"/>
  <c r="J25" i="2"/>
  <c r="N25" i="2" s="1"/>
  <c r="I25" i="2"/>
  <c r="M25" i="2" s="1"/>
  <c r="T281" i="2"/>
  <c r="S281" i="2"/>
  <c r="R281" i="2"/>
  <c r="O281" i="2"/>
  <c r="L281" i="2"/>
  <c r="J281" i="2"/>
  <c r="N281" i="2" s="1"/>
  <c r="I281" i="2"/>
  <c r="M281" i="2" s="1"/>
  <c r="T280" i="2"/>
  <c r="S280" i="2"/>
  <c r="R280" i="2"/>
  <c r="Q280" i="2"/>
  <c r="O280" i="2"/>
  <c r="L280" i="2"/>
  <c r="J280" i="2"/>
  <c r="N280" i="2" s="1"/>
  <c r="I280" i="2"/>
  <c r="T279" i="2"/>
  <c r="S279" i="2"/>
  <c r="R279" i="2"/>
  <c r="O279" i="2"/>
  <c r="L279" i="2"/>
  <c r="J279" i="2"/>
  <c r="N279" i="2" s="1"/>
  <c r="I279" i="2"/>
  <c r="M279" i="2" s="1"/>
  <c r="T278" i="2"/>
  <c r="S278" i="2"/>
  <c r="R278" i="2"/>
  <c r="Q278" i="2"/>
  <c r="O278" i="2"/>
  <c r="L278" i="2"/>
  <c r="J278" i="2"/>
  <c r="N278" i="2" s="1"/>
  <c r="I278" i="2"/>
  <c r="M278" i="2" s="1"/>
  <c r="T277" i="2"/>
  <c r="S277" i="2"/>
  <c r="R277" i="2"/>
  <c r="Q277" i="2"/>
  <c r="O277" i="2"/>
  <c r="L277" i="2"/>
  <c r="J277" i="2"/>
  <c r="N277" i="2" s="1"/>
  <c r="I277" i="2"/>
  <c r="M277" i="2" s="1"/>
  <c r="T276" i="2"/>
  <c r="S276" i="2"/>
  <c r="R276" i="2"/>
  <c r="Q276" i="2"/>
  <c r="O276" i="2"/>
  <c r="L276" i="2"/>
  <c r="J276" i="2"/>
  <c r="N276" i="2" s="1"/>
  <c r="I276" i="2"/>
  <c r="T275" i="2"/>
  <c r="S275" i="2"/>
  <c r="R275" i="2"/>
  <c r="O275" i="2"/>
  <c r="L275" i="2"/>
  <c r="J275" i="2"/>
  <c r="N275" i="2" s="1"/>
  <c r="I275" i="2"/>
  <c r="M275" i="2" s="1"/>
  <c r="T274" i="2"/>
  <c r="S274" i="2"/>
  <c r="R274" i="2"/>
  <c r="Q274" i="2"/>
  <c r="O274" i="2"/>
  <c r="L274" i="2"/>
  <c r="J274" i="2"/>
  <c r="I274" i="2"/>
  <c r="M274" i="2" s="1"/>
  <c r="T273" i="2"/>
  <c r="S273" i="2"/>
  <c r="R273" i="2"/>
  <c r="O273" i="2"/>
  <c r="L273" i="2"/>
  <c r="J273" i="2"/>
  <c r="N273" i="2" s="1"/>
  <c r="I273" i="2"/>
  <c r="T272" i="2"/>
  <c r="S272" i="2"/>
  <c r="R272" i="2"/>
  <c r="O272" i="2"/>
  <c r="L272" i="2"/>
  <c r="J272" i="2"/>
  <c r="I272" i="2"/>
  <c r="M272" i="2" s="1"/>
  <c r="T271" i="2"/>
  <c r="S271" i="2"/>
  <c r="R271" i="2"/>
  <c r="Q271" i="2"/>
  <c r="O271" i="2"/>
  <c r="L271" i="2"/>
  <c r="J271" i="2"/>
  <c r="N271" i="2" s="1"/>
  <c r="I271" i="2"/>
  <c r="M271" i="2" s="1"/>
  <c r="T270" i="2"/>
  <c r="S270" i="2"/>
  <c r="R270" i="2"/>
  <c r="O270" i="2"/>
  <c r="L270" i="2"/>
  <c r="J270" i="2"/>
  <c r="N270" i="2" s="1"/>
  <c r="I270" i="2"/>
  <c r="M270" i="2" s="1"/>
  <c r="T269" i="2"/>
  <c r="S269" i="2"/>
  <c r="R269" i="2"/>
  <c r="Q269" i="2"/>
  <c r="O269" i="2"/>
  <c r="L269" i="2"/>
  <c r="J269" i="2"/>
  <c r="N269" i="2" s="1"/>
  <c r="I269" i="2"/>
  <c r="M269" i="2" s="1"/>
  <c r="T268" i="2"/>
  <c r="S268" i="2"/>
  <c r="R268" i="2"/>
  <c r="Q268" i="2"/>
  <c r="O268" i="2"/>
  <c r="L268" i="2"/>
  <c r="J268" i="2"/>
  <c r="N268" i="2" s="1"/>
  <c r="I268" i="2"/>
  <c r="M268" i="2" s="1"/>
  <c r="T267" i="2"/>
  <c r="S267" i="2"/>
  <c r="R267" i="2"/>
  <c r="O267" i="2"/>
  <c r="L267" i="2"/>
  <c r="J267" i="2"/>
  <c r="N267" i="2" s="1"/>
  <c r="I267" i="2"/>
  <c r="T265" i="2"/>
  <c r="S265" i="2"/>
  <c r="R265" i="2"/>
  <c r="Q265" i="2"/>
  <c r="O265" i="2"/>
  <c r="L265" i="2"/>
  <c r="J265" i="2"/>
  <c r="N265" i="2" s="1"/>
  <c r="I265" i="2"/>
  <c r="T264" i="2"/>
  <c r="S264" i="2"/>
  <c r="R264" i="2"/>
  <c r="O264" i="2"/>
  <c r="L264" i="2"/>
  <c r="J264" i="2"/>
  <c r="I264" i="2"/>
  <c r="M264" i="2" s="1"/>
  <c r="T263" i="2"/>
  <c r="S263" i="2"/>
  <c r="R263" i="2"/>
  <c r="O263" i="2"/>
  <c r="L263" i="2"/>
  <c r="J263" i="2"/>
  <c r="N263" i="2" s="1"/>
  <c r="I263" i="2"/>
  <c r="T262" i="2"/>
  <c r="S262" i="2"/>
  <c r="R262" i="2"/>
  <c r="O262" i="2"/>
  <c r="L262" i="2"/>
  <c r="J262" i="2"/>
  <c r="I262" i="2"/>
  <c r="M262" i="2" s="1"/>
  <c r="T260" i="2"/>
  <c r="S260" i="2"/>
  <c r="R260" i="2"/>
  <c r="O260" i="2"/>
  <c r="L260" i="2"/>
  <c r="J260" i="2"/>
  <c r="I260" i="2"/>
  <c r="T254" i="2"/>
  <c r="S254" i="2"/>
  <c r="R254" i="2"/>
  <c r="Q254" i="2"/>
  <c r="O254" i="2"/>
  <c r="L254" i="2"/>
  <c r="J254" i="2"/>
  <c r="I254" i="2"/>
  <c r="M254" i="2" s="1"/>
  <c r="T253" i="2"/>
  <c r="S253" i="2"/>
  <c r="O253" i="2"/>
  <c r="L253" i="2"/>
  <c r="J253" i="2"/>
  <c r="N253" i="2" s="1"/>
  <c r="I253" i="2"/>
  <c r="M253" i="2" s="1"/>
  <c r="T252" i="2"/>
  <c r="S252" i="2"/>
  <c r="Q252" i="2"/>
  <c r="O252" i="2"/>
  <c r="L252" i="2"/>
  <c r="J252" i="2"/>
  <c r="N252" i="2" s="1"/>
  <c r="I252" i="2"/>
  <c r="T251" i="2"/>
  <c r="S251" i="2"/>
  <c r="R251" i="2"/>
  <c r="Q251" i="2"/>
  <c r="O251" i="2"/>
  <c r="L251" i="2"/>
  <c r="J251" i="2"/>
  <c r="N251" i="2" s="1"/>
  <c r="I251" i="2"/>
  <c r="T250" i="2"/>
  <c r="S250" i="2"/>
  <c r="R250" i="2"/>
  <c r="Q250" i="2"/>
  <c r="O250" i="2"/>
  <c r="L250" i="2"/>
  <c r="J250" i="2"/>
  <c r="N250" i="2" s="1"/>
  <c r="I250" i="2"/>
  <c r="M250" i="2" s="1"/>
  <c r="T249" i="2"/>
  <c r="S249" i="2"/>
  <c r="R249" i="2"/>
  <c r="Q249" i="2"/>
  <c r="O249" i="2"/>
  <c r="L249" i="2"/>
  <c r="J249" i="2"/>
  <c r="N249" i="2" s="1"/>
  <c r="I249" i="2"/>
  <c r="M249" i="2" s="1"/>
  <c r="T248" i="2"/>
  <c r="S248" i="2"/>
  <c r="R248" i="2"/>
  <c r="Q248" i="2"/>
  <c r="O248" i="2"/>
  <c r="L248" i="2"/>
  <c r="J248" i="2"/>
  <c r="N248" i="2" s="1"/>
  <c r="I248" i="2"/>
  <c r="M248" i="2" s="1"/>
  <c r="T247" i="2"/>
  <c r="S247" i="2"/>
  <c r="R247" i="2"/>
  <c r="O247" i="2"/>
  <c r="L247" i="2"/>
  <c r="J247" i="2"/>
  <c r="N247" i="2" s="1"/>
  <c r="I247" i="2"/>
  <c r="T246" i="2"/>
  <c r="S246" i="2"/>
  <c r="R246" i="2"/>
  <c r="O246" i="2"/>
  <c r="L246" i="2"/>
  <c r="J246" i="2"/>
  <c r="N246" i="2" s="1"/>
  <c r="I246" i="2"/>
  <c r="T245" i="2"/>
  <c r="S245" i="2"/>
  <c r="R245" i="2"/>
  <c r="Q245" i="2"/>
  <c r="O245" i="2"/>
  <c r="L245" i="2"/>
  <c r="J245" i="2"/>
  <c r="I245" i="2"/>
  <c r="M245" i="2" s="1"/>
  <c r="T244" i="2"/>
  <c r="S244" i="2"/>
  <c r="R244" i="2"/>
  <c r="Q244" i="2"/>
  <c r="O244" i="2"/>
  <c r="L244" i="2"/>
  <c r="J244" i="2"/>
  <c r="N244" i="2" s="1"/>
  <c r="I244" i="2"/>
  <c r="M244" i="2" s="1"/>
  <c r="T243" i="2"/>
  <c r="S243" i="2"/>
  <c r="R243" i="2"/>
  <c r="Q243" i="2"/>
  <c r="O243" i="2"/>
  <c r="L243" i="2"/>
  <c r="J243" i="2"/>
  <c r="N243" i="2" s="1"/>
  <c r="I243" i="2"/>
  <c r="M243" i="2" s="1"/>
  <c r="T242" i="2"/>
  <c r="S242" i="2"/>
  <c r="R242" i="2"/>
  <c r="Q242" i="2"/>
  <c r="O242" i="2"/>
  <c r="L242" i="2"/>
  <c r="J242" i="2"/>
  <c r="N242" i="2" s="1"/>
  <c r="I242" i="2"/>
  <c r="T241" i="2"/>
  <c r="S241" i="2"/>
  <c r="R241" i="2"/>
  <c r="Q241" i="2"/>
  <c r="O241" i="2"/>
  <c r="L241" i="2"/>
  <c r="J241" i="2"/>
  <c r="N241" i="2" s="1"/>
  <c r="I241" i="2"/>
  <c r="T240" i="2"/>
  <c r="S240" i="2"/>
  <c r="R240" i="2"/>
  <c r="Q240" i="2"/>
  <c r="O240" i="2"/>
  <c r="L240" i="2"/>
  <c r="J240" i="2"/>
  <c r="N240" i="2" s="1"/>
  <c r="I240" i="2"/>
  <c r="M240" i="2" s="1"/>
  <c r="T239" i="2"/>
  <c r="S239" i="2"/>
  <c r="R239" i="2"/>
  <c r="O239" i="2"/>
  <c r="L239" i="2"/>
  <c r="J239" i="2"/>
  <c r="N239" i="2" s="1"/>
  <c r="I239" i="2"/>
  <c r="M239" i="2" s="1"/>
  <c r="T238" i="2"/>
  <c r="S238" i="2"/>
  <c r="R238" i="2"/>
  <c r="Q238" i="2"/>
  <c r="O238" i="2"/>
  <c r="L238" i="2"/>
  <c r="J238" i="2"/>
  <c r="N238" i="2" s="1"/>
  <c r="I238" i="2"/>
  <c r="M238" i="2" s="1"/>
  <c r="T237" i="2"/>
  <c r="S237" i="2"/>
  <c r="R237" i="2"/>
  <c r="Q237" i="2"/>
  <c r="O237" i="2"/>
  <c r="L237" i="2"/>
  <c r="J237" i="2"/>
  <c r="N237" i="2" s="1"/>
  <c r="I237" i="2"/>
  <c r="M237" i="2" s="1"/>
  <c r="T236" i="2"/>
  <c r="S236" i="2"/>
  <c r="R236" i="2"/>
  <c r="Q236" i="2"/>
  <c r="O236" i="2"/>
  <c r="L236" i="2"/>
  <c r="J236" i="2"/>
  <c r="N236" i="2" s="1"/>
  <c r="I236" i="2"/>
  <c r="T235" i="2"/>
  <c r="S235" i="2"/>
  <c r="R235" i="2"/>
  <c r="Q235" i="2"/>
  <c r="O235" i="2"/>
  <c r="L235" i="2"/>
  <c r="J235" i="2"/>
  <c r="N235" i="2" s="1"/>
  <c r="I235" i="2"/>
  <c r="M235" i="2" s="1"/>
  <c r="T234" i="2"/>
  <c r="S234" i="2"/>
  <c r="R234" i="2"/>
  <c r="Q234" i="2"/>
  <c r="O234" i="2"/>
  <c r="L234" i="2"/>
  <c r="J234" i="2"/>
  <c r="N234" i="2" s="1"/>
  <c r="I234" i="2"/>
  <c r="M234" i="2" s="1"/>
  <c r="T233" i="2"/>
  <c r="S233" i="2"/>
  <c r="R233" i="2"/>
  <c r="Q233" i="2"/>
  <c r="O233" i="2"/>
  <c r="L233" i="2"/>
  <c r="J233" i="2"/>
  <c r="N233" i="2" s="1"/>
  <c r="I233" i="2"/>
  <c r="T232" i="2"/>
  <c r="S232" i="2"/>
  <c r="R232" i="2"/>
  <c r="O232" i="2"/>
  <c r="L232" i="2"/>
  <c r="J232" i="2"/>
  <c r="N232" i="2" s="1"/>
  <c r="I232" i="2"/>
  <c r="M232" i="2" s="1"/>
  <c r="O231" i="2"/>
  <c r="J231" i="2"/>
  <c r="N231" i="2" s="1"/>
  <c r="I231" i="2"/>
  <c r="M231" i="2" s="1"/>
  <c r="T230" i="2"/>
  <c r="S230" i="2"/>
  <c r="R230" i="2"/>
  <c r="Q230" i="2"/>
  <c r="O230" i="2"/>
  <c r="L230" i="2"/>
  <c r="J230" i="2"/>
  <c r="N230" i="2" s="1"/>
  <c r="I230" i="2"/>
  <c r="M230" i="2" s="1"/>
  <c r="T229" i="2"/>
  <c r="S229" i="2"/>
  <c r="R229" i="2"/>
  <c r="O229" i="2"/>
  <c r="L229" i="2"/>
  <c r="J229" i="2"/>
  <c r="N229" i="2" s="1"/>
  <c r="I229" i="2"/>
  <c r="M229" i="2" s="1"/>
  <c r="T228" i="2"/>
  <c r="S228" i="2"/>
  <c r="R228" i="2"/>
  <c r="O228" i="2"/>
  <c r="L228" i="2"/>
  <c r="J228" i="2"/>
  <c r="N228" i="2" s="1"/>
  <c r="I228" i="2"/>
  <c r="T227" i="2"/>
  <c r="S227" i="2"/>
  <c r="R227" i="2"/>
  <c r="O227" i="2"/>
  <c r="L227" i="2"/>
  <c r="J227" i="2"/>
  <c r="N227" i="2" s="1"/>
  <c r="I227" i="2"/>
  <c r="M227" i="2" s="1"/>
  <c r="T226" i="2"/>
  <c r="S226" i="2"/>
  <c r="R226" i="2"/>
  <c r="Q226" i="2"/>
  <c r="O226" i="2"/>
  <c r="L226" i="2"/>
  <c r="J226" i="2"/>
  <c r="N226" i="2" s="1"/>
  <c r="I226" i="2"/>
  <c r="M226" i="2" s="1"/>
  <c r="T225" i="2"/>
  <c r="S225" i="2"/>
  <c r="R225" i="2"/>
  <c r="Q225" i="2"/>
  <c r="O225" i="2"/>
  <c r="L225" i="2"/>
  <c r="J225" i="2"/>
  <c r="N225" i="2" s="1"/>
  <c r="I225" i="2"/>
  <c r="M225" i="2" s="1"/>
  <c r="T224" i="2"/>
  <c r="S224" i="2"/>
  <c r="R224" i="2"/>
  <c r="Q224" i="2"/>
  <c r="O224" i="2"/>
  <c r="L224" i="2"/>
  <c r="J224" i="2"/>
  <c r="N224" i="2" s="1"/>
  <c r="I224" i="2"/>
  <c r="T223" i="2"/>
  <c r="S223" i="2"/>
  <c r="R223" i="2"/>
  <c r="Q223" i="2"/>
  <c r="O223" i="2"/>
  <c r="L223" i="2"/>
  <c r="J223" i="2"/>
  <c r="N223" i="2" s="1"/>
  <c r="I223" i="2"/>
  <c r="M223" i="2" s="1"/>
  <c r="T222" i="2"/>
  <c r="S222" i="2"/>
  <c r="R222" i="2"/>
  <c r="Q222" i="2"/>
  <c r="O222" i="2"/>
  <c r="L222" i="2"/>
  <c r="J222" i="2"/>
  <c r="N222" i="2" s="1"/>
  <c r="I222" i="2"/>
  <c r="M222" i="2" s="1"/>
  <c r="T221" i="2"/>
  <c r="S221" i="2"/>
  <c r="R221" i="2"/>
  <c r="Q221" i="2"/>
  <c r="O221" i="2"/>
  <c r="L221" i="2"/>
  <c r="J221" i="2"/>
  <c r="N221" i="2" s="1"/>
  <c r="I221" i="2"/>
  <c r="M221" i="2" s="1"/>
  <c r="T220" i="2"/>
  <c r="S220" i="2"/>
  <c r="R220" i="2"/>
  <c r="Q220" i="2"/>
  <c r="O220" i="2"/>
  <c r="L220" i="2"/>
  <c r="J220" i="2"/>
  <c r="N220" i="2" s="1"/>
  <c r="I220" i="2"/>
  <c r="M220" i="2" s="1"/>
  <c r="T219" i="2"/>
  <c r="S219" i="2"/>
  <c r="R219" i="2"/>
  <c r="Q219" i="2"/>
  <c r="O219" i="2"/>
  <c r="L219" i="2"/>
  <c r="J219" i="2"/>
  <c r="N219" i="2" s="1"/>
  <c r="I219" i="2"/>
  <c r="M219" i="2" s="1"/>
  <c r="T218" i="2"/>
  <c r="S218" i="2"/>
  <c r="R218" i="2"/>
  <c r="O218" i="2"/>
  <c r="L218" i="2"/>
  <c r="J218" i="2"/>
  <c r="N218" i="2" s="1"/>
  <c r="I218" i="2"/>
  <c r="M218" i="2" s="1"/>
  <c r="T217" i="2"/>
  <c r="S217" i="2"/>
  <c r="R217" i="2"/>
  <c r="O217" i="2"/>
  <c r="L217" i="2"/>
  <c r="J217" i="2"/>
  <c r="N217" i="2" s="1"/>
  <c r="I217" i="2"/>
  <c r="T216" i="2"/>
  <c r="S216" i="2"/>
  <c r="R216" i="2"/>
  <c r="Q216" i="2"/>
  <c r="O216" i="2"/>
  <c r="L216" i="2"/>
  <c r="J216" i="2"/>
  <c r="N216" i="2" s="1"/>
  <c r="I216" i="2"/>
  <c r="M216" i="2" s="1"/>
  <c r="T215" i="2"/>
  <c r="S215" i="2"/>
  <c r="R215" i="2"/>
  <c r="Q215" i="2"/>
  <c r="O215" i="2"/>
  <c r="L215" i="2"/>
  <c r="J215" i="2"/>
  <c r="N215" i="2" s="1"/>
  <c r="I215" i="2"/>
  <c r="M215" i="2" s="1"/>
  <c r="T214" i="2"/>
  <c r="S214" i="2"/>
  <c r="R214" i="2"/>
  <c r="O214" i="2"/>
  <c r="L214" i="2"/>
  <c r="J214" i="2"/>
  <c r="N214" i="2" s="1"/>
  <c r="I214" i="2"/>
  <c r="M214" i="2" s="1"/>
  <c r="T213" i="2"/>
  <c r="S213" i="2"/>
  <c r="R213" i="2"/>
  <c r="Q213" i="2"/>
  <c r="O213" i="2"/>
  <c r="L213" i="2"/>
  <c r="J213" i="2"/>
  <c r="N213" i="2" s="1"/>
  <c r="I213" i="2"/>
  <c r="M213" i="2" s="1"/>
  <c r="T212" i="2"/>
  <c r="S212" i="2"/>
  <c r="R212" i="2"/>
  <c r="Q212" i="2"/>
  <c r="O212" i="2"/>
  <c r="L212" i="2"/>
  <c r="J212" i="2"/>
  <c r="N212" i="2" s="1"/>
  <c r="I212" i="2"/>
  <c r="M212" i="2" s="1"/>
  <c r="T211" i="2"/>
  <c r="S211" i="2"/>
  <c r="R211" i="2"/>
  <c r="Q211" i="2"/>
  <c r="O211" i="2"/>
  <c r="L211" i="2"/>
  <c r="J211" i="2"/>
  <c r="N211" i="2" s="1"/>
  <c r="I211" i="2"/>
  <c r="M211" i="2" s="1"/>
  <c r="T210" i="2"/>
  <c r="S210" i="2"/>
  <c r="R210" i="2"/>
  <c r="Q210" i="2"/>
  <c r="O210" i="2"/>
  <c r="L210" i="2"/>
  <c r="J210" i="2"/>
  <c r="N210" i="2" s="1"/>
  <c r="I210" i="2"/>
  <c r="M210" i="2" s="1"/>
  <c r="T209" i="2"/>
  <c r="S209" i="2"/>
  <c r="R209" i="2"/>
  <c r="Q209" i="2"/>
  <c r="O209" i="2"/>
  <c r="L209" i="2"/>
  <c r="J209" i="2"/>
  <c r="N209" i="2" s="1"/>
  <c r="I209" i="2"/>
  <c r="T208" i="2"/>
  <c r="S208" i="2"/>
  <c r="R208" i="2"/>
  <c r="Q208" i="2"/>
  <c r="O208" i="2"/>
  <c r="L208" i="2"/>
  <c r="J208" i="2"/>
  <c r="N208" i="2" s="1"/>
  <c r="I208" i="2"/>
  <c r="M208" i="2" s="1"/>
  <c r="T207" i="2"/>
  <c r="S207" i="2"/>
  <c r="R207" i="2"/>
  <c r="Q207" i="2"/>
  <c r="O207" i="2"/>
  <c r="L207" i="2"/>
  <c r="J207" i="2"/>
  <c r="N207" i="2" s="1"/>
  <c r="I207" i="2"/>
  <c r="M207" i="2" s="1"/>
  <c r="T206" i="2"/>
  <c r="S206" i="2"/>
  <c r="R206" i="2"/>
  <c r="Q206" i="2"/>
  <c r="O206" i="2"/>
  <c r="L206" i="2"/>
  <c r="J206" i="2"/>
  <c r="N206" i="2" s="1"/>
  <c r="I206" i="2"/>
  <c r="T205" i="2"/>
  <c r="S205" i="2"/>
  <c r="R205" i="2"/>
  <c r="O205" i="2"/>
  <c r="L205" i="2"/>
  <c r="J205" i="2"/>
  <c r="N205" i="2" s="1"/>
  <c r="I205" i="2"/>
  <c r="M205" i="2" s="1"/>
  <c r="T204" i="2"/>
  <c r="S204" i="2"/>
  <c r="R204" i="2"/>
  <c r="Q204" i="2"/>
  <c r="O204" i="2"/>
  <c r="L204" i="2"/>
  <c r="J204" i="2"/>
  <c r="N204" i="2" s="1"/>
  <c r="I204" i="2"/>
  <c r="M204" i="2" s="1"/>
  <c r="T203" i="2"/>
  <c r="S203" i="2"/>
  <c r="R203" i="2"/>
  <c r="O203" i="2"/>
  <c r="L203" i="2"/>
  <c r="J203" i="2"/>
  <c r="N203" i="2" s="1"/>
  <c r="I203" i="2"/>
  <c r="T202" i="2"/>
  <c r="S202" i="2"/>
  <c r="R202" i="2"/>
  <c r="O202" i="2"/>
  <c r="L202" i="2"/>
  <c r="J202" i="2"/>
  <c r="N202" i="2" s="1"/>
  <c r="I202" i="2"/>
  <c r="T201" i="2"/>
  <c r="S201" i="2"/>
  <c r="R201" i="2"/>
  <c r="Q201" i="2"/>
  <c r="O201" i="2"/>
  <c r="L201" i="2"/>
  <c r="J201" i="2"/>
  <c r="N201" i="2" s="1"/>
  <c r="I201" i="2"/>
  <c r="T200" i="2"/>
  <c r="S200" i="2"/>
  <c r="R200" i="2"/>
  <c r="O200" i="2"/>
  <c r="L200" i="2"/>
  <c r="J200" i="2"/>
  <c r="N200" i="2" s="1"/>
  <c r="I200" i="2"/>
  <c r="M200" i="2" s="1"/>
  <c r="T199" i="2"/>
  <c r="S199" i="2"/>
  <c r="R199" i="2"/>
  <c r="Q199" i="2"/>
  <c r="O199" i="2"/>
  <c r="L199" i="2"/>
  <c r="J199" i="2"/>
  <c r="N199" i="2" s="1"/>
  <c r="I199" i="2"/>
  <c r="M199" i="2" s="1"/>
  <c r="T198" i="2"/>
  <c r="S198" i="2"/>
  <c r="R198" i="2"/>
  <c r="Q198" i="2"/>
  <c r="O198" i="2"/>
  <c r="L198" i="2"/>
  <c r="J198" i="2"/>
  <c r="N198" i="2" s="1"/>
  <c r="I198" i="2"/>
  <c r="M198" i="2" s="1"/>
  <c r="T197" i="2"/>
  <c r="S197" i="2"/>
  <c r="R197" i="2"/>
  <c r="Q197" i="2"/>
  <c r="O197" i="2"/>
  <c r="J197" i="2"/>
  <c r="N197" i="2" s="1"/>
  <c r="I197" i="2"/>
  <c r="O190" i="2"/>
  <c r="L190" i="2"/>
  <c r="J190" i="2"/>
  <c r="N190" i="2" s="1"/>
  <c r="I190" i="2"/>
  <c r="T189" i="2"/>
  <c r="S189" i="2"/>
  <c r="R189" i="2"/>
  <c r="O189" i="2"/>
  <c r="L189" i="2"/>
  <c r="J189" i="2"/>
  <c r="N189" i="2" s="1"/>
  <c r="I189" i="2"/>
  <c r="M189" i="2" s="1"/>
  <c r="T188" i="2"/>
  <c r="S188" i="2"/>
  <c r="R188" i="2"/>
  <c r="O188" i="2"/>
  <c r="L188" i="2"/>
  <c r="J188" i="2"/>
  <c r="N188" i="2" s="1"/>
  <c r="I188" i="2"/>
  <c r="T187" i="2"/>
  <c r="S187" i="2"/>
  <c r="R187" i="2"/>
  <c r="O187" i="2"/>
  <c r="L187" i="2"/>
  <c r="J187" i="2"/>
  <c r="N187" i="2" s="1"/>
  <c r="I187" i="2"/>
  <c r="M187" i="2" s="1"/>
  <c r="T186" i="2"/>
  <c r="S186" i="2"/>
  <c r="R186" i="2"/>
  <c r="O186" i="2"/>
  <c r="L186" i="2"/>
  <c r="J186" i="2"/>
  <c r="N186" i="2" s="1"/>
  <c r="I186" i="2"/>
  <c r="T185" i="2"/>
  <c r="S185" i="2"/>
  <c r="R185" i="2"/>
  <c r="Q185" i="2"/>
  <c r="O185" i="2"/>
  <c r="L185" i="2"/>
  <c r="J185" i="2"/>
  <c r="I185" i="2"/>
  <c r="M185" i="2" s="1"/>
  <c r="T184" i="2"/>
  <c r="S184" i="2"/>
  <c r="R184" i="2"/>
  <c r="Q184" i="2"/>
  <c r="O184" i="2"/>
  <c r="L184" i="2"/>
  <c r="J184" i="2"/>
  <c r="N184" i="2" s="1"/>
  <c r="I184" i="2"/>
  <c r="M184" i="2" s="1"/>
  <c r="T183" i="2"/>
  <c r="S183" i="2"/>
  <c r="R183" i="2"/>
  <c r="O183" i="2"/>
  <c r="L183" i="2"/>
  <c r="J183" i="2"/>
  <c r="N183" i="2" s="1"/>
  <c r="I183" i="2"/>
  <c r="M183" i="2" s="1"/>
  <c r="T182" i="2"/>
  <c r="S182" i="2"/>
  <c r="R182" i="2"/>
  <c r="O182" i="2"/>
  <c r="L182" i="2"/>
  <c r="J182" i="2"/>
  <c r="N182" i="2" s="1"/>
  <c r="I182" i="2"/>
  <c r="M182" i="2" s="1"/>
  <c r="T181" i="2"/>
  <c r="S181" i="2"/>
  <c r="R181" i="2"/>
  <c r="Q181" i="2"/>
  <c r="O181" i="2"/>
  <c r="L181" i="2"/>
  <c r="J181" i="2"/>
  <c r="N181" i="2" s="1"/>
  <c r="I181" i="2"/>
  <c r="M181" i="2" s="1"/>
  <c r="T180" i="2"/>
  <c r="S180" i="2"/>
  <c r="R180" i="2"/>
  <c r="O180" i="2"/>
  <c r="L180" i="2"/>
  <c r="J180" i="2"/>
  <c r="N180" i="2" s="1"/>
  <c r="I180" i="2"/>
  <c r="M180" i="2" s="1"/>
  <c r="T179" i="2"/>
  <c r="S179" i="2"/>
  <c r="R179" i="2"/>
  <c r="Q179" i="2"/>
  <c r="O179" i="2"/>
  <c r="L179" i="2"/>
  <c r="J179" i="2"/>
  <c r="N179" i="2" s="1"/>
  <c r="I179" i="2"/>
  <c r="T178" i="2"/>
  <c r="S178" i="2"/>
  <c r="R178" i="2"/>
  <c r="Q178" i="2"/>
  <c r="O178" i="2"/>
  <c r="L178" i="2"/>
  <c r="J178" i="2"/>
  <c r="N178" i="2" s="1"/>
  <c r="I178" i="2"/>
  <c r="M178" i="2" s="1"/>
  <c r="T76" i="2"/>
  <c r="S76" i="2"/>
  <c r="R76" i="2"/>
  <c r="Q76" i="2"/>
  <c r="O76" i="2"/>
  <c r="L76" i="2"/>
  <c r="J76" i="2"/>
  <c r="I76" i="2"/>
  <c r="T177" i="2"/>
  <c r="S177" i="2"/>
  <c r="R177" i="2"/>
  <c r="O177" i="2"/>
  <c r="L177" i="2"/>
  <c r="J177" i="2"/>
  <c r="N177" i="2" s="1"/>
  <c r="I177" i="2"/>
  <c r="M177" i="2" s="1"/>
  <c r="T176" i="2"/>
  <c r="S176" i="2"/>
  <c r="R176" i="2"/>
  <c r="O176" i="2"/>
  <c r="L176" i="2"/>
  <c r="J176" i="2"/>
  <c r="N176" i="2" s="1"/>
  <c r="I176" i="2"/>
  <c r="M176" i="2" s="1"/>
  <c r="T175" i="2"/>
  <c r="S175" i="2"/>
  <c r="R175" i="2"/>
  <c r="Q175" i="2"/>
  <c r="O175" i="2"/>
  <c r="L175" i="2"/>
  <c r="J175" i="2"/>
  <c r="N175" i="2" s="1"/>
  <c r="I175" i="2"/>
  <c r="T173" i="2"/>
  <c r="S173" i="2"/>
  <c r="R173" i="2"/>
  <c r="O173" i="2"/>
  <c r="L173" i="2"/>
  <c r="J173" i="2"/>
  <c r="N173" i="2" s="1"/>
  <c r="I173" i="2"/>
  <c r="M173" i="2" s="1"/>
  <c r="T172" i="2"/>
  <c r="S172" i="2"/>
  <c r="R172" i="2"/>
  <c r="Q172" i="2"/>
  <c r="O172" i="2"/>
  <c r="L172" i="2"/>
  <c r="J172" i="2"/>
  <c r="N172" i="2" s="1"/>
  <c r="I172" i="2"/>
  <c r="M172" i="2" s="1"/>
  <c r="T171" i="2"/>
  <c r="S171" i="2"/>
  <c r="R171" i="2"/>
  <c r="Q171" i="2"/>
  <c r="O171" i="2"/>
  <c r="L171" i="2"/>
  <c r="J171" i="2"/>
  <c r="N171" i="2" s="1"/>
  <c r="I171" i="2"/>
  <c r="M171" i="2" s="1"/>
  <c r="T170" i="2"/>
  <c r="S170" i="2"/>
  <c r="R170" i="2"/>
  <c r="Q170" i="2"/>
  <c r="O170" i="2"/>
  <c r="L170" i="2"/>
  <c r="J170" i="2"/>
  <c r="N170" i="2" s="1"/>
  <c r="I170" i="2"/>
  <c r="M170" i="2" s="1"/>
  <c r="T169" i="2"/>
  <c r="S169" i="2"/>
  <c r="R169" i="2"/>
  <c r="O169" i="2"/>
  <c r="L169" i="2"/>
  <c r="J169" i="2"/>
  <c r="N169" i="2" s="1"/>
  <c r="I169" i="2"/>
  <c r="M169" i="2" s="1"/>
  <c r="T168" i="2"/>
  <c r="S168" i="2"/>
  <c r="R168" i="2"/>
  <c r="O168" i="2"/>
  <c r="L168" i="2"/>
  <c r="J168" i="2"/>
  <c r="N168" i="2" s="1"/>
  <c r="I168" i="2"/>
  <c r="M168" i="2" s="1"/>
  <c r="T167" i="2"/>
  <c r="S167" i="2"/>
  <c r="R167" i="2"/>
  <c r="Q167" i="2"/>
  <c r="O167" i="2"/>
  <c r="L167" i="2"/>
  <c r="J167" i="2"/>
  <c r="N167" i="2" s="1"/>
  <c r="I167" i="2"/>
  <c r="M167" i="2" s="1"/>
  <c r="T166" i="2"/>
  <c r="S166" i="2"/>
  <c r="R166" i="2"/>
  <c r="Q166" i="2"/>
  <c r="O166" i="2"/>
  <c r="L166" i="2"/>
  <c r="J166" i="2"/>
  <c r="N166" i="2" s="1"/>
  <c r="I166" i="2"/>
  <c r="T165" i="2"/>
  <c r="S165" i="2"/>
  <c r="R165" i="2"/>
  <c r="Q165" i="2"/>
  <c r="O165" i="2"/>
  <c r="L165" i="2"/>
  <c r="J165" i="2"/>
  <c r="N165" i="2" s="1"/>
  <c r="I165" i="2"/>
  <c r="M165" i="2" s="1"/>
  <c r="T164" i="2"/>
  <c r="S164" i="2"/>
  <c r="R164" i="2"/>
  <c r="Q164" i="2"/>
  <c r="O164" i="2"/>
  <c r="L164" i="2"/>
  <c r="J164" i="2"/>
  <c r="N164" i="2" s="1"/>
  <c r="I164" i="2"/>
  <c r="M164" i="2" s="1"/>
  <c r="T163" i="2"/>
  <c r="S163" i="2"/>
  <c r="R163" i="2"/>
  <c r="O163" i="2"/>
  <c r="L163" i="2"/>
  <c r="J163" i="2"/>
  <c r="N163" i="2" s="1"/>
  <c r="I163" i="2"/>
  <c r="M163" i="2" s="1"/>
  <c r="O162" i="2"/>
  <c r="J162" i="2"/>
  <c r="N162" i="2" s="1"/>
  <c r="I162" i="2"/>
  <c r="M162" i="2" s="1"/>
  <c r="T161" i="2"/>
  <c r="S161" i="2"/>
  <c r="R161" i="2"/>
  <c r="Q161" i="2"/>
  <c r="O161" i="2"/>
  <c r="L161" i="2"/>
  <c r="J161" i="2"/>
  <c r="I161" i="2"/>
  <c r="G155" i="2"/>
  <c r="T154" i="2"/>
  <c r="S154" i="2"/>
  <c r="R154" i="2"/>
  <c r="Q154" i="2"/>
  <c r="O154" i="2"/>
  <c r="L154" i="2"/>
  <c r="J154" i="2"/>
  <c r="N154" i="2" s="1"/>
  <c r="I154" i="2"/>
  <c r="M154" i="2" s="1"/>
  <c r="T153" i="2"/>
  <c r="S153" i="2"/>
  <c r="R153" i="2"/>
  <c r="O153" i="2"/>
  <c r="L153" i="2"/>
  <c r="J153" i="2"/>
  <c r="N153" i="2" s="1"/>
  <c r="I153" i="2"/>
  <c r="T152" i="2"/>
  <c r="S152" i="2"/>
  <c r="R152" i="2"/>
  <c r="O152" i="2"/>
  <c r="L152" i="2"/>
  <c r="J152" i="2"/>
  <c r="N152" i="2" s="1"/>
  <c r="I152" i="2"/>
  <c r="M152" i="2" s="1"/>
  <c r="R151" i="2"/>
  <c r="U151" i="2" s="1"/>
  <c r="J151" i="2"/>
  <c r="N151" i="2" s="1"/>
  <c r="I151" i="2"/>
  <c r="M151" i="2" s="1"/>
  <c r="T138" i="2"/>
  <c r="S138" i="2"/>
  <c r="R138" i="2"/>
  <c r="O138" i="2"/>
  <c r="L138" i="2"/>
  <c r="J138" i="2"/>
  <c r="N138" i="2" s="1"/>
  <c r="I138" i="2"/>
  <c r="M138" i="2" s="1"/>
  <c r="T137" i="2"/>
  <c r="S137" i="2"/>
  <c r="R137" i="2"/>
  <c r="O137" i="2"/>
  <c r="L137" i="2"/>
  <c r="J137" i="2"/>
  <c r="N137" i="2" s="1"/>
  <c r="I137" i="2"/>
  <c r="M137" i="2" s="1"/>
  <c r="T136" i="2"/>
  <c r="S136" i="2"/>
  <c r="R136" i="2"/>
  <c r="Q136" i="2"/>
  <c r="O136" i="2"/>
  <c r="L136" i="2"/>
  <c r="J136" i="2"/>
  <c r="N136" i="2" s="1"/>
  <c r="I136" i="2"/>
  <c r="M136" i="2" s="1"/>
  <c r="T135" i="2"/>
  <c r="S135" i="2"/>
  <c r="R135" i="2"/>
  <c r="O135" i="2"/>
  <c r="L135" i="2"/>
  <c r="J135" i="2"/>
  <c r="N135" i="2" s="1"/>
  <c r="I135" i="2"/>
  <c r="M135" i="2" s="1"/>
  <c r="T134" i="2"/>
  <c r="S134" i="2"/>
  <c r="R134" i="2"/>
  <c r="O134" i="2"/>
  <c r="L134" i="2"/>
  <c r="J134" i="2"/>
  <c r="N134" i="2" s="1"/>
  <c r="I134" i="2"/>
  <c r="T133" i="2"/>
  <c r="S133" i="2"/>
  <c r="R133" i="2"/>
  <c r="Q133" i="2"/>
  <c r="O133" i="2"/>
  <c r="L133" i="2"/>
  <c r="J133" i="2"/>
  <c r="N133" i="2" s="1"/>
  <c r="I133" i="2"/>
  <c r="M133" i="2" s="1"/>
  <c r="T132" i="2"/>
  <c r="S132" i="2"/>
  <c r="R132" i="2"/>
  <c r="O132" i="2"/>
  <c r="L132" i="2"/>
  <c r="J132" i="2"/>
  <c r="N132" i="2" s="1"/>
  <c r="I132" i="2"/>
  <c r="M132" i="2" s="1"/>
  <c r="T131" i="2"/>
  <c r="S131" i="2"/>
  <c r="R131" i="2"/>
  <c r="Q131" i="2"/>
  <c r="O131" i="2"/>
  <c r="L131" i="2"/>
  <c r="J131" i="2"/>
  <c r="I131" i="2"/>
  <c r="M131" i="2" s="1"/>
  <c r="T130" i="2"/>
  <c r="S130" i="2"/>
  <c r="R130" i="2"/>
  <c r="O130" i="2"/>
  <c r="L130" i="2"/>
  <c r="J130" i="2"/>
  <c r="N130" i="2" s="1"/>
  <c r="I130" i="2"/>
  <c r="M130" i="2" s="1"/>
  <c r="T129" i="2"/>
  <c r="S129" i="2"/>
  <c r="R129" i="2"/>
  <c r="Q129" i="2"/>
  <c r="O129" i="2"/>
  <c r="L129" i="2"/>
  <c r="J129" i="2"/>
  <c r="N129" i="2" s="1"/>
  <c r="I129" i="2"/>
  <c r="T128" i="2"/>
  <c r="S128" i="2"/>
  <c r="R128" i="2"/>
  <c r="O128" i="2"/>
  <c r="L128" i="2"/>
  <c r="J128" i="2"/>
  <c r="N128" i="2" s="1"/>
  <c r="I128" i="2"/>
  <c r="M128" i="2" s="1"/>
  <c r="T364" i="2"/>
  <c r="S364" i="2"/>
  <c r="R364" i="2"/>
  <c r="O364" i="2"/>
  <c r="L364" i="2"/>
  <c r="J364" i="2"/>
  <c r="N364" i="2" s="1"/>
  <c r="I364" i="2"/>
  <c r="T127" i="2"/>
  <c r="S127" i="2"/>
  <c r="R127" i="2"/>
  <c r="O127" i="2"/>
  <c r="L127" i="2"/>
  <c r="J127" i="2"/>
  <c r="N127" i="2" s="1"/>
  <c r="I127" i="2"/>
  <c r="T126" i="2"/>
  <c r="S126" i="2"/>
  <c r="R126" i="2"/>
  <c r="O126" i="2"/>
  <c r="L126" i="2"/>
  <c r="J126" i="2"/>
  <c r="N126" i="2" s="1"/>
  <c r="I126" i="2"/>
  <c r="T125" i="2"/>
  <c r="S125" i="2"/>
  <c r="R125" i="2"/>
  <c r="O125" i="2"/>
  <c r="L125" i="2"/>
  <c r="J125" i="2"/>
  <c r="N125" i="2" s="1"/>
  <c r="I125" i="2"/>
  <c r="M125" i="2" s="1"/>
  <c r="T191" i="2"/>
  <c r="S191" i="2"/>
  <c r="R191" i="2"/>
  <c r="Q191" i="2"/>
  <c r="O191" i="2"/>
  <c r="L191" i="2"/>
  <c r="J191" i="2"/>
  <c r="N191" i="2" s="1"/>
  <c r="I191" i="2"/>
  <c r="T124" i="2"/>
  <c r="S124" i="2"/>
  <c r="R124" i="2"/>
  <c r="O124" i="2"/>
  <c r="L124" i="2"/>
  <c r="J124" i="2"/>
  <c r="N124" i="2" s="1"/>
  <c r="I124" i="2"/>
  <c r="T123" i="2"/>
  <c r="S123" i="2"/>
  <c r="R123" i="2"/>
  <c r="O123" i="2"/>
  <c r="L123" i="2"/>
  <c r="J123" i="2"/>
  <c r="N123" i="2" s="1"/>
  <c r="I123" i="2"/>
  <c r="T122" i="2"/>
  <c r="S122" i="2"/>
  <c r="R122" i="2"/>
  <c r="Q122" i="2"/>
  <c r="O122" i="2"/>
  <c r="L122" i="2"/>
  <c r="J122" i="2"/>
  <c r="N122" i="2" s="1"/>
  <c r="I122" i="2"/>
  <c r="T121" i="2"/>
  <c r="S121" i="2"/>
  <c r="R121" i="2"/>
  <c r="O121" i="2"/>
  <c r="L121" i="2"/>
  <c r="J121" i="2"/>
  <c r="N121" i="2" s="1"/>
  <c r="I121" i="2"/>
  <c r="M121" i="2" s="1"/>
  <c r="T120" i="2"/>
  <c r="S120" i="2"/>
  <c r="R120" i="2"/>
  <c r="O120" i="2"/>
  <c r="L120" i="2"/>
  <c r="J120" i="2"/>
  <c r="N120" i="2" s="1"/>
  <c r="I120" i="2"/>
  <c r="M120" i="2" s="1"/>
  <c r="T119" i="2"/>
  <c r="S119" i="2"/>
  <c r="R119" i="2"/>
  <c r="O119" i="2"/>
  <c r="L119" i="2"/>
  <c r="J119" i="2"/>
  <c r="N119" i="2" s="1"/>
  <c r="I119" i="2"/>
  <c r="M119" i="2" s="1"/>
  <c r="T118" i="2"/>
  <c r="S118" i="2"/>
  <c r="R118" i="2"/>
  <c r="O118" i="2"/>
  <c r="L118" i="2"/>
  <c r="J118" i="2"/>
  <c r="N118" i="2" s="1"/>
  <c r="I118" i="2"/>
  <c r="T117" i="2"/>
  <c r="S117" i="2"/>
  <c r="R117" i="2"/>
  <c r="O117" i="2"/>
  <c r="L117" i="2"/>
  <c r="J117" i="2"/>
  <c r="N117" i="2" s="1"/>
  <c r="I117" i="2"/>
  <c r="M117" i="2" s="1"/>
  <c r="T116" i="2"/>
  <c r="S116" i="2"/>
  <c r="R116" i="2"/>
  <c r="O116" i="2"/>
  <c r="L116" i="2"/>
  <c r="J116" i="2"/>
  <c r="N116" i="2" s="1"/>
  <c r="I116" i="2"/>
  <c r="T115" i="2"/>
  <c r="S115" i="2"/>
  <c r="R115" i="2"/>
  <c r="Q115" i="2"/>
  <c r="O115" i="2"/>
  <c r="L115" i="2"/>
  <c r="J115" i="2"/>
  <c r="N115" i="2" s="1"/>
  <c r="I115" i="2"/>
  <c r="M115" i="2" s="1"/>
  <c r="T114" i="2"/>
  <c r="S114" i="2"/>
  <c r="R114" i="2"/>
  <c r="Q114" i="2"/>
  <c r="O114" i="2"/>
  <c r="L114" i="2"/>
  <c r="J114" i="2"/>
  <c r="N114" i="2" s="1"/>
  <c r="I114" i="2"/>
  <c r="M114" i="2" s="1"/>
  <c r="T113" i="2"/>
  <c r="S113" i="2"/>
  <c r="R113" i="2"/>
  <c r="O113" i="2"/>
  <c r="L113" i="2"/>
  <c r="J113" i="2"/>
  <c r="N113" i="2" s="1"/>
  <c r="I113" i="2"/>
  <c r="M113" i="2" s="1"/>
  <c r="T112" i="2"/>
  <c r="S112" i="2"/>
  <c r="R112" i="2"/>
  <c r="Q112" i="2"/>
  <c r="O112" i="2"/>
  <c r="L112" i="2"/>
  <c r="J112" i="2"/>
  <c r="N112" i="2" s="1"/>
  <c r="I112" i="2"/>
  <c r="M112" i="2" s="1"/>
  <c r="T111" i="2"/>
  <c r="S111" i="2"/>
  <c r="R111" i="2"/>
  <c r="O111" i="2"/>
  <c r="L111" i="2"/>
  <c r="J111" i="2"/>
  <c r="N111" i="2" s="1"/>
  <c r="I111" i="2"/>
  <c r="M111" i="2" s="1"/>
  <c r="T110" i="2"/>
  <c r="S110" i="2"/>
  <c r="R110" i="2"/>
  <c r="O110" i="2"/>
  <c r="L110" i="2"/>
  <c r="J110" i="2"/>
  <c r="N110" i="2" s="1"/>
  <c r="I110" i="2"/>
  <c r="M110" i="2" s="1"/>
  <c r="T109" i="2"/>
  <c r="S109" i="2"/>
  <c r="R109" i="2"/>
  <c r="Q109" i="2"/>
  <c r="O109" i="2"/>
  <c r="L109" i="2"/>
  <c r="J109" i="2"/>
  <c r="N109" i="2" s="1"/>
  <c r="I109" i="2"/>
  <c r="T108" i="2"/>
  <c r="S108" i="2"/>
  <c r="R108" i="2"/>
  <c r="Q108" i="2"/>
  <c r="O108" i="2"/>
  <c r="L108" i="2"/>
  <c r="J108" i="2"/>
  <c r="N108" i="2" s="1"/>
  <c r="I108" i="2"/>
  <c r="M108" i="2" s="1"/>
  <c r="T266" i="2"/>
  <c r="S266" i="2"/>
  <c r="R266" i="2"/>
  <c r="O266" i="2"/>
  <c r="L266" i="2"/>
  <c r="J266" i="2"/>
  <c r="N266" i="2" s="1"/>
  <c r="I266" i="2"/>
  <c r="M266" i="2" s="1"/>
  <c r="T107" i="2"/>
  <c r="S107" i="2"/>
  <c r="R107" i="2"/>
  <c r="O107" i="2"/>
  <c r="L107" i="2"/>
  <c r="J107" i="2"/>
  <c r="N107" i="2" s="1"/>
  <c r="I107" i="2"/>
  <c r="M107" i="2" s="1"/>
  <c r="T106" i="2"/>
  <c r="S106" i="2"/>
  <c r="R106" i="2"/>
  <c r="Q106" i="2"/>
  <c r="O106" i="2"/>
  <c r="L106" i="2"/>
  <c r="J106" i="2"/>
  <c r="N106" i="2" s="1"/>
  <c r="I106" i="2"/>
  <c r="M106" i="2" s="1"/>
  <c r="T105" i="2"/>
  <c r="S105" i="2"/>
  <c r="R105" i="2"/>
  <c r="Q105" i="2"/>
  <c r="O105" i="2"/>
  <c r="L105" i="2"/>
  <c r="J105" i="2"/>
  <c r="N105" i="2" s="1"/>
  <c r="I105" i="2"/>
  <c r="M105" i="2" s="1"/>
  <c r="T104" i="2"/>
  <c r="S104" i="2"/>
  <c r="R104" i="2"/>
  <c r="O104" i="2"/>
  <c r="L104" i="2"/>
  <c r="J104" i="2"/>
  <c r="N104" i="2" s="1"/>
  <c r="I104" i="2"/>
  <c r="M104" i="2" s="1"/>
  <c r="T103" i="2"/>
  <c r="S103" i="2"/>
  <c r="R103" i="2"/>
  <c r="O103" i="2"/>
  <c r="L103" i="2"/>
  <c r="J103" i="2"/>
  <c r="N103" i="2" s="1"/>
  <c r="I103" i="2"/>
  <c r="T102" i="2"/>
  <c r="S102" i="2"/>
  <c r="R102" i="2"/>
  <c r="Q102" i="2"/>
  <c r="O102" i="2"/>
  <c r="L102" i="2"/>
  <c r="J102" i="2"/>
  <c r="N102" i="2" s="1"/>
  <c r="I102" i="2"/>
  <c r="M102" i="2" s="1"/>
  <c r="T101" i="2"/>
  <c r="S101" i="2"/>
  <c r="R101" i="2"/>
  <c r="Q101" i="2"/>
  <c r="O101" i="2"/>
  <c r="L101" i="2"/>
  <c r="J101" i="2"/>
  <c r="N101" i="2" s="1"/>
  <c r="I101" i="2"/>
  <c r="M101" i="2" s="1"/>
  <c r="T100" i="2"/>
  <c r="S100" i="2"/>
  <c r="R100" i="2"/>
  <c r="O100" i="2"/>
  <c r="L100" i="2"/>
  <c r="J100" i="2"/>
  <c r="N100" i="2" s="1"/>
  <c r="I100" i="2"/>
  <c r="M100" i="2" s="1"/>
  <c r="T99" i="2"/>
  <c r="S99" i="2"/>
  <c r="R99" i="2"/>
  <c r="O99" i="2"/>
  <c r="L99" i="2"/>
  <c r="J99" i="2"/>
  <c r="N99" i="2" s="1"/>
  <c r="I99" i="2"/>
  <c r="M99" i="2" s="1"/>
  <c r="O98" i="2"/>
  <c r="J98" i="2"/>
  <c r="N98" i="2" s="1"/>
  <c r="I98" i="2"/>
  <c r="M98" i="2" s="1"/>
  <c r="T97" i="2"/>
  <c r="S97" i="2"/>
  <c r="R97" i="2"/>
  <c r="O97" i="2"/>
  <c r="L97" i="2"/>
  <c r="J97" i="2"/>
  <c r="N97" i="2" s="1"/>
  <c r="I97" i="2"/>
  <c r="M97" i="2" s="1"/>
  <c r="T96" i="2"/>
  <c r="S96" i="2"/>
  <c r="R96" i="2"/>
  <c r="O96" i="2"/>
  <c r="L96" i="2"/>
  <c r="J96" i="2"/>
  <c r="N96" i="2" s="1"/>
  <c r="I96" i="2"/>
  <c r="M96" i="2" s="1"/>
  <c r="T95" i="2"/>
  <c r="S95" i="2"/>
  <c r="R95" i="2"/>
  <c r="O95" i="2"/>
  <c r="L95" i="2"/>
  <c r="J95" i="2"/>
  <c r="N95" i="2" s="1"/>
  <c r="I95" i="2"/>
  <c r="M95" i="2" s="1"/>
  <c r="T93" i="2"/>
  <c r="S93" i="2"/>
  <c r="R93" i="2"/>
  <c r="O93" i="2"/>
  <c r="L93" i="2"/>
  <c r="J93" i="2"/>
  <c r="N93" i="2" s="1"/>
  <c r="I93" i="2"/>
  <c r="M93" i="2" s="1"/>
  <c r="O92" i="2"/>
  <c r="J92" i="2"/>
  <c r="N92" i="2" s="1"/>
  <c r="I92" i="2"/>
  <c r="M92" i="2" s="1"/>
  <c r="T90" i="2"/>
  <c r="S90" i="2"/>
  <c r="R90" i="2"/>
  <c r="Q90" i="2"/>
  <c r="O90" i="2"/>
  <c r="L90" i="2"/>
  <c r="J90" i="2"/>
  <c r="N90" i="2" s="1"/>
  <c r="I90" i="2"/>
  <c r="M90" i="2" s="1"/>
  <c r="T89" i="2"/>
  <c r="S89" i="2"/>
  <c r="R89" i="2"/>
  <c r="O89" i="2"/>
  <c r="L89" i="2"/>
  <c r="J89" i="2"/>
  <c r="N89" i="2" s="1"/>
  <c r="I89" i="2"/>
  <c r="M89" i="2" s="1"/>
  <c r="T88" i="2"/>
  <c r="S88" i="2"/>
  <c r="R88" i="2"/>
  <c r="O88" i="2"/>
  <c r="L88" i="2"/>
  <c r="J88" i="2"/>
  <c r="I88" i="2"/>
  <c r="G83" i="2"/>
  <c r="T82" i="2"/>
  <c r="S82" i="2"/>
  <c r="R82" i="2"/>
  <c r="Q82" i="2"/>
  <c r="O82" i="2"/>
  <c r="L82" i="2"/>
  <c r="J82" i="2"/>
  <c r="N82" i="2" s="1"/>
  <c r="I82" i="2"/>
  <c r="M82" i="2" s="1"/>
  <c r="T81" i="2"/>
  <c r="S81" i="2"/>
  <c r="R81" i="2"/>
  <c r="Q81" i="2"/>
  <c r="O81" i="2"/>
  <c r="L81" i="2"/>
  <c r="J81" i="2"/>
  <c r="N81" i="2" s="1"/>
  <c r="I81" i="2"/>
  <c r="T80" i="2"/>
  <c r="S80" i="2"/>
  <c r="R80" i="2"/>
  <c r="Q80" i="2"/>
  <c r="O80" i="2"/>
  <c r="L80" i="2"/>
  <c r="J80" i="2"/>
  <c r="N80" i="2" s="1"/>
  <c r="I80" i="2"/>
  <c r="M80" i="2" s="1"/>
  <c r="T79" i="2"/>
  <c r="S79" i="2"/>
  <c r="R79" i="2"/>
  <c r="Q79" i="2"/>
  <c r="O79" i="2"/>
  <c r="L79" i="2"/>
  <c r="J79" i="2"/>
  <c r="N79" i="2" s="1"/>
  <c r="I79" i="2"/>
  <c r="T78" i="2"/>
  <c r="S78" i="2"/>
  <c r="R78" i="2"/>
  <c r="O78" i="2"/>
  <c r="L78" i="2"/>
  <c r="J78" i="2"/>
  <c r="N78" i="2" s="1"/>
  <c r="I78" i="2"/>
  <c r="M78" i="2" s="1"/>
  <c r="T77" i="2"/>
  <c r="S77" i="2"/>
  <c r="R77" i="2"/>
  <c r="O77" i="2"/>
  <c r="L77" i="2"/>
  <c r="J77" i="2"/>
  <c r="N77" i="2" s="1"/>
  <c r="I77" i="2"/>
  <c r="T374" i="2"/>
  <c r="S374" i="2"/>
  <c r="O374" i="2"/>
  <c r="L374" i="2"/>
  <c r="J374" i="2"/>
  <c r="I374" i="2"/>
  <c r="T70" i="2"/>
  <c r="S70" i="2"/>
  <c r="R70" i="2"/>
  <c r="Q70" i="2"/>
  <c r="O70" i="2"/>
  <c r="L70" i="2"/>
  <c r="J70" i="2"/>
  <c r="N70" i="2" s="1"/>
  <c r="I70" i="2"/>
  <c r="M70" i="2" s="1"/>
  <c r="S69" i="2"/>
  <c r="R69" i="2"/>
  <c r="Q69" i="2"/>
  <c r="O69" i="2"/>
  <c r="L69" i="2"/>
  <c r="J69" i="2"/>
  <c r="N69" i="2" s="1"/>
  <c r="I69" i="2"/>
  <c r="M69" i="2" s="1"/>
  <c r="O68" i="2"/>
  <c r="J68" i="2"/>
  <c r="N68" i="2" s="1"/>
  <c r="I68" i="2"/>
  <c r="M68" i="2" s="1"/>
  <c r="T67" i="2"/>
  <c r="S67" i="2"/>
  <c r="R67" i="2"/>
  <c r="Q67" i="2"/>
  <c r="O67" i="2"/>
  <c r="L67" i="2"/>
  <c r="J67" i="2"/>
  <c r="N67" i="2" s="1"/>
  <c r="I67" i="2"/>
  <c r="T66" i="2"/>
  <c r="S66" i="2"/>
  <c r="R66" i="2"/>
  <c r="O66" i="2"/>
  <c r="L66" i="2"/>
  <c r="J66" i="2"/>
  <c r="I66" i="2"/>
  <c r="T59" i="2"/>
  <c r="S59" i="2"/>
  <c r="R59" i="2"/>
  <c r="Q59" i="2"/>
  <c r="O59" i="2"/>
  <c r="L59" i="2"/>
  <c r="J59" i="2"/>
  <c r="I59" i="2"/>
  <c r="O56" i="2"/>
  <c r="J56" i="2"/>
  <c r="N56" i="2" s="1"/>
  <c r="I56" i="2"/>
  <c r="M56" i="2" s="1"/>
  <c r="J55" i="2"/>
  <c r="I55" i="2"/>
  <c r="M55" i="2" s="1"/>
  <c r="J54" i="2"/>
  <c r="I54" i="2"/>
  <c r="M54" i="2" s="1"/>
  <c r="P57" i="2"/>
  <c r="T53" i="2"/>
  <c r="S53" i="2"/>
  <c r="R53" i="2"/>
  <c r="Q53" i="2"/>
  <c r="O53" i="2"/>
  <c r="L53" i="2"/>
  <c r="J53" i="2"/>
  <c r="N53" i="2" s="1"/>
  <c r="I53" i="2"/>
  <c r="M53" i="2" s="1"/>
  <c r="T52" i="2"/>
  <c r="S52" i="2"/>
  <c r="R52" i="2"/>
  <c r="O52" i="2"/>
  <c r="L52" i="2"/>
  <c r="J52" i="2"/>
  <c r="N52" i="2" s="1"/>
  <c r="I52" i="2"/>
  <c r="M52" i="2" s="1"/>
  <c r="T51" i="2"/>
  <c r="S51" i="2"/>
  <c r="R51" i="2"/>
  <c r="Q51" i="2"/>
  <c r="O51" i="2"/>
  <c r="L51" i="2"/>
  <c r="J51" i="2"/>
  <c r="N51" i="2" s="1"/>
  <c r="I51" i="2"/>
  <c r="M51" i="2" s="1"/>
  <c r="T50" i="2"/>
  <c r="S50" i="2"/>
  <c r="R50" i="2"/>
  <c r="O50" i="2"/>
  <c r="L50" i="2"/>
  <c r="J50" i="2"/>
  <c r="N50" i="2" s="1"/>
  <c r="I50" i="2"/>
  <c r="M50" i="2" s="1"/>
  <c r="T49" i="2"/>
  <c r="S49" i="2"/>
  <c r="R49" i="2"/>
  <c r="O49" i="2"/>
  <c r="L49" i="2"/>
  <c r="J49" i="2"/>
  <c r="N49" i="2" s="1"/>
  <c r="I49" i="2"/>
  <c r="M49" i="2" s="1"/>
  <c r="T48" i="2"/>
  <c r="S48" i="2"/>
  <c r="R48" i="2"/>
  <c r="O48" i="2"/>
  <c r="L48" i="2"/>
  <c r="J48" i="2"/>
  <c r="N48" i="2" s="1"/>
  <c r="I48" i="2"/>
  <c r="M48" i="2" s="1"/>
  <c r="T47" i="2"/>
  <c r="S47" i="2"/>
  <c r="R47" i="2"/>
  <c r="Q47" i="2"/>
  <c r="O47" i="2"/>
  <c r="L47" i="2"/>
  <c r="J47" i="2"/>
  <c r="N47" i="2" s="1"/>
  <c r="I47" i="2"/>
  <c r="M47" i="2" s="1"/>
  <c r="T46" i="2"/>
  <c r="S46" i="2"/>
  <c r="R46" i="2"/>
  <c r="Q46" i="2"/>
  <c r="O46" i="2"/>
  <c r="L46" i="2"/>
  <c r="J46" i="2"/>
  <c r="N46" i="2" s="1"/>
  <c r="I46" i="2"/>
  <c r="T45" i="2"/>
  <c r="S45" i="2"/>
  <c r="R45" i="2"/>
  <c r="Q45" i="2"/>
  <c r="O45" i="2"/>
  <c r="L45" i="2"/>
  <c r="J45" i="2"/>
  <c r="N45" i="2" s="1"/>
  <c r="I45" i="2"/>
  <c r="M45" i="2" s="1"/>
  <c r="T44" i="2"/>
  <c r="S44" i="2"/>
  <c r="R44" i="2"/>
  <c r="Q44" i="2"/>
  <c r="O44" i="2"/>
  <c r="L44" i="2"/>
  <c r="J44" i="2"/>
  <c r="I44" i="2"/>
  <c r="T41" i="2"/>
  <c r="S41" i="2"/>
  <c r="R41" i="2"/>
  <c r="O41" i="2"/>
  <c r="L41" i="2"/>
  <c r="J41" i="2"/>
  <c r="N41" i="2" s="1"/>
  <c r="I41" i="2"/>
  <c r="M41" i="2" s="1"/>
  <c r="O40" i="2"/>
  <c r="J40" i="2"/>
  <c r="N40" i="2" s="1"/>
  <c r="I40" i="2"/>
  <c r="M40" i="2" s="1"/>
  <c r="T60" i="2"/>
  <c r="S60" i="2"/>
  <c r="R60" i="2"/>
  <c r="Q60" i="2"/>
  <c r="O60" i="2"/>
  <c r="L60" i="2"/>
  <c r="J60" i="2"/>
  <c r="N60" i="2" s="1"/>
  <c r="I60" i="2"/>
  <c r="T61" i="2"/>
  <c r="S61" i="2"/>
  <c r="R61" i="2"/>
  <c r="Q61" i="2"/>
  <c r="O61" i="2"/>
  <c r="L61" i="2"/>
  <c r="J61" i="2"/>
  <c r="N61" i="2" s="1"/>
  <c r="I61" i="2"/>
  <c r="M61" i="2" s="1"/>
  <c r="T39" i="2"/>
  <c r="S39" i="2"/>
  <c r="R39" i="2"/>
  <c r="O39" i="2"/>
  <c r="L39" i="2"/>
  <c r="J39" i="2"/>
  <c r="N39" i="2" s="1"/>
  <c r="I39" i="2"/>
  <c r="T38" i="2"/>
  <c r="S38" i="2"/>
  <c r="R38" i="2"/>
  <c r="Q38" i="2"/>
  <c r="O38" i="2"/>
  <c r="L38" i="2"/>
  <c r="J38" i="2"/>
  <c r="N38" i="2" s="1"/>
  <c r="I38" i="2"/>
  <c r="M38" i="2" s="1"/>
  <c r="T37" i="2"/>
  <c r="S37" i="2"/>
  <c r="R37" i="2"/>
  <c r="O37" i="2"/>
  <c r="L37" i="2"/>
  <c r="J37" i="2"/>
  <c r="N37" i="2" s="1"/>
  <c r="I37" i="2"/>
  <c r="M37" i="2" s="1"/>
  <c r="T36" i="2"/>
  <c r="S36" i="2"/>
  <c r="R36" i="2"/>
  <c r="O36" i="2"/>
  <c r="L36" i="2"/>
  <c r="J36" i="2"/>
  <c r="N36" i="2" s="1"/>
  <c r="I36" i="2"/>
  <c r="M36" i="2" s="1"/>
  <c r="T35" i="2"/>
  <c r="S35" i="2"/>
  <c r="R35" i="2"/>
  <c r="Q35" i="2"/>
  <c r="O35" i="2"/>
  <c r="L35" i="2"/>
  <c r="J35" i="2"/>
  <c r="N35" i="2" s="1"/>
  <c r="I35" i="2"/>
  <c r="M35" i="2" s="1"/>
  <c r="T34" i="2"/>
  <c r="S34" i="2"/>
  <c r="R34" i="2"/>
  <c r="O34" i="2"/>
  <c r="L34" i="2"/>
  <c r="J34" i="2"/>
  <c r="N34" i="2" s="1"/>
  <c r="I34" i="2"/>
  <c r="T33" i="2"/>
  <c r="S33" i="2"/>
  <c r="O33" i="2"/>
  <c r="L33" i="2"/>
  <c r="J33" i="2"/>
  <c r="I33" i="2"/>
  <c r="M33" i="2" s="1"/>
  <c r="T32" i="2"/>
  <c r="S32" i="2"/>
  <c r="R32" i="2"/>
  <c r="O32" i="2"/>
  <c r="L32" i="2"/>
  <c r="J32" i="2"/>
  <c r="N32" i="2" s="1"/>
  <c r="I32" i="2"/>
  <c r="M32" i="2" s="1"/>
  <c r="T31" i="2"/>
  <c r="S31" i="2"/>
  <c r="R31" i="2"/>
  <c r="O31" i="2"/>
  <c r="L31" i="2"/>
  <c r="J31" i="2"/>
  <c r="I31" i="2"/>
  <c r="M31" i="2" s="1"/>
  <c r="T30" i="2"/>
  <c r="S30" i="2"/>
  <c r="R30" i="2"/>
  <c r="O30" i="2"/>
  <c r="L30" i="2"/>
  <c r="J30" i="2"/>
  <c r="N30" i="2" s="1"/>
  <c r="I30" i="2"/>
  <c r="M30" i="2" s="1"/>
  <c r="T29" i="2"/>
  <c r="S29" i="2"/>
  <c r="R29" i="2"/>
  <c r="O29" i="2"/>
  <c r="L29" i="2"/>
  <c r="J29" i="2"/>
  <c r="I29" i="2"/>
  <c r="M29" i="2" s="1"/>
  <c r="T28" i="2"/>
  <c r="S28" i="2"/>
  <c r="R28" i="2"/>
  <c r="Q28" i="2"/>
  <c r="O28" i="2"/>
  <c r="L28" i="2"/>
  <c r="J28" i="2"/>
  <c r="I28" i="2"/>
  <c r="M28" i="2" s="1"/>
  <c r="T27" i="2"/>
  <c r="S27" i="2"/>
  <c r="R27" i="2"/>
  <c r="Q27" i="2"/>
  <c r="O27" i="2"/>
  <c r="L27" i="2"/>
  <c r="J27" i="2"/>
  <c r="N27" i="2" s="1"/>
  <c r="I27" i="2"/>
  <c r="M27" i="2" s="1"/>
  <c r="T26" i="2"/>
  <c r="S26" i="2"/>
  <c r="R26" i="2"/>
  <c r="O26" i="2"/>
  <c r="L26" i="2"/>
  <c r="J26" i="2"/>
  <c r="I26" i="2"/>
  <c r="T18" i="2"/>
  <c r="T19" i="2" s="1"/>
  <c r="S18" i="2"/>
  <c r="R18" i="2"/>
  <c r="O18" i="2"/>
  <c r="L18" i="2"/>
  <c r="L19" i="2" s="1"/>
  <c r="J18" i="2"/>
  <c r="N18" i="2" s="1"/>
  <c r="I18" i="2"/>
  <c r="S19" i="2"/>
  <c r="Q19" i="2"/>
  <c r="O17" i="2"/>
  <c r="J17" i="2"/>
  <c r="I17" i="2"/>
  <c r="T12" i="2"/>
  <c r="S12" i="2"/>
  <c r="R12" i="2"/>
  <c r="Q12" i="2"/>
  <c r="O12" i="2"/>
  <c r="L12" i="2"/>
  <c r="J12" i="2"/>
  <c r="N12" i="2" s="1"/>
  <c r="I12" i="2"/>
  <c r="M12" i="2" s="1"/>
  <c r="T11" i="2"/>
  <c r="T13" i="2" s="1"/>
  <c r="S11" i="2"/>
  <c r="S13" i="2" s="1"/>
  <c r="R11" i="2"/>
  <c r="R13" i="2" s="1"/>
  <c r="Q11" i="2"/>
  <c r="Q13" i="2" s="1"/>
  <c r="O11" i="2"/>
  <c r="O13" i="2" s="1"/>
  <c r="L11" i="2"/>
  <c r="L13" i="2" s="1"/>
  <c r="J11" i="2"/>
  <c r="I11" i="2"/>
  <c r="I13" i="2" s="1"/>
  <c r="F398" i="1"/>
  <c r="F400" i="1" s="1"/>
  <c r="M394" i="1"/>
  <c r="O394" i="1" s="1"/>
  <c r="J394" i="1"/>
  <c r="H394" i="1"/>
  <c r="L394" i="1" s="1"/>
  <c r="G394" i="1"/>
  <c r="K394" i="1" s="1"/>
  <c r="M393" i="1"/>
  <c r="O393" i="1" s="1"/>
  <c r="J393" i="1"/>
  <c r="H393" i="1"/>
  <c r="L393" i="1" s="1"/>
  <c r="G393" i="1"/>
  <c r="M392" i="1"/>
  <c r="O392" i="1" s="1"/>
  <c r="J392" i="1"/>
  <c r="H392" i="1"/>
  <c r="L392" i="1" s="1"/>
  <c r="G392" i="1"/>
  <c r="K392" i="1" s="1"/>
  <c r="M391" i="1"/>
  <c r="O391" i="1" s="1"/>
  <c r="J391" i="1"/>
  <c r="H391" i="1"/>
  <c r="L391" i="1" s="1"/>
  <c r="G391" i="1"/>
  <c r="K391" i="1" s="1"/>
  <c r="M388" i="1"/>
  <c r="J388" i="1"/>
  <c r="H388" i="1"/>
  <c r="L388" i="1" s="1"/>
  <c r="G388" i="1"/>
  <c r="N383" i="1"/>
  <c r="M382" i="1"/>
  <c r="O382" i="1" s="1"/>
  <c r="J382" i="1"/>
  <c r="H382" i="1"/>
  <c r="L382" i="1" s="1"/>
  <c r="G382" i="1"/>
  <c r="K382" i="1" s="1"/>
  <c r="M381" i="1"/>
  <c r="O381" i="1" s="1"/>
  <c r="J381" i="1"/>
  <c r="H381" i="1"/>
  <c r="L381" i="1" s="1"/>
  <c r="G381" i="1"/>
  <c r="K381" i="1" s="1"/>
  <c r="M380" i="1"/>
  <c r="O380" i="1" s="1"/>
  <c r="J380" i="1"/>
  <c r="H380" i="1"/>
  <c r="L380" i="1" s="1"/>
  <c r="G380" i="1"/>
  <c r="M379" i="1"/>
  <c r="O379" i="1" s="1"/>
  <c r="J379" i="1"/>
  <c r="H379" i="1"/>
  <c r="L379" i="1" s="1"/>
  <c r="G379" i="1"/>
  <c r="M378" i="1"/>
  <c r="O378" i="1" s="1"/>
  <c r="J378" i="1"/>
  <c r="H378" i="1"/>
  <c r="L378" i="1" s="1"/>
  <c r="G378" i="1"/>
  <c r="K378" i="1" s="1"/>
  <c r="M377" i="1"/>
  <c r="O377" i="1" s="1"/>
  <c r="J377" i="1"/>
  <c r="H377" i="1"/>
  <c r="L377" i="1" s="1"/>
  <c r="G377" i="1"/>
  <c r="K377" i="1" s="1"/>
  <c r="M376" i="1"/>
  <c r="O376" i="1" s="1"/>
  <c r="J376" i="1"/>
  <c r="H376" i="1"/>
  <c r="L376" i="1" s="1"/>
  <c r="G376" i="1"/>
  <c r="K376" i="1" s="1"/>
  <c r="O369" i="1"/>
  <c r="H369" i="1"/>
  <c r="L369" i="1" s="1"/>
  <c r="G369" i="1"/>
  <c r="K369" i="1" s="1"/>
  <c r="O368" i="1"/>
  <c r="H368" i="1"/>
  <c r="L368" i="1" s="1"/>
  <c r="G368" i="1"/>
  <c r="K368" i="1" s="1"/>
  <c r="M367" i="1"/>
  <c r="O367" i="1" s="1"/>
  <c r="J367" i="1"/>
  <c r="H367" i="1"/>
  <c r="L367" i="1" s="1"/>
  <c r="G367" i="1"/>
  <c r="K367" i="1" s="1"/>
  <c r="M366" i="1"/>
  <c r="O366" i="1" s="1"/>
  <c r="J366" i="1"/>
  <c r="H366" i="1"/>
  <c r="G366" i="1"/>
  <c r="K366" i="1" s="1"/>
  <c r="M365" i="1"/>
  <c r="O365" i="1" s="1"/>
  <c r="J365" i="1"/>
  <c r="H365" i="1"/>
  <c r="L365" i="1" s="1"/>
  <c r="G365" i="1"/>
  <c r="K365" i="1" s="1"/>
  <c r="O360" i="1"/>
  <c r="H360" i="1"/>
  <c r="L360" i="1" s="1"/>
  <c r="G360" i="1"/>
  <c r="K360" i="1" s="1"/>
  <c r="H359" i="1"/>
  <c r="L359" i="1" s="1"/>
  <c r="G359" i="1"/>
  <c r="K359" i="1" s="1"/>
  <c r="M358" i="1"/>
  <c r="O358" i="1" s="1"/>
  <c r="J358" i="1"/>
  <c r="H358" i="1"/>
  <c r="L358" i="1" s="1"/>
  <c r="G358" i="1"/>
  <c r="K358" i="1" s="1"/>
  <c r="M357" i="1"/>
  <c r="O357" i="1" s="1"/>
  <c r="J357" i="1"/>
  <c r="H357" i="1"/>
  <c r="L357" i="1" s="1"/>
  <c r="G357" i="1"/>
  <c r="K357" i="1" s="1"/>
  <c r="O353" i="1"/>
  <c r="H353" i="1"/>
  <c r="L353" i="1" s="1"/>
  <c r="G353" i="1"/>
  <c r="K353" i="1" s="1"/>
  <c r="M352" i="1"/>
  <c r="O352" i="1" s="1"/>
  <c r="J352" i="1"/>
  <c r="H352" i="1"/>
  <c r="L352" i="1" s="1"/>
  <c r="G352" i="1"/>
  <c r="K352" i="1" s="1"/>
  <c r="M351" i="1"/>
  <c r="O351" i="1" s="1"/>
  <c r="J351" i="1"/>
  <c r="H351" i="1"/>
  <c r="L351" i="1" s="1"/>
  <c r="G351" i="1"/>
  <c r="K351" i="1" s="1"/>
  <c r="M350" i="1"/>
  <c r="O350" i="1" s="1"/>
  <c r="J350" i="1"/>
  <c r="H350" i="1"/>
  <c r="L350" i="1" s="1"/>
  <c r="G350" i="1"/>
  <c r="M349" i="1"/>
  <c r="O349" i="1" s="1"/>
  <c r="J349" i="1"/>
  <c r="H349" i="1"/>
  <c r="L349" i="1" s="1"/>
  <c r="G349" i="1"/>
  <c r="K349" i="1" s="1"/>
  <c r="M347" i="1"/>
  <c r="O347" i="1" s="1"/>
  <c r="J347" i="1"/>
  <c r="H347" i="1"/>
  <c r="L347" i="1" s="1"/>
  <c r="G347" i="1"/>
  <c r="K347" i="1" s="1"/>
  <c r="M344" i="1"/>
  <c r="O344" i="1" s="1"/>
  <c r="J344" i="1"/>
  <c r="H344" i="1"/>
  <c r="L344" i="1" s="1"/>
  <c r="G344" i="1"/>
  <c r="K344" i="1" s="1"/>
  <c r="M343" i="1"/>
  <c r="O343" i="1" s="1"/>
  <c r="J343" i="1"/>
  <c r="H343" i="1"/>
  <c r="L343" i="1" s="1"/>
  <c r="G343" i="1"/>
  <c r="K343" i="1" s="1"/>
  <c r="M338" i="1"/>
  <c r="O338" i="1" s="1"/>
  <c r="J338" i="1"/>
  <c r="H338" i="1"/>
  <c r="L338" i="1" s="1"/>
  <c r="G338" i="1"/>
  <c r="K338" i="1" s="1"/>
  <c r="M337" i="1"/>
  <c r="J337" i="1"/>
  <c r="H337" i="1"/>
  <c r="L337" i="1" s="1"/>
  <c r="G337" i="1"/>
  <c r="M336" i="1"/>
  <c r="J336" i="1"/>
  <c r="H336" i="1"/>
  <c r="G336" i="1"/>
  <c r="M330" i="1"/>
  <c r="O330" i="1" s="1"/>
  <c r="J330" i="1"/>
  <c r="H330" i="1"/>
  <c r="G330" i="1"/>
  <c r="K330" i="1" s="1"/>
  <c r="M329" i="1"/>
  <c r="O329" i="1" s="1"/>
  <c r="J329" i="1"/>
  <c r="H329" i="1"/>
  <c r="L329" i="1" s="1"/>
  <c r="G329" i="1"/>
  <c r="K329" i="1" s="1"/>
  <c r="M328" i="1"/>
  <c r="O328" i="1" s="1"/>
  <c r="J328" i="1"/>
  <c r="H328" i="1"/>
  <c r="L328" i="1" s="1"/>
  <c r="G328" i="1"/>
  <c r="K328" i="1" s="1"/>
  <c r="M326" i="1"/>
  <c r="O326" i="1" s="1"/>
  <c r="J326" i="1"/>
  <c r="H326" i="1"/>
  <c r="L326" i="1" s="1"/>
  <c r="G326" i="1"/>
  <c r="K326" i="1" s="1"/>
  <c r="M325" i="1"/>
  <c r="O325" i="1" s="1"/>
  <c r="J325" i="1"/>
  <c r="H325" i="1"/>
  <c r="L325" i="1" s="1"/>
  <c r="G325" i="1"/>
  <c r="K325" i="1" s="1"/>
  <c r="M324" i="1"/>
  <c r="O324" i="1" s="1"/>
  <c r="J324" i="1"/>
  <c r="H324" i="1"/>
  <c r="L324" i="1" s="1"/>
  <c r="G324" i="1"/>
  <c r="K324" i="1" s="1"/>
  <c r="M323" i="1"/>
  <c r="O323" i="1" s="1"/>
  <c r="J323" i="1"/>
  <c r="H323" i="1"/>
  <c r="L323" i="1" s="1"/>
  <c r="G323" i="1"/>
  <c r="M322" i="1"/>
  <c r="O322" i="1" s="1"/>
  <c r="J322" i="1"/>
  <c r="H322" i="1"/>
  <c r="L322" i="1" s="1"/>
  <c r="G322" i="1"/>
  <c r="K322" i="1" s="1"/>
  <c r="M321" i="1"/>
  <c r="O321" i="1" s="1"/>
  <c r="J321" i="1"/>
  <c r="H321" i="1"/>
  <c r="L321" i="1" s="1"/>
  <c r="G321" i="1"/>
  <c r="K321" i="1" s="1"/>
  <c r="M320" i="1"/>
  <c r="O320" i="1" s="1"/>
  <c r="J320" i="1"/>
  <c r="H320" i="1"/>
  <c r="L320" i="1" s="1"/>
  <c r="G320" i="1"/>
  <c r="K320" i="1" s="1"/>
  <c r="M317" i="1"/>
  <c r="O317" i="1" s="1"/>
  <c r="J317" i="1"/>
  <c r="H317" i="1"/>
  <c r="L317" i="1" s="1"/>
  <c r="G317" i="1"/>
  <c r="K317" i="1" s="1"/>
  <c r="M316" i="1"/>
  <c r="O316" i="1" s="1"/>
  <c r="J316" i="1"/>
  <c r="H316" i="1"/>
  <c r="L316" i="1" s="1"/>
  <c r="G316" i="1"/>
  <c r="K316" i="1" s="1"/>
  <c r="M315" i="1"/>
  <c r="O315" i="1" s="1"/>
  <c r="J315" i="1"/>
  <c r="H315" i="1"/>
  <c r="L315" i="1" s="1"/>
  <c r="G315" i="1"/>
  <c r="K315" i="1" s="1"/>
  <c r="M314" i="1"/>
  <c r="O314" i="1" s="1"/>
  <c r="J314" i="1"/>
  <c r="H314" i="1"/>
  <c r="L314" i="1" s="1"/>
  <c r="G314" i="1"/>
  <c r="K314" i="1" s="1"/>
  <c r="M313" i="1"/>
  <c r="O313" i="1" s="1"/>
  <c r="J313" i="1"/>
  <c r="H313" i="1"/>
  <c r="L313" i="1" s="1"/>
  <c r="G313" i="1"/>
  <c r="K313" i="1" s="1"/>
  <c r="M312" i="1"/>
  <c r="O312" i="1" s="1"/>
  <c r="J312" i="1"/>
  <c r="H312" i="1"/>
  <c r="L312" i="1" s="1"/>
  <c r="G312" i="1"/>
  <c r="K312" i="1" s="1"/>
  <c r="M311" i="1"/>
  <c r="O311" i="1" s="1"/>
  <c r="J311" i="1"/>
  <c r="H311" i="1"/>
  <c r="L311" i="1" s="1"/>
  <c r="G311" i="1"/>
  <c r="K311" i="1" s="1"/>
  <c r="M310" i="1"/>
  <c r="O310" i="1" s="1"/>
  <c r="J310" i="1"/>
  <c r="H310" i="1"/>
  <c r="L310" i="1" s="1"/>
  <c r="G310" i="1"/>
  <c r="K310" i="1" s="1"/>
  <c r="M309" i="1"/>
  <c r="O309" i="1" s="1"/>
  <c r="J309" i="1"/>
  <c r="H309" i="1"/>
  <c r="L309" i="1" s="1"/>
  <c r="G309" i="1"/>
  <c r="K309" i="1" s="1"/>
  <c r="M307" i="1"/>
  <c r="O307" i="1" s="1"/>
  <c r="J307" i="1"/>
  <c r="H307" i="1"/>
  <c r="L307" i="1" s="1"/>
  <c r="G307" i="1"/>
  <c r="K307" i="1" s="1"/>
  <c r="M306" i="1"/>
  <c r="O306" i="1" s="1"/>
  <c r="J306" i="1"/>
  <c r="H306" i="1"/>
  <c r="L306" i="1" s="1"/>
  <c r="G306" i="1"/>
  <c r="M305" i="1"/>
  <c r="O305" i="1" s="1"/>
  <c r="J305" i="1"/>
  <c r="H305" i="1"/>
  <c r="G305" i="1"/>
  <c r="K305" i="1" s="1"/>
  <c r="M304" i="1"/>
  <c r="O304" i="1" s="1"/>
  <c r="J304" i="1"/>
  <c r="H304" i="1"/>
  <c r="L304" i="1" s="1"/>
  <c r="G304" i="1"/>
  <c r="K304" i="1" s="1"/>
  <c r="L303" i="1"/>
  <c r="K303" i="1"/>
  <c r="J303" i="1"/>
  <c r="M302" i="1"/>
  <c r="J302" i="1"/>
  <c r="H302" i="1"/>
  <c r="L302" i="1" s="1"/>
  <c r="G302" i="1"/>
  <c r="M301" i="1"/>
  <c r="J301" i="1"/>
  <c r="H301" i="1"/>
  <c r="G301" i="1"/>
  <c r="K301" i="1" s="1"/>
  <c r="N296" i="1"/>
  <c r="M295" i="1"/>
  <c r="O295" i="1" s="1"/>
  <c r="J295" i="1"/>
  <c r="H295" i="1"/>
  <c r="L295" i="1" s="1"/>
  <c r="G295" i="1"/>
  <c r="K295" i="1" s="1"/>
  <c r="M294" i="1"/>
  <c r="O294" i="1" s="1"/>
  <c r="J294" i="1"/>
  <c r="H294" i="1"/>
  <c r="L294" i="1" s="1"/>
  <c r="G294" i="1"/>
  <c r="K294" i="1" s="1"/>
  <c r="M293" i="1"/>
  <c r="O293" i="1" s="1"/>
  <c r="J293" i="1"/>
  <c r="H293" i="1"/>
  <c r="L293" i="1" s="1"/>
  <c r="G293" i="1"/>
  <c r="K293" i="1" s="1"/>
  <c r="M292" i="1"/>
  <c r="O292" i="1" s="1"/>
  <c r="J292" i="1"/>
  <c r="H292" i="1"/>
  <c r="L292" i="1" s="1"/>
  <c r="G292" i="1"/>
  <c r="K292" i="1" s="1"/>
  <c r="M291" i="1"/>
  <c r="O291" i="1" s="1"/>
  <c r="J291" i="1"/>
  <c r="H291" i="1"/>
  <c r="L291" i="1" s="1"/>
  <c r="G291" i="1"/>
  <c r="K291" i="1" s="1"/>
  <c r="M290" i="1"/>
  <c r="O290" i="1" s="1"/>
  <c r="J290" i="1"/>
  <c r="H290" i="1"/>
  <c r="L290" i="1" s="1"/>
  <c r="G290" i="1"/>
  <c r="M287" i="1"/>
  <c r="O287" i="1" s="1"/>
  <c r="J287" i="1"/>
  <c r="H287" i="1"/>
  <c r="L287" i="1" s="1"/>
  <c r="G287" i="1"/>
  <c r="K287" i="1" s="1"/>
  <c r="M286" i="1"/>
  <c r="O286" i="1" s="1"/>
  <c r="J286" i="1"/>
  <c r="H286" i="1"/>
  <c r="L286" i="1" s="1"/>
  <c r="G286" i="1"/>
  <c r="K286" i="1" s="1"/>
  <c r="M285" i="1"/>
  <c r="O285" i="1" s="1"/>
  <c r="J285" i="1"/>
  <c r="H285" i="1"/>
  <c r="L285" i="1" s="1"/>
  <c r="G285" i="1"/>
  <c r="K285" i="1" s="1"/>
  <c r="M284" i="1"/>
  <c r="O284" i="1" s="1"/>
  <c r="J284" i="1"/>
  <c r="H284" i="1"/>
  <c r="L284" i="1" s="1"/>
  <c r="G284" i="1"/>
  <c r="K284" i="1" s="1"/>
  <c r="M282" i="1"/>
  <c r="O282" i="1" s="1"/>
  <c r="J282" i="1"/>
  <c r="H282" i="1"/>
  <c r="G282" i="1"/>
  <c r="K282" i="1" s="1"/>
  <c r="M280" i="1"/>
  <c r="O280" i="1" s="1"/>
  <c r="J280" i="1"/>
  <c r="H280" i="1"/>
  <c r="L280" i="1" s="1"/>
  <c r="G280" i="1"/>
  <c r="M279" i="1"/>
  <c r="O279" i="1" s="1"/>
  <c r="J279" i="1"/>
  <c r="H279" i="1"/>
  <c r="G279" i="1"/>
  <c r="K279" i="1" s="1"/>
  <c r="N274" i="1"/>
  <c r="M273" i="1"/>
  <c r="O273" i="1" s="1"/>
  <c r="J273" i="1"/>
  <c r="H273" i="1"/>
  <c r="L273" i="1" s="1"/>
  <c r="G273" i="1"/>
  <c r="K273" i="1" s="1"/>
  <c r="M271" i="1"/>
  <c r="O271" i="1" s="1"/>
  <c r="J271" i="1"/>
  <c r="H271" i="1"/>
  <c r="L271" i="1" s="1"/>
  <c r="G271" i="1"/>
  <c r="K271" i="1" s="1"/>
  <c r="M270" i="1"/>
  <c r="O270" i="1" s="1"/>
  <c r="J270" i="1"/>
  <c r="H270" i="1"/>
  <c r="L270" i="1" s="1"/>
  <c r="G270" i="1"/>
  <c r="M269" i="1"/>
  <c r="O269" i="1" s="1"/>
  <c r="J269" i="1"/>
  <c r="H269" i="1"/>
  <c r="G269" i="1"/>
  <c r="K269" i="1" s="1"/>
  <c r="M267" i="1"/>
  <c r="O267" i="1" s="1"/>
  <c r="J267" i="1"/>
  <c r="H267" i="1"/>
  <c r="L267" i="1" s="1"/>
  <c r="G267" i="1"/>
  <c r="K267" i="1" s="1"/>
  <c r="M266" i="1"/>
  <c r="O266" i="1" s="1"/>
  <c r="J266" i="1"/>
  <c r="H266" i="1"/>
  <c r="L266" i="1" s="1"/>
  <c r="G266" i="1"/>
  <c r="K266" i="1" s="1"/>
  <c r="M265" i="1"/>
  <c r="O265" i="1" s="1"/>
  <c r="J265" i="1"/>
  <c r="H265" i="1"/>
  <c r="L265" i="1" s="1"/>
  <c r="G265" i="1"/>
  <c r="K265" i="1" s="1"/>
  <c r="M264" i="1"/>
  <c r="O264" i="1" s="1"/>
  <c r="J264" i="1"/>
  <c r="H264" i="1"/>
  <c r="L264" i="1" s="1"/>
  <c r="G264" i="1"/>
  <c r="K264" i="1" s="1"/>
  <c r="M263" i="1"/>
  <c r="O263" i="1" s="1"/>
  <c r="J263" i="1"/>
  <c r="H263" i="1"/>
  <c r="L263" i="1" s="1"/>
  <c r="G263" i="1"/>
  <c r="M262" i="1"/>
  <c r="O262" i="1" s="1"/>
  <c r="J262" i="1"/>
  <c r="H262" i="1"/>
  <c r="L262" i="1" s="1"/>
  <c r="G262" i="1"/>
  <c r="K262" i="1" s="1"/>
  <c r="M258" i="1"/>
  <c r="O258" i="1" s="1"/>
  <c r="J258" i="1"/>
  <c r="H258" i="1"/>
  <c r="L258" i="1" s="1"/>
  <c r="G258" i="1"/>
  <c r="M257" i="1"/>
  <c r="J257" i="1"/>
  <c r="H257" i="1"/>
  <c r="G257" i="1"/>
  <c r="K257" i="1" s="1"/>
  <c r="O177" i="1"/>
  <c r="H177" i="1"/>
  <c r="L177" i="1" s="1"/>
  <c r="G177" i="1"/>
  <c r="K177" i="1" s="1"/>
  <c r="M181" i="1"/>
  <c r="O181" i="1" s="1"/>
  <c r="J181" i="1"/>
  <c r="H181" i="1"/>
  <c r="L181" i="1" s="1"/>
  <c r="G181" i="1"/>
  <c r="K181" i="1" s="1"/>
  <c r="M180" i="1"/>
  <c r="O180" i="1" s="1"/>
  <c r="J180" i="1"/>
  <c r="H180" i="1"/>
  <c r="L180" i="1" s="1"/>
  <c r="G180" i="1"/>
  <c r="K180" i="1" s="1"/>
  <c r="M179" i="1"/>
  <c r="O179" i="1" s="1"/>
  <c r="J179" i="1"/>
  <c r="H179" i="1"/>
  <c r="L179" i="1" s="1"/>
  <c r="G179" i="1"/>
  <c r="M178" i="1"/>
  <c r="O178" i="1" s="1"/>
  <c r="J178" i="1"/>
  <c r="H178" i="1"/>
  <c r="L178" i="1" s="1"/>
  <c r="G178" i="1"/>
  <c r="K178" i="1" s="1"/>
  <c r="M176" i="1"/>
  <c r="J176" i="1"/>
  <c r="H176" i="1"/>
  <c r="G176" i="1"/>
  <c r="M251" i="1"/>
  <c r="O251" i="1" s="1"/>
  <c r="J251" i="1"/>
  <c r="H251" i="1"/>
  <c r="L251" i="1" s="1"/>
  <c r="G251" i="1"/>
  <c r="K251" i="1" s="1"/>
  <c r="M249" i="1"/>
  <c r="O249" i="1" s="1"/>
  <c r="J249" i="1"/>
  <c r="H249" i="1"/>
  <c r="L249" i="1" s="1"/>
  <c r="G249" i="1"/>
  <c r="K249" i="1" s="1"/>
  <c r="M248" i="1"/>
  <c r="O248" i="1" s="1"/>
  <c r="J248" i="1"/>
  <c r="H248" i="1"/>
  <c r="L248" i="1" s="1"/>
  <c r="G248" i="1"/>
  <c r="M246" i="1"/>
  <c r="O246" i="1" s="1"/>
  <c r="J246" i="1"/>
  <c r="H246" i="1"/>
  <c r="L246" i="1" s="1"/>
  <c r="G246" i="1"/>
  <c r="K246" i="1" s="1"/>
  <c r="M245" i="1"/>
  <c r="O245" i="1" s="1"/>
  <c r="J245" i="1"/>
  <c r="H245" i="1"/>
  <c r="L245" i="1" s="1"/>
  <c r="G245" i="1"/>
  <c r="K245" i="1" s="1"/>
  <c r="M244" i="1"/>
  <c r="O244" i="1" s="1"/>
  <c r="J244" i="1"/>
  <c r="H244" i="1"/>
  <c r="L244" i="1" s="1"/>
  <c r="G244" i="1"/>
  <c r="K244" i="1" s="1"/>
  <c r="M243" i="1"/>
  <c r="O243" i="1" s="1"/>
  <c r="J243" i="1"/>
  <c r="H243" i="1"/>
  <c r="L243" i="1" s="1"/>
  <c r="G243" i="1"/>
  <c r="K243" i="1" s="1"/>
  <c r="M240" i="1"/>
  <c r="O240" i="1" s="1"/>
  <c r="J240" i="1"/>
  <c r="H240" i="1"/>
  <c r="L240" i="1" s="1"/>
  <c r="G240" i="1"/>
  <c r="K240" i="1" s="1"/>
  <c r="M239" i="1"/>
  <c r="O239" i="1" s="1"/>
  <c r="H239" i="1"/>
  <c r="L239" i="1" s="1"/>
  <c r="G239" i="1"/>
  <c r="K239" i="1" s="1"/>
  <c r="M238" i="1"/>
  <c r="O238" i="1" s="1"/>
  <c r="J238" i="1"/>
  <c r="H238" i="1"/>
  <c r="G238" i="1"/>
  <c r="K238" i="1" s="1"/>
  <c r="M237" i="1"/>
  <c r="J237" i="1"/>
  <c r="H237" i="1"/>
  <c r="G237" i="1"/>
  <c r="M230" i="1"/>
  <c r="O230" i="1" s="1"/>
  <c r="J230" i="1"/>
  <c r="H230" i="1"/>
  <c r="L230" i="1" s="1"/>
  <c r="G230" i="1"/>
  <c r="K230" i="1" s="1"/>
  <c r="M229" i="1"/>
  <c r="O229" i="1" s="1"/>
  <c r="J229" i="1"/>
  <c r="H229" i="1"/>
  <c r="L229" i="1" s="1"/>
  <c r="G229" i="1"/>
  <c r="K229" i="1" s="1"/>
  <c r="M227" i="1"/>
  <c r="O227" i="1" s="1"/>
  <c r="J227" i="1"/>
  <c r="H227" i="1"/>
  <c r="L227" i="1" s="1"/>
  <c r="G227" i="1"/>
  <c r="K227" i="1" s="1"/>
  <c r="M226" i="1"/>
  <c r="J226" i="1"/>
  <c r="H226" i="1"/>
  <c r="L226" i="1" s="1"/>
  <c r="G226" i="1"/>
  <c r="K226" i="1" s="1"/>
  <c r="M225" i="1"/>
  <c r="O225" i="1" s="1"/>
  <c r="J225" i="1"/>
  <c r="H225" i="1"/>
  <c r="L225" i="1" s="1"/>
  <c r="G225" i="1"/>
  <c r="M224" i="1"/>
  <c r="O224" i="1" s="1"/>
  <c r="J224" i="1"/>
  <c r="H224" i="1"/>
  <c r="L224" i="1" s="1"/>
  <c r="G224" i="1"/>
  <c r="K224" i="1" s="1"/>
  <c r="M223" i="1"/>
  <c r="J223" i="1"/>
  <c r="H223" i="1"/>
  <c r="L223" i="1" s="1"/>
  <c r="G223" i="1"/>
  <c r="K223" i="1" s="1"/>
  <c r="M222" i="1"/>
  <c r="J222" i="1"/>
  <c r="H222" i="1"/>
  <c r="L222" i="1" s="1"/>
  <c r="G222" i="1"/>
  <c r="N232" i="1" s="1"/>
  <c r="M220" i="1"/>
  <c r="O220" i="1" s="1"/>
  <c r="J220" i="1"/>
  <c r="H220" i="1"/>
  <c r="L220" i="1" s="1"/>
  <c r="G220" i="1"/>
  <c r="K220" i="1" s="1"/>
  <c r="M219" i="1"/>
  <c r="J219" i="1"/>
  <c r="H219" i="1"/>
  <c r="L219" i="1" s="1"/>
  <c r="G219" i="1"/>
  <c r="K219" i="1" s="1"/>
  <c r="M218" i="1"/>
  <c r="J218" i="1"/>
  <c r="H218" i="1"/>
  <c r="L218" i="1" s="1"/>
  <c r="G218" i="1"/>
  <c r="M215" i="1"/>
  <c r="J215" i="1"/>
  <c r="J232" i="1" s="1"/>
  <c r="H215" i="1"/>
  <c r="G215" i="1"/>
  <c r="M208" i="1"/>
  <c r="O208" i="1" s="1"/>
  <c r="J208" i="1"/>
  <c r="H208" i="1"/>
  <c r="L208" i="1" s="1"/>
  <c r="G208" i="1"/>
  <c r="K208" i="1" s="1"/>
  <c r="M207" i="1"/>
  <c r="O207" i="1" s="1"/>
  <c r="J207" i="1"/>
  <c r="H207" i="1"/>
  <c r="L207" i="1" s="1"/>
  <c r="G207" i="1"/>
  <c r="K207" i="1" s="1"/>
  <c r="M206" i="1"/>
  <c r="O206" i="1" s="1"/>
  <c r="J206" i="1"/>
  <c r="H206" i="1"/>
  <c r="L206" i="1" s="1"/>
  <c r="G206" i="1"/>
  <c r="M205" i="1"/>
  <c r="O205" i="1" s="1"/>
  <c r="J205" i="1"/>
  <c r="H205" i="1"/>
  <c r="L205" i="1" s="1"/>
  <c r="G205" i="1"/>
  <c r="K205" i="1" s="1"/>
  <c r="M203" i="1"/>
  <c r="O203" i="1" s="1"/>
  <c r="J203" i="1"/>
  <c r="H203" i="1"/>
  <c r="L203" i="1" s="1"/>
  <c r="G203" i="1"/>
  <c r="K203" i="1" s="1"/>
  <c r="M202" i="1"/>
  <c r="O202" i="1" s="1"/>
  <c r="J202" i="1"/>
  <c r="H202" i="1"/>
  <c r="L202" i="1" s="1"/>
  <c r="G202" i="1"/>
  <c r="K202" i="1" s="1"/>
  <c r="M201" i="1"/>
  <c r="O201" i="1" s="1"/>
  <c r="J201" i="1"/>
  <c r="H201" i="1"/>
  <c r="L201" i="1" s="1"/>
  <c r="G201" i="1"/>
  <c r="K201" i="1" s="1"/>
  <c r="M200" i="1"/>
  <c r="O200" i="1" s="1"/>
  <c r="J200" i="1"/>
  <c r="H200" i="1"/>
  <c r="L200" i="1" s="1"/>
  <c r="G200" i="1"/>
  <c r="K200" i="1" s="1"/>
  <c r="M199" i="1"/>
  <c r="O199" i="1" s="1"/>
  <c r="J199" i="1"/>
  <c r="H199" i="1"/>
  <c r="L199" i="1" s="1"/>
  <c r="G199" i="1"/>
  <c r="K199" i="1" s="1"/>
  <c r="M198" i="1"/>
  <c r="O198" i="1" s="1"/>
  <c r="J198" i="1"/>
  <c r="H198" i="1"/>
  <c r="L198" i="1" s="1"/>
  <c r="G198" i="1"/>
  <c r="K198" i="1" s="1"/>
  <c r="M196" i="1"/>
  <c r="O196" i="1" s="1"/>
  <c r="J196" i="1"/>
  <c r="H196" i="1"/>
  <c r="L196" i="1" s="1"/>
  <c r="G196" i="1"/>
  <c r="M194" i="1"/>
  <c r="O194" i="1" s="1"/>
  <c r="J194" i="1"/>
  <c r="H194" i="1"/>
  <c r="L194" i="1" s="1"/>
  <c r="G194" i="1"/>
  <c r="K194" i="1" s="1"/>
  <c r="M195" i="1"/>
  <c r="O195" i="1" s="1"/>
  <c r="J195" i="1"/>
  <c r="H195" i="1"/>
  <c r="L195" i="1" s="1"/>
  <c r="G195" i="1"/>
  <c r="K195" i="1" s="1"/>
  <c r="M193" i="1"/>
  <c r="O193" i="1" s="1"/>
  <c r="J193" i="1"/>
  <c r="H193" i="1"/>
  <c r="L193" i="1" s="1"/>
  <c r="G193" i="1"/>
  <c r="K193" i="1" s="1"/>
  <c r="M192" i="1"/>
  <c r="O192" i="1" s="1"/>
  <c r="J192" i="1"/>
  <c r="H192" i="1"/>
  <c r="L192" i="1" s="1"/>
  <c r="G192" i="1"/>
  <c r="K192" i="1" s="1"/>
  <c r="M191" i="1"/>
  <c r="O191" i="1" s="1"/>
  <c r="J191" i="1"/>
  <c r="H191" i="1"/>
  <c r="L191" i="1" s="1"/>
  <c r="G191" i="1"/>
  <c r="K191" i="1" s="1"/>
  <c r="M187" i="1"/>
  <c r="J187" i="1"/>
  <c r="H187" i="1"/>
  <c r="G187" i="1"/>
  <c r="M169" i="1"/>
  <c r="O169" i="1" s="1"/>
  <c r="J169" i="1"/>
  <c r="H169" i="1"/>
  <c r="L169" i="1" s="1"/>
  <c r="G169" i="1"/>
  <c r="M168" i="1"/>
  <c r="O168" i="1" s="1"/>
  <c r="J168" i="1"/>
  <c r="H168" i="1"/>
  <c r="L168" i="1" s="1"/>
  <c r="G168" i="1"/>
  <c r="K168" i="1" s="1"/>
  <c r="M167" i="1"/>
  <c r="O167" i="1" s="1"/>
  <c r="J167" i="1"/>
  <c r="H167" i="1"/>
  <c r="L167" i="1" s="1"/>
  <c r="G167" i="1"/>
  <c r="K167" i="1" s="1"/>
  <c r="M166" i="1"/>
  <c r="O166" i="1" s="1"/>
  <c r="J166" i="1"/>
  <c r="H166" i="1"/>
  <c r="L166" i="1" s="1"/>
  <c r="G166" i="1"/>
  <c r="K166" i="1" s="1"/>
  <c r="M165" i="1"/>
  <c r="O165" i="1" s="1"/>
  <c r="J165" i="1"/>
  <c r="H165" i="1"/>
  <c r="L165" i="1" s="1"/>
  <c r="G165" i="1"/>
  <c r="M163" i="1"/>
  <c r="O163" i="1" s="1"/>
  <c r="J163" i="1"/>
  <c r="H163" i="1"/>
  <c r="L163" i="1" s="1"/>
  <c r="G163" i="1"/>
  <c r="K163" i="1" s="1"/>
  <c r="M162" i="1"/>
  <c r="O162" i="1" s="1"/>
  <c r="J162" i="1"/>
  <c r="H162" i="1"/>
  <c r="L162" i="1" s="1"/>
  <c r="G162" i="1"/>
  <c r="K162" i="1" s="1"/>
  <c r="M161" i="1"/>
  <c r="O161" i="1" s="1"/>
  <c r="J161" i="1"/>
  <c r="H161" i="1"/>
  <c r="L161" i="1" s="1"/>
  <c r="G161" i="1"/>
  <c r="K161" i="1" s="1"/>
  <c r="M160" i="1"/>
  <c r="O160" i="1" s="1"/>
  <c r="J160" i="1"/>
  <c r="H160" i="1"/>
  <c r="L160" i="1" s="1"/>
  <c r="G160" i="1"/>
  <c r="K160" i="1" s="1"/>
  <c r="O159" i="1"/>
  <c r="H159" i="1"/>
  <c r="L159" i="1" s="1"/>
  <c r="G159" i="1"/>
  <c r="K159" i="1" s="1"/>
  <c r="M158" i="1"/>
  <c r="O158" i="1" s="1"/>
  <c r="J158" i="1"/>
  <c r="H158" i="1"/>
  <c r="L158" i="1" s="1"/>
  <c r="G158" i="1"/>
  <c r="K158" i="1" s="1"/>
  <c r="M157" i="1"/>
  <c r="O157" i="1" s="1"/>
  <c r="J157" i="1"/>
  <c r="H157" i="1"/>
  <c r="L157" i="1" s="1"/>
  <c r="G157" i="1"/>
  <c r="K157" i="1" s="1"/>
  <c r="M155" i="1"/>
  <c r="O155" i="1" s="1"/>
  <c r="J155" i="1"/>
  <c r="H155" i="1"/>
  <c r="G155" i="1"/>
  <c r="K155" i="1" s="1"/>
  <c r="M154" i="1"/>
  <c r="O154" i="1" s="1"/>
  <c r="J154" i="1"/>
  <c r="H154" i="1"/>
  <c r="L154" i="1" s="1"/>
  <c r="G154" i="1"/>
  <c r="K154" i="1" s="1"/>
  <c r="M153" i="1"/>
  <c r="O153" i="1" s="1"/>
  <c r="J153" i="1"/>
  <c r="H153" i="1"/>
  <c r="L153" i="1" s="1"/>
  <c r="G153" i="1"/>
  <c r="K153" i="1" s="1"/>
  <c r="M152" i="1"/>
  <c r="O152" i="1" s="1"/>
  <c r="J152" i="1"/>
  <c r="H152" i="1"/>
  <c r="L152" i="1" s="1"/>
  <c r="G152" i="1"/>
  <c r="K152" i="1" s="1"/>
  <c r="M151" i="1"/>
  <c r="O151" i="1" s="1"/>
  <c r="J151" i="1"/>
  <c r="H151" i="1"/>
  <c r="L151" i="1" s="1"/>
  <c r="G151" i="1"/>
  <c r="K151" i="1" s="1"/>
  <c r="M150" i="1"/>
  <c r="O150" i="1" s="1"/>
  <c r="J150" i="1"/>
  <c r="H150" i="1"/>
  <c r="L150" i="1" s="1"/>
  <c r="G150" i="1"/>
  <c r="K150" i="1" s="1"/>
  <c r="M148" i="1"/>
  <c r="O148" i="1" s="1"/>
  <c r="J148" i="1"/>
  <c r="H148" i="1"/>
  <c r="L148" i="1" s="1"/>
  <c r="G148" i="1"/>
  <c r="M147" i="1"/>
  <c r="O147" i="1" s="1"/>
  <c r="J147" i="1"/>
  <c r="H147" i="1"/>
  <c r="L147" i="1" s="1"/>
  <c r="G147" i="1"/>
  <c r="K147" i="1" s="1"/>
  <c r="M144" i="1"/>
  <c r="O144" i="1" s="1"/>
  <c r="J144" i="1"/>
  <c r="H144" i="1"/>
  <c r="L144" i="1" s="1"/>
  <c r="G144" i="1"/>
  <c r="K144" i="1" s="1"/>
  <c r="O143" i="1"/>
  <c r="H143" i="1"/>
  <c r="L143" i="1" s="1"/>
  <c r="G143" i="1"/>
  <c r="K143" i="1" s="1"/>
  <c r="M142" i="1"/>
  <c r="O142" i="1" s="1"/>
  <c r="J142" i="1"/>
  <c r="H142" i="1"/>
  <c r="L142" i="1" s="1"/>
  <c r="G142" i="1"/>
  <c r="K142" i="1" s="1"/>
  <c r="M141" i="1"/>
  <c r="O141" i="1" s="1"/>
  <c r="J141" i="1"/>
  <c r="H141" i="1"/>
  <c r="L141" i="1" s="1"/>
  <c r="G141" i="1"/>
  <c r="M139" i="1"/>
  <c r="O139" i="1" s="1"/>
  <c r="J139" i="1"/>
  <c r="H139" i="1"/>
  <c r="L139" i="1" s="1"/>
  <c r="G139" i="1"/>
  <c r="K139" i="1" s="1"/>
  <c r="M138" i="1"/>
  <c r="O138" i="1" s="1"/>
  <c r="J138" i="1"/>
  <c r="H138" i="1"/>
  <c r="L138" i="1" s="1"/>
  <c r="G138" i="1"/>
  <c r="K138" i="1" s="1"/>
  <c r="M137" i="1"/>
  <c r="O137" i="1" s="1"/>
  <c r="J137" i="1"/>
  <c r="H137" i="1"/>
  <c r="L137" i="1" s="1"/>
  <c r="G137" i="1"/>
  <c r="K137" i="1" s="1"/>
  <c r="M135" i="1"/>
  <c r="O135" i="1" s="1"/>
  <c r="J135" i="1"/>
  <c r="H135" i="1"/>
  <c r="L135" i="1" s="1"/>
  <c r="G135" i="1"/>
  <c r="K135" i="1" s="1"/>
  <c r="M134" i="1"/>
  <c r="O134" i="1" s="1"/>
  <c r="J134" i="1"/>
  <c r="H134" i="1"/>
  <c r="G134" i="1"/>
  <c r="K134" i="1" s="1"/>
  <c r="M132" i="1"/>
  <c r="O132" i="1" s="1"/>
  <c r="J132" i="1"/>
  <c r="H132" i="1"/>
  <c r="L132" i="1" s="1"/>
  <c r="G132" i="1"/>
  <c r="K132" i="1" s="1"/>
  <c r="M131" i="1"/>
  <c r="O131" i="1" s="1"/>
  <c r="J131" i="1"/>
  <c r="H131" i="1"/>
  <c r="L131" i="1" s="1"/>
  <c r="G131" i="1"/>
  <c r="K131" i="1" s="1"/>
  <c r="M130" i="1"/>
  <c r="O130" i="1" s="1"/>
  <c r="J130" i="1"/>
  <c r="H130" i="1"/>
  <c r="L130" i="1" s="1"/>
  <c r="G130" i="1"/>
  <c r="K130" i="1" s="1"/>
  <c r="M129" i="1"/>
  <c r="J129" i="1"/>
  <c r="H129" i="1"/>
  <c r="G129" i="1"/>
  <c r="M120" i="1"/>
  <c r="O120" i="1" s="1"/>
  <c r="J120" i="1"/>
  <c r="H120" i="1"/>
  <c r="L120" i="1" s="1"/>
  <c r="G120" i="1"/>
  <c r="M117" i="1"/>
  <c r="O117" i="1" s="1"/>
  <c r="J117" i="1"/>
  <c r="H117" i="1"/>
  <c r="L117" i="1" s="1"/>
  <c r="G117" i="1"/>
  <c r="M115" i="1"/>
  <c r="O115" i="1" s="1"/>
  <c r="J115" i="1"/>
  <c r="H115" i="1"/>
  <c r="L115" i="1" s="1"/>
  <c r="G115" i="1"/>
  <c r="K115" i="1" s="1"/>
  <c r="M116" i="1"/>
  <c r="O116" i="1" s="1"/>
  <c r="J116" i="1"/>
  <c r="H116" i="1"/>
  <c r="L116" i="1" s="1"/>
  <c r="G116" i="1"/>
  <c r="K116" i="1" s="1"/>
  <c r="M114" i="1"/>
  <c r="O114" i="1" s="1"/>
  <c r="J114" i="1"/>
  <c r="H114" i="1"/>
  <c r="L114" i="1" s="1"/>
  <c r="G114" i="1"/>
  <c r="K114" i="1" s="1"/>
  <c r="M113" i="1"/>
  <c r="O113" i="1" s="1"/>
  <c r="J113" i="1"/>
  <c r="H113" i="1"/>
  <c r="L113" i="1" s="1"/>
  <c r="G113" i="1"/>
  <c r="K113" i="1" s="1"/>
  <c r="M112" i="1"/>
  <c r="J112" i="1"/>
  <c r="H112" i="1"/>
  <c r="G112" i="1"/>
  <c r="M107" i="1"/>
  <c r="O107" i="1" s="1"/>
  <c r="J107" i="1"/>
  <c r="H107" i="1"/>
  <c r="L107" i="1" s="1"/>
  <c r="G107" i="1"/>
  <c r="K107" i="1" s="1"/>
  <c r="M106" i="1"/>
  <c r="O106" i="1" s="1"/>
  <c r="J106" i="1"/>
  <c r="H106" i="1"/>
  <c r="L106" i="1" s="1"/>
  <c r="G106" i="1"/>
  <c r="K106" i="1" s="1"/>
  <c r="M105" i="1"/>
  <c r="O105" i="1" s="1"/>
  <c r="J105" i="1"/>
  <c r="H105" i="1"/>
  <c r="L105" i="1" s="1"/>
  <c r="G105" i="1"/>
  <c r="K105" i="1" s="1"/>
  <c r="M104" i="1"/>
  <c r="O104" i="1" s="1"/>
  <c r="J104" i="1"/>
  <c r="H104" i="1"/>
  <c r="L104" i="1" s="1"/>
  <c r="G104" i="1"/>
  <c r="K104" i="1" s="1"/>
  <c r="M103" i="1"/>
  <c r="O103" i="1" s="1"/>
  <c r="J103" i="1"/>
  <c r="H103" i="1"/>
  <c r="L103" i="1" s="1"/>
  <c r="G103" i="1"/>
  <c r="K103" i="1" s="1"/>
  <c r="M101" i="1"/>
  <c r="O101" i="1" s="1"/>
  <c r="J101" i="1"/>
  <c r="H101" i="1"/>
  <c r="L101" i="1" s="1"/>
  <c r="G101" i="1"/>
  <c r="K101" i="1" s="1"/>
  <c r="M100" i="1"/>
  <c r="O100" i="1" s="1"/>
  <c r="J100" i="1"/>
  <c r="H100" i="1"/>
  <c r="L100" i="1" s="1"/>
  <c r="G100" i="1"/>
  <c r="K100" i="1" s="1"/>
  <c r="M99" i="1"/>
  <c r="O99" i="1" s="1"/>
  <c r="J99" i="1"/>
  <c r="H99" i="1"/>
  <c r="L99" i="1" s="1"/>
  <c r="G99" i="1"/>
  <c r="M98" i="1"/>
  <c r="O98" i="1" s="1"/>
  <c r="J98" i="1"/>
  <c r="H98" i="1"/>
  <c r="L98" i="1" s="1"/>
  <c r="G98" i="1"/>
  <c r="K98" i="1" s="1"/>
  <c r="M97" i="1"/>
  <c r="O97" i="1" s="1"/>
  <c r="J97" i="1"/>
  <c r="H97" i="1"/>
  <c r="L97" i="1" s="1"/>
  <c r="G97" i="1"/>
  <c r="K97" i="1" s="1"/>
  <c r="M96" i="1"/>
  <c r="O96" i="1" s="1"/>
  <c r="J96" i="1"/>
  <c r="H96" i="1"/>
  <c r="L96" i="1" s="1"/>
  <c r="G96" i="1"/>
  <c r="K96" i="1" s="1"/>
  <c r="M94" i="1"/>
  <c r="O94" i="1" s="1"/>
  <c r="J94" i="1"/>
  <c r="H94" i="1"/>
  <c r="L94" i="1" s="1"/>
  <c r="G94" i="1"/>
  <c r="K94" i="1" s="1"/>
  <c r="M93" i="1"/>
  <c r="O93" i="1" s="1"/>
  <c r="J93" i="1"/>
  <c r="H93" i="1"/>
  <c r="L93" i="1" s="1"/>
  <c r="G93" i="1"/>
  <c r="K93" i="1" s="1"/>
  <c r="M92" i="1"/>
  <c r="O92" i="1" s="1"/>
  <c r="J92" i="1"/>
  <c r="H92" i="1"/>
  <c r="L92" i="1" s="1"/>
  <c r="G92" i="1"/>
  <c r="K92" i="1" s="1"/>
  <c r="M91" i="1"/>
  <c r="O91" i="1" s="1"/>
  <c r="J91" i="1"/>
  <c r="H91" i="1"/>
  <c r="L91" i="1" s="1"/>
  <c r="G91" i="1"/>
  <c r="M90" i="1"/>
  <c r="O90" i="1" s="1"/>
  <c r="J90" i="1"/>
  <c r="H90" i="1"/>
  <c r="L90" i="1" s="1"/>
  <c r="G90" i="1"/>
  <c r="K90" i="1" s="1"/>
  <c r="M89" i="1"/>
  <c r="O89" i="1" s="1"/>
  <c r="J89" i="1"/>
  <c r="H89" i="1"/>
  <c r="L89" i="1" s="1"/>
  <c r="G89" i="1"/>
  <c r="K89" i="1" s="1"/>
  <c r="M87" i="1"/>
  <c r="O87" i="1" s="1"/>
  <c r="J87" i="1"/>
  <c r="H87" i="1"/>
  <c r="L87" i="1" s="1"/>
  <c r="G87" i="1"/>
  <c r="K87" i="1" s="1"/>
  <c r="M86" i="1"/>
  <c r="O86" i="1" s="1"/>
  <c r="J86" i="1"/>
  <c r="H86" i="1"/>
  <c r="L86" i="1" s="1"/>
  <c r="G86" i="1"/>
  <c r="K86" i="1" s="1"/>
  <c r="M85" i="1"/>
  <c r="O85" i="1" s="1"/>
  <c r="J85" i="1"/>
  <c r="H85" i="1"/>
  <c r="G85" i="1"/>
  <c r="K85" i="1" s="1"/>
  <c r="M84" i="1"/>
  <c r="O84" i="1" s="1"/>
  <c r="J84" i="1"/>
  <c r="H84" i="1"/>
  <c r="L84" i="1" s="1"/>
  <c r="G84" i="1"/>
  <c r="K84" i="1" s="1"/>
  <c r="M83" i="1"/>
  <c r="O83" i="1" s="1"/>
  <c r="J83" i="1"/>
  <c r="H83" i="1"/>
  <c r="L83" i="1" s="1"/>
  <c r="G83" i="1"/>
  <c r="K83" i="1" s="1"/>
  <c r="O80" i="1"/>
  <c r="H80" i="1"/>
  <c r="L80" i="1" s="1"/>
  <c r="G80" i="1"/>
  <c r="K80" i="1" s="1"/>
  <c r="M79" i="1"/>
  <c r="O79" i="1" s="1"/>
  <c r="J79" i="1"/>
  <c r="H79" i="1"/>
  <c r="L79" i="1" s="1"/>
  <c r="G79" i="1"/>
  <c r="K79" i="1" s="1"/>
  <c r="M78" i="1"/>
  <c r="O78" i="1" s="1"/>
  <c r="J78" i="1"/>
  <c r="H78" i="1"/>
  <c r="L78" i="1" s="1"/>
  <c r="G78" i="1"/>
  <c r="K78" i="1" s="1"/>
  <c r="M77" i="1"/>
  <c r="O77" i="1" s="1"/>
  <c r="J77" i="1"/>
  <c r="H77" i="1"/>
  <c r="L77" i="1" s="1"/>
  <c r="G77" i="1"/>
  <c r="K77" i="1" s="1"/>
  <c r="M76" i="1"/>
  <c r="O76" i="1" s="1"/>
  <c r="J76" i="1"/>
  <c r="H76" i="1"/>
  <c r="G76" i="1"/>
  <c r="K76" i="1" s="1"/>
  <c r="M74" i="1"/>
  <c r="O74" i="1" s="1"/>
  <c r="J74" i="1"/>
  <c r="H74" i="1"/>
  <c r="L74" i="1" s="1"/>
  <c r="G74" i="1"/>
  <c r="K74" i="1" s="1"/>
  <c r="M73" i="1"/>
  <c r="J73" i="1"/>
  <c r="H73" i="1"/>
  <c r="G73" i="1"/>
  <c r="M66" i="1"/>
  <c r="O66" i="1" s="1"/>
  <c r="J66" i="1"/>
  <c r="H66" i="1"/>
  <c r="L66" i="1" s="1"/>
  <c r="G66" i="1"/>
  <c r="K66" i="1" s="1"/>
  <c r="M65" i="1"/>
  <c r="O65" i="1" s="1"/>
  <c r="J65" i="1"/>
  <c r="H65" i="1"/>
  <c r="G65" i="1"/>
  <c r="K65" i="1" s="1"/>
  <c r="M64" i="1"/>
  <c r="O64" i="1" s="1"/>
  <c r="J64" i="1"/>
  <c r="H64" i="1"/>
  <c r="L64" i="1" s="1"/>
  <c r="G64" i="1"/>
  <c r="K64" i="1" s="1"/>
  <c r="M63" i="1"/>
  <c r="O63" i="1" s="1"/>
  <c r="J63" i="1"/>
  <c r="H63" i="1"/>
  <c r="L63" i="1" s="1"/>
  <c r="G63" i="1"/>
  <c r="K63" i="1" s="1"/>
  <c r="M60" i="1"/>
  <c r="O60" i="1" s="1"/>
  <c r="J60" i="1"/>
  <c r="H60" i="1"/>
  <c r="L60" i="1" s="1"/>
  <c r="G60" i="1"/>
  <c r="M59" i="1"/>
  <c r="J59" i="1"/>
  <c r="H59" i="1"/>
  <c r="L59" i="1" s="1"/>
  <c r="G59" i="1"/>
  <c r="K59" i="1" s="1"/>
  <c r="O57" i="1"/>
  <c r="H57" i="1"/>
  <c r="G57" i="1"/>
  <c r="M56" i="1"/>
  <c r="O56" i="1" s="1"/>
  <c r="J56" i="1"/>
  <c r="H56" i="1"/>
  <c r="L56" i="1" s="1"/>
  <c r="G56" i="1"/>
  <c r="K56" i="1" s="1"/>
  <c r="M55" i="1"/>
  <c r="O55" i="1" s="1"/>
  <c r="J55" i="1"/>
  <c r="H55" i="1"/>
  <c r="L55" i="1" s="1"/>
  <c r="G55" i="1"/>
  <c r="K55" i="1" s="1"/>
  <c r="M54" i="1"/>
  <c r="O54" i="1" s="1"/>
  <c r="J54" i="1"/>
  <c r="H54" i="1"/>
  <c r="L54" i="1" s="1"/>
  <c r="G54" i="1"/>
  <c r="K54" i="1" s="1"/>
  <c r="M53" i="1"/>
  <c r="O53" i="1" s="1"/>
  <c r="J53" i="1"/>
  <c r="H53" i="1"/>
  <c r="G53" i="1"/>
  <c r="K53" i="1" s="1"/>
  <c r="M48" i="1"/>
  <c r="J48" i="1"/>
  <c r="H48" i="1"/>
  <c r="G48" i="1"/>
  <c r="O19" i="2" l="1"/>
  <c r="K27" i="3"/>
  <c r="K29" i="3" s="1"/>
  <c r="G29" i="3"/>
  <c r="N80" i="3"/>
  <c r="N88" i="3" s="1"/>
  <c r="L88" i="3"/>
  <c r="R71" i="2"/>
  <c r="N20" i="3"/>
  <c r="L23" i="3"/>
  <c r="V151" i="2"/>
  <c r="N27" i="3"/>
  <c r="N29" i="3" s="1"/>
  <c r="L29" i="3"/>
  <c r="L68" i="3"/>
  <c r="G210" i="1"/>
  <c r="T71" i="2"/>
  <c r="L57" i="3"/>
  <c r="E91" i="3"/>
  <c r="G14" i="3"/>
  <c r="J80" i="3"/>
  <c r="F88" i="3"/>
  <c r="I88" i="3"/>
  <c r="K80" i="3"/>
  <c r="K88" i="3" s="1"/>
  <c r="G88" i="3"/>
  <c r="F68" i="3"/>
  <c r="I57" i="3"/>
  <c r="J32" i="3"/>
  <c r="F37" i="3"/>
  <c r="J48" i="3"/>
  <c r="F57" i="3"/>
  <c r="K32" i="3"/>
  <c r="O32" i="3" s="1"/>
  <c r="G37" i="3"/>
  <c r="K48" i="3"/>
  <c r="O48" i="3" s="1"/>
  <c r="G57" i="3"/>
  <c r="N32" i="3"/>
  <c r="L37" i="3"/>
  <c r="N48" i="3"/>
  <c r="N57" i="3" s="1"/>
  <c r="L91" i="3"/>
  <c r="O42" i="3"/>
  <c r="O45" i="3" s="1"/>
  <c r="K36" i="3"/>
  <c r="N36" i="3"/>
  <c r="H124" i="1"/>
  <c r="M252" i="1"/>
  <c r="J252" i="1"/>
  <c r="J124" i="1"/>
  <c r="M108" i="1"/>
  <c r="J210" i="1"/>
  <c r="J182" i="1"/>
  <c r="M67" i="1"/>
  <c r="J108" i="1"/>
  <c r="G252" i="1"/>
  <c r="G108" i="1"/>
  <c r="H108" i="1"/>
  <c r="L336" i="1"/>
  <c r="M170" i="1"/>
  <c r="H232" i="1"/>
  <c r="H252" i="1"/>
  <c r="O71" i="2"/>
  <c r="S350" i="2"/>
  <c r="Q412" i="2"/>
  <c r="Q71" i="2"/>
  <c r="R19" i="2"/>
  <c r="L350" i="2"/>
  <c r="S71" i="2"/>
  <c r="R57" i="2"/>
  <c r="R155" i="2"/>
  <c r="Q54" i="2"/>
  <c r="U54" i="2" s="1"/>
  <c r="N54" i="2"/>
  <c r="R309" i="2"/>
  <c r="T331" i="2"/>
  <c r="O370" i="2"/>
  <c r="Q55" i="2"/>
  <c r="U55" i="2" s="1"/>
  <c r="N55" i="2"/>
  <c r="L71" i="2"/>
  <c r="I255" i="2"/>
  <c r="M374" i="2"/>
  <c r="I412" i="2"/>
  <c r="O155" i="2"/>
  <c r="T255" i="2"/>
  <c r="O309" i="2"/>
  <c r="S331" i="2"/>
  <c r="R350" i="2"/>
  <c r="L370" i="2"/>
  <c r="S57" i="2"/>
  <c r="L412" i="2"/>
  <c r="S155" i="2"/>
  <c r="N161" i="2"/>
  <c r="J255" i="2"/>
  <c r="S309" i="2"/>
  <c r="T350" i="2"/>
  <c r="Q370" i="2"/>
  <c r="T57" i="2"/>
  <c r="O412" i="2"/>
  <c r="T155" i="2"/>
  <c r="L255" i="2"/>
  <c r="L83" i="2"/>
  <c r="T309" i="2"/>
  <c r="M313" i="2"/>
  <c r="I331" i="2"/>
  <c r="I350" i="2"/>
  <c r="R370" i="2"/>
  <c r="I57" i="2"/>
  <c r="S412" i="2"/>
  <c r="P155" i="2"/>
  <c r="P414" i="2" s="1"/>
  <c r="O255" i="2"/>
  <c r="N313" i="2"/>
  <c r="J331" i="2"/>
  <c r="Q331" i="2"/>
  <c r="N336" i="2"/>
  <c r="N350" i="2" s="1"/>
  <c r="J350" i="2"/>
  <c r="S370" i="2"/>
  <c r="T412" i="2"/>
  <c r="I155" i="2"/>
  <c r="Q255" i="2"/>
  <c r="I309" i="2"/>
  <c r="Q309" i="2"/>
  <c r="L331" i="2"/>
  <c r="T370" i="2"/>
  <c r="R412" i="2"/>
  <c r="N374" i="2"/>
  <c r="J412" i="2"/>
  <c r="J155" i="2"/>
  <c r="R255" i="2"/>
  <c r="N260" i="2"/>
  <c r="J309" i="2"/>
  <c r="O331" i="2"/>
  <c r="O350" i="2"/>
  <c r="M356" i="2"/>
  <c r="I370" i="2"/>
  <c r="L155" i="2"/>
  <c r="Q155" i="2"/>
  <c r="S255" i="2"/>
  <c r="L309" i="2"/>
  <c r="R331" i="2"/>
  <c r="Q350" i="2"/>
  <c r="J370" i="2"/>
  <c r="N44" i="2"/>
  <c r="J57" i="2"/>
  <c r="O83" i="2"/>
  <c r="O42" i="2"/>
  <c r="L57" i="2"/>
  <c r="Q83" i="2"/>
  <c r="Q42" i="2"/>
  <c r="L42" i="2"/>
  <c r="O57" i="2"/>
  <c r="R83" i="2"/>
  <c r="R42" i="2"/>
  <c r="S83" i="2"/>
  <c r="S42" i="2"/>
  <c r="M66" i="2"/>
  <c r="I71" i="2"/>
  <c r="T83" i="2"/>
  <c r="T42" i="2"/>
  <c r="N11" i="2"/>
  <c r="N13" i="2" s="1"/>
  <c r="J13" i="2"/>
  <c r="N59" i="2"/>
  <c r="N66" i="2"/>
  <c r="N71" i="2" s="1"/>
  <c r="J71" i="2"/>
  <c r="M76" i="2"/>
  <c r="I83" i="2"/>
  <c r="I42" i="2"/>
  <c r="N17" i="2"/>
  <c r="N19" i="2" s="1"/>
  <c r="J19" i="2"/>
  <c r="I19" i="2"/>
  <c r="M17" i="2"/>
  <c r="N76" i="2"/>
  <c r="N83" i="2" s="1"/>
  <c r="J83" i="2"/>
  <c r="N24" i="2"/>
  <c r="J42" i="2"/>
  <c r="K176" i="1"/>
  <c r="G182" i="1"/>
  <c r="O112" i="1"/>
  <c r="O124" i="1" s="1"/>
  <c r="M124" i="1"/>
  <c r="L187" i="1"/>
  <c r="H210" i="1"/>
  <c r="L176" i="1"/>
  <c r="L182" i="1" s="1"/>
  <c r="H182" i="1"/>
  <c r="K129" i="1"/>
  <c r="G170" i="1"/>
  <c r="L129" i="1"/>
  <c r="H170" i="1"/>
  <c r="M210" i="1"/>
  <c r="O176" i="1"/>
  <c r="O182" i="1" s="1"/>
  <c r="M182" i="1"/>
  <c r="J170" i="1"/>
  <c r="G232" i="1"/>
  <c r="L237" i="1"/>
  <c r="K112" i="1"/>
  <c r="G124" i="1"/>
  <c r="O215" i="1"/>
  <c r="M232" i="1"/>
  <c r="L57" i="1"/>
  <c r="K48" i="1"/>
  <c r="G67" i="1"/>
  <c r="L48" i="1"/>
  <c r="H67" i="1"/>
  <c r="O13" i="1"/>
  <c r="O43" i="1" s="1"/>
  <c r="M43" i="1"/>
  <c r="J67" i="1"/>
  <c r="O59" i="1"/>
  <c r="P59" i="1" s="1"/>
  <c r="J43" i="1"/>
  <c r="L13" i="1"/>
  <c r="H43" i="1"/>
  <c r="K57" i="1"/>
  <c r="G43" i="1"/>
  <c r="V193" i="2"/>
  <c r="H36" i="3"/>
  <c r="I282" i="1"/>
  <c r="P359" i="1"/>
  <c r="I17" i="1"/>
  <c r="I14" i="1"/>
  <c r="V196" i="2"/>
  <c r="V194" i="2"/>
  <c r="I330" i="1"/>
  <c r="I263" i="1"/>
  <c r="I313" i="1"/>
  <c r="I305" i="1"/>
  <c r="I21" i="1"/>
  <c r="K304" i="2"/>
  <c r="U347" i="2"/>
  <c r="I60" i="1"/>
  <c r="I169" i="1"/>
  <c r="I187" i="1"/>
  <c r="I40" i="1"/>
  <c r="I38" i="1"/>
  <c r="I36" i="1"/>
  <c r="I27" i="1"/>
  <c r="H83" i="3"/>
  <c r="H54" i="3"/>
  <c r="H13" i="3"/>
  <c r="H27" i="3"/>
  <c r="H49" i="3"/>
  <c r="O51" i="3"/>
  <c r="H67" i="3"/>
  <c r="H48" i="3"/>
  <c r="J49" i="3"/>
  <c r="O49" i="3" s="1"/>
  <c r="J27" i="3"/>
  <c r="K12" i="3"/>
  <c r="I23" i="3"/>
  <c r="H84" i="3"/>
  <c r="O34" i="3"/>
  <c r="H66" i="3"/>
  <c r="O65" i="3"/>
  <c r="H34" i="3"/>
  <c r="H52" i="3"/>
  <c r="N72" i="3"/>
  <c r="N76" i="3" s="1"/>
  <c r="H85" i="3"/>
  <c r="O52" i="3"/>
  <c r="J54" i="3"/>
  <c r="O54" i="3" s="1"/>
  <c r="O33" i="3"/>
  <c r="H81" i="3"/>
  <c r="O85" i="3"/>
  <c r="J86" i="3"/>
  <c r="H65" i="3"/>
  <c r="O63" i="3"/>
  <c r="O87" i="3"/>
  <c r="H86" i="3"/>
  <c r="F23" i="3"/>
  <c r="N62" i="3"/>
  <c r="N68" i="3" s="1"/>
  <c r="G76" i="3"/>
  <c r="J84" i="3"/>
  <c r="O84" i="3" s="1"/>
  <c r="N12" i="3"/>
  <c r="N14" i="3" s="1"/>
  <c r="K62" i="3"/>
  <c r="K68" i="3" s="1"/>
  <c r="G23" i="3"/>
  <c r="H63" i="3"/>
  <c r="K18" i="2"/>
  <c r="K54" i="2"/>
  <c r="U384" i="2"/>
  <c r="V384" i="2" s="1"/>
  <c r="K368" i="2"/>
  <c r="U383" i="2"/>
  <c r="V383" i="2" s="1"/>
  <c r="U120" i="2"/>
  <c r="V120" i="2" s="1"/>
  <c r="K397" i="2"/>
  <c r="U301" i="2"/>
  <c r="V301" i="2" s="1"/>
  <c r="U89" i="2"/>
  <c r="V89" i="2" s="1"/>
  <c r="U99" i="2"/>
  <c r="V99" i="2" s="1"/>
  <c r="U385" i="2"/>
  <c r="V385" i="2" s="1"/>
  <c r="U103" i="2"/>
  <c r="K131" i="2"/>
  <c r="U33" i="2"/>
  <c r="U190" i="2"/>
  <c r="U200" i="2"/>
  <c r="V200" i="2" s="1"/>
  <c r="U294" i="2"/>
  <c r="V294" i="2" s="1"/>
  <c r="K313" i="2"/>
  <c r="U315" i="2"/>
  <c r="V315" i="2" s="1"/>
  <c r="K164" i="2"/>
  <c r="U295" i="2"/>
  <c r="V295" i="2" s="1"/>
  <c r="K318" i="2"/>
  <c r="N131" i="2"/>
  <c r="U134" i="2"/>
  <c r="U161" i="2"/>
  <c r="U168" i="2"/>
  <c r="V168" i="2" s="1"/>
  <c r="U171" i="2"/>
  <c r="V171" i="2" s="1"/>
  <c r="K246" i="2"/>
  <c r="U253" i="2"/>
  <c r="V253" i="2" s="1"/>
  <c r="K360" i="2"/>
  <c r="M18" i="2"/>
  <c r="K103" i="2"/>
  <c r="U109" i="2"/>
  <c r="K127" i="2"/>
  <c r="U313" i="2"/>
  <c r="U198" i="2"/>
  <c r="V198" i="2" s="1"/>
  <c r="U213" i="2"/>
  <c r="V213" i="2" s="1"/>
  <c r="U60" i="2"/>
  <c r="U40" i="2"/>
  <c r="V40" i="2" s="1"/>
  <c r="U56" i="2"/>
  <c r="V56" i="2" s="1"/>
  <c r="U59" i="2"/>
  <c r="U132" i="2"/>
  <c r="V132" i="2" s="1"/>
  <c r="K185" i="2"/>
  <c r="U188" i="2"/>
  <c r="U202" i="2"/>
  <c r="K237" i="2"/>
  <c r="U252" i="2"/>
  <c r="U276" i="2"/>
  <c r="U340" i="2"/>
  <c r="U341" i="2"/>
  <c r="V341" i="2" s="1"/>
  <c r="U382" i="2"/>
  <c r="U404" i="2"/>
  <c r="V404" i="2" s="1"/>
  <c r="U406" i="2"/>
  <c r="V406" i="2" s="1"/>
  <c r="U300" i="2"/>
  <c r="V300" i="2" s="1"/>
  <c r="K389" i="2"/>
  <c r="K34" i="2"/>
  <c r="U48" i="2"/>
  <c r="V48" i="2" s="1"/>
  <c r="U50" i="2"/>
  <c r="V50" i="2" s="1"/>
  <c r="K81" i="2"/>
  <c r="K124" i="2"/>
  <c r="U127" i="2"/>
  <c r="K153" i="2"/>
  <c r="K206" i="2"/>
  <c r="U236" i="2"/>
  <c r="U268" i="2"/>
  <c r="V268" i="2" s="1"/>
  <c r="U272" i="2"/>
  <c r="U288" i="2"/>
  <c r="V288" i="2" s="1"/>
  <c r="U290" i="2"/>
  <c r="V290" i="2" s="1"/>
  <c r="U298" i="2"/>
  <c r="V298" i="2" s="1"/>
  <c r="K307" i="2"/>
  <c r="K325" i="2"/>
  <c r="U405" i="2"/>
  <c r="V405" i="2" s="1"/>
  <c r="U409" i="2"/>
  <c r="V409" i="2" s="1"/>
  <c r="U37" i="2"/>
  <c r="V37" i="2" s="1"/>
  <c r="K92" i="2"/>
  <c r="U95" i="2"/>
  <c r="V95" i="2" s="1"/>
  <c r="K122" i="2"/>
  <c r="U126" i="2"/>
  <c r="U186" i="2"/>
  <c r="U243" i="2"/>
  <c r="V243" i="2" s="1"/>
  <c r="U246" i="2"/>
  <c r="U339" i="2"/>
  <c r="V339" i="2" s="1"/>
  <c r="U380" i="2"/>
  <c r="V380" i="2" s="1"/>
  <c r="U389" i="2"/>
  <c r="V389" i="2" s="1"/>
  <c r="U209" i="2"/>
  <c r="U214" i="2"/>
  <c r="V214" i="2" s="1"/>
  <c r="U138" i="2"/>
  <c r="V138" i="2" s="1"/>
  <c r="K161" i="2"/>
  <c r="K166" i="2"/>
  <c r="U229" i="2"/>
  <c r="V229" i="2" s="1"/>
  <c r="U230" i="2"/>
  <c r="V230" i="2" s="1"/>
  <c r="U231" i="2"/>
  <c r="V231" i="2" s="1"/>
  <c r="U270" i="2"/>
  <c r="V270" i="2" s="1"/>
  <c r="U306" i="2"/>
  <c r="V306" i="2" s="1"/>
  <c r="U338" i="2"/>
  <c r="V338" i="2" s="1"/>
  <c r="M360" i="2"/>
  <c r="U378" i="2"/>
  <c r="V378" i="2" s="1"/>
  <c r="U407" i="2"/>
  <c r="V407" i="2" s="1"/>
  <c r="U208" i="2"/>
  <c r="V208" i="2" s="1"/>
  <c r="U82" i="2"/>
  <c r="V82" i="2" s="1"/>
  <c r="U76" i="2"/>
  <c r="U182" i="2"/>
  <c r="V182" i="2" s="1"/>
  <c r="U222" i="2"/>
  <c r="V222" i="2" s="1"/>
  <c r="U305" i="2"/>
  <c r="V305" i="2" s="1"/>
  <c r="U307" i="2"/>
  <c r="V307" i="2" s="1"/>
  <c r="U327" i="2"/>
  <c r="V327" i="2" s="1"/>
  <c r="U328" i="2"/>
  <c r="U356" i="2"/>
  <c r="U34" i="2"/>
  <c r="K59" i="2"/>
  <c r="U80" i="2"/>
  <c r="V80" i="2" s="1"/>
  <c r="U92" i="2"/>
  <c r="U108" i="2"/>
  <c r="V108" i="2" s="1"/>
  <c r="K118" i="2"/>
  <c r="U137" i="2"/>
  <c r="V137" i="2" s="1"/>
  <c r="U163" i="2"/>
  <c r="V163" i="2" s="1"/>
  <c r="U205" i="2"/>
  <c r="V205" i="2" s="1"/>
  <c r="U237" i="2"/>
  <c r="V237" i="2" s="1"/>
  <c r="U238" i="2"/>
  <c r="V238" i="2" s="1"/>
  <c r="U91" i="2"/>
  <c r="V91" i="2" s="1"/>
  <c r="U322" i="2"/>
  <c r="V322" i="2" s="1"/>
  <c r="U376" i="2"/>
  <c r="V376" i="2" s="1"/>
  <c r="K399" i="2"/>
  <c r="K401" i="2"/>
  <c r="K408" i="2"/>
  <c r="M81" i="2"/>
  <c r="K109" i="2"/>
  <c r="K125" i="2"/>
  <c r="M127" i="2"/>
  <c r="K134" i="2"/>
  <c r="U166" i="2"/>
  <c r="U176" i="2"/>
  <c r="V176" i="2" s="1"/>
  <c r="U177" i="2"/>
  <c r="V177" i="2" s="1"/>
  <c r="N185" i="2"/>
  <c r="K199" i="2"/>
  <c r="K201" i="2"/>
  <c r="U225" i="2"/>
  <c r="V225" i="2" s="1"/>
  <c r="K268" i="2"/>
  <c r="K270" i="2"/>
  <c r="U282" i="2"/>
  <c r="V282" i="2" s="1"/>
  <c r="U285" i="2"/>
  <c r="V285" i="2" s="1"/>
  <c r="U289" i="2"/>
  <c r="V289" i="2" s="1"/>
  <c r="U330" i="2"/>
  <c r="V330" i="2" s="1"/>
  <c r="U24" i="2"/>
  <c r="U388" i="2"/>
  <c r="U396" i="2"/>
  <c r="V396" i="2" s="1"/>
  <c r="K398" i="2"/>
  <c r="U411" i="2"/>
  <c r="V411" i="2" s="1"/>
  <c r="K31" i="2"/>
  <c r="K60" i="2"/>
  <c r="U90" i="2"/>
  <c r="V90" i="2" s="1"/>
  <c r="K116" i="2"/>
  <c r="U191" i="2"/>
  <c r="U131" i="2"/>
  <c r="U136" i="2"/>
  <c r="V136" i="2" s="1"/>
  <c r="U173" i="2"/>
  <c r="V173" i="2" s="1"/>
  <c r="M206" i="2"/>
  <c r="K217" i="2"/>
  <c r="U224" i="2"/>
  <c r="K233" i="2"/>
  <c r="U239" i="2"/>
  <c r="V239" i="2" s="1"/>
  <c r="M246" i="2"/>
  <c r="U262" i="2"/>
  <c r="U264" i="2"/>
  <c r="U277" i="2"/>
  <c r="V277" i="2" s="1"/>
  <c r="U278" i="2"/>
  <c r="V278" i="2" s="1"/>
  <c r="U94" i="2"/>
  <c r="K338" i="2"/>
  <c r="K363" i="2"/>
  <c r="M161" i="2"/>
  <c r="K317" i="2"/>
  <c r="K324" i="2"/>
  <c r="K339" i="2"/>
  <c r="K346" i="2"/>
  <c r="K378" i="2"/>
  <c r="U395" i="2"/>
  <c r="M401" i="2"/>
  <c r="K405" i="2"/>
  <c r="K410" i="2"/>
  <c r="K28" i="2"/>
  <c r="K51" i="2"/>
  <c r="K55" i="2"/>
  <c r="K67" i="2"/>
  <c r="U101" i="2"/>
  <c r="V101" i="2" s="1"/>
  <c r="M103" i="2"/>
  <c r="U104" i="2"/>
  <c r="V104" i="2" s="1"/>
  <c r="U266" i="2"/>
  <c r="V266" i="2" s="1"/>
  <c r="U162" i="2"/>
  <c r="V162" i="2" s="1"/>
  <c r="U164" i="2"/>
  <c r="V164" i="2" s="1"/>
  <c r="M166" i="2"/>
  <c r="K175" i="2"/>
  <c r="U199" i="2"/>
  <c r="V199" i="2" s="1"/>
  <c r="U207" i="2"/>
  <c r="V207" i="2" s="1"/>
  <c r="U211" i="2"/>
  <c r="V211" i="2" s="1"/>
  <c r="K230" i="2"/>
  <c r="U242" i="2"/>
  <c r="U251" i="2"/>
  <c r="U269" i="2"/>
  <c r="V269" i="2" s="1"/>
  <c r="K300" i="2"/>
  <c r="K302" i="2"/>
  <c r="U358" i="2"/>
  <c r="V358" i="2" s="1"/>
  <c r="U360" i="2"/>
  <c r="U368" i="2"/>
  <c r="K384" i="2"/>
  <c r="K385" i="2"/>
  <c r="U393" i="2"/>
  <c r="U212" i="2"/>
  <c r="V212" i="2" s="1"/>
  <c r="U216" i="2"/>
  <c r="V216" i="2" s="1"/>
  <c r="U217" i="2"/>
  <c r="U218" i="2"/>
  <c r="V218" i="2" s="1"/>
  <c r="U219" i="2"/>
  <c r="V219" i="2" s="1"/>
  <c r="K222" i="2"/>
  <c r="M233" i="2"/>
  <c r="K297" i="2"/>
  <c r="U308" i="2"/>
  <c r="V308" i="2" s="1"/>
  <c r="K321" i="2"/>
  <c r="K343" i="2"/>
  <c r="U362" i="2"/>
  <c r="V362" i="2" s="1"/>
  <c r="U366" i="2"/>
  <c r="V366" i="2" s="1"/>
  <c r="U403" i="2"/>
  <c r="V403" i="2" s="1"/>
  <c r="M408" i="2"/>
  <c r="U39" i="2"/>
  <c r="U97" i="2"/>
  <c r="V97" i="2" s="1"/>
  <c r="U111" i="2"/>
  <c r="V111" i="2" s="1"/>
  <c r="K130" i="2"/>
  <c r="K151" i="2"/>
  <c r="K197" i="2"/>
  <c r="U233" i="2"/>
  <c r="K248" i="2"/>
  <c r="K275" i="2"/>
  <c r="K280" i="2"/>
  <c r="M304" i="2"/>
  <c r="U316" i="2"/>
  <c r="V316" i="2" s="1"/>
  <c r="K387" i="2"/>
  <c r="U400" i="2"/>
  <c r="V400" i="2" s="1"/>
  <c r="U402" i="2"/>
  <c r="V402" i="2" s="1"/>
  <c r="M410" i="2"/>
  <c r="K411" i="2"/>
  <c r="U11" i="2"/>
  <c r="U67" i="2"/>
  <c r="U78" i="2"/>
  <c r="V78" i="2" s="1"/>
  <c r="U115" i="2"/>
  <c r="V115" i="2" s="1"/>
  <c r="U129" i="2"/>
  <c r="K178" i="2"/>
  <c r="U184" i="2"/>
  <c r="V184" i="2" s="1"/>
  <c r="U297" i="2"/>
  <c r="V297" i="2" s="1"/>
  <c r="U303" i="2"/>
  <c r="V303" i="2" s="1"/>
  <c r="U344" i="2"/>
  <c r="U346" i="2"/>
  <c r="V346" i="2" s="1"/>
  <c r="U398" i="2"/>
  <c r="V398" i="2" s="1"/>
  <c r="I25" i="1"/>
  <c r="I91" i="1"/>
  <c r="I378" i="1"/>
  <c r="I32" i="1"/>
  <c r="K263" i="1"/>
  <c r="P263" i="1" s="1"/>
  <c r="I37" i="1"/>
  <c r="I239" i="1"/>
  <c r="I336" i="1"/>
  <c r="I26" i="1"/>
  <c r="I227" i="1"/>
  <c r="I148" i="1"/>
  <c r="I248" i="1"/>
  <c r="I379" i="1"/>
  <c r="I41" i="1"/>
  <c r="I31" i="1"/>
  <c r="P310" i="1"/>
  <c r="U391" i="2"/>
  <c r="U397" i="2"/>
  <c r="V397" i="2" s="1"/>
  <c r="U410" i="2"/>
  <c r="U377" i="2"/>
  <c r="K394" i="2"/>
  <c r="K396" i="2"/>
  <c r="U387" i="2"/>
  <c r="V387" i="2" s="1"/>
  <c r="U379" i="2"/>
  <c r="K403" i="2"/>
  <c r="K376" i="2"/>
  <c r="K383" i="2"/>
  <c r="U399" i="2"/>
  <c r="K409" i="2"/>
  <c r="U392" i="2"/>
  <c r="U401" i="2"/>
  <c r="K404" i="2"/>
  <c r="U408" i="2"/>
  <c r="M368" i="2"/>
  <c r="N356" i="2"/>
  <c r="N370" i="2" s="1"/>
  <c r="K365" i="2"/>
  <c r="K358" i="2"/>
  <c r="K366" i="2"/>
  <c r="U363" i="2"/>
  <c r="V363" i="2" s="1"/>
  <c r="K361" i="2"/>
  <c r="U342" i="2"/>
  <c r="V342" i="2" s="1"/>
  <c r="U343" i="2"/>
  <c r="V343" i="2" s="1"/>
  <c r="K344" i="2"/>
  <c r="K348" i="2"/>
  <c r="U317" i="2"/>
  <c r="V317" i="2" s="1"/>
  <c r="U320" i="2"/>
  <c r="V320" i="2" s="1"/>
  <c r="U318" i="2"/>
  <c r="V318" i="2" s="1"/>
  <c r="U321" i="2"/>
  <c r="V321" i="2" s="1"/>
  <c r="U323" i="2"/>
  <c r="V323" i="2" s="1"/>
  <c r="M324" i="2"/>
  <c r="U329" i="2"/>
  <c r="V329" i="2" s="1"/>
  <c r="K315" i="2"/>
  <c r="U324" i="2"/>
  <c r="K327" i="2"/>
  <c r="U314" i="2"/>
  <c r="U325" i="2"/>
  <c r="V325" i="2" s="1"/>
  <c r="U326" i="2"/>
  <c r="V326" i="2" s="1"/>
  <c r="U273" i="2"/>
  <c r="U267" i="2"/>
  <c r="K269" i="2"/>
  <c r="U275" i="2"/>
  <c r="V275" i="2" s="1"/>
  <c r="U283" i="2"/>
  <c r="V283" i="2" s="1"/>
  <c r="K288" i="2"/>
  <c r="U296" i="2"/>
  <c r="V296" i="2" s="1"/>
  <c r="U299" i="2"/>
  <c r="V299" i="2" s="1"/>
  <c r="K25" i="2"/>
  <c r="K303" i="2"/>
  <c r="U279" i="2"/>
  <c r="V279" i="2" s="1"/>
  <c r="U284" i="2"/>
  <c r="U286" i="2"/>
  <c r="U287" i="2"/>
  <c r="V287" i="2" s="1"/>
  <c r="K289" i="2"/>
  <c r="M302" i="2"/>
  <c r="U280" i="2"/>
  <c r="U281" i="2"/>
  <c r="V281" i="2" s="1"/>
  <c r="K282" i="2"/>
  <c r="K294" i="2"/>
  <c r="K296" i="2"/>
  <c r="U302" i="2"/>
  <c r="K305" i="2"/>
  <c r="U25" i="2"/>
  <c r="V25" i="2" s="1"/>
  <c r="U274" i="2"/>
  <c r="U271" i="2"/>
  <c r="V271" i="2" s="1"/>
  <c r="K283" i="2"/>
  <c r="K284" i="2"/>
  <c r="K285" i="2"/>
  <c r="K286" i="2"/>
  <c r="K287" i="2"/>
  <c r="U292" i="2"/>
  <c r="V292" i="2" s="1"/>
  <c r="U304" i="2"/>
  <c r="K173" i="2"/>
  <c r="K181" i="2"/>
  <c r="K207" i="2"/>
  <c r="U232" i="2"/>
  <c r="V232" i="2" s="1"/>
  <c r="U247" i="2"/>
  <c r="K214" i="2"/>
  <c r="K221" i="2"/>
  <c r="K240" i="2"/>
  <c r="K162" i="2"/>
  <c r="U165" i="2"/>
  <c r="V165" i="2" s="1"/>
  <c r="U167" i="2"/>
  <c r="V167" i="2" s="1"/>
  <c r="U172" i="2"/>
  <c r="V172" i="2" s="1"/>
  <c r="U180" i="2"/>
  <c r="V180" i="2" s="1"/>
  <c r="K202" i="2"/>
  <c r="K203" i="2"/>
  <c r="U206" i="2"/>
  <c r="K208" i="2"/>
  <c r="K209" i="2"/>
  <c r="K228" i="2"/>
  <c r="K229" i="2"/>
  <c r="K250" i="2"/>
  <c r="K168" i="2"/>
  <c r="K226" i="2"/>
  <c r="K249" i="2"/>
  <c r="K163" i="2"/>
  <c r="K169" i="2"/>
  <c r="U170" i="2"/>
  <c r="V170" i="2" s="1"/>
  <c r="M175" i="2"/>
  <c r="U178" i="2"/>
  <c r="V178" i="2" s="1"/>
  <c r="K182" i="2"/>
  <c r="U185" i="2"/>
  <c r="U187" i="2"/>
  <c r="V187" i="2" s="1"/>
  <c r="U189" i="2"/>
  <c r="V189" i="2" s="1"/>
  <c r="U220" i="2"/>
  <c r="V220" i="2" s="1"/>
  <c r="U223" i="2"/>
  <c r="V223" i="2" s="1"/>
  <c r="K235" i="2"/>
  <c r="K200" i="2"/>
  <c r="K170" i="2"/>
  <c r="K171" i="2"/>
  <c r="K176" i="2"/>
  <c r="U179" i="2"/>
  <c r="K184" i="2"/>
  <c r="M197" i="2"/>
  <c r="K198" i="2"/>
  <c r="M201" i="2"/>
  <c r="K227" i="2"/>
  <c r="U249" i="2"/>
  <c r="V249" i="2" s="1"/>
  <c r="K253" i="2"/>
  <c r="K234" i="2"/>
  <c r="K76" i="2"/>
  <c r="U181" i="2"/>
  <c r="V181" i="2" s="1"/>
  <c r="U201" i="2"/>
  <c r="M202" i="2"/>
  <c r="K212" i="2"/>
  <c r="K218" i="2"/>
  <c r="K219" i="2"/>
  <c r="K232" i="2"/>
  <c r="U234" i="2"/>
  <c r="V234" i="2" s="1"/>
  <c r="U250" i="2"/>
  <c r="V250" i="2" s="1"/>
  <c r="U169" i="2"/>
  <c r="V169" i="2" s="1"/>
  <c r="U175" i="2"/>
  <c r="K179" i="2"/>
  <c r="U183" i="2"/>
  <c r="V183" i="2" s="1"/>
  <c r="K186" i="2"/>
  <c r="K187" i="2"/>
  <c r="K188" i="2"/>
  <c r="K189" i="2"/>
  <c r="K190" i="2"/>
  <c r="U197" i="2"/>
  <c r="U203" i="2"/>
  <c r="U204" i="2"/>
  <c r="V204" i="2" s="1"/>
  <c r="U210" i="2"/>
  <c r="V210" i="2" s="1"/>
  <c r="K213" i="2"/>
  <c r="U215" i="2"/>
  <c r="V215" i="2" s="1"/>
  <c r="M217" i="2"/>
  <c r="K220" i="2"/>
  <c r="U221" i="2"/>
  <c r="V221" i="2" s="1"/>
  <c r="K223" i="2"/>
  <c r="K224" i="2"/>
  <c r="U226" i="2"/>
  <c r="V226" i="2" s="1"/>
  <c r="U227" i="2"/>
  <c r="V227" i="2" s="1"/>
  <c r="U228" i="2"/>
  <c r="U241" i="2"/>
  <c r="U244" i="2"/>
  <c r="V244" i="2" s="1"/>
  <c r="U93" i="2"/>
  <c r="V93" i="2" s="1"/>
  <c r="U96" i="2"/>
  <c r="V96" i="2" s="1"/>
  <c r="U98" i="2"/>
  <c r="V98" i="2" s="1"/>
  <c r="U100" i="2"/>
  <c r="V100" i="2" s="1"/>
  <c r="U102" i="2"/>
  <c r="V102" i="2" s="1"/>
  <c r="U107" i="2"/>
  <c r="V107" i="2" s="1"/>
  <c r="K110" i="2"/>
  <c r="K111" i="2"/>
  <c r="U116" i="2"/>
  <c r="U117" i="2"/>
  <c r="V117" i="2" s="1"/>
  <c r="U118" i="2"/>
  <c r="U122" i="2"/>
  <c r="U153" i="2"/>
  <c r="K104" i="2"/>
  <c r="K105" i="2"/>
  <c r="U105" i="2"/>
  <c r="V105" i="2" s="1"/>
  <c r="U113" i="2"/>
  <c r="V113" i="2" s="1"/>
  <c r="U119" i="2"/>
  <c r="V119" i="2" s="1"/>
  <c r="U121" i="2"/>
  <c r="V121" i="2" s="1"/>
  <c r="K137" i="2"/>
  <c r="K89" i="2"/>
  <c r="K95" i="2"/>
  <c r="K97" i="2"/>
  <c r="K99" i="2"/>
  <c r="K101" i="2"/>
  <c r="K266" i="2"/>
  <c r="U110" i="2"/>
  <c r="V110" i="2" s="1"/>
  <c r="K128" i="2"/>
  <c r="U130" i="2"/>
  <c r="V130" i="2" s="1"/>
  <c r="K112" i="2"/>
  <c r="U125" i="2"/>
  <c r="V125" i="2" s="1"/>
  <c r="U364" i="2"/>
  <c r="U135" i="2"/>
  <c r="V135" i="2" s="1"/>
  <c r="U112" i="2"/>
  <c r="V112" i="2" s="1"/>
  <c r="U154" i="2"/>
  <c r="V154" i="2" s="1"/>
  <c r="U106" i="2"/>
  <c r="V106" i="2" s="1"/>
  <c r="M109" i="2"/>
  <c r="U114" i="2"/>
  <c r="V114" i="2" s="1"/>
  <c r="M116" i="2"/>
  <c r="M118" i="2"/>
  <c r="M122" i="2"/>
  <c r="K123" i="2"/>
  <c r="U128" i="2"/>
  <c r="V128" i="2" s="1"/>
  <c r="K133" i="2"/>
  <c r="K135" i="2"/>
  <c r="U152" i="2"/>
  <c r="V152" i="2" s="1"/>
  <c r="K77" i="2"/>
  <c r="K79" i="2"/>
  <c r="M77" i="2"/>
  <c r="M79" i="2"/>
  <c r="U81" i="2"/>
  <c r="U77" i="2"/>
  <c r="U79" i="2"/>
  <c r="K48" i="2"/>
  <c r="U47" i="2"/>
  <c r="V47" i="2" s="1"/>
  <c r="U45" i="2"/>
  <c r="V45" i="2" s="1"/>
  <c r="U51" i="2"/>
  <c r="V51" i="2" s="1"/>
  <c r="K26" i="2"/>
  <c r="K33" i="2"/>
  <c r="M34" i="2"/>
  <c r="K29" i="2"/>
  <c r="U61" i="2"/>
  <c r="V61" i="2" s="1"/>
  <c r="U26" i="2"/>
  <c r="N28" i="2"/>
  <c r="U35" i="2"/>
  <c r="V35" i="2" s="1"/>
  <c r="U36" i="2"/>
  <c r="V36" i="2" s="1"/>
  <c r="K39" i="2"/>
  <c r="U38" i="2"/>
  <c r="V38" i="2" s="1"/>
  <c r="K40" i="2"/>
  <c r="U46" i="2"/>
  <c r="U53" i="2"/>
  <c r="V53" i="2" s="1"/>
  <c r="K56" i="2"/>
  <c r="U68" i="2"/>
  <c r="V68" i="2" s="1"/>
  <c r="N29" i="2"/>
  <c r="N31" i="2"/>
  <c r="N33" i="2"/>
  <c r="U12" i="2"/>
  <c r="V12" i="2" s="1"/>
  <c r="U18" i="2"/>
  <c r="U29" i="2"/>
  <c r="U31" i="2"/>
  <c r="K35" i="2"/>
  <c r="K49" i="2"/>
  <c r="K50" i="2"/>
  <c r="M59" i="2"/>
  <c r="K44" i="2"/>
  <c r="K46" i="2"/>
  <c r="U52" i="2"/>
  <c r="V52" i="2" s="1"/>
  <c r="U70" i="2"/>
  <c r="V70" i="2" s="1"/>
  <c r="U17" i="2"/>
  <c r="U49" i="2"/>
  <c r="V49" i="2" s="1"/>
  <c r="M67" i="2"/>
  <c r="U69" i="2"/>
  <c r="V69" i="2" s="1"/>
  <c r="U28" i="2"/>
  <c r="U30" i="2"/>
  <c r="V30" i="2" s="1"/>
  <c r="U32" i="2"/>
  <c r="V32" i="2" s="1"/>
  <c r="M39" i="2"/>
  <c r="M11" i="2"/>
  <c r="M13" i="2" s="1"/>
  <c r="M26" i="2"/>
  <c r="M60" i="2"/>
  <c r="U41" i="2"/>
  <c r="V41" i="2" s="1"/>
  <c r="M46" i="2"/>
  <c r="K68" i="2"/>
  <c r="K70" i="2"/>
  <c r="K374" i="2"/>
  <c r="K379" i="1"/>
  <c r="P379" i="1" s="1"/>
  <c r="I380" i="1"/>
  <c r="I366" i="1"/>
  <c r="L305" i="1"/>
  <c r="P305" i="1" s="1"/>
  <c r="I306" i="1"/>
  <c r="L282" i="1"/>
  <c r="P282" i="1" s="1"/>
  <c r="I262" i="1"/>
  <c r="J274" i="1"/>
  <c r="I180" i="1"/>
  <c r="I218" i="1"/>
  <c r="I225" i="1"/>
  <c r="I168" i="1"/>
  <c r="P31" i="1"/>
  <c r="P15" i="1"/>
  <c r="P40" i="1"/>
  <c r="I39" i="1"/>
  <c r="L17" i="1"/>
  <c r="P17" i="1" s="1"/>
  <c r="K27" i="1"/>
  <c r="P27" i="1" s="1"/>
  <c r="I15" i="1"/>
  <c r="I16" i="1"/>
  <c r="I13" i="1"/>
  <c r="P39" i="1"/>
  <c r="P41" i="1"/>
  <c r="P16" i="1"/>
  <c r="I134" i="1"/>
  <c r="I143" i="1"/>
  <c r="I269" i="1"/>
  <c r="K302" i="1"/>
  <c r="I325" i="1"/>
  <c r="L366" i="1"/>
  <c r="P366" i="1" s="1"/>
  <c r="I369" i="1"/>
  <c r="I117" i="1"/>
  <c r="I237" i="1"/>
  <c r="I258" i="1"/>
  <c r="I350" i="1"/>
  <c r="K38" i="1"/>
  <c r="P38" i="1" s="1"/>
  <c r="K26" i="1"/>
  <c r="P26" i="1" s="1"/>
  <c r="K14" i="1"/>
  <c r="P14" i="1" s="1"/>
  <c r="H331" i="1"/>
  <c r="K306" i="1"/>
  <c r="P306" i="1" s="1"/>
  <c r="K37" i="1"/>
  <c r="P37" i="1" s="1"/>
  <c r="K25" i="1"/>
  <c r="P25" i="1" s="1"/>
  <c r="K13" i="1"/>
  <c r="I65" i="1"/>
  <c r="I76" i="1"/>
  <c r="P93" i="1"/>
  <c r="K218" i="1"/>
  <c r="P218" i="1" s="1"/>
  <c r="L269" i="1"/>
  <c r="P269" i="1" s="1"/>
  <c r="I349" i="1"/>
  <c r="K36" i="1"/>
  <c r="P36" i="1" s="1"/>
  <c r="L32" i="1"/>
  <c r="P32" i="1" s="1"/>
  <c r="L21" i="1"/>
  <c r="P21" i="1" s="1"/>
  <c r="I85" i="1"/>
  <c r="I112" i="1"/>
  <c r="I165" i="1"/>
  <c r="I208" i="1"/>
  <c r="P357" i="1"/>
  <c r="N398" i="1"/>
  <c r="P151" i="1"/>
  <c r="I219" i="1"/>
  <c r="P243" i="1"/>
  <c r="I270" i="1"/>
  <c r="I292" i="1"/>
  <c r="P90" i="1"/>
  <c r="I101" i="1"/>
  <c r="I105" i="1"/>
  <c r="I120" i="1"/>
  <c r="I141" i="1"/>
  <c r="I196" i="1"/>
  <c r="I207" i="1"/>
  <c r="P262" i="1"/>
  <c r="P367" i="1"/>
  <c r="I74" i="1"/>
  <c r="I78" i="1"/>
  <c r="I84" i="1"/>
  <c r="I87" i="1"/>
  <c r="P104" i="1"/>
  <c r="P105" i="1"/>
  <c r="K148" i="1"/>
  <c r="P148" i="1" s="1"/>
  <c r="I154" i="1"/>
  <c r="I166" i="1"/>
  <c r="I167" i="1"/>
  <c r="K169" i="1"/>
  <c r="P169" i="1" s="1"/>
  <c r="P226" i="1"/>
  <c r="I238" i="1"/>
  <c r="I179" i="1"/>
  <c r="P180" i="1"/>
  <c r="M274" i="1"/>
  <c r="P267" i="1"/>
  <c r="I271" i="1"/>
  <c r="P286" i="1"/>
  <c r="I293" i="1"/>
  <c r="P295" i="1"/>
  <c r="I301" i="1"/>
  <c r="I304" i="1"/>
  <c r="P312" i="1"/>
  <c r="P313" i="1"/>
  <c r="I323" i="1"/>
  <c r="P325" i="1"/>
  <c r="I368" i="1"/>
  <c r="P377" i="1"/>
  <c r="P378" i="1"/>
  <c r="I391" i="1"/>
  <c r="P107" i="1"/>
  <c r="P74" i="1"/>
  <c r="P78" i="1"/>
  <c r="P84" i="1"/>
  <c r="P87" i="1"/>
  <c r="I107" i="1"/>
  <c r="I114" i="1"/>
  <c r="P116" i="1"/>
  <c r="P130" i="1"/>
  <c r="P147" i="1"/>
  <c r="I158" i="1"/>
  <c r="P159" i="1"/>
  <c r="P166" i="1"/>
  <c r="P167" i="1"/>
  <c r="I192" i="1"/>
  <c r="I193" i="1"/>
  <c r="P202" i="1"/>
  <c r="P205" i="1"/>
  <c r="I230" i="1"/>
  <c r="I284" i="1"/>
  <c r="P304" i="1"/>
  <c r="I317" i="1"/>
  <c r="P320" i="1"/>
  <c r="I324" i="1"/>
  <c r="I352" i="1"/>
  <c r="P338" i="1"/>
  <c r="P369" i="1"/>
  <c r="O48" i="1"/>
  <c r="K91" i="1"/>
  <c r="P91" i="1" s="1"/>
  <c r="I99" i="1"/>
  <c r="P114" i="1"/>
  <c r="I132" i="1"/>
  <c r="P158" i="1"/>
  <c r="I191" i="1"/>
  <c r="P192" i="1"/>
  <c r="I201" i="1"/>
  <c r="P230" i="1"/>
  <c r="I178" i="1"/>
  <c r="I291" i="1"/>
  <c r="P326" i="1"/>
  <c r="O336" i="1"/>
  <c r="P344" i="1"/>
  <c r="I351" i="1"/>
  <c r="I367" i="1"/>
  <c r="I381" i="1"/>
  <c r="I382" i="1"/>
  <c r="I64" i="1"/>
  <c r="I93" i="1"/>
  <c r="I96" i="1"/>
  <c r="I137" i="1"/>
  <c r="P144" i="1"/>
  <c r="P191" i="1"/>
  <c r="P195" i="1"/>
  <c r="I200" i="1"/>
  <c r="I222" i="1"/>
  <c r="I249" i="1"/>
  <c r="K179" i="1"/>
  <c r="P179" i="1" s="1"/>
  <c r="H296" i="1"/>
  <c r="L301" i="1"/>
  <c r="I309" i="1"/>
  <c r="P311" i="1"/>
  <c r="I314" i="1"/>
  <c r="I315" i="1"/>
  <c r="I316" i="1"/>
  <c r="K323" i="1"/>
  <c r="P323" i="1" s="1"/>
  <c r="P329" i="1"/>
  <c r="P381" i="1"/>
  <c r="J398" i="1"/>
  <c r="I53" i="1"/>
  <c r="K60" i="1"/>
  <c r="P60" i="1" s="1"/>
  <c r="K117" i="1"/>
  <c r="P117" i="1" s="1"/>
  <c r="K120" i="1"/>
  <c r="P120" i="1" s="1"/>
  <c r="P137" i="1"/>
  <c r="I198" i="1"/>
  <c r="I199" i="1"/>
  <c r="I220" i="1"/>
  <c r="K248" i="1"/>
  <c r="P248" i="1" s="1"/>
  <c r="P265" i="1"/>
  <c r="K270" i="1"/>
  <c r="P270" i="1" s="1"/>
  <c r="J296" i="1"/>
  <c r="P287" i="1"/>
  <c r="M331" i="1"/>
  <c r="P315" i="1"/>
  <c r="K350" i="1"/>
  <c r="P350" i="1" s="1"/>
  <c r="M398" i="1"/>
  <c r="P98" i="1"/>
  <c r="K99" i="1"/>
  <c r="P99" i="1" s="1"/>
  <c r="P103" i="1"/>
  <c r="P106" i="1"/>
  <c r="P113" i="1"/>
  <c r="P143" i="1"/>
  <c r="I144" i="1"/>
  <c r="P152" i="1"/>
  <c r="I155" i="1"/>
  <c r="P198" i="1"/>
  <c r="K222" i="1"/>
  <c r="I273" i="1"/>
  <c r="I290" i="1"/>
  <c r="O301" i="1"/>
  <c r="I322" i="1"/>
  <c r="P353" i="1"/>
  <c r="P358" i="1"/>
  <c r="J383" i="1"/>
  <c r="K380" i="1"/>
  <c r="P380" i="1" s="1"/>
  <c r="O388" i="1"/>
  <c r="O398" i="1" s="1"/>
  <c r="P347" i="1"/>
  <c r="I55" i="1"/>
  <c r="I100" i="1"/>
  <c r="I130" i="1"/>
  <c r="P139" i="1"/>
  <c r="K141" i="1"/>
  <c r="P141" i="1" s="1"/>
  <c r="I206" i="1"/>
  <c r="P207" i="1"/>
  <c r="I226" i="1"/>
  <c r="H274" i="1"/>
  <c r="I280" i="1"/>
  <c r="G331" i="1"/>
  <c r="P321" i="1"/>
  <c r="M383" i="1"/>
  <c r="P55" i="1"/>
  <c r="P79" i="1"/>
  <c r="P89" i="1"/>
  <c r="P92" i="1"/>
  <c r="P94" i="1"/>
  <c r="P162" i="1"/>
  <c r="P223" i="1"/>
  <c r="P66" i="1"/>
  <c r="P132" i="1"/>
  <c r="P168" i="1"/>
  <c r="P194" i="1"/>
  <c r="P54" i="1"/>
  <c r="P56" i="1"/>
  <c r="P97" i="1"/>
  <c r="P193" i="1"/>
  <c r="P138" i="1"/>
  <c r="P142" i="1"/>
  <c r="P201" i="1"/>
  <c r="P64" i="1"/>
  <c r="P77" i="1"/>
  <c r="P80" i="1"/>
  <c r="P83" i="1"/>
  <c r="P86" i="1"/>
  <c r="P96" i="1"/>
  <c r="P100" i="1"/>
  <c r="P101" i="1"/>
  <c r="P115" i="1"/>
  <c r="P153" i="1"/>
  <c r="P157" i="1"/>
  <c r="P161" i="1"/>
  <c r="P163" i="1"/>
  <c r="P200" i="1"/>
  <c r="P203" i="1"/>
  <c r="P224" i="1"/>
  <c r="P199" i="1"/>
  <c r="P220" i="1"/>
  <c r="P63" i="1"/>
  <c r="P131" i="1"/>
  <c r="P135" i="1"/>
  <c r="P150" i="1"/>
  <c r="P154" i="1"/>
  <c r="P160" i="1"/>
  <c r="P208" i="1"/>
  <c r="P219" i="1"/>
  <c r="I54" i="1"/>
  <c r="I66" i="1"/>
  <c r="L73" i="1"/>
  <c r="I77" i="1"/>
  <c r="I86" i="1"/>
  <c r="I94" i="1"/>
  <c r="I113" i="1"/>
  <c r="O129" i="1"/>
  <c r="O170" i="1" s="1"/>
  <c r="I135" i="1"/>
  <c r="I147" i="1"/>
  <c r="I157" i="1"/>
  <c r="K165" i="1"/>
  <c r="P165" i="1" s="1"/>
  <c r="K187" i="1"/>
  <c r="K196" i="1"/>
  <c r="P196" i="1" s="1"/>
  <c r="K206" i="1"/>
  <c r="P206" i="1" s="1"/>
  <c r="L215" i="1"/>
  <c r="L232" i="1" s="1"/>
  <c r="K225" i="1"/>
  <c r="P225" i="1" s="1"/>
  <c r="P227" i="1"/>
  <c r="P239" i="1"/>
  <c r="L53" i="1"/>
  <c r="P53" i="1" s="1"/>
  <c r="I56" i="1"/>
  <c r="L65" i="1"/>
  <c r="P65" i="1" s="1"/>
  <c r="O73" i="1"/>
  <c r="O108" i="1" s="1"/>
  <c r="L76" i="1"/>
  <c r="P76" i="1" s="1"/>
  <c r="I79" i="1"/>
  <c r="L85" i="1"/>
  <c r="P85" i="1" s="1"/>
  <c r="I89" i="1"/>
  <c r="I97" i="1"/>
  <c r="I103" i="1"/>
  <c r="L112" i="1"/>
  <c r="I116" i="1"/>
  <c r="L134" i="1"/>
  <c r="P134" i="1" s="1"/>
  <c r="I138" i="1"/>
  <c r="I150" i="1"/>
  <c r="L155" i="1"/>
  <c r="P155" i="1" s="1"/>
  <c r="I159" i="1"/>
  <c r="I160" i="1"/>
  <c r="P177" i="1"/>
  <c r="P271" i="1"/>
  <c r="P293" i="1"/>
  <c r="P368" i="1"/>
  <c r="I48" i="1"/>
  <c r="I57" i="1"/>
  <c r="I59" i="1"/>
  <c r="I80" i="1"/>
  <c r="I90" i="1"/>
  <c r="I98" i="1"/>
  <c r="I104" i="1"/>
  <c r="I115" i="1"/>
  <c r="I129" i="1"/>
  <c r="I139" i="1"/>
  <c r="I151" i="1"/>
  <c r="I161" i="1"/>
  <c r="O187" i="1"/>
  <c r="O210" i="1" s="1"/>
  <c r="I202" i="1"/>
  <c r="P245" i="1"/>
  <c r="P264" i="1"/>
  <c r="P284" i="1"/>
  <c r="P317" i="1"/>
  <c r="P324" i="1"/>
  <c r="P352" i="1"/>
  <c r="P360" i="1"/>
  <c r="I152" i="1"/>
  <c r="I162" i="1"/>
  <c r="I195" i="1"/>
  <c r="I203" i="1"/>
  <c r="I223" i="1"/>
  <c r="P266" i="1"/>
  <c r="P292" i="1"/>
  <c r="O337" i="1"/>
  <c r="P351" i="1"/>
  <c r="P376" i="1"/>
  <c r="P382" i="1"/>
  <c r="I63" i="1"/>
  <c r="I73" i="1"/>
  <c r="I83" i="1"/>
  <c r="I92" i="1"/>
  <c r="I106" i="1"/>
  <c r="I131" i="1"/>
  <c r="I142" i="1"/>
  <c r="I153" i="1"/>
  <c r="I163" i="1"/>
  <c r="I194" i="1"/>
  <c r="I205" i="1"/>
  <c r="I215" i="1"/>
  <c r="I224" i="1"/>
  <c r="P240" i="1"/>
  <c r="P178" i="1"/>
  <c r="P181" i="1"/>
  <c r="P291" i="1"/>
  <c r="P294" i="1"/>
  <c r="P309" i="1"/>
  <c r="P316" i="1"/>
  <c r="L383" i="1"/>
  <c r="O383" i="1"/>
  <c r="P229" i="1"/>
  <c r="P244" i="1"/>
  <c r="P249" i="1"/>
  <c r="O296" i="1"/>
  <c r="P307" i="1"/>
  <c r="P314" i="1"/>
  <c r="K73" i="1"/>
  <c r="K215" i="1"/>
  <c r="P246" i="1"/>
  <c r="P251" i="1"/>
  <c r="P273" i="1"/>
  <c r="P285" i="1"/>
  <c r="O302" i="1"/>
  <c r="N331" i="1"/>
  <c r="P322" i="1"/>
  <c r="P328" i="1"/>
  <c r="P343" i="1"/>
  <c r="P349" i="1"/>
  <c r="P365" i="1"/>
  <c r="I229" i="1"/>
  <c r="K237" i="1"/>
  <c r="L257" i="1"/>
  <c r="K258" i="1"/>
  <c r="P258" i="1" s="1"/>
  <c r="L279" i="1"/>
  <c r="K280" i="1"/>
  <c r="P280" i="1" s="1"/>
  <c r="K290" i="1"/>
  <c r="P290" i="1" s="1"/>
  <c r="I302" i="1"/>
  <c r="I307" i="1"/>
  <c r="L330" i="1"/>
  <c r="J331" i="1"/>
  <c r="I240" i="1"/>
  <c r="I181" i="1"/>
  <c r="G274" i="1"/>
  <c r="M296" i="1"/>
  <c r="G383" i="1"/>
  <c r="L238" i="1"/>
  <c r="P238" i="1" s="1"/>
  <c r="I243" i="1"/>
  <c r="I177" i="1"/>
  <c r="O257" i="1"/>
  <c r="O274" i="1" s="1"/>
  <c r="I264" i="1"/>
  <c r="I285" i="1"/>
  <c r="I294" i="1"/>
  <c r="I310" i="1"/>
  <c r="I326" i="1"/>
  <c r="I337" i="1"/>
  <c r="I343" i="1"/>
  <c r="I353" i="1"/>
  <c r="I357" i="1"/>
  <c r="H383" i="1"/>
  <c r="O237" i="1"/>
  <c r="O252" i="1" s="1"/>
  <c r="I244" i="1"/>
  <c r="I251" i="1"/>
  <c r="I265" i="1"/>
  <c r="I286" i="1"/>
  <c r="I295" i="1"/>
  <c r="G296" i="1"/>
  <c r="I311" i="1"/>
  <c r="I320" i="1"/>
  <c r="I328" i="1"/>
  <c r="K336" i="1"/>
  <c r="I344" i="1"/>
  <c r="I358" i="1"/>
  <c r="I376" i="1"/>
  <c r="G398" i="1"/>
  <c r="I392" i="1"/>
  <c r="I245" i="1"/>
  <c r="I176" i="1"/>
  <c r="I266" i="1"/>
  <c r="I287" i="1"/>
  <c r="I312" i="1"/>
  <c r="I321" i="1"/>
  <c r="I329" i="1"/>
  <c r="K337" i="1"/>
  <c r="I338" i="1"/>
  <c r="I347" i="1"/>
  <c r="I359" i="1"/>
  <c r="I360" i="1"/>
  <c r="I365" i="1"/>
  <c r="I377" i="1"/>
  <c r="P392" i="1"/>
  <c r="P394" i="1"/>
  <c r="I246" i="1"/>
  <c r="I257" i="1"/>
  <c r="I267" i="1"/>
  <c r="I279" i="1"/>
  <c r="I388" i="1"/>
  <c r="P391" i="1"/>
  <c r="K393" i="1"/>
  <c r="P393" i="1" s="1"/>
  <c r="I393" i="1"/>
  <c r="K388" i="1"/>
  <c r="H398" i="1"/>
  <c r="M126" i="2"/>
  <c r="K126" i="2"/>
  <c r="M129" i="2"/>
  <c r="K129" i="2"/>
  <c r="K30" i="2"/>
  <c r="K32" i="2"/>
  <c r="K36" i="2"/>
  <c r="K38" i="2"/>
  <c r="K41" i="2"/>
  <c r="K45" i="2"/>
  <c r="K52" i="2"/>
  <c r="K69" i="2"/>
  <c r="K113" i="2"/>
  <c r="K132" i="2"/>
  <c r="N26" i="2"/>
  <c r="K61" i="2"/>
  <c r="K78" i="2"/>
  <c r="K88" i="2"/>
  <c r="U88" i="2"/>
  <c r="K90" i="2"/>
  <c r="K93" i="2"/>
  <c r="K96" i="2"/>
  <c r="K98" i="2"/>
  <c r="K100" i="2"/>
  <c r="K107" i="2"/>
  <c r="K108" i="2"/>
  <c r="K115" i="2"/>
  <c r="K119" i="2"/>
  <c r="I394" i="1"/>
  <c r="K12" i="2"/>
  <c r="K27" i="2"/>
  <c r="K47" i="2"/>
  <c r="K66" i="2"/>
  <c r="U66" i="2"/>
  <c r="U374" i="2"/>
  <c r="K80" i="2"/>
  <c r="K102" i="2"/>
  <c r="K117" i="2"/>
  <c r="K120" i="2"/>
  <c r="K191" i="2"/>
  <c r="U27" i="2"/>
  <c r="M88" i="2"/>
  <c r="M123" i="2"/>
  <c r="M124" i="2"/>
  <c r="M364" i="2"/>
  <c r="K364" i="2"/>
  <c r="K37" i="2"/>
  <c r="U44" i="2"/>
  <c r="K53" i="2"/>
  <c r="K82" i="2"/>
  <c r="N88" i="2"/>
  <c r="K106" i="2"/>
  <c r="K114" i="2"/>
  <c r="U123" i="2"/>
  <c r="K11" i="2"/>
  <c r="M44" i="2"/>
  <c r="K121" i="2"/>
  <c r="U124" i="2"/>
  <c r="M191" i="2"/>
  <c r="U133" i="2"/>
  <c r="V133" i="2" s="1"/>
  <c r="K17" i="2"/>
  <c r="M134" i="2"/>
  <c r="K251" i="2"/>
  <c r="M251" i="2"/>
  <c r="N262" i="2"/>
  <c r="K262" i="2"/>
  <c r="N264" i="2"/>
  <c r="K264" i="2"/>
  <c r="M267" i="2"/>
  <c r="K267" i="2"/>
  <c r="K273" i="2"/>
  <c r="M273" i="2"/>
  <c r="M153" i="2"/>
  <c r="K177" i="2"/>
  <c r="M179" i="2"/>
  <c r="K183" i="2"/>
  <c r="M186" i="2"/>
  <c r="M188" i="2"/>
  <c r="M190" i="2"/>
  <c r="M203" i="2"/>
  <c r="M209" i="2"/>
  <c r="K211" i="2"/>
  <c r="K216" i="2"/>
  <c r="M224" i="2"/>
  <c r="M228" i="2"/>
  <c r="M247" i="2"/>
  <c r="K247" i="2"/>
  <c r="M252" i="2"/>
  <c r="K252" i="2"/>
  <c r="N272" i="2"/>
  <c r="K272" i="2"/>
  <c r="N274" i="2"/>
  <c r="K274" i="2"/>
  <c r="K165" i="2"/>
  <c r="N254" i="2"/>
  <c r="K254" i="2"/>
  <c r="K136" i="2"/>
  <c r="K152" i="2"/>
  <c r="K154" i="2"/>
  <c r="K172" i="2"/>
  <c r="K204" i="2"/>
  <c r="K241" i="2"/>
  <c r="M241" i="2"/>
  <c r="U245" i="2"/>
  <c r="U263" i="2"/>
  <c r="M276" i="2"/>
  <c r="K276" i="2"/>
  <c r="K138" i="2"/>
  <c r="K167" i="2"/>
  <c r="K180" i="2"/>
  <c r="K205" i="2"/>
  <c r="K210" i="2"/>
  <c r="K215" i="2"/>
  <c r="K225" i="2"/>
  <c r="K236" i="2"/>
  <c r="M236" i="2"/>
  <c r="M242" i="2"/>
  <c r="K242" i="2"/>
  <c r="U265" i="2"/>
  <c r="U235" i="2"/>
  <c r="V235" i="2" s="1"/>
  <c r="U240" i="2"/>
  <c r="U254" i="2"/>
  <c r="N245" i="2"/>
  <c r="K245" i="2"/>
  <c r="U248" i="2"/>
  <c r="V248" i="2" s="1"/>
  <c r="K260" i="2"/>
  <c r="M260" i="2"/>
  <c r="K263" i="2"/>
  <c r="M263" i="2"/>
  <c r="K265" i="2"/>
  <c r="M265" i="2"/>
  <c r="K231" i="2"/>
  <c r="K238" i="2"/>
  <c r="K243" i="2"/>
  <c r="K277" i="2"/>
  <c r="M280" i="2"/>
  <c r="M284" i="2"/>
  <c r="M286" i="2"/>
  <c r="K290" i="2"/>
  <c r="K299" i="2"/>
  <c r="K301" i="2"/>
  <c r="N314" i="2"/>
  <c r="K322" i="2"/>
  <c r="K326" i="2"/>
  <c r="K341" i="2"/>
  <c r="U361" i="2"/>
  <c r="V361" i="2" s="1"/>
  <c r="K362" i="2"/>
  <c r="K379" i="2"/>
  <c r="M379" i="2"/>
  <c r="U386" i="2"/>
  <c r="V386" i="2" s="1"/>
  <c r="M388" i="2"/>
  <c r="K388" i="2"/>
  <c r="U390" i="2"/>
  <c r="V390" i="2" s="1"/>
  <c r="J23" i="3"/>
  <c r="O67" i="3"/>
  <c r="O66" i="3"/>
  <c r="K279" i="2"/>
  <c r="K342" i="2"/>
  <c r="M344" i="2"/>
  <c r="U348" i="2"/>
  <c r="V348" i="2" s="1"/>
  <c r="K349" i="2"/>
  <c r="U367" i="2"/>
  <c r="M375" i="2"/>
  <c r="K375" i="2"/>
  <c r="K380" i="2"/>
  <c r="O56" i="3"/>
  <c r="O81" i="3"/>
  <c r="K281" i="2"/>
  <c r="K298" i="2"/>
  <c r="K320" i="2"/>
  <c r="K91" i="2"/>
  <c r="K94" i="2"/>
  <c r="K329" i="2"/>
  <c r="M345" i="2"/>
  <c r="K345" i="2"/>
  <c r="U359" i="2"/>
  <c r="N375" i="2"/>
  <c r="K381" i="2"/>
  <c r="M381" i="2"/>
  <c r="U394" i="2"/>
  <c r="V394" i="2" s="1"/>
  <c r="M336" i="2"/>
  <c r="M340" i="2"/>
  <c r="K340" i="2"/>
  <c r="M357" i="2"/>
  <c r="K357" i="2"/>
  <c r="M382" i="2"/>
  <c r="K382" i="2"/>
  <c r="K239" i="2"/>
  <c r="K244" i="2"/>
  <c r="K271" i="2"/>
  <c r="K278" i="2"/>
  <c r="K292" i="2"/>
  <c r="K295" i="2"/>
  <c r="K306" i="2"/>
  <c r="K308" i="2"/>
  <c r="K314" i="2"/>
  <c r="K316" i="2"/>
  <c r="K323" i="2"/>
  <c r="K330" i="2"/>
  <c r="U349" i="2"/>
  <c r="V349" i="2" s="1"/>
  <c r="U375" i="2"/>
  <c r="K377" i="2"/>
  <c r="M377" i="2"/>
  <c r="K392" i="2"/>
  <c r="M392" i="2"/>
  <c r="O20" i="3"/>
  <c r="O35" i="3"/>
  <c r="U260" i="2"/>
  <c r="K336" i="2"/>
  <c r="U336" i="2"/>
  <c r="U345" i="2"/>
  <c r="M347" i="2"/>
  <c r="K347" i="2"/>
  <c r="U365" i="2"/>
  <c r="V365" i="2" s="1"/>
  <c r="N391" i="2"/>
  <c r="K391" i="2"/>
  <c r="M393" i="2"/>
  <c r="K393" i="2"/>
  <c r="M328" i="2"/>
  <c r="K328" i="2"/>
  <c r="U357" i="2"/>
  <c r="K359" i="2"/>
  <c r="M359" i="2"/>
  <c r="M367" i="2"/>
  <c r="K367" i="2"/>
  <c r="U381" i="2"/>
  <c r="K24" i="2"/>
  <c r="M24" i="2"/>
  <c r="M395" i="2"/>
  <c r="K395" i="2"/>
  <c r="K356" i="2"/>
  <c r="M399" i="2"/>
  <c r="J12" i="3"/>
  <c r="J14" i="3" s="1"/>
  <c r="J62" i="3"/>
  <c r="J68" i="3" s="1"/>
  <c r="J36" i="3"/>
  <c r="J83" i="3"/>
  <c r="O83" i="3" s="1"/>
  <c r="O28" i="3"/>
  <c r="K407" i="2"/>
  <c r="N22" i="3"/>
  <c r="N23" i="3" s="1"/>
  <c r="H56" i="3"/>
  <c r="H32" i="3"/>
  <c r="H87" i="3"/>
  <c r="K400" i="2"/>
  <c r="K402" i="2"/>
  <c r="H20" i="3"/>
  <c r="H28" i="3"/>
  <c r="H33" i="3"/>
  <c r="H72" i="3"/>
  <c r="H76" i="3" s="1"/>
  <c r="F76" i="3"/>
  <c r="H80" i="3"/>
  <c r="K386" i="2"/>
  <c r="K390" i="2"/>
  <c r="K406" i="2"/>
  <c r="K23" i="3"/>
  <c r="H22" i="3"/>
  <c r="H35" i="3"/>
  <c r="H82" i="3"/>
  <c r="H12" i="3"/>
  <c r="H14" i="3" s="1"/>
  <c r="H62" i="3"/>
  <c r="H68" i="3" s="1"/>
  <c r="M57" i="2" l="1"/>
  <c r="O57" i="3"/>
  <c r="H57" i="3"/>
  <c r="G91" i="3"/>
  <c r="H88" i="3"/>
  <c r="O13" i="3"/>
  <c r="I91" i="3"/>
  <c r="O80" i="3"/>
  <c r="O88" i="3" s="1"/>
  <c r="H29" i="3"/>
  <c r="F91" i="3"/>
  <c r="K14" i="3"/>
  <c r="J37" i="3"/>
  <c r="J88" i="3"/>
  <c r="O27" i="3"/>
  <c r="J29" i="3"/>
  <c r="K57" i="3"/>
  <c r="H37" i="3"/>
  <c r="K37" i="3"/>
  <c r="J57" i="3"/>
  <c r="N37" i="3"/>
  <c r="N91" i="3" s="1"/>
  <c r="O36" i="3"/>
  <c r="O37" i="3" s="1"/>
  <c r="P57" i="1"/>
  <c r="M400" i="1"/>
  <c r="K108" i="1"/>
  <c r="L108" i="1"/>
  <c r="P176" i="1"/>
  <c r="P182" i="1" s="1"/>
  <c r="K252" i="1"/>
  <c r="N400" i="1"/>
  <c r="K210" i="1"/>
  <c r="H400" i="1"/>
  <c r="O67" i="1"/>
  <c r="G400" i="1"/>
  <c r="I252" i="1"/>
  <c r="J400" i="1"/>
  <c r="L252" i="1"/>
  <c r="M42" i="2"/>
  <c r="Q57" i="2"/>
  <c r="Q414" i="2" s="1"/>
  <c r="N155" i="2"/>
  <c r="U57" i="2"/>
  <c r="U350" i="2"/>
  <c r="K370" i="2"/>
  <c r="U309" i="2"/>
  <c r="T414" i="2"/>
  <c r="K350" i="2"/>
  <c r="U71" i="2"/>
  <c r="K155" i="2"/>
  <c r="V313" i="2"/>
  <c r="U331" i="2"/>
  <c r="J414" i="2"/>
  <c r="N331" i="2"/>
  <c r="M331" i="2"/>
  <c r="K255" i="2"/>
  <c r="M370" i="2"/>
  <c r="N412" i="2"/>
  <c r="K13" i="2"/>
  <c r="R414" i="2"/>
  <c r="K412" i="2"/>
  <c r="M255" i="2"/>
  <c r="K331" i="2"/>
  <c r="S414" i="2"/>
  <c r="N255" i="2"/>
  <c r="U255" i="2"/>
  <c r="M350" i="2"/>
  <c r="U370" i="2"/>
  <c r="N309" i="2"/>
  <c r="O414" i="2"/>
  <c r="L414" i="2"/>
  <c r="I414" i="2"/>
  <c r="M309" i="2"/>
  <c r="M412" i="2"/>
  <c r="K309" i="2"/>
  <c r="M155" i="2"/>
  <c r="U412" i="2"/>
  <c r="U155" i="2"/>
  <c r="M19" i="2"/>
  <c r="K71" i="2"/>
  <c r="K57" i="2"/>
  <c r="M83" i="2"/>
  <c r="K19" i="2"/>
  <c r="K42" i="2"/>
  <c r="M71" i="2"/>
  <c r="U13" i="2"/>
  <c r="U19" i="2"/>
  <c r="U42" i="2"/>
  <c r="K83" i="2"/>
  <c r="V76" i="2"/>
  <c r="U83" i="2"/>
  <c r="N42" i="2"/>
  <c r="N57" i="2"/>
  <c r="V81" i="2"/>
  <c r="V347" i="2"/>
  <c r="I170" i="1"/>
  <c r="I182" i="1"/>
  <c r="I232" i="1"/>
  <c r="O232" i="1"/>
  <c r="L210" i="1"/>
  <c r="I108" i="1"/>
  <c r="I210" i="1"/>
  <c r="K124" i="1"/>
  <c r="L170" i="1"/>
  <c r="K232" i="1"/>
  <c r="P112" i="1"/>
  <c r="P124" i="1" s="1"/>
  <c r="L124" i="1"/>
  <c r="I124" i="1"/>
  <c r="K170" i="1"/>
  <c r="K182" i="1"/>
  <c r="L43" i="1"/>
  <c r="I67" i="1"/>
  <c r="L67" i="1"/>
  <c r="K67" i="1"/>
  <c r="I43" i="1"/>
  <c r="P13" i="1"/>
  <c r="P43" i="1" s="1"/>
  <c r="K43" i="1"/>
  <c r="L296" i="1"/>
  <c r="P337" i="1"/>
  <c r="V24" i="2"/>
  <c r="V59" i="2"/>
  <c r="V33" i="2"/>
  <c r="P237" i="1"/>
  <c r="P252" i="1" s="1"/>
  <c r="P383" i="1"/>
  <c r="O22" i="3"/>
  <c r="O23" i="3" s="1"/>
  <c r="O86" i="3"/>
  <c r="O72" i="3"/>
  <c r="O76" i="3" s="1"/>
  <c r="V217" i="2"/>
  <c r="V109" i="2"/>
  <c r="V209" i="2"/>
  <c r="V39" i="2"/>
  <c r="V202" i="2"/>
  <c r="V201" i="2"/>
  <c r="V393" i="2"/>
  <c r="V382" i="2"/>
  <c r="V344" i="2"/>
  <c r="V186" i="2"/>
  <c r="V126" i="2"/>
  <c r="V34" i="2"/>
  <c r="V246" i="2"/>
  <c r="V60" i="2"/>
  <c r="V272" i="2"/>
  <c r="V241" i="2"/>
  <c r="V379" i="2"/>
  <c r="V118" i="2"/>
  <c r="V252" i="2"/>
  <c r="V262" i="2"/>
  <c r="V408" i="2"/>
  <c r="V67" i="2"/>
  <c r="V273" i="2"/>
  <c r="V55" i="2"/>
  <c r="V206" i="2"/>
  <c r="V401" i="2"/>
  <c r="V127" i="2"/>
  <c r="V161" i="2"/>
  <c r="V395" i="2"/>
  <c r="V175" i="2"/>
  <c r="V360" i="2"/>
  <c r="V242" i="2"/>
  <c r="V134" i="2"/>
  <c r="V103" i="2"/>
  <c r="V340" i="2"/>
  <c r="V236" i="2"/>
  <c r="V190" i="2"/>
  <c r="V251" i="2"/>
  <c r="V267" i="2"/>
  <c r="V233" i="2"/>
  <c r="V392" i="2"/>
  <c r="V265" i="2"/>
  <c r="V377" i="2"/>
  <c r="V188" i="2"/>
  <c r="V18" i="2"/>
  <c r="V304" i="2"/>
  <c r="V274" i="2"/>
  <c r="V92" i="2"/>
  <c r="V410" i="2"/>
  <c r="V367" i="2"/>
  <c r="V388" i="2"/>
  <c r="V26" i="2"/>
  <c r="V286" i="2"/>
  <c r="V264" i="2"/>
  <c r="V131" i="2"/>
  <c r="V381" i="2"/>
  <c r="V122" i="2"/>
  <c r="V166" i="2"/>
  <c r="V375" i="2"/>
  <c r="V364" i="2"/>
  <c r="V129" i="2"/>
  <c r="V185" i="2"/>
  <c r="V391" i="2"/>
  <c r="V345" i="2"/>
  <c r="V54" i="2"/>
  <c r="V31" i="2"/>
  <c r="V276" i="2"/>
  <c r="V224" i="2"/>
  <c r="V324" i="2"/>
  <c r="V359" i="2"/>
  <c r="V197" i="2"/>
  <c r="V368" i="2"/>
  <c r="V29" i="2"/>
  <c r="V94" i="2"/>
  <c r="V399" i="2"/>
  <c r="V203" i="2"/>
  <c r="V77" i="2"/>
  <c r="V336" i="2"/>
  <c r="V153" i="2"/>
  <c r="V191" i="2"/>
  <c r="V28" i="2"/>
  <c r="V116" i="2"/>
  <c r="V302" i="2"/>
  <c r="L274" i="1"/>
  <c r="P301" i="1"/>
  <c r="P129" i="1"/>
  <c r="P170" i="1" s="1"/>
  <c r="K383" i="1"/>
  <c r="V356" i="2"/>
  <c r="V314" i="2"/>
  <c r="V284" i="2"/>
  <c r="V280" i="2"/>
  <c r="V263" i="2"/>
  <c r="V228" i="2"/>
  <c r="V179" i="2"/>
  <c r="V245" i="2"/>
  <c r="V247" i="2"/>
  <c r="V240" i="2"/>
  <c r="V124" i="2"/>
  <c r="V123" i="2"/>
  <c r="V79" i="2"/>
  <c r="V46" i="2"/>
  <c r="V11" i="2"/>
  <c r="V13" i="2" s="1"/>
  <c r="V66" i="2"/>
  <c r="V17" i="2"/>
  <c r="L398" i="1"/>
  <c r="O331" i="1"/>
  <c r="K331" i="1"/>
  <c r="P302" i="1"/>
  <c r="P257" i="1"/>
  <c r="P274" i="1" s="1"/>
  <c r="L331" i="1"/>
  <c r="P48" i="1"/>
  <c r="P67" i="1" s="1"/>
  <c r="I331" i="1"/>
  <c r="P279" i="1"/>
  <c r="P296" i="1" s="1"/>
  <c r="K296" i="1"/>
  <c r="P187" i="1"/>
  <c r="I296" i="1"/>
  <c r="K274" i="1"/>
  <c r="V328" i="2"/>
  <c r="V254" i="2"/>
  <c r="P73" i="1"/>
  <c r="P108" i="1" s="1"/>
  <c r="O12" i="3"/>
  <c r="V88" i="2"/>
  <c r="I274" i="1"/>
  <c r="V27" i="2"/>
  <c r="V374" i="2"/>
  <c r="V412" i="2" s="1"/>
  <c r="P330" i="1"/>
  <c r="V260" i="2"/>
  <c r="P215" i="1"/>
  <c r="P232" i="1" s="1"/>
  <c r="V44" i="2"/>
  <c r="V357" i="2"/>
  <c r="K398" i="1"/>
  <c r="P388" i="1"/>
  <c r="P336" i="1"/>
  <c r="O62" i="3"/>
  <c r="O68" i="3" s="1"/>
  <c r="H23" i="3"/>
  <c r="I398" i="1"/>
  <c r="I383" i="1"/>
  <c r="V155" i="2" l="1"/>
  <c r="K91" i="3"/>
  <c r="J91" i="3"/>
  <c r="H91" i="3"/>
  <c r="O14" i="3"/>
  <c r="O400" i="1"/>
  <c r="I400" i="1"/>
  <c r="K400" i="1"/>
  <c r="L400" i="1"/>
  <c r="V57" i="2"/>
  <c r="U414" i="2"/>
  <c r="K414" i="2"/>
  <c r="V309" i="2"/>
  <c r="V255" i="2"/>
  <c r="V331" i="2"/>
  <c r="M414" i="2"/>
  <c r="N414" i="2"/>
  <c r="V370" i="2"/>
  <c r="V71" i="2"/>
  <c r="V414" i="2" s="1"/>
  <c r="V350" i="2"/>
  <c r="V83" i="2"/>
  <c r="V19" i="2"/>
  <c r="V42" i="2"/>
  <c r="P210" i="1"/>
  <c r="P331" i="1"/>
  <c r="D23" i="4" l="1"/>
  <c r="D22" i="4"/>
  <c r="D2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</author>
    <author>Jenny Vargas</author>
    <author>LIVIA</author>
    <author>TALENTO HUMANO</author>
    <author>Analista2_UATH</author>
    <author>CASA</author>
    <author>Secre-UATH</author>
  </authors>
  <commentList>
    <comment ref="A27" authorId="0" shapeId="0" xr:uid="{7F4FE467-4EA7-4A30-89A2-9E2D6F7F0E21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PARTIDA CREADA</t>
        </r>
      </text>
    </comment>
    <comment ref="A28" authorId="0" shapeId="0" xr:uid="{0BFB0E60-E20C-4FEB-A738-5456C5238559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PARTIDA CREADA</t>
        </r>
      </text>
    </comment>
    <comment ref="B29" authorId="1" shapeId="0" xr:uid="{725EE0B5-8318-446E-8D89-EA0F62CAEFE9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AQUÍ ESTABA RAMOS ANA, SE LA PASA A TALLERES A LA PARTIDA DE PATRICIA GIRON</t>
        </r>
      </text>
    </comment>
    <comment ref="C29" authorId="2" shapeId="0" xr:uid="{5DB913B7-CDB3-46E9-8743-A39E018C6884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PERTENECE: Gomez Clara Ines</t>
        </r>
      </text>
    </comment>
    <comment ref="F29" authorId="1" shapeId="0" xr:uid="{E2C7B4BD-C026-4890-88B3-F108C7D625E7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42" authorId="1" shapeId="0" xr:uid="{0AC3F314-6345-48D7-AEA5-2A2CA6A24A02}">
      <text>
        <r>
          <rPr>
            <b/>
            <sz val="9"/>
            <color indexed="81"/>
            <rFont val="Tahoma"/>
            <family val="2"/>
          </rPr>
          <t>Jenny Var  PARTIDA PERTENECE A LIDIA ALDAZ</t>
        </r>
      </text>
    </comment>
    <comment ref="F42" authorId="1" shapeId="0" xr:uid="{205EABB4-4017-40BA-B8B7-0DA1137B1C7C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54" authorId="1" shapeId="0" xr:uid="{6F2CD7E1-D0B5-41E5-A928-4810A0C4EEE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VICTOR LOZADA
</t>
        </r>
      </text>
    </comment>
    <comment ref="A56" authorId="0" shapeId="0" xr:uid="{C124B8D4-EE8A-41CC-981D-6C22E4E16879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LA RENUMERACION DE LOSEP  A FIJO</t>
        </r>
      </text>
    </comment>
    <comment ref="C56" authorId="2" shapeId="0" xr:uid="{BC550651-D4B4-47E9-9E10-0B3FC2C67646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 ( ENCARGADO)</t>
        </r>
      </text>
    </comment>
    <comment ref="D59" authorId="0" shapeId="0" xr:uid="{CA4819E9-A123-4E53-8019-DF0EE4C8CCB9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REALIZAR TRASLADO</t>
        </r>
      </text>
    </comment>
    <comment ref="C60" authorId="2" shapeId="0" xr:uid="{F3D39197-9202-4F34-8E37-A3FBB797947D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Bejarano Mario</t>
        </r>
      </text>
    </comment>
    <comment ref="C61" authorId="1" shapeId="0" xr:uid="{AD5FA1EB-34AB-40A1-BB0B-591FEA50E24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
JAIME CAÑAS 
</t>
        </r>
      </text>
    </comment>
    <comment ref="F61" authorId="1" shapeId="0" xr:uid="{CCF54FA5-32A0-4D45-B4AD-9AAAD3116F71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600
</t>
        </r>
      </text>
    </comment>
    <comment ref="D63" authorId="0" shapeId="0" xr:uid="{E7315008-CAB9-4A34-80F2-91BB8D8E0610}">
      <text>
        <r>
          <rPr>
            <b/>
            <sz val="9"/>
            <color indexed="81"/>
            <rFont val="Tahoma"/>
            <family val="2"/>
          </rPr>
          <t>PUESTO PERTENENCE A TANIA TORRES</t>
        </r>
      </text>
    </comment>
    <comment ref="C81" authorId="1" shapeId="0" xr:uid="{FDD2AFC1-046A-4C18-AFCB-E742958877D4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LADY ESTRADA</t>
        </r>
      </text>
    </comment>
    <comment ref="F81" authorId="1" shapeId="0" xr:uid="{C335C5C0-1EF3-4147-A7CA-05689EAD2E7D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83" authorId="2" shapeId="0" xr:uid="{0556B063-4DDD-4943-925A-44180E432316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Rodrigo Castillo</t>
        </r>
      </text>
    </comment>
    <comment ref="B101" authorId="1" shapeId="0" xr:uid="{2826C604-C1D5-4545-BE38-99DFD66BA9E7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estaba en la partida de LADY ESTRADA</t>
        </r>
      </text>
    </comment>
    <comment ref="C103" authorId="2" shapeId="0" xr:uid="{36465B05-28B2-4209-A101-01C4D7E6DAAB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libre( encargado de JEFE DE TALLERES A PARTIR DEL 06/06/2024</t>
        </r>
      </text>
    </comment>
    <comment ref="C104" authorId="2" shapeId="0" xr:uid="{FDBC200F-A5BA-4D69-A55C-16726BDE82EC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Jaramillo Guido</t>
        </r>
      </text>
    </comment>
    <comment ref="C116" authorId="1" shapeId="0" xr:uid="{2869DA33-D36A-4E66-B95C-E2063CFEE229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pertenece a Darwin Pinza</t>
        </r>
      </text>
    </comment>
    <comment ref="C118" authorId="1" shapeId="0" xr:uid="{45270465-1DC3-43B8-9005-7529D50C60E8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pertenece a Jenny Manzano
</t>
        </r>
      </text>
    </comment>
    <comment ref="F118" authorId="1" shapeId="0" xr:uid="{DEED566B-E76E-4799-9A83-088381F05D21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119" authorId="1" shapeId="0" xr:uid="{E9D3AEC3-0569-4A7A-A743-00DCB935E355}">
      <text>
        <r>
          <rPr>
            <b/>
            <sz val="9"/>
            <color indexed="81"/>
            <rFont val="Tahoma"/>
            <charset val="1"/>
          </rPr>
          <t>Jenny Vargas:</t>
        </r>
        <r>
          <rPr>
            <sz val="9"/>
            <color indexed="81"/>
            <rFont val="Tahoma"/>
            <charset val="1"/>
          </rPr>
          <t xml:space="preserve">
Puesto pertenece a Roque Pontón</t>
        </r>
      </text>
    </comment>
    <comment ref="F119" authorId="1" shapeId="0" xr:uid="{1CA1A405-6EBC-4A03-9400-64438CC3C7A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135" authorId="1" shapeId="0" xr:uid="{3DC8B411-CDA9-4F4E-857A-97B496ACB2AF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NUEVA, PARTIDA LIBRE (ENCARGO)</t>
        </r>
      </text>
    </comment>
    <comment ref="C136" authorId="1" shapeId="0" xr:uid="{1BA66AF9-EC85-4A45-BDCF-97227EC41F3D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NUEVA, PARTIDA LIBRE</t>
        </r>
      </text>
    </comment>
    <comment ref="C138" authorId="2" shapeId="0" xr:uid="{0EC41C17-8618-4812-86A4-72E428571167}">
      <text>
        <r>
          <rPr>
            <b/>
            <sz val="9"/>
            <color indexed="81"/>
            <rFont val="Tahoma"/>
            <family val="2"/>
          </rPr>
          <t>LIVIA:(EN ESTA PARTIDA ESTA ENCARGADA)</t>
        </r>
      </text>
    </comment>
    <comment ref="C142" authorId="2" shapeId="0" xr:uid="{083FBA4E-7BB1-43FE-AA36-18EBECCE84B1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SEGARRA BARROS IRMA</t>
        </r>
      </text>
    </comment>
    <comment ref="C146" authorId="2" shapeId="0" xr:uid="{6952A81D-135A-433B-B8F2-1CE55E5B8761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a; Ron Biviana</t>
        </r>
      </text>
    </comment>
    <comment ref="F146" authorId="1" shapeId="0" xr:uid="{86FD46D4-0A48-4136-8DE4-760BA3090C1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750
</t>
        </r>
      </text>
    </comment>
    <comment ref="C147" authorId="1" shapeId="0" xr:uid="{FFEFEE49-CAD3-4995-9E35-FD8CC47667FA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PERTENECE A : Songor Yadira</t>
        </r>
      </text>
    </comment>
    <comment ref="B148" authorId="1" shapeId="0" xr:uid="{F76E0EE9-9254-4A40-8002-AC07F6A173A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ERA DE ADMINISTRATIVO</t>
        </r>
      </text>
    </comment>
    <comment ref="D148" authorId="1" shapeId="0" xr:uid="{39C38153-F2AA-441A-BE36-EE2D494754A2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PRESTADA A CONTABILIDAD</t>
        </r>
      </text>
    </comment>
    <comment ref="D154" authorId="1" shapeId="0" xr:uid="{80C93167-41D3-485A-B1EB-5248AA40F9FA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rotacion a obras publicas</t>
        </r>
      </text>
    </comment>
    <comment ref="C160" authorId="2" shapeId="0" xr:uid="{729C89A8-F471-4B98-8552-9DA7256393C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PERTENCE A: GILER ROSA</t>
        </r>
      </text>
    </comment>
    <comment ref="C163" authorId="2" shapeId="0" xr:uid="{F66EA769-A933-44D2-A322-28A2CD8AB7B6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(PARTIDA LIBRE) CONTRATADA</t>
        </r>
      </text>
    </comment>
    <comment ref="A176" authorId="0" shapeId="0" xr:uid="{ED4D6A52-AD96-4734-BDF8-FD6EC09B1E64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177" authorId="1" shapeId="0" xr:uid="{D3CC9BB7-274D-42E2-B4FD-046458AAE1F7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pertenence a Andrea Cevallos</t>
        </r>
      </text>
    </comment>
    <comment ref="C178" authorId="2" shapeId="0" xr:uid="{304047FE-6C90-447E-9D3E-A8514F8B1E1F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Vargas Danny</t>
        </r>
      </text>
    </comment>
    <comment ref="C188" authorId="1" shapeId="0" xr:uid="{4EF09FCA-38DF-473C-AC98-D7AD1B2AE7BB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pertenence a sandra rivera</t>
        </r>
      </text>
    </comment>
    <comment ref="F188" authorId="1" shapeId="0" xr:uid="{7AF482DF-BCA4-4F1B-AA22-54474245BDD5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800
</t>
        </r>
      </text>
    </comment>
    <comment ref="C198" authorId="3" shapeId="0" xr:uid="{E3107A59-C5E3-4DFD-BC85-321F9B64A294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Pasar Arq. Vanegas con el fin de regularizar su situación.</t>
        </r>
      </text>
    </comment>
    <comment ref="C205" authorId="1" shapeId="0" xr:uid="{5B651155-35CC-45AA-9052-1A70DC4B1967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PERTENENCE A JIMMY ALULEMA
</t>
        </r>
      </text>
    </comment>
    <comment ref="C209" authorId="1" shapeId="0" xr:uid="{83135C13-E46F-48F3-AB9F-017658020E1A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PUESTO PERTENECE A AMPARO TROYA</t>
        </r>
      </text>
    </comment>
    <comment ref="F209" authorId="1" shapeId="0" xr:uid="{9025B67E-3BFF-47F2-8079-221625403F85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750
</t>
        </r>
      </text>
    </comment>
    <comment ref="C216" authorId="2" shapeId="0" xr:uid="{E42BCDD3-1A37-4369-A18A-E4BE520FDB8F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CHASI RONEY</t>
        </r>
      </text>
    </comment>
    <comment ref="F216" authorId="1" shapeId="0" xr:uid="{756FCD68-BAB7-4D81-BCFC-420D2ABB7A31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218" authorId="2" shapeId="0" xr:uid="{AEE2B215-CB12-482A-AA0E-A065A2EE4F37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es de MASTIAN CHILLO FREDYse encuentra en Comisión  de servicios 19/07/2023.</t>
        </r>
      </text>
    </comment>
    <comment ref="C220" authorId="2" shapeId="0" xr:uid="{3B04F542-2E63-4975-8897-3ED740A7CE57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de (jubilado Vega Orlando (Encargado</t>
        </r>
      </text>
    </comment>
    <comment ref="F231" authorId="1" shapeId="0" xr:uid="{2A6415F8-67BA-492D-8302-C56895CCD45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257" authorId="2" shapeId="0" xr:uid="{55722237-AABE-44AA-AB86-CE0DFFF10207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NOMB.PROVISIONAL DESDE 03/06/2024</t>
        </r>
      </text>
    </comment>
    <comment ref="C260" authorId="1" shapeId="0" xr:uid="{C38FD34B-E843-4057-9092-D7CE67533032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esta partida es de Mayra Hurtado</t>
        </r>
      </text>
    </comment>
    <comment ref="F260" authorId="1" shapeId="0" xr:uid="{88399D7C-2F23-4E6C-9C1D-1C9A7BC5095F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622
</t>
        </r>
      </text>
    </comment>
    <comment ref="C264" authorId="2" shapeId="0" xr:uid="{DE220A46-26B5-4086-91C1-9ABFF6AE9A48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NOMB.PROVISIONAL DESDE 03/06/2024</t>
        </r>
      </text>
    </comment>
    <comment ref="A265" authorId="0" shapeId="0" xr:uid="{20EDADC6-ECD2-4CDF-9E4E-0C18A2B1656E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265" authorId="2" shapeId="0" xr:uid="{90C17F25-70ED-416E-BB83-CB2DD2715F2B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A:GUAMANZAMBRANO MARIA</t>
        </r>
      </text>
    </comment>
    <comment ref="A266" authorId="0" shapeId="0" xr:uid="{188458A0-BD3F-413C-A232-F796AE3F3952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C266" authorId="2" shapeId="0" xr:uid="{D0C39F31-6368-496A-91B0-12725054E5B0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 
Ochoa Azanza Edgar
Ocupa :NOM. PROV.Bravo Tuarez Jeisson Eli</t>
        </r>
      </text>
    </comment>
    <comment ref="C267" authorId="2" shapeId="0" xr:uid="{2B53C3EA-2E04-421F-AD31-1395EA55AEC6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retiro voluntario de don centeno</t>
        </r>
      </text>
    </comment>
    <comment ref="C270" authorId="2" shapeId="0" xr:uid="{2261B7C4-AB4F-4EF9-AC44-10EBA41F371F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 
Ochoa Azanza Edgar
Ocupa :NOM. PROV.Bravo Tuarez Jeisson Eli</t>
        </r>
      </text>
    </comment>
    <comment ref="C283" authorId="1" shapeId="0" xr:uid="{CD1CBD44-A176-4174-8948-B7343074AB5B}">
      <text>
        <r>
          <rPr>
            <b/>
            <sz val="9"/>
            <color indexed="81"/>
            <rFont val="Tahoma"/>
            <family val="2"/>
          </rPr>
          <t>Jenny
PARTIDA PERTENECE A DARWIN ROGEL</t>
        </r>
      </text>
    </comment>
    <comment ref="F283" authorId="1" shapeId="0" xr:uid="{8977DC3A-31E2-4C7F-A6E2-ACB5B3BE3A0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1553
</t>
        </r>
      </text>
    </comment>
    <comment ref="F289" authorId="1" shapeId="0" xr:uid="{F2F7980E-17FA-4889-B1E8-D651BA3F01DC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1553</t>
        </r>
      </text>
    </comment>
    <comment ref="A306" authorId="0" shapeId="0" xr:uid="{CC73CB13-C492-4F54-84BB-E409D61C1831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 A FIJA</t>
        </r>
      </text>
    </comment>
    <comment ref="C306" authorId="2" shapeId="0" xr:uid="{80A2CFD0-19AD-4125-830C-07AB5A7017C1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 (ENCARGADO</t>
        </r>
      </text>
    </comment>
    <comment ref="A307" authorId="0" shapeId="0" xr:uid="{8583E25B-4566-4470-842E-373D4C0240CE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 A FIJA</t>
        </r>
      </text>
    </comment>
    <comment ref="F308" authorId="1" shapeId="0" xr:uid="{70BFFA3F-D748-470D-B05F-14E8A5BF6015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880</t>
        </r>
      </text>
    </comment>
    <comment ref="C318" authorId="1" shapeId="0" xr:uid="{2235665A-652D-4DD6-984A-15FAA856D96D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puesto corresponde a CAMPUZANO JHALMAR</t>
        </r>
      </text>
    </comment>
    <comment ref="F318" authorId="1" shapeId="0" xr:uid="{D1DB9C6A-CFEC-4A35-86C7-F22E4B1FBD3B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600
</t>
        </r>
      </text>
    </comment>
    <comment ref="A322" authorId="0" shapeId="0" xr:uid="{3BFC9B32-7852-44CB-98CF-31FF225186D1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RENUMERACION DE OCASIONALES A PERMANENTE</t>
        </r>
      </text>
    </comment>
    <comment ref="D322" authorId="4" shapeId="0" xr:uid="{28D9DEEE-5610-4E48-B9D5-23F2A79F932B}">
      <text>
        <r>
          <rPr>
            <b/>
            <sz val="9"/>
            <color indexed="81"/>
            <rFont val="Tahoma"/>
            <family val="2"/>
          </rPr>
          <t>Analista2_UATH:</t>
        </r>
        <r>
          <rPr>
            <sz val="9"/>
            <color indexed="81"/>
            <rFont val="Tahoma"/>
            <family val="2"/>
          </rPr>
          <t xml:space="preserve">
CARLOS TORRES</t>
        </r>
      </text>
    </comment>
    <comment ref="C323" authorId="2" shapeId="0" xr:uid="{37B994A9-792E-45B7-92C3-02DFDFCF7959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CREADA( ENCARGADO)</t>
        </r>
      </text>
    </comment>
    <comment ref="A329" authorId="0" shapeId="0" xr:uid="{43B41956-36DB-4448-9CD0-51C2541BC58C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RENOMBRAR DE OCASIONAL A FIJA</t>
        </r>
      </text>
    </comment>
    <comment ref="F339" authorId="1" shapeId="0" xr:uid="{BBC2716A-945A-401B-9F7C-4195FEA66AD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880
</t>
        </r>
      </text>
    </comment>
    <comment ref="F340" authorId="1" shapeId="0" xr:uid="{B85F7428-6F40-4124-B048-3400E51E61F4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1212
</t>
        </r>
      </text>
    </comment>
    <comment ref="F342" authorId="1" shapeId="0" xr:uid="{B63F59CD-C684-4418-B153-6EA29695C93B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1553</t>
        </r>
      </text>
    </comment>
    <comment ref="D343" authorId="5" shapeId="0" xr:uid="{251F1C2E-D32D-40DA-8076-99BF9ECBADDA}">
      <text>
        <r>
          <rPr>
            <sz val="9"/>
            <color indexed="81"/>
            <rFont val="Tahoma"/>
            <family val="2"/>
          </rPr>
          <t xml:space="preserve">TTHH:
ANALISTA DE GESTIÓN DE LOS SERVICIOS DE TRÁNSITO Y SEGURIDAD VIAL
</t>
        </r>
      </text>
    </comment>
    <comment ref="A344" authorId="0" shapeId="0" xr:uid="{2D02776B-8DAA-4776-A494-199633D30EF4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 DE OCASIONAL A FISICA</t>
        </r>
      </text>
    </comment>
    <comment ref="C344" authorId="6" shapeId="0" xr:uid="{A5E76119-AA33-49B9-85B2-5A7EAEFE8DC8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Partida libre(Encargo Analista de Serv transp. Terrestre desde 15/01/2024</t>
        </r>
      </text>
    </comment>
    <comment ref="F345" authorId="1" shapeId="0" xr:uid="{5CE4984F-C63B-4258-AE79-665FB8D3290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1212
</t>
        </r>
      </text>
    </comment>
    <comment ref="C347" authorId="1" shapeId="0" xr:uid="{68F73177-B254-4F45-AF94-812764FB7615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partida pertenece a maria tandazo </t>
        </r>
      </text>
    </comment>
    <comment ref="A349" authorId="0" shapeId="0" xr:uid="{7C790764-C14C-4351-9F32-242553DDEE71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F352" authorId="1" shapeId="0" xr:uid="{22A1C89E-1365-407B-A89A-27CDF6ADEAB0}">
      <text>
        <r>
          <rPr>
            <b/>
            <sz val="9"/>
            <color indexed="81"/>
            <rFont val="Tahoma"/>
            <family val="2"/>
          </rPr>
          <t>Jenny Vargas:</t>
        </r>
      </text>
    </comment>
    <comment ref="F359" authorId="1" shapeId="0" xr:uid="{BCA7DDE8-51F2-4D35-AA69-6B3C199AC21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enero a junio</t>
        </r>
      </text>
    </comment>
    <comment ref="C361" authorId="2" shapeId="0" xr:uid="{7BDC1778-81B7-4E2F-BB83-233E0C22789A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Andrango Cristina</t>
        </r>
      </text>
    </comment>
    <comment ref="F361" authorId="1" shapeId="0" xr:uid="{3D33ECB2-C4F6-41D0-8E87-6E6761104894}">
      <text>
        <r>
          <rPr>
            <b/>
            <sz val="9"/>
            <color indexed="81"/>
            <rFont val="Tahoma"/>
            <family val="2"/>
          </rPr>
          <t xml:space="preserve">622
</t>
        </r>
      </text>
    </comment>
    <comment ref="C362" authorId="2" shapeId="0" xr:uid="{B6546547-70A6-4DAE-9183-490EA331E58B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PARTIDA PERTENECE A: Granda Montero Denny</t>
        </r>
      </text>
    </comment>
    <comment ref="F362" authorId="1" shapeId="0" xr:uid="{B48D8B06-F6B4-4A1D-A03F-426032DB39D7}">
      <text>
        <r>
          <rPr>
            <b/>
            <sz val="9"/>
            <color indexed="81"/>
            <rFont val="Tahoma"/>
            <family val="2"/>
          </rPr>
          <t xml:space="preserve">622
</t>
        </r>
      </text>
    </comment>
    <comment ref="F363" authorId="1" shapeId="0" xr:uid="{063C2D7D-9272-4C97-8B78-4A93462A4ECC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1212</t>
        </r>
      </text>
    </comment>
    <comment ref="A365" authorId="0" shapeId="0" xr:uid="{5D80DAF0-1E61-42B9-A7A8-2CF116E9C8E4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PASAR A PARTIDA FIJA</t>
        </r>
      </text>
    </comment>
    <comment ref="F370" authorId="1" shapeId="0" xr:uid="{8B81BB85-3D7D-482B-B86A-62C91DF23999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750
</t>
        </r>
      </text>
    </comment>
    <comment ref="C394" authorId="1" shapeId="0" xr:uid="{523918D9-8A83-43EB-A3F9-B810A7E9E918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PUESTO PERTENECE A VILLACRES SINMALEZA DICENIA MARITERI</t>
        </r>
      </text>
    </comment>
    <comment ref="D395" authorId="0" shapeId="0" xr:uid="{80C13880-5C07-4498-BDC1-D33FCB7C3566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1" shapeId="0" xr:uid="{407AFFDA-B316-40C6-B8D0-13DF4B7D70A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750
</t>
        </r>
      </text>
    </comment>
    <comment ref="F397" authorId="1" shapeId="0" xr:uid="{BD7E059D-500F-4090-9F2F-5F64631A1E9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750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Vargas</author>
    <author>JENNY</author>
    <author>TOSHIBA</author>
    <author>Secre-UATH</author>
    <author>USER</author>
    <author>AnalistaProyectos</author>
    <author>LIVIA</author>
    <author>TALENTO HUMANO</author>
  </authors>
  <commentList>
    <comment ref="H17" authorId="0" shapeId="0" xr:uid="{18563FB5-AC82-4C8E-A002-3D6D8053B6A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ASCENSO JULIO 2025</t>
        </r>
      </text>
    </comment>
    <comment ref="H25" authorId="1" shapeId="0" xr:uid="{2A301C9C-020F-4020-93A9-EE08BBF3B666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sobrevalorado</t>
        </r>
      </text>
    </comment>
    <comment ref="C49" authorId="2" shapeId="0" xr:uid="{5BFE6AE2-DF5B-4F28-B11B-F5B0B0853099}">
      <text>
        <r>
          <rPr>
            <sz val="9"/>
            <color indexed="81"/>
            <rFont val="Tahoma"/>
            <family val="2"/>
          </rPr>
          <t>Por el pliego de peticiones se Incrementa la RMU de 561,00 a 906,00 (Pasa de Ayudante de Mecanica a Supervisor de Mantenimiento EquipoPesado Y Automotriz)</t>
        </r>
      </text>
    </comment>
    <comment ref="C50" authorId="3" shapeId="0" xr:uid="{14E08F42-CF7D-4768-B3FA-57609BE6AE1E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RETIRO VOLUNTARIO/VEGA TORRES HUGO ENRIQUE</t>
        </r>
      </text>
    </comment>
    <comment ref="C54" authorId="4" shapeId="0" xr:uid="{B5DD5EB9-CC12-49B9-86ED-77897F050B1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CREACIÓN VERSIÓN 4.0 ABRIL
</t>
        </r>
      </text>
    </comment>
    <comment ref="C55" authorId="4" shapeId="0" xr:uid="{B258F0B2-0206-4994-BCAE-B5409197934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PRESUPUESTADO POR 9 MESES. CREACIÓN ABRIL</t>
        </r>
      </text>
    </comment>
    <comment ref="H87" authorId="0" shapeId="0" xr:uid="{476069F9-F96F-47EB-868F-C59325781DA6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de 2025
</t>
        </r>
      </text>
    </comment>
    <comment ref="H90" authorId="0" shapeId="0" xr:uid="{B25BE27D-6E7F-4871-A6E9-768146037F6C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2025
</t>
        </r>
      </text>
    </comment>
    <comment ref="C93" authorId="2" shapeId="0" xr:uid="{705CBF31-2D16-41F6-949B-A9F424B7D4F8}">
      <text>
        <r>
          <rPr>
            <sz val="9"/>
            <color indexed="81"/>
            <rFont val="Tahoma"/>
            <family val="2"/>
          </rPr>
          <t xml:space="preserve">Por el pliego de peticiones se cambia la denominación del puesto de Auxiliar de servicios a Ayudante de Bodega
</t>
        </r>
      </text>
    </comment>
    <comment ref="V98" authorId="0" shapeId="0" xr:uid="{770AE2E4-07E8-473B-B6D7-43A1183937E7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SE CALCULA POR TRES MESES YA QUE SE JUBILAN Y NO SE VA A TOMAR EL MSMO PUESTO</t>
        </r>
      </text>
    </comment>
    <comment ref="H101" authorId="0" shapeId="0" xr:uid="{D330A0E0-6735-40D1-ADEC-719478D7783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ascenso a partir de julio 2025
</t>
        </r>
      </text>
    </comment>
    <comment ref="C106" authorId="2" shapeId="0" xr:uid="{D818F084-3A9B-4485-A2F4-395AA7EFD65D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H107" authorId="1" shapeId="0" xr:uid="{6EB68F96-62A6-4AE4-A8D1-78405AECD560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adendas</t>
        </r>
      </text>
    </comment>
    <comment ref="C109" authorId="2" shapeId="0" xr:uid="{6D56F4B6-CD63-4CBE-BA32-CBD592A6DADF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111" authorId="2" shapeId="0" xr:uid="{60DCA607-A1BB-44FF-9E19-EF06D9AEA01B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D112" authorId="5" shapeId="0" xr:uid="{B75B65BD-F15F-4A7F-846F-50643F12018C}">
      <text>
        <r>
          <rPr>
            <b/>
            <sz val="9"/>
            <color indexed="81"/>
            <rFont val="Tahoma"/>
            <family val="2"/>
          </rPr>
          <t>AnalistaProyectos:</t>
        </r>
        <r>
          <rPr>
            <sz val="9"/>
            <color indexed="81"/>
            <rFont val="Tahoma"/>
            <family val="2"/>
          </rPr>
          <t xml:space="preserve">
CAMBIO DE DENOMINACION </t>
        </r>
      </text>
    </comment>
    <comment ref="C152" authorId="2" shapeId="0" xr:uid="{F4BA4567-D9A6-4594-B0E2-CF6CE3AF766D}">
      <text>
        <r>
          <rPr>
            <sz val="9"/>
            <color indexed="81"/>
            <rFont val="Tahoma"/>
            <family val="2"/>
          </rPr>
          <t xml:space="preserve">Por el pliego de peticiones se Incrementa la RMU de 561,00 a 773,00 (Pasa de Jardinero a Inspector de Higiene y aseo)
</t>
        </r>
      </text>
    </comment>
    <comment ref="H162" authorId="0" shapeId="0" xr:uid="{69203FA3-CC54-477B-9C57-BACE411121D1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ASCENSO JULIO 2025</t>
        </r>
      </text>
    </comment>
    <comment ref="C166" authorId="2" shapeId="0" xr:uid="{8C58CE2F-D23A-41CF-8AB9-AC0E88C8C075}">
      <text>
        <r>
          <rPr>
            <sz val="9"/>
            <color indexed="81"/>
            <rFont val="Tahoma"/>
            <family val="2"/>
          </rPr>
          <t>Por el pliego de peticiones se Incrementa la RMU de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561,00 a 738,00 (Pasa de Soldador a Inspector Operativo de Taller de Soldadura)</t>
        </r>
      </text>
    </comment>
    <comment ref="C171" authorId="2" shapeId="0" xr:uid="{DE5070CF-B37F-4393-9B94-E2428BFD9240}">
      <text>
        <r>
          <rPr>
            <b/>
            <sz val="9"/>
            <color indexed="81"/>
            <rFont val="Tahoma"/>
            <family val="2"/>
          </rPr>
          <t>Por el pliego de peticiones se Incrementa la RMU de 561,00 a 773,00 (Pasa de Auxiliar de Servicios a Inspector de Obras Públicas)</t>
        </r>
      </text>
    </comment>
    <comment ref="C173" authorId="2" shapeId="0" xr:uid="{CC568294-A775-4070-BBCC-8D75A2E0A5B2}">
      <text>
        <r>
          <rPr>
            <sz val="9"/>
            <color indexed="81"/>
            <rFont val="Tahoma"/>
            <family val="2"/>
          </rPr>
          <t xml:space="preserve">Por el pliego de peticiones se incrementa de 561,00 a 578,00( pasa de Auxiliar de Electricidad a Electricista / Operador Electricista) </t>
        </r>
      </text>
    </comment>
    <comment ref="C178" authorId="2" shapeId="0" xr:uid="{C3005505-CFE5-4E7B-B37F-939AFB6819E1}">
      <text>
        <r>
          <rPr>
            <sz val="9"/>
            <color indexed="81"/>
            <rFont val="Tahoma"/>
            <family val="2"/>
          </rPr>
          <t xml:space="preserve">Por el pliego de peticiones se incrementa de 561,00 a 906,00de Auxiliar de Electricidad a Supervisor de Mantenimiento Eléctrico) </t>
        </r>
      </text>
    </comment>
    <comment ref="C179" authorId="2" shapeId="0" xr:uid="{46E0B983-F844-41CD-AFC4-4D11D547E0AC}">
      <text>
        <r>
          <rPr>
            <sz val="9"/>
            <color indexed="81"/>
            <rFont val="Tahoma"/>
            <family val="2"/>
          </rPr>
          <t xml:space="preserve">Por el pliego de peticiones se incrementa de 568,81 a 578,00( pasa de Ayudaante de Albañil a  ELECTRICISTA) </t>
        </r>
      </text>
    </comment>
    <comment ref="C180" authorId="6" shapeId="0" xr:uid="{360FBF9D-9AB9-4D33-803C-695381A0D6AC}">
      <text>
        <r>
          <rPr>
            <b/>
            <sz val="9"/>
            <color indexed="81"/>
            <rFont val="Tahoma"/>
            <family val="2"/>
          </rPr>
          <t>LIVIA:</t>
        </r>
        <r>
          <rPr>
            <sz val="9"/>
            <color indexed="81"/>
            <rFont val="Tahoma"/>
            <family val="2"/>
          </rPr>
          <t xml:space="preserve">
VALVERDE BECERRA CARLOS RODRIGO (JUBILADO HASTA 31/08/2024)</t>
        </r>
      </text>
    </comment>
    <comment ref="C187" authorId="2" shapeId="0" xr:uid="{BBECC1FF-8F55-4AC6-9862-E3EE3F2E7C0A}">
      <text>
        <r>
          <rPr>
            <sz val="9"/>
            <color indexed="81"/>
            <rFont val="Tahoma"/>
            <family val="2"/>
          </rPr>
          <t>Por pliego de peticiones se cambia la denominación del puesto de Chofer a Chofer de Vehículos Livianos</t>
        </r>
      </text>
    </comment>
    <comment ref="V190" authorId="0" shapeId="0" xr:uid="{98308419-EECF-4A69-B6C8-5DD0D6D12D08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SE ESTIMA POR SEIS MESES PUESTO QUE LA POSIBLE CONTRATACIÓN SERA EN JULIO
</t>
        </r>
      </text>
    </comment>
    <comment ref="C207" authorId="2" shapeId="0" xr:uid="{DFABD49F-2D1F-48D4-9FA0-724A89032E08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08" authorId="2" shapeId="0" xr:uid="{04B345C0-AB7D-468C-A7BB-4E162CE23388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09" authorId="2" shapeId="0" xr:uid="{4B48A1E1-FB02-4283-AF96-BF144EF14C17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 a Chofer de Vehículo Pesado)</t>
        </r>
      </text>
    </comment>
    <comment ref="H211" authorId="1" shapeId="0" xr:uid="{7B203CA6-166F-462D-AC83-5A1CC0E6D0EA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sobrevalorado</t>
        </r>
      </text>
    </comment>
    <comment ref="C212" authorId="2" shapeId="0" xr:uid="{AEEC5453-6A43-4F67-848E-49E5D3264C0C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3" authorId="2" shapeId="0" xr:uid="{52FA771A-7E42-4CDC-8DBF-9161D0625459}">
      <text>
        <r>
          <rPr>
            <sz val="9"/>
            <color indexed="81"/>
            <rFont val="Tahoma"/>
            <family val="2"/>
          </rPr>
          <t xml:space="preserve">Por el pliego de peticiones se incrementa de 596,00 a 614,00( pasa de Chofer  a Chofer de Vehículo Pesado) </t>
        </r>
      </text>
    </comment>
    <comment ref="D213" authorId="0" shapeId="0" xr:uid="{178169F2-8B5A-4194-93DF-E367418B4BD8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EN ESTE CASO AL FUNCIONARIO SE LE VA A PONER A PRUEBA 3 MESES</t>
        </r>
      </text>
    </comment>
    <comment ref="C217" authorId="2" shapeId="0" xr:uid="{6C33FDCE-408B-4284-8BD5-9C4DB07EA5F1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8" authorId="2" shapeId="0" xr:uid="{E062577D-9E55-43D5-9513-4E042FF12B28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19" authorId="2" shapeId="0" xr:uid="{39135B34-7E99-42EF-9133-411ED4F59DEF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20" authorId="2" shapeId="0" xr:uid="{64F3A93D-A0CE-4D18-879E-7AB5281851AE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21" authorId="2" shapeId="0" xr:uid="{652A9EB0-136D-4D55-9105-8E23F67C1251}">
      <text>
        <r>
          <rPr>
            <sz val="9"/>
            <color indexed="81"/>
            <rFont val="Tahoma"/>
            <family val="2"/>
          </rPr>
          <t xml:space="preserve">Por el pliego de peticiones se Incrementa la RMU de 596,00 a 738,00 (Pasa Chofer a Operador de Tanquero de Distribuidor de Asfalto)
</t>
        </r>
      </text>
    </comment>
    <comment ref="D231" authorId="0" shapeId="0" xr:uid="{5024F00E-3B87-43CF-8AFC-CD1F757E7ACA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PASA A CODIGO DE TRABAJO DESDE JULIO 2025</t>
        </r>
      </text>
    </comment>
    <comment ref="H238" authorId="4" shapeId="0" xr:uid="{FDD479E2-49D9-4243-B442-0BD37904B23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desde el 01/09/2025</t>
        </r>
      </text>
    </comment>
    <comment ref="C243" authorId="2" shapeId="0" xr:uid="{C620EFF0-8F3F-4EC9-9EBA-116062AFD8EB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5" authorId="2" shapeId="0" xr:uid="{5FE8D785-E908-4BC2-9DA7-646B7321837C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Administrativo  a Chofer de Vehículo Pesado)</t>
        </r>
      </text>
    </comment>
    <comment ref="C247" authorId="2" shapeId="0" xr:uid="{D431C158-681A-42A0-8D61-38929C9BB0AD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8" authorId="2" shapeId="0" xr:uid="{1AB0FEFF-2262-43E9-8B82-2B1B7A915E9F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49" authorId="2" shapeId="0" xr:uid="{41B5F1BA-E5F1-42A1-9E05-BAAE9F0BF906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60" authorId="2" shapeId="0" xr:uid="{9ABC933C-B3E3-44E1-BB3A-638A2BD3015C}">
      <text>
        <r>
          <rPr>
            <b/>
            <sz val="9"/>
            <color indexed="81"/>
            <rFont val="Tahoma"/>
            <family val="2"/>
          </rPr>
          <t>Por el pliego de peticiones se Incrementa la RMU de 578,00 a 773,00 (Pasa de Albañil a Inspector de Campo de  Agua Potable)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3" shapeId="0" xr:uid="{B3F26F56-8345-4698-BB7F-C196DCF68CBA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ojo han cambiado como Inspector de Campo de agua potable y energia electrica</t>
        </r>
      </text>
    </comment>
    <comment ref="C270" authorId="2" shapeId="0" xr:uid="{36D204B4-BFBD-413E-852A-3414369DB3CC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D270" authorId="1" shapeId="0" xr:uid="{589EEB6A-D2D8-47D7-949C-EE1850F6EB9E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PRESTARLO AAMBIENTE</t>
        </r>
      </text>
    </comment>
    <comment ref="C275" authorId="2" shapeId="0" xr:uid="{0DAFA709-16A5-4D06-8C60-37E8DF83F22E}">
      <text>
        <r>
          <rPr>
            <sz val="9"/>
            <color indexed="81"/>
            <rFont val="Tahoma"/>
            <family val="2"/>
          </rPr>
          <t>Por el pliego de peticiones se Incrementa la RMU de 561,00 a 738,00 (Pasa de Auxiliar de servicios a Operador de Planta de Tratamiento de Agua Potable)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9" authorId="2" shapeId="0" xr:uid="{79ED2B0A-1CF8-41AB-8729-3027F4D50BA7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C284" authorId="3" shapeId="0" xr:uid="{5BBB3359-3E3B-4180-83B1-A9801E1FAF4B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FALLECIMIENTO/CHELA AGUALONGO SEGUNDO MANUEL</t>
        </r>
      </text>
    </comment>
    <comment ref="C299" authorId="2" shapeId="0" xr:uid="{79BA544C-83FB-4BB6-83C3-D6962BB34F5F}">
      <text>
        <r>
          <rPr>
            <sz val="9"/>
            <color indexed="81"/>
            <rFont val="Tahoma"/>
            <family val="2"/>
          </rPr>
          <t>Por el pliego de peticiones se Incrementa la RMU de 561,00 a 738,00 (Pasa de Auxiliar de servicios a Operador de Planta de Tratamiento de Agua Potable)</t>
        </r>
      </text>
    </comment>
    <comment ref="C318" authorId="2" shapeId="0" xr:uid="{69397CCB-F3AA-4702-96D4-D105B32796D5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Por el pliego de peticiones se Incrementa la RMU de 620,00 a 773,00 (Pasa de Agente de Control a Inspector de Plazas y Mercados)</t>
        </r>
      </text>
    </comment>
    <comment ref="D318" authorId="1" shapeId="0" xr:uid="{BAE2F5FE-2212-4C77-9F66-86FF70CD9252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PASAS A FOMENTO PRODUCTIVO</t>
        </r>
      </text>
    </comment>
    <comment ref="C329" authorId="7" shapeId="0" xr:uid="{331E5B40-306D-458D-98DB-76B04922F151}">
      <text>
        <r>
          <rPr>
            <sz val="9"/>
            <color indexed="81"/>
            <rFont val="Tahoma"/>
            <family val="2"/>
          </rPr>
          <t>Por el pliego de peticiones se incrementala RMU de 596,00 a 614,00( pasa de Chofer  a Chofer de Vehículo Pesado)</t>
        </r>
      </text>
    </comment>
    <comment ref="H336" authorId="0" shapeId="0" xr:uid="{D46CAB17-D9F6-49CE-B994-E5A21C42F382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de 2025
</t>
        </r>
      </text>
    </comment>
    <comment ref="H337" authorId="0" shapeId="0" xr:uid="{D81CF33C-1E04-43E9-8CA1-D2A6A1C933F0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Asciende a partir de julio de 2025
</t>
        </r>
      </text>
    </comment>
    <comment ref="A341" authorId="3" shapeId="0" xr:uid="{7510D2CE-7064-429C-9AB7-A93D87F905D2}">
      <text>
        <r>
          <rPr>
            <b/>
            <sz val="9"/>
            <color indexed="81"/>
            <rFont val="Tahoma"/>
            <family val="2"/>
          </rPr>
          <t>Secre-UATH:</t>
        </r>
        <r>
          <rPr>
            <sz val="9"/>
            <color indexed="81"/>
            <rFont val="Tahoma"/>
            <family val="2"/>
          </rPr>
          <t xml:space="preserve">
favor cambiar la partida a OBRAS PUBLICAS POR QUE SR. TRABAJA EN O. PUBLICAS</t>
        </r>
      </text>
    </comment>
    <comment ref="C341" authorId="2" shapeId="0" xr:uid="{3E3D844F-DC4E-4A96-BD7D-A934763084D6}">
      <text>
        <r>
          <rPr>
            <sz val="9"/>
            <color indexed="81"/>
            <rFont val="Tahoma"/>
            <family val="2"/>
          </rPr>
          <t xml:space="preserve">Por el pliego de peticiones se incrementala RMU de 596,00 a 614,00( pasa de Chofer  a Chofer de Vehículo Pesado)
</t>
        </r>
      </text>
    </comment>
    <comment ref="H391" authorId="7" shapeId="0" xr:uid="{3BFC30EF-B1BB-43D2-85B7-86B64002233F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CAMBIO DE REMUNERACION CON SENTENCIA</t>
        </r>
      </text>
    </comment>
    <comment ref="H402" authorId="1" shapeId="0" xr:uid="{F981C8D9-6A61-44CC-8C43-B76FA3C9AD53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incremento</t>
        </r>
      </text>
    </comment>
    <comment ref="V405" authorId="0" shapeId="0" xr:uid="{6EDDC7A1-0C70-4C68-A3D7-8495355707F3}">
      <text>
        <r>
          <rPr>
            <b/>
            <sz val="9"/>
            <color indexed="81"/>
            <rFont val="Tahoma"/>
            <family val="2"/>
          </rPr>
          <t>Jenny Vargas:</t>
        </r>
        <r>
          <rPr>
            <sz val="9"/>
            <color indexed="81"/>
            <rFont val="Tahoma"/>
            <family val="2"/>
          </rPr>
          <t xml:space="preserve">
SIRVASE CONSIDERAR QUE LA PERSONA SE JUBILA Y NO SE TOMARA EL PUESTO
</t>
        </r>
      </text>
    </comment>
    <comment ref="H407" authorId="1" shapeId="0" xr:uid="{948E6C2F-6DEE-4312-A45C-EB0F13483C9B}">
      <text>
        <r>
          <rPr>
            <b/>
            <sz val="9"/>
            <color indexed="81"/>
            <rFont val="Tahoma"/>
            <family val="2"/>
          </rPr>
          <t>JENNY:</t>
        </r>
        <r>
          <rPr>
            <sz val="9"/>
            <color indexed="81"/>
            <rFont val="Tahoma"/>
            <family val="2"/>
          </rPr>
          <t xml:space="preserve">
incremento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</author>
  </authors>
  <commentList>
    <comment ref="A62" authorId="0" shapeId="0" xr:uid="{1BAE5F79-3AB0-40FB-949D-5BDEB4A598AB}">
      <text>
        <r>
          <rPr>
            <b/>
            <sz val="9"/>
            <color indexed="81"/>
            <rFont val="Tahoma"/>
            <family val="2"/>
          </rPr>
          <t>pasar a partida fija</t>
        </r>
      </text>
    </comment>
  </commentList>
</comments>
</file>

<file path=xl/sharedStrings.xml><?xml version="1.0" encoding="utf-8"?>
<sst xmlns="http://schemas.openxmlformats.org/spreadsheetml/2006/main" count="3172" uniqueCount="1483">
  <si>
    <t>GOBIERNO AUTÓNOMO DESCENTRALIZADO MUNICIPAL DEL CANTÓN LA JOYA DE LOS SACHAS</t>
  </si>
  <si>
    <t>DISTRIBUTIVO DE SUELDOS Y SALARIOS LOSEP</t>
  </si>
  <si>
    <t>AÑO 2025</t>
  </si>
  <si>
    <t>Versión 2.0</t>
  </si>
  <si>
    <t>PARTIDA  GENERAL</t>
  </si>
  <si>
    <t>PARTIDA INDIVIDUAL</t>
  </si>
  <si>
    <t>APELLIDOS Y NOMBRES</t>
  </si>
  <si>
    <t>PUESTO</t>
  </si>
  <si>
    <t>INGRESOS</t>
  </si>
  <si>
    <t>TOTAL RUBROS MENSUALES</t>
  </si>
  <si>
    <t>REMUNERAC. UNIFICADA ANUAL</t>
  </si>
  <si>
    <t>FONDOS DE RESERVA ANUAL</t>
  </si>
  <si>
    <t>APORTE PATRONAL ANUAL</t>
  </si>
  <si>
    <t>VALORES ADICIONALES</t>
  </si>
  <si>
    <t>TOTAL RUBROS ADICIONALES</t>
  </si>
  <si>
    <t>TOTAL GENERAL</t>
  </si>
  <si>
    <t>REMUNERACION UNIFICADA</t>
  </si>
  <si>
    <t>FONDOS DE RESERVA</t>
  </si>
  <si>
    <t>APORTE  PATRONAL, IECE</t>
  </si>
  <si>
    <t>Décimo tercer Sueldo</t>
  </si>
  <si>
    <t>Décimo cuarto Sueldo</t>
  </si>
  <si>
    <t>MACROPROCESO: GOBERNANTES</t>
  </si>
  <si>
    <t>PROCESO1:COORDINACIÓN Y ADMINISTRACIÓN MUNICIPAL</t>
  </si>
  <si>
    <t>Gestión:EJECUTIVA, LEGISLATIVA Y ASESOR</t>
  </si>
  <si>
    <t>Serie:111.51.01.05</t>
  </si>
  <si>
    <t>CONCEJO MUNICIPAL</t>
  </si>
  <si>
    <t>111.51.01.05</t>
  </si>
  <si>
    <t>1.0</t>
  </si>
  <si>
    <t>CASTILLO QUIÑONES ESPERANZA</t>
  </si>
  <si>
    <t>Concejal</t>
  </si>
  <si>
    <t>N/A</t>
  </si>
  <si>
    <t>2.0</t>
  </si>
  <si>
    <t>CALERO BARCENES JONATAN  ROSENDO</t>
  </si>
  <si>
    <t>3.0</t>
  </si>
  <si>
    <t>ROJEL PRECIADO DARWIN POLICARPIO</t>
  </si>
  <si>
    <t>4.0</t>
  </si>
  <si>
    <t>SALAZAR PEÑAFIEL AMALIA NATIVIDAD</t>
  </si>
  <si>
    <t>5.0</t>
  </si>
  <si>
    <t>CEPEDA VERDESOTOEDDY GEOVANNY</t>
  </si>
  <si>
    <t>SERV. PÚBLICO DE APOYO 2</t>
  </si>
  <si>
    <t>Gestión:EJECUTIVA</t>
  </si>
  <si>
    <t>ALCALDIA</t>
  </si>
  <si>
    <t>6.0</t>
  </si>
  <si>
    <t>HINOJOSA ROJAS KATHERINE LIZETH</t>
  </si>
  <si>
    <t>Alcalde</t>
  </si>
  <si>
    <t>10.0</t>
  </si>
  <si>
    <t>SERVIDOR PÚBLICO 5</t>
  </si>
  <si>
    <t>Gestión:ADMINISTRACIÓN DOCUMENTAL</t>
  </si>
  <si>
    <t>SECRETARIA GENERAL</t>
  </si>
  <si>
    <t>9.0</t>
  </si>
  <si>
    <t>ROJAS HENAO LILIANA JEANETH</t>
  </si>
  <si>
    <t>Secretario General</t>
  </si>
  <si>
    <t>NJS1</t>
  </si>
  <si>
    <t>MORENO SAMANIEGO GEMA</t>
  </si>
  <si>
    <t xml:space="preserve">Analista de Secretarìa General </t>
  </si>
  <si>
    <t>11.0</t>
  </si>
  <si>
    <t>GOMEZ JIMENEZ CLARA INES</t>
  </si>
  <si>
    <t xml:space="preserve">Técnico/a Administrativo/a  </t>
  </si>
  <si>
    <t>SERV. PÚBLICO DE APOYO 4</t>
  </si>
  <si>
    <t>13.0</t>
  </si>
  <si>
    <t>TROYA ALARCON AMPARO NARCIZA</t>
  </si>
  <si>
    <t>Técnico Administrativo</t>
  </si>
  <si>
    <t xml:space="preserve">SERVIDOR PUBLICO 1 </t>
  </si>
  <si>
    <t>12.0</t>
  </si>
  <si>
    <t>Asistente Administretiva y/o Recepcionista</t>
  </si>
  <si>
    <t>UNIDAD DE DOCUMENTACIÓN Y ARCHIVO GENERAL</t>
  </si>
  <si>
    <t>14.0</t>
  </si>
  <si>
    <t>ALULEMA ALVARADO JIMMY ERNESTO</t>
  </si>
  <si>
    <t xml:space="preserve">Jefe de Archivo </t>
  </si>
  <si>
    <t>SERVIDOR PUBLICO 6</t>
  </si>
  <si>
    <t>15.0</t>
  </si>
  <si>
    <t>IBARRA BAZURTO NEY JOVITA</t>
  </si>
  <si>
    <t>Gestión:ASESORIA LEGAL</t>
  </si>
  <si>
    <t>PROCURADURÍA SINDICA</t>
  </si>
  <si>
    <t>16.0</t>
  </si>
  <si>
    <t>JOHMSON RITTER GÓMEZ RUALES</t>
  </si>
  <si>
    <t>17.0</t>
  </si>
  <si>
    <t>ALVAREZ RIVERA ROSA HERMINIA</t>
  </si>
  <si>
    <t xml:space="preserve">Subprocurador </t>
  </si>
  <si>
    <t>SERVIDOR PUBLICO 8</t>
  </si>
  <si>
    <t>18.0</t>
  </si>
  <si>
    <t>MAGALY DEL ROCIO CORDOVA LOMBEIDA</t>
  </si>
  <si>
    <t xml:space="preserve">Analista Juridico </t>
  </si>
  <si>
    <t>19.0</t>
  </si>
  <si>
    <t>SALAZAR MURGUIETIO BYRON</t>
  </si>
  <si>
    <t xml:space="preserve">Analista Jurídico   </t>
  </si>
  <si>
    <t>20.0</t>
  </si>
  <si>
    <t>ALDAZ CAMPOVERDE LIDIA NOEMI</t>
  </si>
  <si>
    <t>Técnico Juridico</t>
  </si>
  <si>
    <t>21.0</t>
  </si>
  <si>
    <t>ACUÑA LOPEZ VERÓNICA ALEXANDRA</t>
  </si>
  <si>
    <t>22.0</t>
  </si>
  <si>
    <t>Asistente Administrativo</t>
  </si>
  <si>
    <t>SUB TOTAL 1.1.1.</t>
  </si>
  <si>
    <t>PROCESO2:ALIANZAS ESTRATÉGICAS</t>
  </si>
  <si>
    <t>Gestión: COOPERACIÓN Y VINCULACIÓN</t>
  </si>
  <si>
    <t>Serie:113.51.01.05</t>
  </si>
  <si>
    <t>DIRECCIÓN DE  ALIANZAS ESTRATÉGICAS</t>
  </si>
  <si>
    <t>113.51.01.05</t>
  </si>
  <si>
    <t>23.0</t>
  </si>
  <si>
    <t>TORO TORES PABLO NICOLAS</t>
  </si>
  <si>
    <t>Director de Alianzas Estratégicas</t>
  </si>
  <si>
    <t>UNIDAD DE COOPERACIÓN INTERNACIONAL</t>
  </si>
  <si>
    <t>25.0</t>
  </si>
  <si>
    <t>24.0</t>
  </si>
  <si>
    <t>REYES PACHECO MYRIAM CRISTINA</t>
  </si>
  <si>
    <t>Analista de Alianzas Estrategicas</t>
  </si>
  <si>
    <t>UNIDAD DE COMUNICACIÓN SOCIAL, RELACIONES PUBLICAS E IMAGEN INSTITUCIONAL</t>
  </si>
  <si>
    <t>LOZADA MONTERO VICTOR ALFONSO</t>
  </si>
  <si>
    <t>Jefe de Comunicación Social,.</t>
  </si>
  <si>
    <t>26.0</t>
  </si>
  <si>
    <t xml:space="preserve"> URBINA AGUILA ITAMAR FERNEY</t>
  </si>
  <si>
    <t xml:space="preserve">Diseñador Gráfico </t>
  </si>
  <si>
    <t>SERVIDOR PUBLICO 4</t>
  </si>
  <si>
    <t>27.0</t>
  </si>
  <si>
    <t>PAGUAY LOPEZ JAVIER GERARDO</t>
  </si>
  <si>
    <t>Técnico de Comunicación Social</t>
  </si>
  <si>
    <t>28.0</t>
  </si>
  <si>
    <t>BEJARANO BAJAÑA MARIO JEFFERSON</t>
  </si>
  <si>
    <t>Técnico en Comunicación</t>
  </si>
  <si>
    <t>CAÑAS CEBALLOS JAIME ADRIAN</t>
  </si>
  <si>
    <t>Técnico en Comunicación Institucional</t>
  </si>
  <si>
    <t>29.0</t>
  </si>
  <si>
    <t>NUÑEZ GAIBOR ALBA SONIA</t>
  </si>
  <si>
    <t>30.0</t>
  </si>
  <si>
    <t xml:space="preserve">IBARRA BASURTO MATEO HAMILTON </t>
  </si>
  <si>
    <t>31.0</t>
  </si>
  <si>
    <t>UNIDAD DE PARTICIPACION CIUDADANA</t>
  </si>
  <si>
    <t>32.0</t>
  </si>
  <si>
    <t xml:space="preserve">CARRION SANCHEZ BENITO RAFAEL </t>
  </si>
  <si>
    <t xml:space="preserve">Jefe de Participacion Ciuidadana </t>
  </si>
  <si>
    <t>33.0</t>
  </si>
  <si>
    <t>Analista de Participación Ciudadana</t>
  </si>
  <si>
    <t>34.0</t>
  </si>
  <si>
    <t>JARAMILLO VALDIVIESO LUIS MIGUEL</t>
  </si>
  <si>
    <t>Promotor de Participación Ciudadana</t>
  </si>
  <si>
    <t>35.0</t>
  </si>
  <si>
    <t>SUB TOTAL 1.1.3</t>
  </si>
  <si>
    <t>MACROPROCESO: HABILIATANTE DE APOYO</t>
  </si>
  <si>
    <t>PROCESO3:ADMINISTRATIVA</t>
  </si>
  <si>
    <t>Gestión: LOGÍSTICA, SOPORTE, RECURSOS E INFRAESTRUCTURA</t>
  </si>
  <si>
    <t>Serie:112.51.01.05</t>
  </si>
  <si>
    <t>DIRECCIÓN DE GESTIÓN ADMINISTRATIVA</t>
  </si>
  <si>
    <t>112.51.01.05</t>
  </si>
  <si>
    <t>36.0</t>
  </si>
  <si>
    <t>SANCHIMA LOYAGA NELSON HUMBERTO</t>
  </si>
  <si>
    <t>Director de Gestión Administrativa</t>
  </si>
  <si>
    <t>37.0</t>
  </si>
  <si>
    <t>ABAD ABAD MARCIA DOLORES</t>
  </si>
  <si>
    <t>Asistente Administrativa</t>
  </si>
  <si>
    <t>UNIDAD DE COMPRAS PÚBLICAS</t>
  </si>
  <si>
    <t>38.0</t>
  </si>
  <si>
    <t xml:space="preserve">CASTILLO GUAMAN ALICIA YOVANA </t>
  </si>
  <si>
    <t>Jefe de Compras Públicas</t>
  </si>
  <si>
    <t>39.0</t>
  </si>
  <si>
    <t>YAGUANA PEÑALOZA DIEGO LEONARDO</t>
  </si>
  <si>
    <t>Analista de Compras Públicas</t>
  </si>
  <si>
    <t>40.0</t>
  </si>
  <si>
    <t>VIVAS CHILLO JOCONDA ZORAIDA</t>
  </si>
  <si>
    <t>Analista de Procesos Administrativos</t>
  </si>
  <si>
    <t>41.0</t>
  </si>
  <si>
    <t xml:space="preserve">ARANA GUAGRILLA SONIA ROCIO </t>
  </si>
  <si>
    <t>Analista de Compras Públicas  ( E )</t>
  </si>
  <si>
    <t>112.51.05.10</t>
  </si>
  <si>
    <t>ESTRADA GARCIA LAIDY JUDITH</t>
  </si>
  <si>
    <t>42.0</t>
  </si>
  <si>
    <t>43.0</t>
  </si>
  <si>
    <t>HARO RIVERA DIANA ESTEFANIA</t>
  </si>
  <si>
    <t>UNIDAD DE SERVICIOS GENERALES</t>
  </si>
  <si>
    <t>44.0</t>
  </si>
  <si>
    <t>UNAUCHO NACEVILLA BLANCA NARCISA</t>
  </si>
  <si>
    <t>Jefe de Servicios Generales</t>
  </si>
  <si>
    <t>RAMIREZ CHACHA FRANKLIN EUCLIDES</t>
  </si>
  <si>
    <t>Analista de Servicios Generales</t>
  </si>
  <si>
    <t>MERA ZAMBRANO DOLORES JAZMIN</t>
  </si>
  <si>
    <t>ACUÑA TENORIO ZANDRA ELIZABETH</t>
  </si>
  <si>
    <t>341.71.01.05</t>
  </si>
  <si>
    <t>CORTES OSORIO DUVI HELENA</t>
  </si>
  <si>
    <t>Técnico de Vialidad</t>
  </si>
  <si>
    <t>SERVIDOR PUBLICO 2</t>
  </si>
  <si>
    <t>UNIDAD DE TECNOLOGÍA DE LA INFORMACIÓN Y COMUNICACION</t>
  </si>
  <si>
    <t>SORIA TIAMARCA CESAR MAURICIO</t>
  </si>
  <si>
    <t>Jefe de Sistemas de la Información y Comunicaciones</t>
  </si>
  <si>
    <t>TAEZ VALDIVIEZO LUIS ALVARO</t>
  </si>
  <si>
    <t>Analista en Soporte de TICs</t>
  </si>
  <si>
    <t>LALANGUI TRUJILLO FREDDY JOSE</t>
  </si>
  <si>
    <t>Técnico de Soporte de TICs</t>
  </si>
  <si>
    <t>VASQUEZ MANOBANDA CRISTOFER DAIR</t>
  </si>
  <si>
    <t>SORIA APOLO ROCIO KATHERINE</t>
  </si>
  <si>
    <t xml:space="preserve">Asistente Administrativo </t>
  </si>
  <si>
    <t>MALDONADO NAULA AXEL</t>
  </si>
  <si>
    <t>UNIDAD DE GUARDALMACÉN Y CONTROL DE BIENES</t>
  </si>
  <si>
    <t>TOAPANTA VILCAHUANO MARCO VINICIO</t>
  </si>
  <si>
    <t>Jefe de Guardalmacen y Control de Bienes</t>
  </si>
  <si>
    <t>SOLORZANO GILER NANCY GENOVEVA</t>
  </si>
  <si>
    <t>Analista de Bienes</t>
  </si>
  <si>
    <t>MARCILLO LLORY MONICA FERNANDA</t>
  </si>
  <si>
    <t>Técnico de Bienes</t>
  </si>
  <si>
    <t>MACAS LIMA ANGEL HUMBERTO</t>
  </si>
  <si>
    <t>OCHOA VASQUEZ JOHANNA ESTHEFANIA</t>
  </si>
  <si>
    <t>ANCHUNDIA FAJARDO JHON JAIRO</t>
  </si>
  <si>
    <t xml:space="preserve">UNIDAD DE SEGURIDAD Y SALUD OCUPACIONAL </t>
  </si>
  <si>
    <t>GUAMAN TORRES ALISON GABRIELA</t>
  </si>
  <si>
    <t>Jefe de Seguridad y Salud Ocupacional</t>
  </si>
  <si>
    <t>BETANCOURT BRITO LIBARDO DE JESUS</t>
  </si>
  <si>
    <t xml:space="preserve">Medico Laboral </t>
  </si>
  <si>
    <t>UNIDAD DE TALLERES</t>
  </si>
  <si>
    <t>112.71.01.05</t>
  </si>
  <si>
    <t>ARELLANO CABRERA HERMAN JONATHAN</t>
  </si>
  <si>
    <t>Jefe de Talleres</t>
  </si>
  <si>
    <t>TIUQUINGA SAGBA LUIS HERNAN</t>
  </si>
  <si>
    <t>Analista de Mantenimiento de Equipo Pesado y Automotriz</t>
  </si>
  <si>
    <t>JARAMILLO MADRID DIEGO ARMANDO</t>
  </si>
  <si>
    <t>Analista de Talleres</t>
  </si>
  <si>
    <t>GIRON JIMENEZ PATRICIA MAGALY</t>
  </si>
  <si>
    <t>Gestión:DEL TALENTO HUMANO</t>
  </si>
  <si>
    <t>VARGAS BENITEZ JENNY ALEXANDRA</t>
  </si>
  <si>
    <t>BAHAMONDE ABRIL WILSON ROBERT</t>
  </si>
  <si>
    <t>Analista Legal de Talento  Humano</t>
  </si>
  <si>
    <t>VARGAS FLORES LUPE MARIANA</t>
  </si>
  <si>
    <t>Analista de Talento Humano de Administracion de Personal</t>
  </si>
  <si>
    <t>MANZANO TACLE JENNY ELIZABETH</t>
  </si>
  <si>
    <t>Analista de Nomina</t>
  </si>
  <si>
    <t>RAMIREZ ABAD CARINA ELIZABETH</t>
  </si>
  <si>
    <t>Analista de Talento Humano de Desarrollo Organizacional</t>
  </si>
  <si>
    <t>CAMPOVERDE BALCAZAR LIVIA ERLINDA</t>
  </si>
  <si>
    <t>PONTON SIGCHA ROQUE ALEXANDER</t>
  </si>
  <si>
    <t>NECESIDAD INSTITUCIONAL</t>
  </si>
  <si>
    <t>Técnico de Talento Humano</t>
  </si>
  <si>
    <t>SUB TOTAL 1.1.2.</t>
  </si>
  <si>
    <t>PROCESO4:FINANCIERA</t>
  </si>
  <si>
    <t>Gestión:PRESUPUESTO, CONTABILIDAD, TESORERÍA, RECAUDACIÓN Y RENTAS</t>
  </si>
  <si>
    <t>Serie:121.51.01.05</t>
  </si>
  <si>
    <t xml:space="preserve">DIRECCION DE GESTIÓN FINANCIERA </t>
  </si>
  <si>
    <t>121.51.01.05</t>
  </si>
  <si>
    <t xml:space="preserve">ORTIZ GARCIA DIANA AZUCENA </t>
  </si>
  <si>
    <t>Director de Gestión Financiera</t>
  </si>
  <si>
    <t xml:space="preserve">BARCENAS CALERO CARMEN CLEOTILDE </t>
  </si>
  <si>
    <t>Analista  Financiero</t>
  </si>
  <si>
    <t>LOOR VELIZ NEREXY MONSERRATE</t>
  </si>
  <si>
    <t xml:space="preserve">Asistente Administrativo  </t>
  </si>
  <si>
    <t>NUÑEZ POVEDA SONIA MARLENE</t>
  </si>
  <si>
    <t>UNIDAD DE PRESUPUESTO</t>
  </si>
  <si>
    <t xml:space="preserve"> CRIOLLO MALDONADO MARCO LENIN</t>
  </si>
  <si>
    <t>Jefe de Presupuesto</t>
  </si>
  <si>
    <t>GILER MACIAS ROSA NEY</t>
  </si>
  <si>
    <t>Analista de Presupuesto</t>
  </si>
  <si>
    <t>GUANCA ASTUDILLO CARMEN DOLORES</t>
  </si>
  <si>
    <t>SONGOR CALERO ARACELI YADIRA</t>
  </si>
  <si>
    <t>ESPEJO ZAMORA SHIRLEY BELEN</t>
  </si>
  <si>
    <t>UNIDAD CONTABILIDAD</t>
  </si>
  <si>
    <t xml:space="preserve">SEGARRA  BARROS IRMA ALEXANDRA </t>
  </si>
  <si>
    <t xml:space="preserve">Jefe de Contablidad </t>
  </si>
  <si>
    <t>RON JIMENEZ BETTY ISAURA</t>
  </si>
  <si>
    <t>Analista de Contabilidad</t>
  </si>
  <si>
    <t>GAVIDIA RECALDE JOHANA ELIZABETH</t>
  </si>
  <si>
    <t>BAÑOS MORA NANCY DEL PERPETUO</t>
  </si>
  <si>
    <t>Analista de Contabilidad ( E )</t>
  </si>
  <si>
    <t>SERVIDOR PÚBLICO 1</t>
  </si>
  <si>
    <t>MORENO MANCILLA GLORIA ROSARIO</t>
  </si>
  <si>
    <t xml:space="preserve"> TESORERIA </t>
  </si>
  <si>
    <t>RON JIMENEZ BIVIANA LORENA</t>
  </si>
  <si>
    <t xml:space="preserve">Tesorero/a  </t>
  </si>
  <si>
    <t>MACIAS GARCIA EDISSON CECILIO</t>
  </si>
  <si>
    <t xml:space="preserve">Abogado de Coactivas </t>
  </si>
  <si>
    <t>CRIOLLO MONGE NORI SUSANA</t>
  </si>
  <si>
    <t>Analista de Tesoreria (1 )</t>
  </si>
  <si>
    <t>BEJARANO MORENO MARTHA PIEDAD</t>
  </si>
  <si>
    <t>Analista de Tesoreria ( 2 )</t>
  </si>
  <si>
    <t xml:space="preserve">MORENO MORENO JUANA ESPERANZA </t>
  </si>
  <si>
    <t>Recaudador</t>
  </si>
  <si>
    <t>RIVERA BAYAS GLENDA MELIXA</t>
  </si>
  <si>
    <t>UNIDAD RECAUDACIÓN</t>
  </si>
  <si>
    <t>TORRES CASTRO TANIA LORENA</t>
  </si>
  <si>
    <t>Jefe de Recaudación</t>
  </si>
  <si>
    <t>CEBALLOS VALENZUELA MARY NANCY</t>
  </si>
  <si>
    <t xml:space="preserve">Analista de Recaudacion </t>
  </si>
  <si>
    <t xml:space="preserve">PAREDES VELAZCO LOURDES ARACELI </t>
  </si>
  <si>
    <t>Responsable de Recaudación</t>
  </si>
  <si>
    <t>SERVIDOR PÚBLICO 4</t>
  </si>
  <si>
    <t>GALARZA GOMEZ ELSA JUDITH</t>
  </si>
  <si>
    <t>Asistente administrativa</t>
  </si>
  <si>
    <t>TARAMBIS TORRES LIZBETH ALEJANDRA</t>
  </si>
  <si>
    <t>UNIDAD DE RENTAS</t>
  </si>
  <si>
    <t>PORTILLA ARIAS FANNY MARIA</t>
  </si>
  <si>
    <t>Jefe de Rentas</t>
  </si>
  <si>
    <t>OCHOA VALLES JERVIS HERMOGENES</t>
  </si>
  <si>
    <t>Analista de Rentas</t>
  </si>
  <si>
    <t>QUISI ARAGADOBAY MARIA DOLORES</t>
  </si>
  <si>
    <t>Analista de Rentas ( E )</t>
  </si>
  <si>
    <t>DURAN CAMPOVERDE ROSA MARIA</t>
  </si>
  <si>
    <t>VERDEZOTO MOREIRA YOLANDA KATHERINE</t>
  </si>
  <si>
    <t>SUB TOTAL 1.2.1</t>
  </si>
  <si>
    <t>MACROPROCESO: AGREGADORES DE VALOR</t>
  </si>
  <si>
    <t>Gestión:SEGURIDAD, CONTROL, VIGILANCIA, PREVENCIÓN</t>
  </si>
  <si>
    <t>Serie:131.71.01.05</t>
  </si>
  <si>
    <t>131.71.01.05</t>
  </si>
  <si>
    <t>SUAREZ PAREDES KLEBER</t>
  </si>
  <si>
    <t>TORRES IBARRA ELVIS ADRIAN</t>
  </si>
  <si>
    <t>Analista de Prevención Vigilancia y Monitoreo</t>
  </si>
  <si>
    <t xml:space="preserve">NECESIDAD INSTITUCIONAL </t>
  </si>
  <si>
    <t>MORENO LAPO MAYRA MIREYA</t>
  </si>
  <si>
    <t>PROCESO6:PLANIFICACIÓN Y ORDENAMIENTO TERRITORIAL</t>
  </si>
  <si>
    <t>Gestión:AVALÚOS, CATASTROS, ESTUDIOS, PROYECTOS, ORDENAMIENTO</t>
  </si>
  <si>
    <t>Serie:311.51.01.05</t>
  </si>
  <si>
    <t>DIRECCIÓN DE GESTIÓN DE PLANIFICACIÓN Y ORDENAMIENTO TERRITORIAL</t>
  </si>
  <si>
    <t>311.51.01.05</t>
  </si>
  <si>
    <t>SANCAN LINO LINDA LEYDA</t>
  </si>
  <si>
    <t>Director de Planificación Y Ordenamiento Territorial</t>
  </si>
  <si>
    <t>RIVERA BAYAS SANDRA LILIANA</t>
  </si>
  <si>
    <t>UNIDAD AVALÚOS Y CATASTROS</t>
  </si>
  <si>
    <t>SANCHEZ ECHEVERRIA JORGE W</t>
  </si>
  <si>
    <t>Jefe de Avalúos y Catastros</t>
  </si>
  <si>
    <t>MOREIRA VELEZ EDUARDO JACINTO</t>
  </si>
  <si>
    <t>Analista de Avalúos  ( E )</t>
  </si>
  <si>
    <t>SUMBA CORAISACA ROSA VERONICA</t>
  </si>
  <si>
    <t>Analista de Avalúos</t>
  </si>
  <si>
    <t>RAMIREZ JIMENEZ TANIA MARLENE</t>
  </si>
  <si>
    <t>CARDENAS ELIZALDE NILDA ELIZABETH</t>
  </si>
  <si>
    <t>UNIDAD DE ESTUDIOS, Y  PROYECTOS</t>
  </si>
  <si>
    <t>VANEGAS JIRON MIGUEL ANGEL</t>
  </si>
  <si>
    <t>Jefe de Estudios, y Proyectos</t>
  </si>
  <si>
    <t>CONDOY YANANGOMEZ CARMEN MARTHA</t>
  </si>
  <si>
    <t xml:space="preserve">Analista de Proyectos </t>
  </si>
  <si>
    <t>BOZADA ZEA ARMANDO ARTURO</t>
  </si>
  <si>
    <t>CAIZATOA GUAMBA WILLIAN FERNANDO</t>
  </si>
  <si>
    <t>GARCIA VALDIVIESO JESSENIA JAZMIN</t>
  </si>
  <si>
    <t>UGUÑA ANDINO EDISON PATRICIO</t>
  </si>
  <si>
    <t>Dibujante</t>
  </si>
  <si>
    <t>UNIDAD DE ORDENAMIENTO TERRITORIAL</t>
  </si>
  <si>
    <t>ARROBO AGUIRRE VITO JEFFERMAN</t>
  </si>
  <si>
    <t>Jefe de Ordenamiento Territorial</t>
  </si>
  <si>
    <t>CABAY CABAY WILLIAM LEON</t>
  </si>
  <si>
    <t xml:space="preserve">Analista de Planeamiento Urbano </t>
  </si>
  <si>
    <t>GODOY AGUILAR MILTON ANDRES</t>
  </si>
  <si>
    <t>Topógrafo</t>
  </si>
  <si>
    <t>GRANDA AGILA ETELVINA ROCÍO</t>
  </si>
  <si>
    <t>GAVILANES OCAMPO JOHANNA ELIZABETH</t>
  </si>
  <si>
    <t>Asistente de Proyectos 2</t>
  </si>
  <si>
    <t>SUB TOTAL 3.1.1</t>
  </si>
  <si>
    <t>PROCESO7:AMBIENTAL</t>
  </si>
  <si>
    <t>Gestión:CONTROL AMBIENTAL, CALIDAD AMBIENTAL, SERVICIOS AMBIENTALES</t>
  </si>
  <si>
    <t>Serie:321.71.01.05</t>
  </si>
  <si>
    <t>DIRECCIÓN DE GESTIÓN AMBIENTAL</t>
  </si>
  <si>
    <t>321.71.01.05</t>
  </si>
  <si>
    <t>SALINAS GUAMAN GEOVANNY PATRICIO</t>
  </si>
  <si>
    <t>Director de Gestión Ambiental</t>
  </si>
  <si>
    <t xml:space="preserve">UNIDAD DE CONTROL Y CALIDAD AMBIENTAL </t>
  </si>
  <si>
    <t>SALAMBAY LANDACAY ERICK SANTIAGO</t>
  </si>
  <si>
    <t>Jefe de Control y Calidad Ambiental</t>
  </si>
  <si>
    <t>Analista de Control y calidad Ambiental</t>
  </si>
  <si>
    <t>CHASI CARRION RONEY FERNANDO</t>
  </si>
  <si>
    <t>Asistente Ambiental</t>
  </si>
  <si>
    <t>SERVIDOR PUBLICO 3</t>
  </si>
  <si>
    <t>UNIDAD DE SERVICIOS AMBIENTALES</t>
  </si>
  <si>
    <t>Jefe de Servicios Ambientales</t>
  </si>
  <si>
    <t>CHILLO ABRIL JONATHAN FABRICIO</t>
  </si>
  <si>
    <t>Analista de Residuos Solidos</t>
  </si>
  <si>
    <t>REA GALEAS HENRY MAURICIO</t>
  </si>
  <si>
    <t>Analista de Areas Verdes, Fauna Urbana y Campo Santo</t>
  </si>
  <si>
    <t>HOYOS VASQUEZ DANILO EFRAIN</t>
  </si>
  <si>
    <t>Supervisor de Residuos Solidos</t>
  </si>
  <si>
    <t>MOROCHO LATA JOSE CARLOS</t>
  </si>
  <si>
    <t xml:space="preserve">Promotor Ambiental </t>
  </si>
  <si>
    <t>RIVERA AGUILAR DEFILIA JANETH</t>
  </si>
  <si>
    <t>Inspector Ambiental</t>
  </si>
  <si>
    <t>UNIDAD DE RIESGOS</t>
  </si>
  <si>
    <t>SIMALEZA CAMACHO JENRRY WILFRIDO</t>
  </si>
  <si>
    <t xml:space="preserve">Jefe de  Riesgos </t>
  </si>
  <si>
    <t xml:space="preserve">MILAN AREVALO LUIS FERNANDO </t>
  </si>
  <si>
    <t>Analista de Riesgos</t>
  </si>
  <si>
    <t>ASISTENTE ADMINISTRATIVA</t>
  </si>
  <si>
    <t>SUB TOTAL 3.2.1</t>
  </si>
  <si>
    <t>PROCESO8: OBRAS PÚBLICAS</t>
  </si>
  <si>
    <t>Gestión:CONSTRUCCIÓN, MANTENIMIENTO, FISCALIZACIÓN, VIALIDAD, INFRAESTRUCTURA</t>
  </si>
  <si>
    <t>Serie:341.71.01.05</t>
  </si>
  <si>
    <t>DIRECCIÓN DE GESTIÓN DE OBRAS PUBLICAS</t>
  </si>
  <si>
    <t>CALDERON MALDONADO TALIA FERNANDA</t>
  </si>
  <si>
    <t xml:space="preserve">Director de Gestión de Obras Públicas </t>
  </si>
  <si>
    <t>LAMAR VACA ELVITA YOSIT</t>
  </si>
  <si>
    <t>Analista Administrativa</t>
  </si>
  <si>
    <t>CEVALLOS PICHUCHO ANDREA LISBETH</t>
  </si>
  <si>
    <t>Técnico de Obras Públicas</t>
  </si>
  <si>
    <t>MERIZALDE CONZA MARIA CARMELA</t>
  </si>
  <si>
    <t>UNIDAD DE CONSTRUCCION Y MANTENIMIENTO DE INFRAESTRUCTURA FISICA</t>
  </si>
  <si>
    <t>CEDEÑO MALDONADO MEYBOL TATIANA</t>
  </si>
  <si>
    <t>Jefe de Construcción y Mantenimiento</t>
  </si>
  <si>
    <t>GALEAS CADENA KEVIN JHOEL</t>
  </si>
  <si>
    <t>Analista de Proyectos Eléctricos</t>
  </si>
  <si>
    <t>ALAVA ASANZA MARIA JOSE</t>
  </si>
  <si>
    <t>Analista de construcciones</t>
  </si>
  <si>
    <t>SOLANO RIVERA ROSA MAGDALENA</t>
  </si>
  <si>
    <t>UNIDAD DE EQUIIPO CAMINERO Y VIALIDAD</t>
  </si>
  <si>
    <t>LOJA BALAREZO ADRIAN MARCELO</t>
  </si>
  <si>
    <t>Jefe de Equipo Caminero y Vialidad</t>
  </si>
  <si>
    <t>CORDOVA PAREDES EDISON ESTUARDO</t>
  </si>
  <si>
    <t>Asistente de Proyectos</t>
  </si>
  <si>
    <t>PEÑAFIEL RUEDA DAYANA YANINA</t>
  </si>
  <si>
    <t>CALDERON MACIAS JULIO JESUS</t>
  </si>
  <si>
    <t>Inspector de Obras Publicas</t>
  </si>
  <si>
    <t xml:space="preserve">TROYA ARELLANO CRISTHIAN RAUL </t>
  </si>
  <si>
    <t>Jefe de Fiscalización</t>
  </si>
  <si>
    <t>TELLO GONZALES VICTOR ORLANDO</t>
  </si>
  <si>
    <t>QUISPE CAIZA MONICA PIEDAD</t>
  </si>
  <si>
    <t>Fiscalizador</t>
  </si>
  <si>
    <t xml:space="preserve">MERA PARRAGA WALTER </t>
  </si>
  <si>
    <t>MYRIAN ELISABETH</t>
  </si>
  <si>
    <t>USHIÑA ACHI WILMER MARCELO</t>
  </si>
  <si>
    <t>SOLANO JARAMILLO DAMARIS ANAYELI</t>
  </si>
  <si>
    <t>SUB TOTAL 3.4.1</t>
  </si>
  <si>
    <t>PROCESO9:AGUA POTABLE Y ALCANTARILLADO</t>
  </si>
  <si>
    <t>Gestión:AGUA POTABLE, ALCANTARILLADO, COMERCIALIZACIÓN, MICROMEDICIÓN YMANTENIMIENTO</t>
  </si>
  <si>
    <t>Serie:331.71.01.05</t>
  </si>
  <si>
    <t xml:space="preserve"> DIRECCIÓN DE GESTIÓN DE AGUA POTABLE Y ALCANTARILLADO</t>
  </si>
  <si>
    <t>331.71.01.05</t>
  </si>
  <si>
    <t>LEON QUISHPE DIEGO ARMANDO</t>
  </si>
  <si>
    <t>Director de Gestión de Agua Potable y Alcantarillado</t>
  </si>
  <si>
    <t xml:space="preserve">MENESES GUAMAN MARTHA CECILIA </t>
  </si>
  <si>
    <t>HURTADO PAGUAY MAYRA NAPTALI</t>
  </si>
  <si>
    <t>UNIDAD DE ALCANTARILLADO</t>
  </si>
  <si>
    <t>Jefe de Mantenimiento de Infraestructura y Redes</t>
  </si>
  <si>
    <t>BARRENO MONTERO KARINA LEONOR</t>
  </si>
  <si>
    <t>Analista de Agua y Saneamiento</t>
  </si>
  <si>
    <t>MAYORGA ARIAS DAVID ALEJANDRO</t>
  </si>
  <si>
    <t>BRAVO TUAREZ JEISSON ELI</t>
  </si>
  <si>
    <t>ZAPATA PUNINA IRENE LIZBETH</t>
  </si>
  <si>
    <t>Técnico Promotor de Agua Potable</t>
  </si>
  <si>
    <t>SERVIDOR PÚBLICO 2</t>
  </si>
  <si>
    <t>UNIDAD DE AGUA POTABLE, COMERCIALIZACIÓN Y MICROMEDICIÓN</t>
  </si>
  <si>
    <t>HUARACA QUEZADA JORGE ANDRES</t>
  </si>
  <si>
    <t>Jefe de Control y Calidad del Agua</t>
  </si>
  <si>
    <t>OCHOA AZANZA EDGAR EZEQUIEL</t>
  </si>
  <si>
    <t>Analista de Control de Calidad</t>
  </si>
  <si>
    <t>VIVANCO ARMIJOS CESAR AUGUSTO</t>
  </si>
  <si>
    <t>Analista Electromecánico</t>
  </si>
  <si>
    <t>QUINTERO CEBALLOS EVELIN CRISTINA</t>
  </si>
  <si>
    <t>Analista de Suministro, Medición y comercialización</t>
  </si>
  <si>
    <t>SUB TOTAL 3.3.1</t>
  </si>
  <si>
    <t>PROCESO10:DESARROLLO ECONÓMICO Y PRODUCTIVO</t>
  </si>
  <si>
    <t>Gestión:FOMENTO PRODUCTIVO, AGROPECUARIO, COMERCIALIZACIÓN, AGREGACIÓN DE VALOR, INFRAESTRUCTURA PRODUCTIVA</t>
  </si>
  <si>
    <t>Serie:351.71.01.05</t>
  </si>
  <si>
    <t>DIRECCION DE GESTIÓN DE DESARROLLO ECONOMICO - PRODUCTIVO</t>
  </si>
  <si>
    <t>351.71.01.05</t>
  </si>
  <si>
    <t>VERA SIGCHA CINTHYA SOBEYDA</t>
  </si>
  <si>
    <t>Director de Gestión de Desarrollo Económico Productivo</t>
  </si>
  <si>
    <t>CAMACHO ARGUELLO MARIA IDELBA</t>
  </si>
  <si>
    <t>UNIDAD DE FOMENTO PRODUCTIVO Y AGROPECUARIO</t>
  </si>
  <si>
    <t>GARZON YANANGOMEZ HUGO ANTONIO</t>
  </si>
  <si>
    <t>Jefe de Proyectos</t>
  </si>
  <si>
    <t>Jefe de Fomento Productivo y Agropecuario</t>
  </si>
  <si>
    <t xml:space="preserve">FERNANDEZ GAVILANEZ MANUEL EDUARDO </t>
  </si>
  <si>
    <t>Analista Agrícola</t>
  </si>
  <si>
    <t>SÁNCHEZ CARRILLO FABRICIO BELISARIO</t>
  </si>
  <si>
    <t>Analista Pecuario</t>
  </si>
  <si>
    <t>BARRAGAN SALAZAR KLEVER GONZALO</t>
  </si>
  <si>
    <t xml:space="preserve">Promotor </t>
  </si>
  <si>
    <t>SILVA MORENO MARIA ISAMAR</t>
  </si>
  <si>
    <t>UNIDAD DE AGREGACIÓN DE VALOR Y COMERCIALIZACIÓN</t>
  </si>
  <si>
    <t>CREADA</t>
  </si>
  <si>
    <t>Jefe de Agregación de valor y Comercialización</t>
  </si>
  <si>
    <t>SERVIDOR PÚBLICO 6</t>
  </si>
  <si>
    <t>VERDEZOTO VERDEZOTO JAVIER ERALDO</t>
  </si>
  <si>
    <t>NARVAEZ VERA ROYER JOSUE</t>
  </si>
  <si>
    <t>Analista Agricola</t>
  </si>
  <si>
    <t>Servidor Público 5</t>
  </si>
  <si>
    <t>JARAMILLO PAJUÑA MELIDA PATRICIA</t>
  </si>
  <si>
    <t>CURAY MORETA ZULEYMA THALIA</t>
  </si>
  <si>
    <t>Promotor  Comercial</t>
  </si>
  <si>
    <t>SIMISTERRA CAICEDO EDDY ALBERTO</t>
  </si>
  <si>
    <t>Inspector del Mercado Municipal</t>
  </si>
  <si>
    <t>LINO BRAVO LUIS BERNARDO</t>
  </si>
  <si>
    <t>Administrador del Camal Municipal</t>
  </si>
  <si>
    <t>SUB TOTAL 3.5.1</t>
  </si>
  <si>
    <t>PROCESO11: CULTURA, TURISMO, DEPORTES Y NACIONALIDADES</t>
  </si>
  <si>
    <t>Gestión:PROMOCIÓN CULTURAL, DESARROLLO TURÍSTICO, ACTIVIDADES DEPORTIVAS, RESCATE CULTURAL, FORTALECIMIENTO DE NACIONALIDADES</t>
  </si>
  <si>
    <t>Serie:211.51.01.05</t>
  </si>
  <si>
    <t>DIRECCIÓN DE GESTIÓN DE CULTURA,TURISMO- DEPORTES  Y NACIONALIDADES</t>
  </si>
  <si>
    <t>211.51.01.05</t>
  </si>
  <si>
    <t>JURADO  OCHOA JUAN GALO</t>
  </si>
  <si>
    <t>Director De Gestión   de Turismo Nacionalidades, Cultural y Deportes - Recreaci{on</t>
  </si>
  <si>
    <t xml:space="preserve">LAPO SALINAS NADIA ROCIO </t>
  </si>
  <si>
    <t>UNIDAD DE CULTURA - DEPORTES</t>
  </si>
  <si>
    <t>GUACHAMIN IZA LUIS ARTURO</t>
  </si>
  <si>
    <t>Jefe de Cultura y Deportes</t>
  </si>
  <si>
    <t>PAZMIÑO PATIÑO MERY KELYN</t>
  </si>
  <si>
    <t>Analista de Proyectos (Patrimonio Cultural)</t>
  </si>
  <si>
    <t>CAMPUZANO CHUCHUCA JHALMAR IVAN</t>
  </si>
  <si>
    <t>Técnico  Cultural</t>
  </si>
  <si>
    <t>BRAVO HERRERA KERLY VILMANIA</t>
  </si>
  <si>
    <t>PINTO VALENCIA MAURICIO LEONARDO</t>
  </si>
  <si>
    <t>Técnico en Sonido</t>
  </si>
  <si>
    <t xml:space="preserve">BRAVO HUGO CHARVES HERNAN </t>
  </si>
  <si>
    <t>Músico</t>
  </si>
  <si>
    <t>SERV. PÚBLICO DE APOYO 3</t>
  </si>
  <si>
    <t>CEBALLOS VALENZUELA WENIS FREY</t>
  </si>
  <si>
    <t>PEREZ FERRIN ERNESTO EUGENIO</t>
  </si>
  <si>
    <t>MERA SOTOMAYOR JOSE MANUEL</t>
  </si>
  <si>
    <t>SHIGUANGO TANGUILA EDWIN FERMIN</t>
  </si>
  <si>
    <t>Sonidista</t>
  </si>
  <si>
    <t>MOROCHO MOROCHO JOSSELYN PATRICIA</t>
  </si>
  <si>
    <t>BONILLA LAJE AURELIO BOLTER</t>
  </si>
  <si>
    <t>GUAMAN ABRIL RANDY RODOLFO</t>
  </si>
  <si>
    <t>UNIDAD DE TURISMO</t>
  </si>
  <si>
    <t>CELI CELI MAURICIO RAUL</t>
  </si>
  <si>
    <t>Jefe de Turismo</t>
  </si>
  <si>
    <t>NOGUERA LOMAS GINA ELIZABETH</t>
  </si>
  <si>
    <t>Analista de  Proyectos (Turismo)</t>
  </si>
  <si>
    <t>Técnico de turismo</t>
  </si>
  <si>
    <t>BUSTOS ALVARADO HILLARY VIOLETA</t>
  </si>
  <si>
    <t>TORRES SANCHEZ CARLOS</t>
  </si>
  <si>
    <t>Promotor de Turismo</t>
  </si>
  <si>
    <t>CALAPUCHA SHIGUANGO EVELYN ZANDRA</t>
  </si>
  <si>
    <t>Promotor  de Turismo</t>
  </si>
  <si>
    <t>VALENCIA MENDOZA ISABEL INES</t>
  </si>
  <si>
    <t>UNIDAD DE NACIONALIDADES</t>
  </si>
  <si>
    <t>CALAPUCHA TANGUILA MILTON JAIME</t>
  </si>
  <si>
    <t xml:space="preserve">Jefe de Nacionalidades </t>
  </si>
  <si>
    <t>GANAN MASHUMAR PEDRO</t>
  </si>
  <si>
    <t>YUMBO TANGUILA LIZ ANDREA</t>
  </si>
  <si>
    <t>SUB TOTAL 1.3.2</t>
  </si>
  <si>
    <t>PROCESO12:TRÁNSITO, TRANSPORTE Y SEGURIDAD VIAL</t>
  </si>
  <si>
    <t>Gestión:CONTROL DE TRÁNSITO, MATRICULACIÓN, REVISIÓN TÉCNICA VEHICULAR, SEGURIDAD VIAL, REGULACIÓN DE TRANSPORTE</t>
  </si>
  <si>
    <t>Serie:361.71.01.05</t>
  </si>
  <si>
    <t>DIRECCIÓN DE GESTIÓN DE TRANSPORTE TERRERSTE, TRÁNSITO Y SEGURIDAD VIAL</t>
  </si>
  <si>
    <t>361.71.01.05</t>
  </si>
  <si>
    <t>BRAVO SONGOR MARLENE MELIDA</t>
  </si>
  <si>
    <t>Director De Transporte Terrestre, Tránsito Y Seguridad Vial</t>
  </si>
  <si>
    <t>Analista Juridico</t>
  </si>
  <si>
    <t>HERRERA SINCHE MARIUXI ISABEL</t>
  </si>
  <si>
    <t>TECNICO DE COMUNICACIÓN</t>
  </si>
  <si>
    <t>Analista de Procesos/Acredictación del CRTV</t>
  </si>
  <si>
    <t xml:space="preserve">UNIDAD DE TRANSPORTE TERRESTRE, TRÁNSITO Y SEGURIDAD VIAL </t>
  </si>
  <si>
    <t>Jefe de Transporte Terrestre ,Tránsito y Seguridad Vial</t>
  </si>
  <si>
    <t>CELY HUANCA JAZMANI NOE</t>
  </si>
  <si>
    <t xml:space="preserve">Analista de Tránsito </t>
  </si>
  <si>
    <t>GRANDA MONTERO DENNIS YHONELL</t>
  </si>
  <si>
    <t>Analista de Servicios De Transporte Terrestre</t>
  </si>
  <si>
    <t xml:space="preserve">TANDAZO MERIZALDE MARIA ELIZABETH  </t>
  </si>
  <si>
    <t>Analista de Seguridad Vial</t>
  </si>
  <si>
    <t xml:space="preserve">UNIDAD DE MATRICULACIÓN Y REVISION TÉCNICA VEHICULAR </t>
  </si>
  <si>
    <t>Jefe De Matriculación y Revisión Técnica Vehicular</t>
  </si>
  <si>
    <t>MORENO PAREDES MERCY ARACELY</t>
  </si>
  <si>
    <t xml:space="preserve">Analista de TICS  Transporte </t>
  </si>
  <si>
    <t>PINEDA BALCAZAR EDGAR DEBRAY</t>
  </si>
  <si>
    <t>Analista Mecanico  (CRTV)</t>
  </si>
  <si>
    <t>RUIZ CURAY ANTHONY BRYAN</t>
  </si>
  <si>
    <t>Técnico  Vehicular</t>
  </si>
  <si>
    <t>CARCHI CARCHI CINTHIA MARIBEL</t>
  </si>
  <si>
    <t>Técnico de Registro Vehicular</t>
  </si>
  <si>
    <t>JARAMILLO VASQUEZ KARINA ELIZABETH</t>
  </si>
  <si>
    <t>LEDESMA VARGAS ERIKA</t>
  </si>
  <si>
    <t>MARTINEZ TOAPANTA REYNA MARITZA</t>
  </si>
  <si>
    <t>VERDUGA TANGUILA CRISTIAN JAVIER</t>
  </si>
  <si>
    <t>Digitador</t>
  </si>
  <si>
    <t xml:space="preserve">GAIBOR GARCIA DAYANNA REYLED </t>
  </si>
  <si>
    <t>Analista de Matriculación</t>
  </si>
  <si>
    <t>Asistente Administrativa y/o Información/Bilingüe</t>
  </si>
  <si>
    <t>UNIDAD DE CONTROL DE TRANSPORTE TERRESTRE (PARADA AUTORIZADA-TERMINAL TERRESTRE)</t>
  </si>
  <si>
    <t>Administrador de la Unidad de Control de Transporte Terrestre</t>
  </si>
  <si>
    <t>Asistente Administrativa y/o Información</t>
  </si>
  <si>
    <t>Analista de Control de Terminal</t>
  </si>
  <si>
    <t>Inspector de Operaciones</t>
  </si>
  <si>
    <t xml:space="preserve">Asistente de Monitoreo y Camaras </t>
  </si>
  <si>
    <t>SUB TOTAL 3.6.1</t>
  </si>
  <si>
    <t>PROCESO13:REGISTRO DE LA PROPIEDAD</t>
  </si>
  <si>
    <t>Gestión:INSCRIPCIÓN, CERTIFICACIÓN, CONTROL DOCUMENTAL, ARCHIVO LEGAL, ACTUALIZACIÓN REGISTRAL</t>
  </si>
  <si>
    <t>Serie:114.51.01.05</t>
  </si>
  <si>
    <t>REGISTRO DE LA PROPIEDAD</t>
  </si>
  <si>
    <t>114.51.01.05</t>
  </si>
  <si>
    <t>OROZCO BASTIDAS AURELIO ERNESTO</t>
  </si>
  <si>
    <t>Registrador/a de la Propiedad</t>
  </si>
  <si>
    <t>MORENO SAMANIEGO DOLORES ILDAURA</t>
  </si>
  <si>
    <t>Analista Jurídico</t>
  </si>
  <si>
    <t>BERRUZ TOAZA VIOLFA DEVIS</t>
  </si>
  <si>
    <t>COLLAGUAZO HIDALGO JESSENIA MARIANA</t>
  </si>
  <si>
    <t>GUEVARA LEMA STEFANNY DAYANARA</t>
  </si>
  <si>
    <t>Técnico de archivo</t>
  </si>
  <si>
    <t>QUISPE SANCHEZ ALEXANDRA DAMARIS</t>
  </si>
  <si>
    <t>MOREJON RON KEYLA NIKOLE</t>
  </si>
  <si>
    <t>Asistente administrativo</t>
  </si>
  <si>
    <t>SUB TOTAL 1.1.4</t>
  </si>
  <si>
    <t>PROCESO14: CONTROL MUNICIPAL</t>
  </si>
  <si>
    <t>Gestión:REGULACIÓN, SUPERVISIÓN, SANCIÓN</t>
  </si>
  <si>
    <t>Serie:141.71.01.05</t>
  </si>
  <si>
    <t>COORDINACION DE CONTROL MUNICIPAL</t>
  </si>
  <si>
    <t>141.71.01.05</t>
  </si>
  <si>
    <t xml:space="preserve">CORREA NUÑEZ ELENA BEATRIZ </t>
  </si>
  <si>
    <t>Coordinador de Control Municipal</t>
  </si>
  <si>
    <t>VILLACRES SINMALEZA DICENIA MARITERI</t>
  </si>
  <si>
    <t>Instructor de Control Municipal</t>
  </si>
  <si>
    <t>CHAVES BARRAGAN MICHAEL VLADIMIR</t>
  </si>
  <si>
    <t>Resolutor de Control Municipal</t>
  </si>
  <si>
    <t>141.71.01.06</t>
  </si>
  <si>
    <t>CHAMBA HERRERA YONAR DEL CARMEN</t>
  </si>
  <si>
    <t xml:space="preserve">Secretaria de Control Municipal </t>
  </si>
  <si>
    <t xml:space="preserve">ESPIN ASTUDILLO BYRON ALEJANDRO </t>
  </si>
  <si>
    <t>Inspector de Control Municpal</t>
  </si>
  <si>
    <t>Ejecutor de Control Municipal</t>
  </si>
  <si>
    <t>SUB TOTAL 1.4.1.</t>
  </si>
  <si>
    <t>TOTAL</t>
  </si>
  <si>
    <t>DISTRIBUTIVO DE SALARIOS DE TRABAJADORES</t>
  </si>
  <si>
    <t>AÑO  2025</t>
  </si>
  <si>
    <t>PARTIDA GENERAL</t>
  </si>
  <si>
    <t>PUESTO CONFORME ACUERDO MINISTERIAL N° MDT-2015-0054</t>
  </si>
  <si>
    <t>NIVEL</t>
  </si>
  <si>
    <t>FECHA DE INGRESO</t>
  </si>
  <si>
    <t>AÑOS DE ANTIGÜEDAD DESDE EL 2004</t>
  </si>
  <si>
    <t>RUBROS MENSUALES</t>
  </si>
  <si>
    <t>SALARIO  UNIFICADO</t>
  </si>
  <si>
    <t>F. DE RESERVA</t>
  </si>
  <si>
    <t>APORTE PATRONAL, IECE, SETEC</t>
  </si>
  <si>
    <t>Décimo Cuarto Sueldo</t>
  </si>
  <si>
    <t>Subsidio familiar</t>
  </si>
  <si>
    <t>subsidio de  antigüedad</t>
  </si>
  <si>
    <t>alimentacion</t>
  </si>
  <si>
    <t xml:space="preserve">transporte </t>
  </si>
  <si>
    <t>Serie:111.51.01.06</t>
  </si>
  <si>
    <t>111.51.01.06</t>
  </si>
  <si>
    <t>CHIMBORAZO AZOGUE FANNY JANETH</t>
  </si>
  <si>
    <t xml:space="preserve">Técnico de Servicios Corporativos </t>
  </si>
  <si>
    <t>2022-01</t>
  </si>
  <si>
    <t>GARCIA RUBIANO SILVIA MONSERRATE</t>
  </si>
  <si>
    <t>Serie:113.51.01.06</t>
  </si>
  <si>
    <t>113.51.01.06</t>
  </si>
  <si>
    <t>SALINAS COYAGO MIGUEL ANDRES</t>
  </si>
  <si>
    <t>Especialista de Mantenimiento</t>
  </si>
  <si>
    <t>2021-01</t>
  </si>
  <si>
    <t>BUELE TENESACA MARIA PATRICIA</t>
  </si>
  <si>
    <t xml:space="preserve">Ayudante de Servicios Administrativos </t>
  </si>
  <si>
    <t>Serie:112.51.01.06</t>
  </si>
  <si>
    <t>DELGADO CACAO MARCO ANTONIO</t>
  </si>
  <si>
    <t>2023-05</t>
  </si>
  <si>
    <t>112.51.01,06</t>
  </si>
  <si>
    <t>7.0</t>
  </si>
  <si>
    <t>LLUMIGUANO CHACAN ALEJANDRO</t>
  </si>
  <si>
    <t>Chofer de Vehículo Liviano</t>
  </si>
  <si>
    <t>2000-04</t>
  </si>
  <si>
    <t>8.0</t>
  </si>
  <si>
    <t>MERIZALDE CONZA ANGEL MANUEL</t>
  </si>
  <si>
    <t>2014-08</t>
  </si>
  <si>
    <t>112.51.01.06</t>
  </si>
  <si>
    <t>GAVILANEZ LEON ELVIA ERNESTINA</t>
  </si>
  <si>
    <t xml:space="preserve">Auxiliar de Servicios </t>
  </si>
  <si>
    <t>2022-04</t>
  </si>
  <si>
    <t>NARVAEZ MEJIA MARIA CECILIA</t>
  </si>
  <si>
    <t>CHELA MILAN ANGEL AMABLE</t>
  </si>
  <si>
    <t>2015-08</t>
  </si>
  <si>
    <t xml:space="preserve">ORDOÑEZ CALLE SEGUNDO AURELIO </t>
  </si>
  <si>
    <t>Operador de Estación de Bombeo</t>
  </si>
  <si>
    <t>ESPAÑA QUINTERO LUZ DEL ALBA</t>
  </si>
  <si>
    <t>2015-10</t>
  </si>
  <si>
    <t>RIERA CHARCO IRMA INES</t>
  </si>
  <si>
    <t>2015-12</t>
  </si>
  <si>
    <t>HIDALGO RISUEÑO MARIA DEL CARMEN</t>
  </si>
  <si>
    <t>CHUNCHO GONZALEZ ZONIA JACQUELINE</t>
  </si>
  <si>
    <t xml:space="preserve">VILLEGAS VEGA GRECIA AMANDA </t>
  </si>
  <si>
    <t>MANOBANDA MASQUI GRACE NOEMI</t>
  </si>
  <si>
    <t>VERA BAYAS FELIPE FRANCISCO</t>
  </si>
  <si>
    <t>LAPO MERINO MARIA MIREYA</t>
  </si>
  <si>
    <t>MONCAYO NEVAREZ ADRIANA NATALY</t>
  </si>
  <si>
    <t>Auxiliar Administrativo de Salud</t>
  </si>
  <si>
    <t>AMANTA VIVEROS EDITH LILIANA</t>
  </si>
  <si>
    <t>GRANDA RAMOS DELMIRA GRIMANEZ</t>
  </si>
  <si>
    <t>341.71.01.06</t>
  </si>
  <si>
    <t>INTRIAGO ZAMBRANO NILO NEVARE</t>
  </si>
  <si>
    <t>Vulcanizador</t>
  </si>
  <si>
    <t>2000-11</t>
  </si>
  <si>
    <t>BERECHE JUMBO DEYSI YESSENIA</t>
  </si>
  <si>
    <t>CORDONEZ CHERREZ CARLOS FLORENTINO</t>
  </si>
  <si>
    <t>Técnico de Control de Materiales</t>
  </si>
  <si>
    <t>112.71.01.06</t>
  </si>
  <si>
    <t>OVIEDO MINA YAJAIRA ABIGAIL</t>
  </si>
  <si>
    <t>AMBULUDI DIAZ CRISELIO PASCUAL</t>
  </si>
  <si>
    <t>Soldador</t>
  </si>
  <si>
    <t>1997-04</t>
  </si>
  <si>
    <t>ROMAN MONTALVAN LUIS MIGUEL</t>
  </si>
  <si>
    <t>Supervisor de Mantenimiento Equipo Pesado y Automotriz</t>
  </si>
  <si>
    <t>2009-01</t>
  </si>
  <si>
    <t>RODRIGUEZ VARGAS EDISON</t>
  </si>
  <si>
    <t>Ayudante de Mecánica</t>
  </si>
  <si>
    <t>2010-01</t>
  </si>
  <si>
    <t>CAMBO TOCTA KEVIN ESNEYDER</t>
  </si>
  <si>
    <t>1998-04</t>
  </si>
  <si>
    <t>LICUY TAPUY FREDDY MEDARDO</t>
  </si>
  <si>
    <t>Ayudante de Suelda</t>
  </si>
  <si>
    <t>HIDALGO OCAMPO EDISON PATRICIO</t>
  </si>
  <si>
    <t>Ayudante de Mecanica</t>
  </si>
  <si>
    <t>2008-03</t>
  </si>
  <si>
    <t>VELASQUEZ SORNOZA CRISTHIAN ARGENIS</t>
  </si>
  <si>
    <t>Técnico Integral</t>
  </si>
  <si>
    <t>2008-04</t>
  </si>
  <si>
    <t>BAHAMONDE PEÑARRIETA EMERSON PATRICIO</t>
  </si>
  <si>
    <t>2008-05</t>
  </si>
  <si>
    <t>MANOSALVAS TORRES JHONNY GABRIEL</t>
  </si>
  <si>
    <t>RAMOS POGO OLGA ISABEL</t>
  </si>
  <si>
    <t xml:space="preserve">SUB TOTAL </t>
  </si>
  <si>
    <t>Serie:121.51.01.06</t>
  </si>
  <si>
    <t>121.51.01.06</t>
  </si>
  <si>
    <t>BILBAO CHALAPUD SARA VERONICA</t>
  </si>
  <si>
    <t xml:space="preserve">Inspector de Servicios Municipales </t>
  </si>
  <si>
    <t>GARCIA BILBAO ANA LUCIA</t>
  </si>
  <si>
    <t>GONZALEZ VALAREZO JICELA ALEXANDRA</t>
  </si>
  <si>
    <t>TACURI RIVERA NOEMI VIRGINIA</t>
  </si>
  <si>
    <t>SANCHEZ VELEZ JOSE ANGEL</t>
  </si>
  <si>
    <t>2022-1</t>
  </si>
  <si>
    <t>131.71.01.06</t>
  </si>
  <si>
    <t xml:space="preserve">SOLIS AGUIRRE SEGUNDO DANIEL </t>
  </si>
  <si>
    <t>Supervisor de Seguridad</t>
  </si>
  <si>
    <t>Serie:311.51.01.06</t>
  </si>
  <si>
    <t>311.51.01.06</t>
  </si>
  <si>
    <t>SALINAS MOREJON ANDRES JAIR</t>
  </si>
  <si>
    <t>MATAILO CANGO LUIS VICENTE</t>
  </si>
  <si>
    <t>Cadenero</t>
  </si>
  <si>
    <t>1996-03</t>
  </si>
  <si>
    <t>VALDEZ ORELLANA GEOVANNY PATRICIO</t>
  </si>
  <si>
    <t>GUERRERO ABAD HERNAN MIGUEL</t>
  </si>
  <si>
    <t>1997-11</t>
  </si>
  <si>
    <t>MONTERO GALLEGOS NATHALY SILVANA</t>
  </si>
  <si>
    <t>TORRES GAONA SANDY GABRIELA</t>
  </si>
  <si>
    <t>Técnico de Servicios Corporativos</t>
  </si>
  <si>
    <t>Serie:321.71.01.06</t>
  </si>
  <si>
    <t>321.71.01.06</t>
  </si>
  <si>
    <t>CORDOVA MELO PABLO EMILIO</t>
  </si>
  <si>
    <t>Chofer  (maneja vehiculo pesado)</t>
  </si>
  <si>
    <t>1997-07</t>
  </si>
  <si>
    <t>321.71.01,06</t>
  </si>
  <si>
    <t>FLORES OSWALDO MIGUEL</t>
  </si>
  <si>
    <t>Operador de Maquinaria o Equipo Pesado</t>
  </si>
  <si>
    <t>2006-02</t>
  </si>
  <si>
    <t>CAMPAÑA QUEVEDO ALEX HENRY</t>
  </si>
  <si>
    <t>Jefe de Trabajos</t>
  </si>
  <si>
    <t>1998-09</t>
  </si>
  <si>
    <t>CARRERA GARCIA MILTON ENRIQUE</t>
  </si>
  <si>
    <t>Auxiliar de Bodega</t>
  </si>
  <si>
    <t>GAONA PINTADO ANGEL MIGUEL</t>
  </si>
  <si>
    <t>2007-05</t>
  </si>
  <si>
    <t>JARA CRUZ FIDELIO FILEMON</t>
  </si>
  <si>
    <t>MARTINEZ VARGAS MANUEL RIGOBERTO</t>
  </si>
  <si>
    <t>Barrendero</t>
  </si>
  <si>
    <t>2008-02</t>
  </si>
  <si>
    <t>MONAR HUGO HERIBERTO</t>
  </si>
  <si>
    <t>2001-03</t>
  </si>
  <si>
    <t>RAMIREZ SUAREZ JULIO ALCIVAR</t>
  </si>
  <si>
    <t>2006-06</t>
  </si>
  <si>
    <t>ATIENCIA ANGEL MARCELO</t>
  </si>
  <si>
    <t>GRIJALVA CALDERON VICENTE RODRIGO</t>
  </si>
  <si>
    <t>Supervisor de Viveros y Areas Reforestadas</t>
  </si>
  <si>
    <t>VARGAS ROSEL EDGAR EUCLIDES</t>
  </si>
  <si>
    <t>2015-09</t>
  </si>
  <si>
    <t>RIOFRIO ARMIJOS MANUEL SALVADOR</t>
  </si>
  <si>
    <t>2022-10</t>
  </si>
  <si>
    <t>SARANGO JUMBO EDDY MISAEL</t>
  </si>
  <si>
    <t>MONAR SOLIS ANIBAL EDUARDO</t>
  </si>
  <si>
    <t>SARAGURO SOTO FRANCO</t>
  </si>
  <si>
    <t>Chofer de Vehículo Pesado</t>
  </si>
  <si>
    <t>NUÑEZ POVEDA RENAN DUVERLING</t>
  </si>
  <si>
    <t>Chofer (maneja vehiculo pesado)</t>
  </si>
  <si>
    <t xml:space="preserve">ABRIL NARANJO RODRIGO ALEXANDER </t>
  </si>
  <si>
    <t>2013-03</t>
  </si>
  <si>
    <t>BALCAZAR IZQUIERDO NILO VICENTE</t>
  </si>
  <si>
    <t>2013-01</t>
  </si>
  <si>
    <t xml:space="preserve">BOSQUEZ YANEZ KLEBER ELICER </t>
  </si>
  <si>
    <t xml:space="preserve">FALCONES FALCONES DOMINGO PASCUAL </t>
  </si>
  <si>
    <t>2006-01</t>
  </si>
  <si>
    <t>GARCIA POVEDA JOSE LUIS</t>
  </si>
  <si>
    <t>Chofer de Vahículo Pesado</t>
  </si>
  <si>
    <t>2015-11</t>
  </si>
  <si>
    <t>MACIAS MENDOZA SANTO BENITO</t>
  </si>
  <si>
    <t xml:space="preserve">Operador de la maquinaria </t>
  </si>
  <si>
    <t>2006-04</t>
  </si>
  <si>
    <t>MUYULEMA GAVILANEZ RUBEN WASHINGTON</t>
  </si>
  <si>
    <t xml:space="preserve">PIN GILER DARWIN EDUARDO </t>
  </si>
  <si>
    <t xml:space="preserve">ARMIJO GAROFALO FREDDY RODRIGO  </t>
  </si>
  <si>
    <t>TEJEDOR CABRERA ISABEL MARI A</t>
  </si>
  <si>
    <t xml:space="preserve">AGUILAR SANCHEZ MARCO ANTONIO </t>
  </si>
  <si>
    <t>ERIQUE HERRERA JOSEFINO ANTONIO</t>
  </si>
  <si>
    <t>AGUILERA CARRION JOSÉ FABIAN</t>
  </si>
  <si>
    <t>VEGA YANEZ NEISER BOLIVAR</t>
  </si>
  <si>
    <t>CRIOLLO JARA NEHEMIAS JOSUE</t>
  </si>
  <si>
    <t>RIOFRIO ARMIJOS JULIO CESAR</t>
  </si>
  <si>
    <t>MIÑO PEREZ JOSE RODRIGO</t>
  </si>
  <si>
    <t>CORREA CORREA MAXIMO VINICIO</t>
  </si>
  <si>
    <t>PEÑA RIERA VICTOR HUGO</t>
  </si>
  <si>
    <t>MANOSALVAS GOMEZ JEFFERSON STALIN</t>
  </si>
  <si>
    <t>PINOS ROCEL JONATHAN DAVID</t>
  </si>
  <si>
    <t>CATAGÑA VEGA LUIS FERNANDO</t>
  </si>
  <si>
    <t>IZA ANGAMARCA YOIMAN ALBERTO</t>
  </si>
  <si>
    <t xml:space="preserve">MONAGA QUIÑONEZ WILMER JAIR </t>
  </si>
  <si>
    <t>2021-04</t>
  </si>
  <si>
    <t>VASQUEZ SALAZAR EDISON JORGE</t>
  </si>
  <si>
    <t>MENESES MANOSALVAS GEREMY KENSHIRO</t>
  </si>
  <si>
    <t xml:space="preserve">VERA CASANOVA DARWIN LENIN </t>
  </si>
  <si>
    <t>YUMBO ALVARADO HECTOR EFREN</t>
  </si>
  <si>
    <t>CAMACHO RODRIGUEZ WILMER FREDY</t>
  </si>
  <si>
    <t>TACURI SILVA EDDY GABRIEL</t>
  </si>
  <si>
    <t>ROBLES MERIZALDE JUNIOR ALEXANDER</t>
  </si>
  <si>
    <t>PEREZ REVELO BYRON EDWIN</t>
  </si>
  <si>
    <t xml:space="preserve">Supervisor de Auxiliares de Servicios </t>
  </si>
  <si>
    <t>NUÑEZ POVEDA JAIRO ENRIQUE</t>
  </si>
  <si>
    <t>CAYAMBE CASTRO ALVARO JONATHAN</t>
  </si>
  <si>
    <t>Supervisor de Jardineria</t>
  </si>
  <si>
    <t>2021-03</t>
  </si>
  <si>
    <t>ECHEVERRIA ROMAN ALEXANDER DAVID</t>
  </si>
  <si>
    <t>VARGAS MARTINEZ JUAN CARLOS</t>
  </si>
  <si>
    <t>TULCAN MOLINA JONNY XAVIER</t>
  </si>
  <si>
    <t xml:space="preserve">ATIENCIA ZURITA GINNE PATRICIO </t>
  </si>
  <si>
    <t>Inspector De Higiene Y Aseo</t>
  </si>
  <si>
    <t xml:space="preserve">OCHOA VILLALVA EFREN MAURICIO </t>
  </si>
  <si>
    <t>TRUJILLO GAROFALO MARTHA NIVIA</t>
  </si>
  <si>
    <t>2021-02</t>
  </si>
  <si>
    <t>Serie:341.71.01.06</t>
  </si>
  <si>
    <t xml:space="preserve">UNIDAD DE CONSTRUCCIÓN Y MANTENIMIENTO </t>
  </si>
  <si>
    <t>ARIAS BENAVIDES ANDREA</t>
  </si>
  <si>
    <t>1994-02</t>
  </si>
  <si>
    <t xml:space="preserve">ROMAN HUANCA JEFFERSON RICARDO  </t>
  </si>
  <si>
    <t>Técnico Eléctrico</t>
  </si>
  <si>
    <t>RAMOS RIASCOS FREDDY JOVANY</t>
  </si>
  <si>
    <t>GAONA CASTILLO FRANCO BENILDO</t>
  </si>
  <si>
    <t>AMBULUDI GARCIA BYRON ROLANDO</t>
  </si>
  <si>
    <t>Inspector Operativo del Taller de Soldadura</t>
  </si>
  <si>
    <t>ARIAS SANDOVAL EDISON FROILAN</t>
  </si>
  <si>
    <t>2003-01</t>
  </si>
  <si>
    <t>BAHAMONDE PEÑARRIETA DAVID OCTAVIO</t>
  </si>
  <si>
    <t>Electromecánico</t>
  </si>
  <si>
    <t>2008-07</t>
  </si>
  <si>
    <t xml:space="preserve">SOLIS MORA CARLOS WILFRIDO  </t>
  </si>
  <si>
    <t>Albañil</t>
  </si>
  <si>
    <t>ESPIN VARGAS ANGEL ESTUARDO</t>
  </si>
  <si>
    <t>QUILLE PILAMUNGA ANGEL RAMIRO</t>
  </si>
  <si>
    <t>2008-09</t>
  </si>
  <si>
    <t>GARCIA VILLARES HONORIO</t>
  </si>
  <si>
    <t>Inspector de Obras Públicas</t>
  </si>
  <si>
    <t>2007-09</t>
  </si>
  <si>
    <t>NARVAEZ MANOSALVAS WASHINGTON HERNANDO</t>
  </si>
  <si>
    <t>Ayudante de Carpintería</t>
  </si>
  <si>
    <t>2007-01</t>
  </si>
  <si>
    <t>PAZMIÑO MONTERO SERGIO OSWALDO</t>
  </si>
  <si>
    <t>Inspector de Lineas Energizadas</t>
  </si>
  <si>
    <t>2000-08</t>
  </si>
  <si>
    <t>1997-08</t>
  </si>
  <si>
    <t>ZAMBRANO BONE HERIBERTO MIGUEL</t>
  </si>
  <si>
    <t>CONDE ONCE LUIS HUMBERTO</t>
  </si>
  <si>
    <t>Electricista</t>
  </si>
  <si>
    <t>FEIJOO LOPEZ DARWIN ENRIQUE</t>
  </si>
  <si>
    <t>2000-07</t>
  </si>
  <si>
    <t>EGAS EGAS FREDY NORLEY</t>
  </si>
  <si>
    <t>JIMENEZ GAVILANEZ JUAN CARLOS</t>
  </si>
  <si>
    <t>Supervisor de Mantenimiento Electrico</t>
  </si>
  <si>
    <t>SIGCHA TUFIÑO LUIS ALFREDO</t>
  </si>
  <si>
    <t>VERDEZOTO RAMIREZ HECTOR RODRIGO</t>
  </si>
  <si>
    <t>1996-02</t>
  </si>
  <si>
    <t>CHIMBORAZO PUNINA WILLIAN ONOFRE</t>
  </si>
  <si>
    <t>CAMBO CAIZA DAVID GEOVANNY</t>
  </si>
  <si>
    <t xml:space="preserve">MOREIRA MOREIRA PROSPERO MANUEL  </t>
  </si>
  <si>
    <t xml:space="preserve">POVEDA ALARCON MILTON GENARO  </t>
  </si>
  <si>
    <t>NUÑEZ POVEDA JOSE DANILO</t>
  </si>
  <si>
    <t xml:space="preserve">APOLO POVEDA ALBERTO MAURICIO </t>
  </si>
  <si>
    <t xml:space="preserve">GARCIA BILBAO WILIAN FERNANDO </t>
  </si>
  <si>
    <t>Chofer de vehículo Liviano</t>
  </si>
  <si>
    <t>ESPAÑA CABEZAS NIXON FRANCISCO</t>
  </si>
  <si>
    <t xml:space="preserve">SARMIENTO JARAMILLO JHON </t>
  </si>
  <si>
    <t>Chofer de vehículo Pesado</t>
  </si>
  <si>
    <t>VACANTE</t>
  </si>
  <si>
    <t>UNIDAD DE EQUIPO CAMINERO Y VIALIDAD</t>
  </si>
  <si>
    <t>IZQUIERDO CABALLERO AGUSTIN JULIO</t>
  </si>
  <si>
    <t>2015-05</t>
  </si>
  <si>
    <t>BALCAZAR IZQUIERDO JOSE MANUEL</t>
  </si>
  <si>
    <t>2015-06</t>
  </si>
  <si>
    <t>JIMENEZ PALMA JOSE LUIS</t>
  </si>
  <si>
    <t>ALVAREZ GUERRERO HUGO FRANCISCO</t>
  </si>
  <si>
    <t>2014-07</t>
  </si>
  <si>
    <t>APOLO PEDRO HERNESTO</t>
  </si>
  <si>
    <t>Operador de Retroexcavadora</t>
  </si>
  <si>
    <t>2000-10</t>
  </si>
  <si>
    <t>CABRERA QUEZADA EDUARDO ESTEBAN</t>
  </si>
  <si>
    <t>Operador de Excavadora</t>
  </si>
  <si>
    <t>CABRERA QUEZADA JACINTO HERNAN</t>
  </si>
  <si>
    <t>2007-02</t>
  </si>
  <si>
    <t>ORTEGA VARGAS ANGEL ALCIVAR</t>
  </si>
  <si>
    <t>Operador de Motoniveladora</t>
  </si>
  <si>
    <t>POVEDA PEÑA JORGE LUIS</t>
  </si>
  <si>
    <t>Operador de Rodillo</t>
  </si>
  <si>
    <t>BENAVIDES SINMALEZA OSCAR ALQUIMIDES</t>
  </si>
  <si>
    <t>CAIZA ALULEMA WILSON GUILLERMO</t>
  </si>
  <si>
    <t>2005-05</t>
  </si>
  <si>
    <t>ILVEZ ZAPATA TIRSO FILIBERTO</t>
  </si>
  <si>
    <t>MORENO MORENO SERGIO DARIO</t>
  </si>
  <si>
    <t>PAVON NARVAEZ LUIS ENRIQUE</t>
  </si>
  <si>
    <t>Chofer de Vehículo Pesado (volquet</t>
  </si>
  <si>
    <t>PAREDES FREIRE HECTOR VICENTE</t>
  </si>
  <si>
    <t xml:space="preserve">Chofer </t>
  </si>
  <si>
    <t>1998-12</t>
  </si>
  <si>
    <t>BALCAZAR CAMPOVERDE JUAN EUGENIO</t>
  </si>
  <si>
    <t>2014-11</t>
  </si>
  <si>
    <t xml:space="preserve"> SAMANIEGO MORENO VICENTE BLADIMIR</t>
  </si>
  <si>
    <t>ADMINISTRADOR DE PARADAS Y TERMINALES</t>
  </si>
  <si>
    <t>PORTILLA CALLE JULIO RAUL</t>
  </si>
  <si>
    <t>CASTILLO ARAUJO LUIS CARLOS</t>
  </si>
  <si>
    <t>CALERO ESTRADA WILLAN GILBERTO</t>
  </si>
  <si>
    <t>Chofer</t>
  </si>
  <si>
    <t>BASTIDAS JARAMILLO ANGEL OSWALDO</t>
  </si>
  <si>
    <t>CABRERA CASTRO EDGAR JAVIER</t>
  </si>
  <si>
    <t>2014-12</t>
  </si>
  <si>
    <t>ESTRADA JIMENEZ REGULO GERARDO</t>
  </si>
  <si>
    <t>TRUJILLO MOREJON GUALBERTO ARIOSTO</t>
  </si>
  <si>
    <t>CERDA SHIGUANGO EDUARDO SIXTO</t>
  </si>
  <si>
    <t>Operador de Tanquero de Distribuidor de Asfalto</t>
  </si>
  <si>
    <t>MESTANZA VALAREZO ANDRES PATRICIO</t>
  </si>
  <si>
    <t>MILES VARGAS WILSON ERIBERTO</t>
  </si>
  <si>
    <t>Operador de Tractor</t>
  </si>
  <si>
    <t>2007-07</t>
  </si>
  <si>
    <t>MARTINEZ VARGAS IVAN RODRIGO</t>
  </si>
  <si>
    <t>MENDEZ VALENCIA LUIS ALFREDO</t>
  </si>
  <si>
    <t>2015-04</t>
  </si>
  <si>
    <t xml:space="preserve"> GARZON QUEZADA JOSE MIGUEL</t>
  </si>
  <si>
    <t>Operadore de Rodillo</t>
  </si>
  <si>
    <t xml:space="preserve"> GRANDA CASTILLO NOLBERTO SALOMON</t>
  </si>
  <si>
    <t>SEVILLA SEVILLA ANGEL JAVIER</t>
  </si>
  <si>
    <t>ORDOÑEZ CALLE ANGEL JAVIER</t>
  </si>
  <si>
    <t>Operador de Grúa</t>
  </si>
  <si>
    <t>GAIBOR ROMERO CARLOS MARTIN</t>
  </si>
  <si>
    <t>Supervisor de Obras Publicas</t>
  </si>
  <si>
    <t>BRAVO GUAICHA ALBERTO LEODAN</t>
  </si>
  <si>
    <t>LANCHE SARANGO JOSE MIGUEL</t>
  </si>
  <si>
    <t>Ayudante de Equipo y /o Maquinaria Pesada</t>
  </si>
  <si>
    <t>QUIZHPI CAMACHO JHONSON OSWALDO</t>
  </si>
  <si>
    <t>PEREZ GAVILANES JOSE BOLIVAR</t>
  </si>
  <si>
    <t>TRUJILLO ROMERO LUIS JEOVANY</t>
  </si>
  <si>
    <t xml:space="preserve"> MOGOLLON MONTOYA VICTOR HUGO</t>
  </si>
  <si>
    <t xml:space="preserve"> CANGO CASTILLO JOSE RAMIRO</t>
  </si>
  <si>
    <t xml:space="preserve"> ZURITA VARGAS PATRICIO FAVIAN</t>
  </si>
  <si>
    <t xml:space="preserve"> CAMACHO NUÑEZ JAIME GEOVANNY</t>
  </si>
  <si>
    <t xml:space="preserve"> VILLAGRAN ALVAREZ GEOVANNY ERNESTO</t>
  </si>
  <si>
    <t>VIDAL JOSE LUIS</t>
  </si>
  <si>
    <t>RODRIGUEZ RODRIGUEZ CARLOS FABRICIO</t>
  </si>
  <si>
    <t>2008-12</t>
  </si>
  <si>
    <t>NOGUERA MACEIRA ANDERSON PATRICIO</t>
  </si>
  <si>
    <t>BARAJA ROSERO ANGEL FRANCISCO</t>
  </si>
  <si>
    <t xml:space="preserve"> ROJAS MUÑOZ VINICIO ALEXANDER</t>
  </si>
  <si>
    <t>Conductor Administrativo (liviano</t>
  </si>
  <si>
    <t>GUAMAN GONZALES NIXON ECUADOR</t>
  </si>
  <si>
    <t>MANOSALVAS DAVID IVAN</t>
  </si>
  <si>
    <t xml:space="preserve">GAVILANEZ GAVILANEZ EDISON VICENTE </t>
  </si>
  <si>
    <t>Chofer de Vehículo Pesado(volq tanq</t>
  </si>
  <si>
    <t xml:space="preserve">LOOR QUIROZ LORENZO RICARTE  </t>
  </si>
  <si>
    <t>Operardor de Trituradora</t>
  </si>
  <si>
    <t xml:space="preserve">CAIZA ALULEMA EDGAR WILFRIDO </t>
  </si>
  <si>
    <t>Ispector de Maquinaria Pesada</t>
  </si>
  <si>
    <t>TORRES ABRIL RONAL EDUARDO</t>
  </si>
  <si>
    <t>RIVERA VERGARA JAIRO JESUS</t>
  </si>
  <si>
    <t>UNAUCHO CHANALUISA FAUSTO</t>
  </si>
  <si>
    <t>Serie:331.71.01.06</t>
  </si>
  <si>
    <t>331.71.01,06</t>
  </si>
  <si>
    <t>SANTOS MOSQUERA PEDRO PABLO</t>
  </si>
  <si>
    <t>Inspector de Campo de Agua Potable y Alcantarillado</t>
  </si>
  <si>
    <t>2007-10</t>
  </si>
  <si>
    <t>LAPO LAPO FRANCO HILARIO</t>
  </si>
  <si>
    <t>Operador de Planta de Tratamiento de Agua Potable</t>
  </si>
  <si>
    <t>1995-01</t>
  </si>
  <si>
    <t>VIVANCO VIVANCO OSMAN</t>
  </si>
  <si>
    <t>1998-02</t>
  </si>
  <si>
    <t>VEGA GUERRERO RAMON ANTONIO</t>
  </si>
  <si>
    <t xml:space="preserve">Operador de Planta del sistema de agua potable </t>
  </si>
  <si>
    <t>2006-10</t>
  </si>
  <si>
    <t>VILLACRES ROBLES NIXON WILFRIDO</t>
  </si>
  <si>
    <t>SISA ERAZO PEDRO PABLO</t>
  </si>
  <si>
    <t>2009-02</t>
  </si>
  <si>
    <t>RAMIREZ RAMOS LUIS ALONSO</t>
  </si>
  <si>
    <t xml:space="preserve">Operador de Hidrosuccionador </t>
  </si>
  <si>
    <t>CAMPOVERDE ROBLES JULIO VICENTE</t>
  </si>
  <si>
    <t>2004-05</t>
  </si>
  <si>
    <t>ORTIZ GARCIA MANUEL ROLANDO</t>
  </si>
  <si>
    <t>Chofer de Vehiculos pesados</t>
  </si>
  <si>
    <t xml:space="preserve">ACOSTA ZAMORA LAIDY JAQUELIN </t>
  </si>
  <si>
    <t xml:space="preserve"> ESPIN NIETO JHON IVAN</t>
  </si>
  <si>
    <t>GOMEZ JOSE MIGUEL</t>
  </si>
  <si>
    <t>VELEZ MERA EULOGIO FABRICIO</t>
  </si>
  <si>
    <t>FREIRE CEBALLOS DENNYS ALEXANDER</t>
  </si>
  <si>
    <t>Operador de la Planta de Tratamiento de Agua Potable</t>
  </si>
  <si>
    <t>GORTAIRE SOLORZANO ANGEL DAVID</t>
  </si>
  <si>
    <t>Ayudante de Cuadrilla</t>
  </si>
  <si>
    <t>ENCARNACION ERIQUE EFREN AURELIO</t>
  </si>
  <si>
    <t>2015-07</t>
  </si>
  <si>
    <t>331.71.01.06</t>
  </si>
  <si>
    <t>CABRERA SANCHEZ MARCELO RODRIGO</t>
  </si>
  <si>
    <t>1996-12</t>
  </si>
  <si>
    <t>MANOSALVAS DIAS ADRIANO GALO</t>
  </si>
  <si>
    <t>2006-05</t>
  </si>
  <si>
    <t>ORTIZ GIRON DEYBIS JAIME</t>
  </si>
  <si>
    <t>Ayudante de Tanquero</t>
  </si>
  <si>
    <t>PAREDES SARANGO JEFFERSON DANILO</t>
  </si>
  <si>
    <t>NASPUD CONSTANTE EDISON WILFRIDO</t>
  </si>
  <si>
    <t>CUENCA MANCHENO VICTOR HUGO</t>
  </si>
  <si>
    <t>GOMEZ ROCHA RONALD FABRICIO</t>
  </si>
  <si>
    <t>JUMBO MACAS NEY MARLON</t>
  </si>
  <si>
    <t>Lector</t>
  </si>
  <si>
    <t>BONE VELEZ VICTOR DANIEL</t>
  </si>
  <si>
    <t>MACIAS VARGAS NIXON HENRY</t>
  </si>
  <si>
    <t>ESPAÑA CHAMORRO CARMEN MARIA</t>
  </si>
  <si>
    <t>TANDAZO CORREA CARLOS EDUARDO</t>
  </si>
  <si>
    <t>GRIJALVA CALDERON ANA ADELA</t>
  </si>
  <si>
    <t>TAPIA ARROBAS MAYRA GEOVANA</t>
  </si>
  <si>
    <t>MINDA VILLACRES ALISSON GISELL</t>
  </si>
  <si>
    <t>UNIDAD DE  AGUA POTABLE</t>
  </si>
  <si>
    <t>ABAD LOAYZA LEODAN ALBERTO</t>
  </si>
  <si>
    <t>JIMENEZ PRADO HUGO DANILO</t>
  </si>
  <si>
    <t>CAMACHO GUERRERO ANGEL OSWALDO</t>
  </si>
  <si>
    <t>YANEZ MONAR EDGAR ANIBAL</t>
  </si>
  <si>
    <t>ZURITA MEDRANO NORMA MAGALY</t>
  </si>
  <si>
    <t>MANCHENO CEVALLOS MARLON DAMIAN</t>
  </si>
  <si>
    <t>PORTILLA TAPIA JEISON JULIO</t>
  </si>
  <si>
    <t>Inspector de Redes de AA.PP</t>
  </si>
  <si>
    <t>GRANDA CASTILLO HERMEL FAUSTINO</t>
  </si>
  <si>
    <t>Inspector de Obras de Agua Potable y Energía Eléctrica</t>
  </si>
  <si>
    <t>GUAGRILLA CACHAGO OSCAR FENANDO</t>
  </si>
  <si>
    <t>BALCAZAR VASQUEZ VICTOR ABEL</t>
  </si>
  <si>
    <t xml:space="preserve">LLERENA PINEDA TIBERIO INDALESIO </t>
  </si>
  <si>
    <t xml:space="preserve">RAMOS ESPIN ANGEL MIGUEL  </t>
  </si>
  <si>
    <t>GARCIA JUAN CARLOS</t>
  </si>
  <si>
    <t>Serie:351.71.01.06</t>
  </si>
  <si>
    <t>351.71.01.06</t>
  </si>
  <si>
    <t>SAMANIEGO CASTILLO SILVANA PAOLA</t>
  </si>
  <si>
    <t>MACAS ABAD GERMAN EDELVERTO</t>
  </si>
  <si>
    <t xml:space="preserve">CABEZAS GAROFALO DIOGENES CLAUDIO </t>
  </si>
  <si>
    <t>GALEAS GAIBOR ABDON EULICES</t>
  </si>
  <si>
    <t>BRAVO UREÑA JEFFERSON MANUEL</t>
  </si>
  <si>
    <t>BALCAZAR MERIZALDE LEO ROVILA</t>
  </si>
  <si>
    <t>Inspector de Plazas y Mercados</t>
  </si>
  <si>
    <t>AGREGACIÓN DE VALOR Y COMERCIALIZACIÓN (CAMAL)</t>
  </si>
  <si>
    <t>MOLINA VILLOTA WILMER ERIBERTO</t>
  </si>
  <si>
    <t>2015-01</t>
  </si>
  <si>
    <t>SOLORZANO VERA PEDRO AGUSTIN</t>
  </si>
  <si>
    <t>TACLE GARCIA VINICIO JAVIER</t>
  </si>
  <si>
    <t xml:space="preserve">ARMIJOS VERA IGNACIO FILIBERTO </t>
  </si>
  <si>
    <t>GUERRERO ROBLES EDWIN IVAN</t>
  </si>
  <si>
    <t xml:space="preserve">VILLOTA MENDEZ SAIRO LEODAN </t>
  </si>
  <si>
    <t>SOLIS COTERA EDISON GEOVANNY</t>
  </si>
  <si>
    <t>QUEZADA CRUZ CRISTIAN JHONSON</t>
  </si>
  <si>
    <t>BURBANO MEDINA MILTON RAUL</t>
  </si>
  <si>
    <t>CEVALLOS GUERRERO CESAR STALIN</t>
  </si>
  <si>
    <t>LOPEZ CABRERA ALEJANDRO NAPOLEON</t>
  </si>
  <si>
    <t>MERA MERA LEONIDAS LEONARDO</t>
  </si>
  <si>
    <t>CHANALUISA GRANDA MANUEL MARTIN</t>
  </si>
  <si>
    <t>Serie:211.51.01.06</t>
  </si>
  <si>
    <t>DIRECCIÓN DE CULTURA TURISMO Y DEPORTES</t>
  </si>
  <si>
    <t>211.51.01.06</t>
  </si>
  <si>
    <t>MACAS LIMA CARLOS RAMIRO</t>
  </si>
  <si>
    <t>Técnico de Audio y Sonido</t>
  </si>
  <si>
    <t>CAMACHO NUÑEZ EDGAR EDUARDO</t>
  </si>
  <si>
    <t>APOLO ROGEL GUIDO STALIN</t>
  </si>
  <si>
    <t xml:space="preserve">CALVA RECUENCO PATRICIO VICENTE </t>
  </si>
  <si>
    <t>CAYAMBE GORDILLO CRISTIAN MARCELO</t>
  </si>
  <si>
    <t>Chofer de Vehículo Pesado (fulgon)</t>
  </si>
  <si>
    <t xml:space="preserve">GADVAY PARAMO LUIS JAVIER </t>
  </si>
  <si>
    <t xml:space="preserve">Musico de Banda Municipal </t>
  </si>
  <si>
    <t>CONCHA QUISNANCELA EDWIN OSWALDO</t>
  </si>
  <si>
    <t>LAGLA TOAPANTA CRISTIAN PAUL</t>
  </si>
  <si>
    <t>2023-04</t>
  </si>
  <si>
    <t xml:space="preserve">SULQUI CONDE DENNIS MAURICIO </t>
  </si>
  <si>
    <t>2022-03</t>
  </si>
  <si>
    <t>YUMBO HUATATOCA WASHINGTON SAUL</t>
  </si>
  <si>
    <t>YUMBO TANGUILA PASCUAL HIPOLITO</t>
  </si>
  <si>
    <t>RAMIREZ TORRES GABRIELA MILDRETH</t>
  </si>
  <si>
    <t>Serie:361.71.01.06</t>
  </si>
  <si>
    <t>UNIDAD DE TRANSPORTE TERRESTRE, TRANSITO Y SEGURIDAD VIAL</t>
  </si>
  <si>
    <t>BURBANO MACIAS JORGE EDUARDO</t>
  </si>
  <si>
    <t xml:space="preserve">Mecánico </t>
  </si>
  <si>
    <t>361.71.01.06</t>
  </si>
  <si>
    <t>VILLACRES SINMALEZA FRANKLIN JHOVANY</t>
  </si>
  <si>
    <t>GAIBOR VILLOTA JONNY GEISON</t>
  </si>
  <si>
    <t xml:space="preserve">Mensajero </t>
  </si>
  <si>
    <t>IZQUIERDO VILLACRES DANIELA JHELEXI</t>
  </si>
  <si>
    <t>CHARCOPA RAMIREZ MAYRA ESTHEFANY</t>
  </si>
  <si>
    <t>LAPO SANCHEZ MARIA XIMENA</t>
  </si>
  <si>
    <t>Técnico de Mantenimiento de Placas</t>
  </si>
  <si>
    <t xml:space="preserve">PACHECO GAONA JOSE JAVIER </t>
  </si>
  <si>
    <t>ALVARADO GREFA HUGO DARIO</t>
  </si>
  <si>
    <t xml:space="preserve">TORRES CASTRO NARCIZA DE JESUS </t>
  </si>
  <si>
    <t>Chofer de vehiculos pesados</t>
  </si>
  <si>
    <t>Técnico de Operaciones</t>
  </si>
  <si>
    <t>Serie:141.71.01.06</t>
  </si>
  <si>
    <t>ABAD ABAD OSWALDO FABIAN</t>
  </si>
  <si>
    <t>Agente de Control  Municipal</t>
  </si>
  <si>
    <t>CASTILLO AJILA JAIME DE JESUS</t>
  </si>
  <si>
    <t>ROSALES SATIZABAL CARLOS ISIDRO</t>
  </si>
  <si>
    <t>CEDEÑO NARANJO BELLA ANGELITA</t>
  </si>
  <si>
    <t>MOREIRA SANCLEMENTE ROBERT WILIAM</t>
  </si>
  <si>
    <t>2005-02</t>
  </si>
  <si>
    <t>ALCIVAR RODRIGUEZ ABELARDO ISAIAS</t>
  </si>
  <si>
    <t>2009-11</t>
  </si>
  <si>
    <t>MESTANZA VALAREZO JORGE GEOVANNY</t>
  </si>
  <si>
    <t>BALCAZAR MERIZALDE ROSA TERESA</t>
  </si>
  <si>
    <t>2010-02</t>
  </si>
  <si>
    <t>ESPINOZA CAMPOVERDE RICARDO ERNESTO</t>
  </si>
  <si>
    <t>MONAR GAIBOR ANGEL WALTER</t>
  </si>
  <si>
    <t>SARMIENTO CHILIQUINGA LUZ NATALIA</t>
  </si>
  <si>
    <t>TAYO VILLAMARIN MARIA TERESA</t>
  </si>
  <si>
    <t xml:space="preserve">HUANCA ASTUDILLO JULIA ISABEL </t>
  </si>
  <si>
    <t>PINTADO CERNA CRISTIAN ISACC</t>
  </si>
  <si>
    <t>Técnico de Energia y Climatización</t>
  </si>
  <si>
    <t xml:space="preserve">ARANA MORAN JOSE LUIS </t>
  </si>
  <si>
    <t xml:space="preserve">VERA VELEZ YERCY MARIANA </t>
  </si>
  <si>
    <t xml:space="preserve">MONTERO ROSALES VICTOR GABIEL </t>
  </si>
  <si>
    <t>VALENCIA GAROFALO WILMER JAVIER</t>
  </si>
  <si>
    <t>Guardespaldas</t>
  </si>
  <si>
    <t xml:space="preserve">ALVARADO HUATATOCA RAUL </t>
  </si>
  <si>
    <t>GUARDIA</t>
  </si>
  <si>
    <t xml:space="preserve">PINZA ASTUDILLO MANUEL ARTURO </t>
  </si>
  <si>
    <t>CHIMBORAZO TIXELEMA HECTOR TOBÍAS</t>
  </si>
  <si>
    <t>Guardian</t>
  </si>
  <si>
    <t>2009-06</t>
  </si>
  <si>
    <t>GUAMAN PELAGALLO PETRONA MARÍA</t>
  </si>
  <si>
    <t>2002-01</t>
  </si>
  <si>
    <t>RAMOS ESPIN KLEVER HUMBERTO</t>
  </si>
  <si>
    <t>TANDAZO VILLA LEONIDAS ARCELIO</t>
  </si>
  <si>
    <t>RAMOS LOOR ANDERSON ALEXIS</t>
  </si>
  <si>
    <t>2021-08</t>
  </si>
  <si>
    <t>TUALOMBO TENELEMA WILLIAM ALBERTO</t>
  </si>
  <si>
    <t>TANGUILA CERDA REMIGIO LUIS</t>
  </si>
  <si>
    <t xml:space="preserve">Guardian </t>
  </si>
  <si>
    <t>MUÑOZ DELGADO SEGUNDO FROILAN</t>
  </si>
  <si>
    <t>ALVAREZ REQUELME WILMAN FABRICIO</t>
  </si>
  <si>
    <t>JIMENEZ CAMPOVERDE HECTOR VICENTE</t>
  </si>
  <si>
    <t>LAPO CASTILLO SEGUNDO ARCELIO</t>
  </si>
  <si>
    <t>ZURITA PONCE HECTOR GERARDO</t>
  </si>
  <si>
    <t>RIVERA NARVAEZ HECTOR LENIN</t>
  </si>
  <si>
    <t>QUINAPANTA LLUVICHUZCA MARLON EFRAIN</t>
  </si>
  <si>
    <t>ROJAS OCHOA LUIS ALBERTO</t>
  </si>
  <si>
    <t>ALBAN CAYAMBE KLEVER OSWALDO</t>
  </si>
  <si>
    <t>APOLO PROCEL JUAN VICENTE</t>
  </si>
  <si>
    <t>RIVERA AGUILAR ITALO RODRIGO</t>
  </si>
  <si>
    <t>TOTALES</t>
  </si>
  <si>
    <t>CONTRATOS OCASIONALES</t>
  </si>
  <si>
    <t>CATEGORÍA / ESCALA</t>
  </si>
  <si>
    <t>APORTE PATRONAL, IESS</t>
  </si>
  <si>
    <t>Serie:111.51.05.10</t>
  </si>
  <si>
    <t>111.51.05.10</t>
  </si>
  <si>
    <t>MORENO SAMANIEGO PAOLA DAYANARA</t>
  </si>
  <si>
    <t>BALCECA PINCAY MAYRA ROCIO</t>
  </si>
  <si>
    <t>Serv. Público de Apoyo 3</t>
  </si>
  <si>
    <t xml:space="preserve">TOTAL </t>
  </si>
  <si>
    <t>Serie:112.51.05.10</t>
  </si>
  <si>
    <t>Serv. Público de Apoyo 2</t>
  </si>
  <si>
    <t>GUARDALMACEN</t>
  </si>
  <si>
    <t>CHILIQUINGA YANQUI ROSARIO ALEXANDRA</t>
  </si>
  <si>
    <t>112.71.05.10</t>
  </si>
  <si>
    <t>BUELE TROYA ERASMO JOE</t>
  </si>
  <si>
    <t>Analista de Mantenimiento Mecanico</t>
  </si>
  <si>
    <t>Serie:121.51.05.10</t>
  </si>
  <si>
    <t>121.51.05.10</t>
  </si>
  <si>
    <t>RECAUDADORA</t>
  </si>
  <si>
    <t>CARREÑO SANCHEZ NIVIA ELIZABETH</t>
  </si>
  <si>
    <t>LAMAR VACA MARITZA IRALDA</t>
  </si>
  <si>
    <t>Serie:311.51.05.10</t>
  </si>
  <si>
    <t>311.51.05.10</t>
  </si>
  <si>
    <t>BALLADARES ABRIL DOMENICA SULAY</t>
  </si>
  <si>
    <t xml:space="preserve">Planificador </t>
  </si>
  <si>
    <t>ORDOÑEZ ABRIGO CARLOS ALFREDO</t>
  </si>
  <si>
    <t>Analista de Proyectos</t>
  </si>
  <si>
    <t>CREADO</t>
  </si>
  <si>
    <t>SALTOS DIAZ JEFERSSON FERNANDO</t>
  </si>
  <si>
    <t>Analista de uso del suelo Urbano y Rural</t>
  </si>
  <si>
    <t>JIMENEZ LLORENTTE JENNIFER LIZBETH</t>
  </si>
  <si>
    <t>ARCE CHIMBO MELBA IRENE</t>
  </si>
  <si>
    <t>Serie:341.71.05.10</t>
  </si>
  <si>
    <t xml:space="preserve">UNIDAD DE CONSTRUCCION Y MANTENIMIENTO </t>
  </si>
  <si>
    <t>341.71.05.10</t>
  </si>
  <si>
    <t>RAMIREZ ESTRADA GEOVANNY EFRAIN</t>
  </si>
  <si>
    <t>Analista Eléctrico y Climatización</t>
  </si>
  <si>
    <t>VILLEGAS ESTRADA JOSE ABDON</t>
  </si>
  <si>
    <t xml:space="preserve">Analista de Equipo Caminero </t>
  </si>
  <si>
    <t>GUACHAMIN HURTADO ALEXIS FERNANDO</t>
  </si>
  <si>
    <t>Analista de   Vialidad</t>
  </si>
  <si>
    <t xml:space="preserve">SALINAS GARCIA RONALDO JEFFERSON </t>
  </si>
  <si>
    <t>Supervisor de Obras Públicas</t>
  </si>
  <si>
    <t>Servidor Publico 2</t>
  </si>
  <si>
    <t>MANOBANDA RECALDE SANTIAGO LEONEL</t>
  </si>
  <si>
    <t>QUIZHPILEMA PIRAY ALEXANDRA ELIZABETH</t>
  </si>
  <si>
    <t>HURTADO GARCIA JEISON STEEVEN</t>
  </si>
  <si>
    <t>SUNTAXI TIPAN JORGE LUIS</t>
  </si>
  <si>
    <t>Serie:351.71.05.10</t>
  </si>
  <si>
    <t>351.71.05.10</t>
  </si>
  <si>
    <t>MENDOZA RODRIGUEZ BRYAN DANIEL</t>
  </si>
  <si>
    <t>Médico Veterinario</t>
  </si>
  <si>
    <t>MONAR CALDERON VICTOR ROBERTO</t>
  </si>
  <si>
    <t>Serie:141.71.05.10</t>
  </si>
  <si>
    <t>141.71.05.10</t>
  </si>
  <si>
    <t>MANZANO TACLE JHONY PATRICIO</t>
  </si>
  <si>
    <t xml:space="preserve">CORDONES SALAZAR MAYURI LIZETH </t>
  </si>
  <si>
    <t>DISTRIBUTIVO 2025 VERSION 1.0</t>
  </si>
  <si>
    <t>DISTRIBUTIVO 2025 VERSION 2.0</t>
  </si>
  <si>
    <t>DISTRIBUTIVO 2025 VERSION 3.0</t>
  </si>
  <si>
    <t>DISTRIBUTIVO 2025 VERSION 4.0</t>
  </si>
  <si>
    <t>DISTRIBUTIVO 2025 VERSION 5.0</t>
  </si>
  <si>
    <t>DISTRIBUTIVO 2025 VERSION 6.0</t>
  </si>
  <si>
    <t>Servidores LOSEP</t>
  </si>
  <si>
    <t>PERSONAL CODIGO DE TRABAJO</t>
  </si>
  <si>
    <t>Remuneraciones Permanentes</t>
  </si>
  <si>
    <t>Servidores Contrato Ocasional</t>
  </si>
  <si>
    <t>Pension por Jubilación</t>
  </si>
  <si>
    <t xml:space="preserve">TOTAL REMUNERACIONES PERMANENTES </t>
  </si>
  <si>
    <t>TOTAL REMUNERACIONES PERMANENTES</t>
  </si>
  <si>
    <t>OCAMPO GAVILANEZ ALEX RENATO</t>
  </si>
  <si>
    <t>CABRERA TEJEDOR NIXON ALEXANDER</t>
  </si>
  <si>
    <t>ANALISTA DE AGREGACIÓN DE VALOR</t>
  </si>
  <si>
    <t>ANALISTA DE AGREGACIÓN DE COMERCIALIZACIÓN</t>
  </si>
  <si>
    <t>PROMOTOR DE COMERCIALIZACIÓN</t>
  </si>
  <si>
    <t>MARTINEZ JONATHAN</t>
  </si>
  <si>
    <t>PONCE ZAMBRANO ARIANA</t>
  </si>
  <si>
    <t xml:space="preserve">Técnico </t>
  </si>
  <si>
    <t>Técnica de Servicios Corporativos</t>
  </si>
  <si>
    <t xml:space="preserve">Analista de Ordenamiento territortal </t>
  </si>
  <si>
    <t>Procurador Síndico</t>
  </si>
  <si>
    <t>Técnica de Participación Ciudadana</t>
  </si>
  <si>
    <t>BRENDY CADENA</t>
  </si>
  <si>
    <t>Asistente Contable</t>
  </si>
  <si>
    <t>Analista de Prevención Ciudadana</t>
  </si>
  <si>
    <t>SERVIDOR PUBLICO 5</t>
  </si>
  <si>
    <t>COORDINACIÓN TECNICA DE FISCALIZACIÓN</t>
  </si>
  <si>
    <t>COORDINACIÓN DE FISCALIZACIÓN</t>
  </si>
  <si>
    <t>Tecnico administrativo</t>
  </si>
  <si>
    <t>Técnico de Avaluos y Catastro</t>
  </si>
  <si>
    <t xml:space="preserve">ESPECIALISTA EN ADMINISTRACIÓN Y CONTROL DE OBRAS </t>
  </si>
  <si>
    <t>PEDRO GUALPA</t>
  </si>
  <si>
    <t>PROCESO5:FISCALIZACIÓN</t>
  </si>
  <si>
    <t>Coordinadora Administrativa de Talento Humano</t>
  </si>
  <si>
    <t>COORDINANCIÓN ADMINISTRATIVA DE TALENTO HUMANO</t>
  </si>
  <si>
    <t>Analista Administrativo</t>
  </si>
  <si>
    <t>Técnico de Deportes</t>
  </si>
  <si>
    <t>ALDANA HERRERA ELVIS JHAMPYER</t>
  </si>
  <si>
    <t>Técnico  Administrativo</t>
  </si>
  <si>
    <t xml:space="preserve">Analista de Contabilidad </t>
  </si>
  <si>
    <t xml:space="preserve">VIVIANA ALEJANDRINA SALAZAR </t>
  </si>
  <si>
    <t>BARCENAS CORDOVA YADIRA ALEXANDRA</t>
  </si>
  <si>
    <t>PORTILLA YAHUANA GABRIELA NATHALI</t>
  </si>
  <si>
    <t xml:space="preserve">Gestión COORDINACIÓN ADMINISTRATIVA DE TALENTO HUMANO </t>
  </si>
  <si>
    <t>OPERADOR</t>
  </si>
  <si>
    <t>PARES PAREDES HENRY XAVIER</t>
  </si>
  <si>
    <t xml:space="preserve">Chofer de Vehixulo Pesado </t>
  </si>
  <si>
    <t>g</t>
  </si>
  <si>
    <t>Analista de Administración de Control de Obras</t>
  </si>
  <si>
    <t xml:space="preserve">ESPINOZA EDISON RAUL 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</si>
  <si>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</si>
  <si>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</si>
  <si>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</si>
  <si>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</si>
  <si>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</si>
  <si>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</si>
  <si>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</si>
  <si>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</si>
  <si>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</si>
  <si>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</si>
  <si>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</si>
  <si>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</si>
  <si>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</si>
  <si>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</si>
  <si>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</si>
  <si>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</si>
  <si>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</si>
  <si>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</si>
  <si>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</si>
  <si>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</si>
  <si>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</si>
  <si>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</si>
  <si>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</si>
  <si>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</si>
  <si>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</si>
  <si>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</si>
  <si>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</si>
  <si>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</si>
  <si>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</si>
  <si>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</si>
  <si>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</si>
  <si>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</si>
  <si>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</si>
  <si>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</si>
  <si>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</si>
  <si>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</si>
  <si>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</si>
  <si>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</si>
  <si>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</si>
  <si>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</si>
  <si>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</si>
  <si>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</si>
  <si>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</si>
  <si>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</si>
  <si>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</si>
  <si>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</si>
  <si>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</si>
  <si>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</si>
  <si>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</si>
  <si>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</si>
  <si>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</si>
  <si>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</si>
  <si>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</si>
  <si>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</si>
  <si>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</si>
  <si>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</si>
  <si>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</si>
  <si>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</si>
  <si>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</si>
  <si>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</si>
  <si>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</si>
  <si>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</si>
  <si>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</si>
  <si>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</si>
  <si>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</si>
  <si>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</si>
  <si>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</si>
  <si>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</si>
  <si>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</si>
  <si>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</si>
  <si>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</si>
  <si>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</si>
  <si>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</si>
  <si>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</si>
  <si>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</si>
  <si>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</si>
  <si>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</si>
  <si>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</si>
  <si>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</si>
  <si>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</si>
  <si>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</si>
  <si>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</si>
  <si>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</si>
  <si>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</si>
  <si>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</si>
  <si>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</si>
  <si>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</si>
  <si>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</si>
  <si>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</si>
  <si>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</si>
  <si>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</si>
  <si>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</si>
  <si>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</si>
  <si>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</si>
  <si>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</si>
  <si>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</si>
  <si>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</si>
  <si>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</si>
  <si>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</si>
  <si>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</si>
  <si>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</si>
  <si>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</si>
  <si>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</si>
  <si>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</si>
  <si>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</si>
  <si>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</si>
  <si>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</si>
  <si>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</si>
  <si>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</si>
  <si>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</si>
  <si>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</si>
  <si>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</si>
  <si>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</si>
  <si>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</si>
  <si>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</si>
  <si>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</si>
  <si>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</si>
  <si>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</si>
  <si>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</si>
  <si>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</si>
  <si>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</si>
  <si>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</si>
  <si>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</si>
  <si>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</si>
  <si>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</si>
  <si>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</si>
  <si>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</si>
  <si>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</si>
  <si>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</si>
  <si>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</si>
  <si>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</si>
  <si>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</si>
  <si>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</si>
  <si>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</si>
  <si>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</si>
  <si>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</si>
  <si>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</si>
  <si>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</si>
  <si>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</si>
  <si>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</si>
  <si>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</si>
  <si>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</si>
  <si>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</si>
  <si>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</si>
  <si>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</si>
  <si>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</si>
  <si>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</si>
  <si>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</si>
  <si>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</si>
  <si>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</si>
  <si>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</si>
  <si>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</si>
  <si>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</si>
  <si>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</si>
  <si>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</si>
  <si>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</si>
  <si>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</si>
  <si>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</si>
  <si>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</si>
  <si>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</si>
  <si>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</si>
  <si>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</si>
  <si>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</si>
  <si>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</si>
  <si>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</si>
  <si>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</si>
  <si>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</si>
  <si>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</si>
  <si>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</si>
  <si>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</si>
  <si>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</si>
  <si>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</si>
  <si>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</si>
  <si>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</si>
  <si>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</si>
  <si>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</si>
  <si>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</si>
  <si>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</si>
  <si>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</si>
  <si>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</si>
  <si>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</si>
  <si>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</si>
  <si>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</si>
  <si>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</si>
  <si>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</si>
  <si>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</si>
  <si>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</si>
  <si>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</si>
  <si>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</si>
  <si>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</si>
  <si>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</si>
  <si>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</si>
  <si>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</si>
  <si>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</si>
  <si>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</si>
  <si>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</si>
  <si>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</si>
  <si>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</si>
  <si>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</si>
  <si>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</si>
  <si>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</si>
  <si>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</si>
  <si>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</si>
  <si>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</si>
  <si>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</si>
  <si>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</si>
  <si>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</si>
  <si>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</si>
  <si>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</si>
  <si>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</si>
  <si>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</si>
  <si>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</si>
  <si>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</si>
  <si>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</si>
  <si>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</si>
  <si>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</si>
  <si>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</si>
  <si>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</si>
  <si>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</si>
  <si>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</si>
  <si>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</si>
  <si>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</si>
  <si>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</si>
  <si>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</si>
  <si>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</si>
  <si>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4</t>
  </si>
  <si>
    <t>23</t>
  </si>
  <si>
    <t>25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</si>
  <si>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</si>
  <si>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</si>
  <si>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</si>
  <si>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</si>
  <si>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</si>
  <si>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</si>
  <si>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</si>
  <si>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</si>
  <si>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</si>
  <si>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</si>
  <si>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</si>
  <si>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44</t>
  </si>
  <si>
    <t>ESCOBAR BORJA GINO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</si>
</sst>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&quot;$&quot;#,##0.00"/>
    <numFmt numFmtId="166" formatCode="_-* #,##0.00_-;\-* #,##0.00_-;_-* &quot;-&quot;??_-;_-@_-"/>
  </numFmts>
  <fonts count="5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u val="singleAccounting"/>
      <sz val="10"/>
      <name val="Arial"/>
      <family val="2"/>
    </font>
    <font>
      <sz val="10"/>
      <color rgb="FF000000"/>
      <name val="Arial"/>
      <family val="2"/>
    </font>
    <font>
      <sz val="10"/>
      <name val="Century Gothic"/>
      <family val="2"/>
    </font>
    <font>
      <sz val="10"/>
      <color theme="3" tint="-0.249977111117893"/>
      <name val="Arial"/>
      <family val="2"/>
    </font>
    <font>
      <sz val="10"/>
      <color theme="3" tint="-0.249977111117893"/>
      <name val="Century Gothic"/>
      <family val="2"/>
    </font>
    <font>
      <sz val="8"/>
      <color theme="3" tint="-0.249977111117893"/>
      <name val="Century Gothic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sz val="8"/>
      <color rgb="FF00B0F0"/>
      <name val="Arial"/>
      <family val="2"/>
    </font>
    <font>
      <sz val="8"/>
      <color theme="3" tint="-0.249977111117893"/>
      <name val="Arial"/>
      <family val="2"/>
    </font>
    <font>
      <b/>
      <sz val="10"/>
      <color rgb="FF000000"/>
      <name val="Arial"/>
      <family val="2"/>
    </font>
    <font>
      <sz val="9"/>
      <color theme="3" tint="-0.249977111117893"/>
      <name val="Arial"/>
      <family val="2"/>
    </font>
    <font>
      <b/>
      <sz val="10"/>
      <color theme="1"/>
      <name val="Arial"/>
      <family val="2"/>
    </font>
    <font>
      <b/>
      <sz val="10"/>
      <color theme="3" tint="-0.249977111117893"/>
      <name val="Century Gothic"/>
      <family val="2"/>
    </font>
    <font>
      <b/>
      <sz val="8"/>
      <color rgb="FFFF0000"/>
      <name val="Arial"/>
      <family val="2"/>
    </font>
    <font>
      <sz val="10"/>
      <color theme="5" tint="0.59999389629810485"/>
      <name val="Arial"/>
      <family val="2"/>
    </font>
    <font>
      <sz val="8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7"/>
      <name val="Century Gothic"/>
      <family val="2"/>
    </font>
    <font>
      <b/>
      <sz val="6"/>
      <name val="Century Gothic"/>
      <family val="2"/>
    </font>
    <font>
      <b/>
      <sz val="7"/>
      <name val="Century Gothic"/>
      <family val="2"/>
    </font>
    <font>
      <sz val="10"/>
      <color rgb="FFC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Century Gothic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00B050"/>
      <name val="Arial"/>
      <family val="2"/>
    </font>
    <font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b/>
      <sz val="9"/>
      <color rgb="FFFF0000"/>
      <name val="Arial"/>
      <family val="2"/>
    </font>
    <font>
      <u val="singleAccounting"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3" tint="-0.249977111117893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Century Gothic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20"/>
      <name val="Century Gothic"/>
      <family val="2"/>
    </font>
    <font>
      <sz val="12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74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43" fontId="2" fillId="0" borderId="21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4" fontId="0" fillId="0" borderId="26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3" fontId="0" fillId="0" borderId="11" xfId="1" applyFont="1" applyFill="1" applyBorder="1" applyAlignment="1">
      <alignment horizontal="right" vertical="center"/>
    </xf>
    <xf numFmtId="4" fontId="0" fillId="0" borderId="11" xfId="0" applyNumberFormat="1" applyBorder="1" applyAlignment="1">
      <alignment vertical="center"/>
    </xf>
    <xf numFmtId="4" fontId="0" fillId="0" borderId="13" xfId="0" applyNumberFormat="1" applyBorder="1" applyAlignment="1">
      <alignment vertical="center"/>
    </xf>
    <xf numFmtId="4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0" fillId="2" borderId="11" xfId="0" applyFont="1" applyFill="1" applyBorder="1" applyAlignment="1">
      <alignment vertical="center"/>
    </xf>
    <xf numFmtId="0" fontId="0" fillId="0" borderId="25" xfId="0" applyBorder="1" applyAlignment="1">
      <alignment vertical="center" wrapText="1"/>
    </xf>
    <xf numFmtId="0" fontId="11" fillId="0" borderId="11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43" fontId="11" fillId="0" borderId="11" xfId="1" applyFont="1" applyFill="1" applyBorder="1" applyAlignment="1">
      <alignment horizontal="right"/>
    </xf>
    <xf numFmtId="4" fontId="0" fillId="0" borderId="11" xfId="0" applyNumberFormat="1" applyBorder="1"/>
    <xf numFmtId="4" fontId="0" fillId="0" borderId="13" xfId="0" applyNumberFormat="1" applyBorder="1"/>
    <xf numFmtId="0" fontId="8" fillId="0" borderId="0" xfId="0" applyFont="1" applyAlignment="1">
      <alignment horizontal="left" vertical="center"/>
    </xf>
    <xf numFmtId="0" fontId="10" fillId="0" borderId="11" xfId="0" applyFont="1" applyBorder="1" applyAlignment="1">
      <alignment vertical="center"/>
    </xf>
    <xf numFmtId="0" fontId="12" fillId="0" borderId="29" xfId="0" applyFont="1" applyBorder="1"/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43" fontId="12" fillId="0" borderId="11" xfId="1" applyFont="1" applyFill="1" applyBorder="1" applyAlignment="1">
      <alignment horizontal="right" vertical="center"/>
    </xf>
    <xf numFmtId="4" fontId="12" fillId="0" borderId="11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5" fillId="0" borderId="11" xfId="0" applyFont="1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3" fontId="16" fillId="0" borderId="11" xfId="1" applyFont="1" applyFill="1" applyBorder="1" applyAlignment="1">
      <alignment horizontal="right" vertical="center"/>
    </xf>
    <xf numFmtId="0" fontId="10" fillId="0" borderId="11" xfId="0" applyFont="1" applyBorder="1" applyAlignment="1">
      <alignment horizontal="left" vertical="center"/>
    </xf>
    <xf numFmtId="4" fontId="0" fillId="0" borderId="11" xfId="0" applyNumberFormat="1" applyBorder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/>
    </xf>
    <xf numFmtId="0" fontId="12" fillId="0" borderId="11" xfId="2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43" fontId="2" fillId="0" borderId="11" xfId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0" fontId="11" fillId="0" borderId="30" xfId="3" applyFont="1" applyBorder="1" applyAlignment="1">
      <alignment vertical="center"/>
    </xf>
    <xf numFmtId="0" fontId="0" fillId="0" borderId="11" xfId="0" applyBorder="1" applyAlignment="1">
      <alignment horizontal="left" vertical="center" wrapText="1"/>
    </xf>
    <xf numFmtId="4" fontId="0" fillId="0" borderId="13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43" fontId="13" fillId="0" borderId="11" xfId="1" applyFont="1" applyFill="1" applyBorder="1" applyAlignment="1">
      <alignment horizontal="right" vertical="center"/>
    </xf>
    <xf numFmtId="4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" fillId="0" borderId="11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1" fillId="0" borderId="30" xfId="4" applyFont="1" applyBorder="1" applyAlignment="1">
      <alignment vertical="center"/>
    </xf>
    <xf numFmtId="0" fontId="21" fillId="0" borderId="29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2" applyFont="1" applyBorder="1" applyAlignment="1">
      <alignment horizontal="left" vertical="center" wrapText="1"/>
    </xf>
    <xf numFmtId="43" fontId="0" fillId="0" borderId="10" xfId="1" applyFont="1" applyFill="1" applyBorder="1" applyAlignment="1">
      <alignment horizontal="right" vertical="center"/>
    </xf>
    <xf numFmtId="4" fontId="17" fillId="0" borderId="0" xfId="0" applyNumberFormat="1" applyFont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43" fontId="0" fillId="0" borderId="11" xfId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30" xfId="0" applyFon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0" xfId="0" applyNumberFormat="1" applyAlignment="1">
      <alignment horizontal="center" vertical="center"/>
    </xf>
    <xf numFmtId="0" fontId="10" fillId="0" borderId="0" xfId="0" applyFont="1" applyAlignment="1">
      <alignment vertical="center"/>
    </xf>
    <xf numFmtId="0" fontId="20" fillId="0" borderId="11" xfId="0" applyFont="1" applyBorder="1" applyAlignment="1">
      <alignment vertical="center"/>
    </xf>
    <xf numFmtId="0" fontId="0" fillId="0" borderId="29" xfId="0" applyBorder="1" applyAlignment="1">
      <alignment vertical="center" wrapText="1"/>
    </xf>
    <xf numFmtId="4" fontId="17" fillId="0" borderId="0" xfId="0" applyNumberFormat="1" applyFont="1" applyAlignment="1">
      <alignment vertical="center"/>
    </xf>
    <xf numFmtId="0" fontId="18" fillId="0" borderId="11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43" fontId="2" fillId="0" borderId="30" xfId="1" applyFont="1" applyFill="1" applyBorder="1" applyAlignment="1">
      <alignment vertical="center"/>
    </xf>
    <xf numFmtId="4" fontId="0" fillId="0" borderId="11" xfId="0" applyNumberForma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0" fontId="0" fillId="0" borderId="26" xfId="2" applyFont="1" applyBorder="1" applyAlignment="1">
      <alignment horizontal="left" vertical="center" wrapText="1"/>
    </xf>
    <xf numFmtId="43" fontId="0" fillId="0" borderId="33" xfId="1" applyFont="1" applyFill="1" applyBorder="1" applyAlignment="1">
      <alignment horizontal="right" vertical="center"/>
    </xf>
    <xf numFmtId="4" fontId="0" fillId="0" borderId="28" xfId="0" applyNumberForma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0" xfId="0" applyBorder="1" applyAlignment="1">
      <alignment vertical="center"/>
    </xf>
    <xf numFmtId="0" fontId="2" fillId="0" borderId="30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4" fontId="0" fillId="0" borderId="36" xfId="0" applyNumberForma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0" fontId="20" fillId="0" borderId="3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37" xfId="0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43" fontId="0" fillId="0" borderId="30" xfId="1" applyFont="1" applyFill="1" applyBorder="1" applyAlignment="1">
      <alignment vertical="center"/>
    </xf>
    <xf numFmtId="0" fontId="0" fillId="0" borderId="29" xfId="0" applyBorder="1"/>
    <xf numFmtId="0" fontId="23" fillId="0" borderId="1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27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4" fontId="12" fillId="0" borderId="11" xfId="0" applyNumberFormat="1" applyFont="1" applyBorder="1"/>
    <xf numFmtId="4" fontId="12" fillId="0" borderId="13" xfId="0" applyNumberFormat="1" applyFont="1" applyBorder="1"/>
    <xf numFmtId="0" fontId="24" fillId="0" borderId="0" xfId="0" applyFont="1" applyAlignment="1">
      <alignment horizontal="left" vertical="center" wrapText="1"/>
    </xf>
    <xf numFmtId="43" fontId="11" fillId="0" borderId="11" xfId="1" applyFont="1" applyFill="1" applyBorder="1" applyAlignment="1">
      <alignment horizontal="right" vertical="center"/>
    </xf>
    <xf numFmtId="4" fontId="11" fillId="0" borderId="11" xfId="0" applyNumberFormat="1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43" fontId="0" fillId="0" borderId="11" xfId="1" applyFont="1" applyFill="1" applyBorder="1" applyAlignment="1">
      <alignment horizontal="left" vertical="center"/>
    </xf>
    <xf numFmtId="4" fontId="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3" fontId="16" fillId="0" borderId="11" xfId="1" applyFont="1" applyFill="1" applyBorder="1" applyAlignment="1">
      <alignment vertical="center"/>
    </xf>
    <xf numFmtId="0" fontId="25" fillId="0" borderId="11" xfId="0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3" fillId="0" borderId="27" xfId="0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19" fillId="3" borderId="15" xfId="0" applyFont="1" applyFill="1" applyBorder="1" applyAlignment="1">
      <alignment vertical="center"/>
    </xf>
    <xf numFmtId="0" fontId="19" fillId="3" borderId="30" xfId="0" applyFont="1" applyFill="1" applyBorder="1" applyAlignment="1">
      <alignment vertical="center"/>
    </xf>
    <xf numFmtId="0" fontId="19" fillId="3" borderId="27" xfId="0" applyFont="1" applyFill="1" applyBorder="1" applyAlignment="1">
      <alignment vertical="center"/>
    </xf>
    <xf numFmtId="0" fontId="19" fillId="3" borderId="11" xfId="0" applyFont="1" applyFill="1" applyBorder="1" applyAlignment="1">
      <alignment vertical="center"/>
    </xf>
    <xf numFmtId="0" fontId="11" fillId="0" borderId="0" xfId="0" applyFont="1"/>
    <xf numFmtId="0" fontId="26" fillId="0" borderId="0" xfId="0" applyFont="1"/>
    <xf numFmtId="0" fontId="3" fillId="0" borderId="26" xfId="0" applyFont="1" applyBorder="1" applyAlignment="1">
      <alignment vertical="center"/>
    </xf>
    <xf numFmtId="49" fontId="3" fillId="0" borderId="11" xfId="3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vertical="center"/>
    </xf>
    <xf numFmtId="43" fontId="2" fillId="0" borderId="11" xfId="1" applyFont="1" applyFill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3" borderId="0" xfId="0" applyFill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29" fillId="0" borderId="0" xfId="0" applyFont="1"/>
    <xf numFmtId="0" fontId="29" fillId="3" borderId="0" xfId="0" applyFont="1" applyFill="1"/>
    <xf numFmtId="0" fontId="30" fillId="0" borderId="0" xfId="0" applyFont="1" applyAlignment="1">
      <alignment horizontal="left"/>
    </xf>
    <xf numFmtId="0" fontId="30" fillId="3" borderId="0" xfId="0" applyFont="1" applyFill="1" applyAlignment="1">
      <alignment horizontal="left"/>
    </xf>
    <xf numFmtId="2" fontId="2" fillId="0" borderId="47" xfId="0" applyNumberFormat="1" applyFont="1" applyBorder="1" applyAlignment="1">
      <alignment horizontal="left" vertical="center" wrapText="1"/>
    </xf>
    <xf numFmtId="0" fontId="2" fillId="3" borderId="47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2" applyFont="1" applyBorder="1" applyAlignment="1">
      <alignment horizontal="center" wrapText="1"/>
    </xf>
    <xf numFmtId="14" fontId="15" fillId="0" borderId="11" xfId="2" applyNumberFormat="1" applyFont="1" applyBorder="1" applyAlignment="1">
      <alignment horizontal="center" wrapText="1"/>
    </xf>
    <xf numFmtId="4" fontId="0" fillId="0" borderId="11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0" fillId="0" borderId="13" xfId="0" applyNumberFormat="1" applyBorder="1" applyAlignment="1">
      <alignment horizontal="right"/>
    </xf>
    <xf numFmtId="0" fontId="29" fillId="0" borderId="0" xfId="0" applyFont="1" applyAlignment="1">
      <alignment horizontal="left"/>
    </xf>
    <xf numFmtId="0" fontId="15" fillId="0" borderId="11" xfId="2" applyFont="1" applyBorder="1" applyAlignment="1">
      <alignment horizontal="center" wrapText="1"/>
    </xf>
    <xf numFmtId="0" fontId="2" fillId="0" borderId="19" xfId="0" applyFont="1" applyBorder="1" applyAlignment="1">
      <alignment horizontal="right"/>
    </xf>
    <xf numFmtId="0" fontId="10" fillId="0" borderId="19" xfId="0" applyFont="1" applyBorder="1"/>
    <xf numFmtId="0" fontId="15" fillId="0" borderId="19" xfId="0" applyFont="1" applyBorder="1"/>
    <xf numFmtId="0" fontId="10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 wrapText="1"/>
    </xf>
    <xf numFmtId="49" fontId="0" fillId="0" borderId="11" xfId="0" applyNumberFormat="1" applyBorder="1" applyAlignment="1">
      <alignment horizontal="center"/>
    </xf>
    <xf numFmtId="0" fontId="0" fillId="3" borderId="11" xfId="0" applyFill="1" applyBorder="1" applyAlignment="1">
      <alignment wrapText="1"/>
    </xf>
    <xf numFmtId="0" fontId="0" fillId="3" borderId="14" xfId="2" applyFont="1" applyFill="1" applyBorder="1" applyAlignment="1">
      <alignment horizontal="center" wrapText="1"/>
    </xf>
    <xf numFmtId="0" fontId="15" fillId="3" borderId="14" xfId="2" applyFont="1" applyFill="1" applyBorder="1" applyAlignment="1">
      <alignment horizontal="center" wrapText="1"/>
    </xf>
    <xf numFmtId="0" fontId="0" fillId="3" borderId="11" xfId="2" applyFont="1" applyFill="1" applyBorder="1" applyAlignment="1">
      <alignment horizontal="center" wrapText="1"/>
    </xf>
    <xf numFmtId="2" fontId="10" fillId="3" borderId="11" xfId="0" applyNumberFormat="1" applyFont="1" applyFill="1" applyBorder="1" applyAlignment="1">
      <alignment horizontal="right"/>
    </xf>
    <xf numFmtId="1" fontId="0" fillId="0" borderId="0" xfId="0" applyNumberFormat="1"/>
    <xf numFmtId="0" fontId="2" fillId="0" borderId="0" xfId="0" applyFont="1" applyAlignment="1">
      <alignment horizontal="right"/>
    </xf>
    <xf numFmtId="0" fontId="0" fillId="0" borderId="25" xfId="0" applyBorder="1"/>
    <xf numFmtId="0" fontId="15" fillId="0" borderId="27" xfId="0" applyFont="1" applyBorder="1"/>
    <xf numFmtId="0" fontId="0" fillId="0" borderId="11" xfId="0" applyBorder="1" applyAlignment="1">
      <alignment horizontal="center"/>
    </xf>
    <xf numFmtId="0" fontId="10" fillId="0" borderId="0" xfId="0" applyFont="1"/>
    <xf numFmtId="0" fontId="15" fillId="0" borderId="0" xfId="0" applyFont="1"/>
    <xf numFmtId="0" fontId="10" fillId="0" borderId="0" xfId="0" applyFont="1" applyAlignment="1">
      <alignment horizontal="center"/>
    </xf>
    <xf numFmtId="43" fontId="2" fillId="0" borderId="0" xfId="1" applyFont="1" applyFill="1" applyBorder="1"/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left"/>
    </xf>
    <xf numFmtId="0" fontId="16" fillId="0" borderId="11" xfId="2" applyFont="1" applyBorder="1" applyAlignment="1">
      <alignment horizontal="center" wrapText="1"/>
    </xf>
    <xf numFmtId="14" fontId="16" fillId="0" borderId="11" xfId="2" applyNumberFormat="1" applyFont="1" applyBorder="1" applyAlignment="1">
      <alignment horizontal="center" wrapText="1"/>
    </xf>
    <xf numFmtId="0" fontId="0" fillId="0" borderId="27" xfId="0" applyBorder="1" applyAlignment="1">
      <alignment horizontal="left"/>
    </xf>
    <xf numFmtId="0" fontId="0" fillId="0" borderId="27" xfId="0" applyBorder="1"/>
    <xf numFmtId="0" fontId="31" fillId="0" borderId="0" xfId="0" applyFont="1" applyAlignment="1">
      <alignment horizontal="left"/>
    </xf>
    <xf numFmtId="0" fontId="15" fillId="3" borderId="11" xfId="2" applyFont="1" applyFill="1" applyBorder="1" applyAlignment="1">
      <alignment horizontal="center" wrapText="1"/>
    </xf>
    <xf numFmtId="4" fontId="0" fillId="3" borderId="11" xfId="0" applyNumberFormat="1" applyFill="1" applyBorder="1" applyAlignment="1">
      <alignment horizontal="right"/>
    </xf>
    <xf numFmtId="0" fontId="0" fillId="0" borderId="11" xfId="2" applyFont="1" applyBorder="1" applyAlignment="1">
      <alignment horizontal="left" wrapText="1"/>
    </xf>
    <xf numFmtId="0" fontId="0" fillId="3" borderId="33" xfId="0" applyFill="1" applyBorder="1" applyAlignment="1">
      <alignment horizontal="center"/>
    </xf>
    <xf numFmtId="1" fontId="0" fillId="3" borderId="33" xfId="0" applyNumberFormat="1" applyFill="1" applyBorder="1" applyAlignment="1">
      <alignment horizontal="center"/>
    </xf>
    <xf numFmtId="0" fontId="0" fillId="3" borderId="33" xfId="0" applyFill="1" applyBorder="1"/>
    <xf numFmtId="0" fontId="32" fillId="3" borderId="26" xfId="0" applyFont="1" applyFill="1" applyBorder="1"/>
    <xf numFmtId="0" fontId="0" fillId="3" borderId="0" xfId="2" applyFont="1" applyFill="1" applyAlignment="1">
      <alignment horizontal="center" wrapText="1"/>
    </xf>
    <xf numFmtId="0" fontId="15" fillId="3" borderId="0" xfId="2" applyFont="1" applyFill="1" applyAlignment="1">
      <alignment horizontal="center" wrapText="1"/>
    </xf>
    <xf numFmtId="0" fontId="11" fillId="3" borderId="0" xfId="0" applyFont="1" applyFill="1"/>
    <xf numFmtId="49" fontId="2" fillId="3" borderId="26" xfId="0" applyNumberFormat="1" applyFont="1" applyFill="1" applyBorder="1" applyAlignment="1">
      <alignment vertical="center"/>
    </xf>
    <xf numFmtId="49" fontId="8" fillId="3" borderId="26" xfId="0" applyNumberFormat="1" applyFont="1" applyFill="1" applyBorder="1" applyAlignment="1">
      <alignment horizontal="center" vertical="center"/>
    </xf>
    <xf numFmtId="4" fontId="0" fillId="3" borderId="26" xfId="0" applyNumberFormat="1" applyFill="1" applyBorder="1" applyAlignment="1">
      <alignment horizontal="right" vertical="center"/>
    </xf>
    <xf numFmtId="4" fontId="0" fillId="3" borderId="11" xfId="0" applyNumberFormat="1" applyFill="1" applyBorder="1" applyAlignment="1">
      <alignment horizontal="right" vertical="center"/>
    </xf>
    <xf numFmtId="4" fontId="0" fillId="3" borderId="27" xfId="0" applyNumberFormat="1" applyFill="1" applyBorder="1"/>
    <xf numFmtId="4" fontId="0" fillId="3" borderId="28" xfId="0" applyNumberFormat="1" applyFill="1" applyBorder="1" applyAlignment="1">
      <alignment horizontal="right" vertical="center"/>
    </xf>
    <xf numFmtId="49" fontId="0" fillId="3" borderId="29" xfId="0" applyNumberFormat="1" applyFill="1" applyBorder="1" applyAlignment="1">
      <alignment horizontal="left"/>
    </xf>
    <xf numFmtId="0" fontId="0" fillId="3" borderId="11" xfId="0" applyFill="1" applyBorder="1"/>
    <xf numFmtId="0" fontId="15" fillId="3" borderId="11" xfId="2" applyFont="1" applyFill="1" applyBorder="1" applyAlignment="1">
      <alignment wrapText="1"/>
    </xf>
    <xf numFmtId="4" fontId="0" fillId="3" borderId="11" xfId="0" applyNumberFormat="1" applyFill="1" applyBorder="1"/>
    <xf numFmtId="4" fontId="0" fillId="3" borderId="25" xfId="0" applyNumberFormat="1" applyFill="1" applyBorder="1"/>
    <xf numFmtId="4" fontId="0" fillId="3" borderId="13" xfId="0" applyNumberFormat="1" applyFill="1" applyBorder="1"/>
    <xf numFmtId="49" fontId="0" fillId="3" borderId="29" xfId="0" applyNumberFormat="1" applyFill="1" applyBorder="1"/>
    <xf numFmtId="49" fontId="0" fillId="0" borderId="27" xfId="0" applyNumberFormat="1" applyBorder="1" applyAlignment="1">
      <alignment horizontal="center"/>
    </xf>
    <xf numFmtId="0" fontId="16" fillId="3" borderId="25" xfId="0" applyFont="1" applyFill="1" applyBorder="1"/>
    <xf numFmtId="2" fontId="10" fillId="0" borderId="11" xfId="0" applyNumberFormat="1" applyFont="1" applyBorder="1" applyAlignment="1">
      <alignment horizontal="right"/>
    </xf>
    <xf numFmtId="0" fontId="0" fillId="3" borderId="30" xfId="0" applyFill="1" applyBorder="1"/>
    <xf numFmtId="0" fontId="0" fillId="3" borderId="30" xfId="2" applyFont="1" applyFill="1" applyBorder="1" applyAlignment="1">
      <alignment horizontal="center" wrapText="1"/>
    </xf>
    <xf numFmtId="0" fontId="15" fillId="3" borderId="30" xfId="2" applyFont="1" applyFill="1" applyBorder="1" applyAlignment="1">
      <alignment horizontal="center" wrapText="1"/>
    </xf>
    <xf numFmtId="4" fontId="0" fillId="3" borderId="30" xfId="0" applyNumberFormat="1" applyFill="1" applyBorder="1"/>
    <xf numFmtId="4" fontId="0" fillId="3" borderId="30" xfId="0" applyNumberFormat="1" applyFill="1" applyBorder="1" applyAlignment="1">
      <alignment horizontal="right"/>
    </xf>
    <xf numFmtId="4" fontId="0" fillId="3" borderId="17" xfId="0" applyNumberFormat="1" applyFill="1" applyBorder="1" applyAlignment="1">
      <alignment horizontal="right"/>
    </xf>
    <xf numFmtId="4" fontId="0" fillId="3" borderId="52" xfId="0" applyNumberFormat="1" applyFill="1" applyBorder="1" applyAlignment="1">
      <alignment horizontal="right"/>
    </xf>
    <xf numFmtId="0" fontId="16" fillId="3" borderId="11" xfId="2" applyFont="1" applyFill="1" applyBorder="1" applyAlignment="1">
      <alignment horizontal="center" wrapText="1"/>
    </xf>
    <xf numFmtId="4" fontId="0" fillId="3" borderId="25" xfId="0" applyNumberFormat="1" applyFill="1" applyBorder="1" applyAlignment="1">
      <alignment horizontal="right"/>
    </xf>
    <xf numFmtId="4" fontId="0" fillId="3" borderId="13" xfId="0" applyNumberFormat="1" applyFill="1" applyBorder="1" applyAlignment="1">
      <alignment horizontal="right"/>
    </xf>
    <xf numFmtId="0" fontId="0" fillId="3" borderId="11" xfId="0" applyFill="1" applyBorder="1" applyAlignment="1">
      <alignment horizontal="left" wrapText="1"/>
    </xf>
    <xf numFmtId="0" fontId="0" fillId="3" borderId="11" xfId="0" applyFill="1" applyBorder="1" applyAlignment="1">
      <alignment horizontal="left"/>
    </xf>
    <xf numFmtId="0" fontId="29" fillId="3" borderId="0" xfId="0" applyFont="1" applyFill="1" applyAlignment="1">
      <alignment horizontal="left"/>
    </xf>
    <xf numFmtId="0" fontId="0" fillId="3" borderId="29" xfId="0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0" fontId="11" fillId="3" borderId="0" xfId="0" applyFont="1" applyFill="1" applyAlignment="1">
      <alignment horizontal="left"/>
    </xf>
    <xf numFmtId="0" fontId="16" fillId="3" borderId="11" xfId="0" applyFont="1" applyFill="1" applyBorder="1"/>
    <xf numFmtId="4" fontId="0" fillId="3" borderId="0" xfId="0" applyNumberFormat="1" applyFill="1" applyAlignment="1">
      <alignment horizontal="right"/>
    </xf>
    <xf numFmtId="4" fontId="0" fillId="3" borderId="26" xfId="0" applyNumberFormat="1" applyFill="1" applyBorder="1" applyAlignment="1">
      <alignment horizontal="right"/>
    </xf>
    <xf numFmtId="4" fontId="0" fillId="3" borderId="0" xfId="0" applyNumberFormat="1" applyFill="1"/>
    <xf numFmtId="4" fontId="29" fillId="3" borderId="0" xfId="0" applyNumberFormat="1" applyFont="1" applyFill="1"/>
    <xf numFmtId="0" fontId="0" fillId="0" borderId="11" xfId="0" applyBorder="1" applyAlignment="1">
      <alignment horizontal="left" wrapText="1"/>
    </xf>
    <xf numFmtId="0" fontId="2" fillId="0" borderId="25" xfId="0" applyFont="1" applyBorder="1" applyAlignment="1">
      <alignment horizontal="left" vertical="center"/>
    </xf>
    <xf numFmtId="4" fontId="29" fillId="0" borderId="0" xfId="0" applyNumberFormat="1" applyFont="1"/>
    <xf numFmtId="43" fontId="2" fillId="0" borderId="19" xfId="1" applyFont="1" applyFill="1" applyBorder="1"/>
    <xf numFmtId="0" fontId="2" fillId="0" borderId="33" xfId="0" applyFont="1" applyBorder="1" applyAlignment="1">
      <alignment horizontal="right"/>
    </xf>
    <xf numFmtId="0" fontId="10" fillId="0" borderId="33" xfId="0" applyFont="1" applyBorder="1"/>
    <xf numFmtId="0" fontId="15" fillId="0" borderId="33" xfId="0" applyFont="1" applyBorder="1"/>
    <xf numFmtId="0" fontId="10" fillId="0" borderId="33" xfId="0" applyFont="1" applyBorder="1" applyAlignment="1">
      <alignment horizontal="center"/>
    </xf>
    <xf numFmtId="43" fontId="2" fillId="0" borderId="33" xfId="1" applyFont="1" applyFill="1" applyBorder="1"/>
    <xf numFmtId="0" fontId="0" fillId="3" borderId="53" xfId="0" applyFill="1" applyBorder="1"/>
    <xf numFmtId="0" fontId="10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0" fillId="0" borderId="11" xfId="0" applyFont="1" applyBorder="1"/>
    <xf numFmtId="49" fontId="0" fillId="0" borderId="29" xfId="0" applyNumberFormat="1" applyBorder="1" applyAlignment="1">
      <alignment horizontal="left"/>
    </xf>
    <xf numFmtId="0" fontId="0" fillId="0" borderId="26" xfId="0" applyBorder="1"/>
    <xf numFmtId="4" fontId="16" fillId="0" borderId="11" xfId="0" applyNumberFormat="1" applyFont="1" applyBorder="1" applyAlignment="1">
      <alignment horizontal="right"/>
    </xf>
    <xf numFmtId="0" fontId="0" fillId="0" borderId="34" xfId="0" applyBorder="1"/>
    <xf numFmtId="1" fontId="0" fillId="0" borderId="26" xfId="0" applyNumberFormat="1" applyBorder="1"/>
    <xf numFmtId="0" fontId="2" fillId="0" borderId="11" xfId="0" applyFont="1" applyBorder="1" applyAlignment="1">
      <alignment horizontal="right"/>
    </xf>
    <xf numFmtId="0" fontId="15" fillId="0" borderId="11" xfId="0" applyFont="1" applyBorder="1"/>
    <xf numFmtId="4" fontId="2" fillId="0" borderId="11" xfId="0" applyNumberFormat="1" applyFont="1" applyBorder="1"/>
    <xf numFmtId="0" fontId="0" fillId="0" borderId="10" xfId="0" applyBorder="1"/>
    <xf numFmtId="0" fontId="15" fillId="0" borderId="11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/>
    <xf numFmtId="0" fontId="15" fillId="0" borderId="30" xfId="2" applyFont="1" applyBorder="1" applyAlignment="1">
      <alignment wrapText="1"/>
    </xf>
    <xf numFmtId="0" fontId="0" fillId="0" borderId="30" xfId="2" applyFont="1" applyBorder="1" applyAlignment="1">
      <alignment horizontal="center" wrapText="1"/>
    </xf>
    <xf numFmtId="4" fontId="0" fillId="0" borderId="25" xfId="0" applyNumberFormat="1" applyBorder="1"/>
    <xf numFmtId="0" fontId="10" fillId="0" borderId="11" xfId="0" applyFont="1" applyBorder="1" applyAlignment="1">
      <alignment wrapText="1"/>
    </xf>
    <xf numFmtId="0" fontId="0" fillId="0" borderId="11" xfId="0" applyBorder="1" applyAlignment="1" applyProtection="1">
      <alignment horizontal="left"/>
      <protection locked="0"/>
    </xf>
    <xf numFmtId="0" fontId="0" fillId="3" borderId="26" xfId="0" applyFill="1" applyBorder="1"/>
    <xf numFmtId="4" fontId="0" fillId="0" borderId="26" xfId="0" applyNumberFormat="1" applyBorder="1" applyAlignment="1">
      <alignment horizontal="right"/>
    </xf>
    <xf numFmtId="0" fontId="16" fillId="0" borderId="11" xfId="2" applyFont="1" applyBorder="1" applyAlignment="1">
      <alignment wrapText="1"/>
    </xf>
    <xf numFmtId="4" fontId="16" fillId="0" borderId="11" xfId="0" applyNumberFormat="1" applyFont="1" applyBorder="1"/>
    <xf numFmtId="1" fontId="0" fillId="0" borderId="14" xfId="0" applyNumberFormat="1" applyBorder="1" applyAlignment="1">
      <alignment horizontal="center"/>
    </xf>
    <xf numFmtId="49" fontId="0" fillId="0" borderId="31" xfId="0" applyNumberFormat="1" applyBorder="1"/>
    <xf numFmtId="0" fontId="0" fillId="0" borderId="14" xfId="0" applyBorder="1"/>
    <xf numFmtId="0" fontId="10" fillId="0" borderId="14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9" fontId="2" fillId="0" borderId="34" xfId="0" applyNumberFormat="1" applyFont="1" applyBorder="1"/>
    <xf numFmtId="49" fontId="2" fillId="0" borderId="26" xfId="0" applyNumberFormat="1" applyFont="1" applyBorder="1"/>
    <xf numFmtId="49" fontId="2" fillId="0" borderId="26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4" fontId="0" fillId="0" borderId="2" xfId="0" applyNumberFormat="1" applyBorder="1" applyAlignment="1">
      <alignment horizontal="right"/>
    </xf>
    <xf numFmtId="14" fontId="16" fillId="3" borderId="11" xfId="2" applyNumberFormat="1" applyFont="1" applyFill="1" applyBorder="1" applyAlignment="1">
      <alignment horizontal="center" wrapText="1"/>
    </xf>
    <xf numFmtId="0" fontId="16" fillId="3" borderId="11" xfId="2" applyFont="1" applyFill="1" applyBorder="1" applyAlignment="1">
      <alignment wrapText="1"/>
    </xf>
    <xf numFmtId="0" fontId="0" fillId="3" borderId="25" xfId="0" applyFill="1" applyBorder="1"/>
    <xf numFmtId="0" fontId="0" fillId="3" borderId="11" xfId="0" applyFill="1" applyBorder="1" applyAlignment="1">
      <alignment vertical="center"/>
    </xf>
    <xf numFmtId="0" fontId="0" fillId="3" borderId="11" xfId="2" applyFont="1" applyFill="1" applyBorder="1" applyAlignment="1">
      <alignment wrapText="1"/>
    </xf>
    <xf numFmtId="0" fontId="0" fillId="3" borderId="27" xfId="0" applyFill="1" applyBorder="1"/>
    <xf numFmtId="0" fontId="10" fillId="3" borderId="11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4" fontId="16" fillId="3" borderId="11" xfId="0" applyNumberFormat="1" applyFont="1" applyFill="1" applyBorder="1" applyAlignment="1">
      <alignment horizontal="right"/>
    </xf>
    <xf numFmtId="0" fontId="16" fillId="0" borderId="11" xfId="0" applyFont="1" applyBorder="1"/>
    <xf numFmtId="49" fontId="0" fillId="0" borderId="29" xfId="0" applyNumberFormat="1" applyBorder="1"/>
    <xf numFmtId="0" fontId="15" fillId="0" borderId="11" xfId="2" applyFont="1" applyBorder="1" applyAlignment="1">
      <alignment wrapText="1"/>
    </xf>
    <xf numFmtId="4" fontId="0" fillId="0" borderId="27" xfId="0" applyNumberFormat="1" applyBorder="1"/>
    <xf numFmtId="49" fontId="2" fillId="3" borderId="34" xfId="0" applyNumberFormat="1" applyFont="1" applyFill="1" applyBorder="1"/>
    <xf numFmtId="49" fontId="2" fillId="3" borderId="26" xfId="0" applyNumberFormat="1" applyFont="1" applyFill="1" applyBorder="1"/>
    <xf numFmtId="49" fontId="2" fillId="3" borderId="26" xfId="0" applyNumberFormat="1" applyFont="1" applyFill="1" applyBorder="1" applyAlignment="1">
      <alignment horizontal="center" vertical="center"/>
    </xf>
    <xf numFmtId="4" fontId="0" fillId="3" borderId="26" xfId="0" applyNumberFormat="1" applyFill="1" applyBorder="1" applyAlignment="1">
      <alignment vertical="center"/>
    </xf>
    <xf numFmtId="4" fontId="0" fillId="3" borderId="11" xfId="0" applyNumberFormat="1" applyFill="1" applyBorder="1" applyAlignment="1">
      <alignment vertical="center"/>
    </xf>
    <xf numFmtId="4" fontId="0" fillId="3" borderId="28" xfId="0" applyNumberFormat="1" applyFill="1" applyBorder="1" applyAlignment="1">
      <alignment vertical="center"/>
    </xf>
    <xf numFmtId="0" fontId="0" fillId="3" borderId="0" xfId="0" applyFill="1"/>
    <xf numFmtId="0" fontId="15" fillId="3" borderId="11" xfId="0" applyFont="1" applyFill="1" applyBorder="1"/>
    <xf numFmtId="49" fontId="0" fillId="3" borderId="35" xfId="0" applyNumberFormat="1" applyFill="1" applyBorder="1" applyAlignment="1">
      <alignment horizontal="left"/>
    </xf>
    <xf numFmtId="0" fontId="0" fillId="3" borderId="10" xfId="0" applyFill="1" applyBorder="1"/>
    <xf numFmtId="0" fontId="0" fillId="3" borderId="10" xfId="2" applyFont="1" applyFill="1" applyBorder="1" applyAlignment="1">
      <alignment horizontal="center" wrapText="1"/>
    </xf>
    <xf numFmtId="0" fontId="15" fillId="3" borderId="10" xfId="2" applyFont="1" applyFill="1" applyBorder="1" applyAlignment="1">
      <alignment horizontal="center" wrapText="1"/>
    </xf>
    <xf numFmtId="4" fontId="0" fillId="3" borderId="10" xfId="0" applyNumberFormat="1" applyFill="1" applyBorder="1"/>
    <xf numFmtId="4" fontId="0" fillId="3" borderId="10" xfId="0" applyNumberFormat="1" applyFill="1" applyBorder="1" applyAlignment="1">
      <alignment horizontal="right"/>
    </xf>
    <xf numFmtId="4" fontId="0" fillId="3" borderId="53" xfId="0" applyNumberFormat="1" applyFill="1" applyBorder="1" applyAlignment="1">
      <alignment horizontal="right"/>
    </xf>
    <xf numFmtId="4" fontId="0" fillId="3" borderId="36" xfId="0" applyNumberFormat="1" applyFill="1" applyBorder="1" applyAlignment="1">
      <alignment horizontal="right"/>
    </xf>
    <xf numFmtId="0" fontId="0" fillId="3" borderId="25" xfId="0" applyFill="1" applyBorder="1" applyAlignment="1">
      <alignment wrapText="1"/>
    </xf>
    <xf numFmtId="0" fontId="0" fillId="3" borderId="11" xfId="0" applyFill="1" applyBorder="1" applyAlignment="1">
      <alignment horizontal="center"/>
    </xf>
    <xf numFmtId="4" fontId="0" fillId="3" borderId="11" xfId="0" quotePrefix="1" applyNumberFormat="1" applyFill="1" applyBorder="1" applyAlignment="1">
      <alignment horizontal="right"/>
    </xf>
    <xf numFmtId="0" fontId="0" fillId="3" borderId="25" xfId="0" applyFill="1" applyBorder="1" applyAlignment="1">
      <alignment horizontal="left"/>
    </xf>
    <xf numFmtId="0" fontId="3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25" xfId="0" applyBorder="1" applyAlignment="1">
      <alignment horizontal="left"/>
    </xf>
    <xf numFmtId="0" fontId="16" fillId="3" borderId="11" xfId="0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33" fillId="0" borderId="34" xfId="0" applyFont="1" applyBorder="1"/>
    <xf numFmtId="0" fontId="33" fillId="0" borderId="14" xfId="0" applyFont="1" applyBorder="1"/>
    <xf numFmtId="0" fontId="2" fillId="0" borderId="14" xfId="0" applyFont="1" applyBorder="1"/>
    <xf numFmtId="0" fontId="15" fillId="0" borderId="14" xfId="0" applyFont="1" applyBorder="1"/>
    <xf numFmtId="0" fontId="0" fillId="0" borderId="14" xfId="0" applyBorder="1" applyAlignment="1">
      <alignment horizontal="center"/>
    </xf>
    <xf numFmtId="4" fontId="0" fillId="0" borderId="14" xfId="0" quotePrefix="1" applyNumberFormat="1" applyBorder="1" applyAlignment="1">
      <alignment horizontal="center"/>
    </xf>
    <xf numFmtId="4" fontId="0" fillId="0" borderId="14" xfId="0" applyNumberFormat="1" applyBorder="1" applyAlignment="1">
      <alignment horizontal="right"/>
    </xf>
    <xf numFmtId="4" fontId="0" fillId="0" borderId="54" xfId="0" applyNumberFormat="1" applyBorder="1" applyAlignment="1">
      <alignment horizontal="right"/>
    </xf>
    <xf numFmtId="49" fontId="0" fillId="3" borderId="11" xfId="0" applyNumberFormat="1" applyFill="1" applyBorder="1" applyAlignment="1">
      <alignment horizontal="center"/>
    </xf>
    <xf numFmtId="4" fontId="0" fillId="3" borderId="27" xfId="0" applyNumberFormat="1" applyFill="1" applyBorder="1" applyAlignment="1">
      <alignment horizontal="right"/>
    </xf>
    <xf numFmtId="0" fontId="29" fillId="0" borderId="11" xfId="0" applyFont="1" applyBorder="1"/>
    <xf numFmtId="0" fontId="15" fillId="0" borderId="25" xfId="2" applyFont="1" applyBorder="1" applyAlignment="1">
      <alignment horizontal="center" wrapText="1"/>
    </xf>
    <xf numFmtId="0" fontId="34" fillId="0" borderId="14" xfId="0" applyFont="1" applyBorder="1"/>
    <xf numFmtId="0" fontId="35" fillId="0" borderId="14" xfId="0" applyFont="1" applyBorder="1"/>
    <xf numFmtId="0" fontId="34" fillId="0" borderId="14" xfId="0" applyFont="1" applyBorder="1" applyAlignment="1">
      <alignment horizontal="center"/>
    </xf>
    <xf numFmtId="4" fontId="0" fillId="0" borderId="14" xfId="0" applyNumberFormat="1" applyBorder="1"/>
    <xf numFmtId="4" fontId="0" fillId="0" borderId="30" xfId="0" applyNumberFormat="1" applyBorder="1" applyAlignment="1">
      <alignment horizontal="right"/>
    </xf>
    <xf numFmtId="0" fontId="0" fillId="3" borderId="11" xfId="0" applyFill="1" applyBorder="1" applyAlignment="1">
      <alignment horizontal="center" wrapText="1"/>
    </xf>
    <xf numFmtId="2" fontId="0" fillId="3" borderId="11" xfId="0" applyNumberFormat="1" applyFill="1" applyBorder="1" applyAlignment="1">
      <alignment horizontal="right"/>
    </xf>
    <xf numFmtId="49" fontId="0" fillId="0" borderId="29" xfId="0" applyNumberFormat="1" applyBorder="1" applyAlignment="1">
      <alignment horizontal="center"/>
    </xf>
    <xf numFmtId="49" fontId="0" fillId="3" borderId="29" xfId="0" applyNumberFormat="1" applyFill="1" applyBorder="1" applyAlignment="1">
      <alignment horizontal="center"/>
    </xf>
    <xf numFmtId="49" fontId="0" fillId="3" borderId="11" xfId="2" applyNumberFormat="1" applyFont="1" applyFill="1" applyBorder="1" applyAlignment="1">
      <alignment horizontal="left"/>
    </xf>
    <xf numFmtId="0" fontId="0" fillId="3" borderId="11" xfId="0" applyFill="1" applyBorder="1" applyAlignment="1" applyProtection="1">
      <alignment horizontal="left"/>
      <protection locked="0"/>
    </xf>
    <xf numFmtId="43" fontId="0" fillId="0" borderId="11" xfId="1" applyFont="1" applyFill="1" applyBorder="1" applyAlignment="1"/>
    <xf numFmtId="4" fontId="0" fillId="0" borderId="30" xfId="0" applyNumberFormat="1" applyBorder="1"/>
    <xf numFmtId="4" fontId="0" fillId="0" borderId="17" xfId="0" applyNumberFormat="1" applyBorder="1"/>
    <xf numFmtId="4" fontId="0" fillId="0" borderId="0" xfId="0" quotePrefix="1" applyNumberFormat="1" applyAlignment="1">
      <alignment horizontal="center"/>
    </xf>
    <xf numFmtId="4" fontId="15" fillId="0" borderId="0" xfId="0" quotePrefix="1" applyNumberFormat="1" applyFont="1" applyAlignment="1">
      <alignment horizontal="center"/>
    </xf>
    <xf numFmtId="4" fontId="0" fillId="0" borderId="2" xfId="0" applyNumberFormat="1" applyBorder="1"/>
    <xf numFmtId="0" fontId="0" fillId="0" borderId="38" xfId="0" applyBorder="1"/>
    <xf numFmtId="1" fontId="0" fillId="0" borderId="33" xfId="0" applyNumberFormat="1" applyBorder="1"/>
    <xf numFmtId="0" fontId="0" fillId="0" borderId="33" xfId="0" applyBorder="1"/>
    <xf numFmtId="0" fontId="8" fillId="0" borderId="33" xfId="0" applyFont="1" applyBorder="1" applyAlignment="1">
      <alignment horizontal="right"/>
    </xf>
    <xf numFmtId="4" fontId="22" fillId="0" borderId="11" xfId="0" applyNumberFormat="1" applyFont="1" applyBorder="1"/>
    <xf numFmtId="49" fontId="2" fillId="0" borderId="31" xfId="0" applyNumberFormat="1" applyFont="1" applyBorder="1"/>
    <xf numFmtId="1" fontId="2" fillId="0" borderId="14" xfId="0" applyNumberFormat="1" applyFont="1" applyBorder="1"/>
    <xf numFmtId="0" fontId="33" fillId="0" borderId="15" xfId="0" applyFont="1" applyBorder="1"/>
    <xf numFmtId="0" fontId="2" fillId="0" borderId="14" xfId="0" applyFont="1" applyBorder="1" applyAlignment="1">
      <alignment horizontal="right"/>
    </xf>
    <xf numFmtId="4" fontId="2" fillId="0" borderId="14" xfId="0" applyNumberFormat="1" applyFont="1" applyBorder="1" applyAlignment="1">
      <alignment horizontal="center" wrapText="1"/>
    </xf>
    <xf numFmtId="4" fontId="2" fillId="0" borderId="54" xfId="0" applyNumberFormat="1" applyFont="1" applyBorder="1" applyAlignment="1">
      <alignment horizontal="center" wrapText="1"/>
    </xf>
    <xf numFmtId="0" fontId="0" fillId="0" borderId="25" xfId="0" applyBorder="1" applyAlignment="1">
      <alignment wrapText="1"/>
    </xf>
    <xf numFmtId="0" fontId="0" fillId="0" borderId="10" xfId="2" applyFont="1" applyBorder="1" applyAlignment="1">
      <alignment horizontal="center" wrapText="1"/>
    </xf>
    <xf numFmtId="0" fontId="15" fillId="0" borderId="10" xfId="2" applyFont="1" applyBorder="1" applyAlignment="1">
      <alignment horizontal="center" wrapText="1"/>
    </xf>
    <xf numFmtId="4" fontId="22" fillId="0" borderId="33" xfId="0" applyNumberFormat="1" applyFont="1" applyBorder="1"/>
    <xf numFmtId="4" fontId="22" fillId="0" borderId="0" xfId="0" applyNumberFormat="1" applyFont="1"/>
    <xf numFmtId="0" fontId="0" fillId="0" borderId="1" xfId="0" applyBorder="1"/>
    <xf numFmtId="0" fontId="15" fillId="0" borderId="11" xfId="2" applyFont="1" applyBorder="1" applyAlignment="1">
      <alignment horizontal="center" vertical="center" wrapText="1"/>
    </xf>
    <xf numFmtId="0" fontId="0" fillId="0" borderId="11" xfId="2" applyFont="1" applyBorder="1" applyAlignment="1">
      <alignment horizontal="center" vertical="center" wrapText="1"/>
    </xf>
    <xf numFmtId="0" fontId="15" fillId="0" borderId="30" xfId="2" applyFont="1" applyBorder="1" applyAlignment="1">
      <alignment horizontal="center" vertical="center" wrapText="1"/>
    </xf>
    <xf numFmtId="0" fontId="0" fillId="0" borderId="30" xfId="2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/>
    </xf>
    <xf numFmtId="4" fontId="0" fillId="0" borderId="52" xfId="0" applyNumberFormat="1" applyBorder="1" applyAlignment="1">
      <alignment horizontal="right"/>
    </xf>
    <xf numFmtId="0" fontId="16" fillId="0" borderId="11" xfId="2" applyFont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/>
    </xf>
    <xf numFmtId="0" fontId="36" fillId="0" borderId="11" xfId="0" applyFont="1" applyBorder="1" applyAlignment="1">
      <alignment wrapText="1"/>
    </xf>
    <xf numFmtId="49" fontId="0" fillId="3" borderId="1" xfId="0" applyNumberFormat="1" applyFill="1" applyBorder="1"/>
    <xf numFmtId="0" fontId="0" fillId="0" borderId="0" xfId="0" applyAlignment="1">
      <alignment horizontal="left"/>
    </xf>
    <xf numFmtId="0" fontId="0" fillId="0" borderId="0" xfId="2" applyFont="1" applyAlignment="1">
      <alignment horizontal="center" wrapText="1"/>
    </xf>
    <xf numFmtId="0" fontId="0" fillId="0" borderId="0" xfId="0" applyAlignment="1">
      <alignment horizontal="center"/>
    </xf>
    <xf numFmtId="43" fontId="2" fillId="0" borderId="23" xfId="1" applyFont="1" applyFill="1" applyBorder="1"/>
    <xf numFmtId="4" fontId="0" fillId="0" borderId="15" xfId="0" applyNumberFormat="1" applyBorder="1"/>
    <xf numFmtId="4" fontId="29" fillId="0" borderId="30" xfId="0" applyNumberFormat="1" applyFont="1" applyBorder="1"/>
    <xf numFmtId="0" fontId="0" fillId="3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1" fontId="0" fillId="0" borderId="0" xfId="0" applyNumberFormat="1" applyAlignment="1">
      <alignment horizontal="center"/>
    </xf>
    <xf numFmtId="0" fontId="16" fillId="0" borderId="0" xfId="2" applyFont="1" applyAlignment="1">
      <alignment wrapText="1"/>
    </xf>
    <xf numFmtId="4" fontId="0" fillId="0" borderId="0" xfId="0" applyNumberFormat="1"/>
    <xf numFmtId="4" fontId="0" fillId="0" borderId="54" xfId="0" applyNumberFormat="1" applyBorder="1"/>
    <xf numFmtId="0" fontId="8" fillId="0" borderId="55" xfId="0" applyFont="1" applyBorder="1" applyAlignment="1">
      <alignment horizontal="center"/>
    </xf>
    <xf numFmtId="49" fontId="2" fillId="0" borderId="55" xfId="0" applyNumberFormat="1" applyFont="1" applyBorder="1" applyAlignment="1">
      <alignment horizontal="center"/>
    </xf>
    <xf numFmtId="1" fontId="26" fillId="0" borderId="0" xfId="0" applyNumberFormat="1" applyFont="1"/>
    <xf numFmtId="0" fontId="37" fillId="0" borderId="0" xfId="0" applyFont="1"/>
    <xf numFmtId="0" fontId="26" fillId="0" borderId="0" xfId="0" applyFont="1" applyAlignment="1">
      <alignment horizontal="center"/>
    </xf>
    <xf numFmtId="49" fontId="26" fillId="0" borderId="0" xfId="0" applyNumberFormat="1" applyFont="1"/>
    <xf numFmtId="4" fontId="26" fillId="0" borderId="0" xfId="0" applyNumberFormat="1" applyFont="1"/>
    <xf numFmtId="0" fontId="26" fillId="4" borderId="0" xfId="0" applyFont="1" applyFill="1" applyAlignment="1">
      <alignment horizontal="center"/>
    </xf>
    <xf numFmtId="0" fontId="26" fillId="0" borderId="11" xfId="0" applyFont="1" applyBorder="1"/>
    <xf numFmtId="0" fontId="38" fillId="0" borderId="44" xfId="0" applyFont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2" fontId="38" fillId="0" borderId="47" xfId="0" applyNumberFormat="1" applyFont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3" fontId="39" fillId="0" borderId="0" xfId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2" fontId="41" fillId="0" borderId="0" xfId="0" applyNumberFormat="1" applyFont="1" applyAlignment="1">
      <alignment horizontal="left" vertical="center"/>
    </xf>
    <xf numFmtId="2" fontId="41" fillId="3" borderId="0" xfId="0" applyNumberFormat="1" applyFont="1" applyFill="1" applyAlignment="1">
      <alignment horizontal="left" vertical="center"/>
    </xf>
    <xf numFmtId="2" fontId="39" fillId="0" borderId="0" xfId="0" applyNumberFormat="1" applyFont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3" borderId="0" xfId="0" applyFont="1" applyFill="1" applyAlignment="1">
      <alignment horizontal="left" vertical="center"/>
    </xf>
    <xf numFmtId="0" fontId="38" fillId="0" borderId="0" xfId="0" applyFont="1" applyAlignment="1">
      <alignment vertical="center"/>
    </xf>
    <xf numFmtId="43" fontId="44" fillId="0" borderId="0" xfId="1" applyFont="1" applyFill="1" applyBorder="1" applyAlignment="1">
      <alignment horizontal="center" vertical="center"/>
    </xf>
    <xf numFmtId="0" fontId="39" fillId="0" borderId="29" xfId="0" applyFont="1" applyBorder="1" applyAlignment="1">
      <alignment vertical="center"/>
    </xf>
    <xf numFmtId="0" fontId="21" fillId="3" borderId="11" xfId="0" applyFont="1" applyFill="1" applyBorder="1" applyAlignment="1">
      <alignment vertical="center"/>
    </xf>
    <xf numFmtId="0" fontId="39" fillId="0" borderId="11" xfId="0" applyFont="1" applyBorder="1" applyAlignment="1">
      <alignment horizontal="left" vertical="center"/>
    </xf>
    <xf numFmtId="43" fontId="39" fillId="0" borderId="11" xfId="1" applyFont="1" applyFill="1" applyBorder="1" applyAlignment="1">
      <alignment vertical="center"/>
    </xf>
    <xf numFmtId="4" fontId="39" fillId="0" borderId="11" xfId="0" applyNumberFormat="1" applyFont="1" applyBorder="1" applyAlignment="1">
      <alignment vertical="center"/>
    </xf>
    <xf numFmtId="4" fontId="39" fillId="3" borderId="11" xfId="0" applyNumberFormat="1" applyFont="1" applyFill="1" applyBorder="1" applyAlignment="1">
      <alignment vertical="center"/>
    </xf>
    <xf numFmtId="4" fontId="39" fillId="0" borderId="13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center"/>
    </xf>
    <xf numFmtId="0" fontId="45" fillId="0" borderId="11" xfId="0" applyFont="1" applyBorder="1" applyAlignment="1">
      <alignment vertical="center"/>
    </xf>
    <xf numFmtId="0" fontId="39" fillId="0" borderId="11" xfId="2" applyFont="1" applyBorder="1" applyAlignment="1">
      <alignment horizontal="left" vertical="center" wrapText="1"/>
    </xf>
    <xf numFmtId="4" fontId="21" fillId="0" borderId="11" xfId="0" applyNumberFormat="1" applyFont="1" applyBorder="1" applyAlignment="1">
      <alignment horizontal="right" vertical="center"/>
    </xf>
    <xf numFmtId="4" fontId="21" fillId="0" borderId="11" xfId="0" applyNumberFormat="1" applyFont="1" applyBorder="1" applyAlignment="1">
      <alignment vertical="center"/>
    </xf>
    <xf numFmtId="4" fontId="21" fillId="3" borderId="11" xfId="0" applyNumberFormat="1" applyFont="1" applyFill="1" applyBorder="1" applyAlignment="1">
      <alignment vertical="center"/>
    </xf>
    <xf numFmtId="4" fontId="21" fillId="0" borderId="13" xfId="0" applyNumberFormat="1" applyFont="1" applyBorder="1" applyAlignment="1">
      <alignment vertical="center"/>
    </xf>
    <xf numFmtId="0" fontId="46" fillId="0" borderId="11" xfId="0" applyFont="1" applyBorder="1" applyAlignment="1">
      <alignment horizontal="right"/>
    </xf>
    <xf numFmtId="4" fontId="38" fillId="0" borderId="11" xfId="0" applyNumberFormat="1" applyFont="1" applyBorder="1" applyAlignment="1">
      <alignment horizontal="right"/>
    </xf>
    <xf numFmtId="4" fontId="38" fillId="3" borderId="11" xfId="0" applyNumberFormat="1" applyFont="1" applyFill="1" applyBorder="1" applyAlignment="1">
      <alignment horizontal="right"/>
    </xf>
    <xf numFmtId="0" fontId="39" fillId="0" borderId="0" xfId="0" applyFont="1" applyAlignment="1">
      <alignment vertical="center"/>
    </xf>
    <xf numFmtId="0" fontId="39" fillId="3" borderId="0" xfId="0" applyFont="1" applyFill="1" applyAlignment="1">
      <alignment vertical="center"/>
    </xf>
    <xf numFmtId="43" fontId="44" fillId="0" borderId="56" xfId="1" applyFont="1" applyFill="1" applyBorder="1" applyAlignment="1">
      <alignment horizontal="center" vertical="center"/>
    </xf>
    <xf numFmtId="2" fontId="41" fillId="0" borderId="0" xfId="0" applyNumberFormat="1" applyFont="1" applyAlignment="1">
      <alignment horizontal="right" vertical="center"/>
    </xf>
    <xf numFmtId="0" fontId="19" fillId="0" borderId="27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38" fillId="0" borderId="25" xfId="0" applyFont="1" applyBorder="1" applyAlignment="1">
      <alignment horizontal="center" vertical="center"/>
    </xf>
    <xf numFmtId="4" fontId="39" fillId="0" borderId="26" xfId="0" applyNumberFormat="1" applyFont="1" applyBorder="1" applyAlignment="1">
      <alignment vertical="center"/>
    </xf>
    <xf numFmtId="4" fontId="39" fillId="3" borderId="26" xfId="0" applyNumberFormat="1" applyFont="1" applyFill="1" applyBorder="1" applyAlignment="1">
      <alignment vertical="center"/>
    </xf>
    <xf numFmtId="4" fontId="39" fillId="0" borderId="28" xfId="0" applyNumberFormat="1" applyFont="1" applyBorder="1" applyAlignment="1">
      <alignment vertical="center"/>
    </xf>
    <xf numFmtId="0" fontId="3" fillId="0" borderId="32" xfId="0" applyFont="1" applyBorder="1" applyAlignment="1">
      <alignment horizontal="left" vertical="center"/>
    </xf>
    <xf numFmtId="0" fontId="47" fillId="0" borderId="29" xfId="0" applyFont="1" applyBorder="1" applyAlignment="1">
      <alignment vertical="center"/>
    </xf>
    <xf numFmtId="0" fontId="39" fillId="0" borderId="11" xfId="0" applyFont="1" applyBorder="1" applyAlignment="1">
      <alignment vertical="center" wrapText="1"/>
    </xf>
    <xf numFmtId="43" fontId="21" fillId="0" borderId="11" xfId="1" applyFont="1" applyFill="1" applyBorder="1" applyAlignment="1"/>
    <xf numFmtId="4" fontId="21" fillId="0" borderId="11" xfId="0" applyNumberFormat="1" applyFont="1" applyBorder="1"/>
    <xf numFmtId="4" fontId="21" fillId="0" borderId="13" xfId="0" applyNumberFormat="1" applyFont="1" applyBorder="1"/>
    <xf numFmtId="0" fontId="38" fillId="0" borderId="2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39" fillId="0" borderId="11" xfId="0" applyFont="1" applyBorder="1" applyAlignment="1">
      <alignment vertical="center"/>
    </xf>
    <xf numFmtId="0" fontId="38" fillId="0" borderId="37" xfId="0" applyFont="1" applyBorder="1" applyAlignment="1">
      <alignment vertical="center"/>
    </xf>
    <xf numFmtId="0" fontId="49" fillId="0" borderId="11" xfId="0" applyFont="1" applyBorder="1" applyAlignment="1">
      <alignment vertical="center" wrapText="1"/>
    </xf>
    <xf numFmtId="0" fontId="43" fillId="0" borderId="0" xfId="0" applyFont="1" applyAlignment="1">
      <alignment horizontal="left" vertical="center"/>
    </xf>
    <xf numFmtId="0" fontId="39" fillId="0" borderId="34" xfId="0" applyFont="1" applyBorder="1"/>
    <xf numFmtId="4" fontId="39" fillId="0" borderId="26" xfId="0" applyNumberFormat="1" applyFont="1" applyBorder="1"/>
    <xf numFmtId="4" fontId="39" fillId="0" borderId="25" xfId="0" applyNumberFormat="1" applyFont="1" applyBorder="1" applyAlignment="1">
      <alignment vertical="center"/>
    </xf>
    <xf numFmtId="4" fontId="39" fillId="3" borderId="26" xfId="0" applyNumberFormat="1" applyFont="1" applyFill="1" applyBorder="1"/>
    <xf numFmtId="4" fontId="39" fillId="0" borderId="28" xfId="0" applyNumberFormat="1" applyFont="1" applyBorder="1"/>
    <xf numFmtId="0" fontId="3" fillId="0" borderId="33" xfId="0" applyFont="1" applyBorder="1" applyAlignment="1">
      <alignment vertical="center"/>
    </xf>
    <xf numFmtId="0" fontId="39" fillId="3" borderId="1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43" fontId="39" fillId="0" borderId="11" xfId="1" applyFont="1" applyFill="1" applyBorder="1" applyAlignment="1">
      <alignment horizontal="left" vertical="center"/>
    </xf>
    <xf numFmtId="0" fontId="46" fillId="0" borderId="0" xfId="0" applyFont="1" applyAlignment="1">
      <alignment horizontal="right"/>
    </xf>
    <xf numFmtId="4" fontId="38" fillId="0" borderId="0" xfId="0" applyNumberFormat="1" applyFont="1" applyAlignment="1">
      <alignment horizontal="right"/>
    </xf>
    <xf numFmtId="4" fontId="38" fillId="3" borderId="0" xfId="0" applyNumberFormat="1" applyFont="1" applyFill="1" applyAlignment="1">
      <alignment horizontal="right"/>
    </xf>
    <xf numFmtId="49" fontId="39" fillId="3" borderId="29" xfId="0" applyNumberFormat="1" applyFont="1" applyFill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9" fillId="0" borderId="0" xfId="2" applyFont="1" applyAlignment="1">
      <alignment horizontal="left" vertical="center" wrapText="1"/>
    </xf>
    <xf numFmtId="43" fontId="39" fillId="0" borderId="0" xfId="1" applyFont="1" applyFill="1" applyBorder="1" applyAlignment="1">
      <alignment horizontal="right" vertical="center"/>
    </xf>
    <xf numFmtId="4" fontId="39" fillId="0" borderId="0" xfId="0" applyNumberFormat="1" applyFont="1" applyAlignment="1">
      <alignment vertical="center"/>
    </xf>
    <xf numFmtId="4" fontId="39" fillId="3" borderId="0" xfId="0" applyNumberFormat="1" applyFont="1" applyFill="1" applyAlignment="1">
      <alignment vertical="center"/>
    </xf>
    <xf numFmtId="4" fontId="39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/>
    </xf>
    <xf numFmtId="0" fontId="38" fillId="0" borderId="0" xfId="0" applyFont="1"/>
    <xf numFmtId="4" fontId="38" fillId="0" borderId="0" xfId="0" applyNumberFormat="1" applyFont="1"/>
    <xf numFmtId="4" fontId="38" fillId="3" borderId="0" xfId="0" applyNumberFormat="1" applyFont="1" applyFill="1"/>
    <xf numFmtId="166" fontId="50" fillId="0" borderId="0" xfId="0" applyNumberFormat="1" applyFont="1"/>
    <xf numFmtId="0" fontId="2" fillId="0" borderId="0" xfId="0" applyFont="1"/>
    <xf numFmtId="0" fontId="20" fillId="0" borderId="11" xfId="0" applyFont="1" applyBorder="1" applyAlignment="1">
      <alignment horizontal="right"/>
    </xf>
    <xf numFmtId="0" fontId="26" fillId="3" borderId="0" xfId="0" applyFont="1" applyFill="1"/>
    <xf numFmtId="43" fontId="26" fillId="0" borderId="0" xfId="0" applyNumberFormat="1" applyFont="1"/>
    <xf numFmtId="0" fontId="0" fillId="0" borderId="57" xfId="0" applyBorder="1"/>
    <xf numFmtId="0" fontId="0" fillId="0" borderId="58" xfId="0" applyBorder="1"/>
    <xf numFmtId="4" fontId="0" fillId="0" borderId="5" xfId="0" applyNumberFormat="1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39" fillId="0" borderId="0" xfId="0" applyFont="1" applyBorder="1" applyAlignment="1">
      <alignment horizontal="center"/>
    </xf>
    <xf numFmtId="0" fontId="46" fillId="0" borderId="0" xfId="0" applyFont="1" applyBorder="1" applyAlignment="1">
      <alignment horizontal="right"/>
    </xf>
    <xf numFmtId="4" fontId="38" fillId="0" borderId="0" xfId="0" applyNumberFormat="1" applyFont="1" applyBorder="1" applyAlignment="1">
      <alignment horizontal="right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4" fontId="38" fillId="3" borderId="0" xfId="0" applyNumberFormat="1" applyFont="1" applyFill="1" applyBorder="1" applyAlignment="1">
      <alignment horizontal="right"/>
    </xf>
    <xf numFmtId="0" fontId="0" fillId="3" borderId="29" xfId="0" applyFill="1" applyBorder="1" applyAlignment="1">
      <alignment horizontal="left" vertical="center"/>
    </xf>
    <xf numFmtId="49" fontId="0" fillId="3" borderId="11" xfId="0" applyNumberFormat="1" applyFill="1" applyBorder="1" applyAlignment="1">
      <alignment horizontal="center" vertical="center"/>
    </xf>
    <xf numFmtId="0" fontId="10" fillId="3" borderId="11" xfId="0" applyFont="1" applyFill="1" applyBorder="1" applyAlignment="1">
      <alignment vertical="center"/>
    </xf>
    <xf numFmtId="4" fontId="0" fillId="3" borderId="13" xfId="0" applyNumberFormat="1" applyFill="1" applyBorder="1" applyAlignment="1">
      <alignment vertical="center"/>
    </xf>
    <xf numFmtId="0" fontId="1" fillId="0" borderId="11" xfId="2" applyFont="1" applyBorder="1" applyAlignment="1">
      <alignment horizontal="left" vertical="center" wrapText="1"/>
    </xf>
    <xf numFmtId="0" fontId="46" fillId="0" borderId="34" xfId="0" applyFont="1" applyBorder="1" applyAlignment="1">
      <alignment vertical="center"/>
    </xf>
    <xf numFmtId="0" fontId="46" fillId="0" borderId="26" xfId="0" applyFont="1" applyBorder="1" applyAlignment="1">
      <alignment vertical="center"/>
    </xf>
    <xf numFmtId="0" fontId="39" fillId="3" borderId="10" xfId="5" applyFont="1" applyFill="1" applyBorder="1" applyAlignment="1">
      <alignment horizontal="left" vertical="center"/>
    </xf>
    <xf numFmtId="0" fontId="39" fillId="5" borderId="11" xfId="0" applyFont="1" applyFill="1" applyBorder="1" applyAlignment="1">
      <alignment horizontal="left" vertical="center"/>
    </xf>
    <xf numFmtId="0" fontId="0" fillId="5" borderId="1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10" fillId="6" borderId="11" xfId="0" applyFont="1" applyFill="1" applyBorder="1" applyAlignment="1">
      <alignment vertical="center"/>
    </xf>
    <xf numFmtId="0" fontId="16" fillId="3" borderId="11" xfId="0" applyFont="1" applyFill="1" applyBorder="1" applyAlignment="1">
      <alignment wrapText="1"/>
    </xf>
    <xf numFmtId="49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2" applyFont="1" applyFill="1" applyBorder="1" applyAlignment="1">
      <alignment horizontal="center" wrapText="1"/>
    </xf>
    <xf numFmtId="0" fontId="15" fillId="0" borderId="11" xfId="2" applyFont="1" applyFill="1" applyBorder="1" applyAlignment="1">
      <alignment horizontal="center" wrapText="1"/>
    </xf>
    <xf numFmtId="2" fontId="10" fillId="0" borderId="11" xfId="0" applyNumberFormat="1" applyFont="1" applyFill="1" applyBorder="1" applyAlignment="1">
      <alignment horizontal="right"/>
    </xf>
    <xf numFmtId="4" fontId="0" fillId="0" borderId="11" xfId="0" applyNumberFormat="1" applyFill="1" applyBorder="1" applyAlignment="1">
      <alignment horizontal="right"/>
    </xf>
    <xf numFmtId="49" fontId="0" fillId="0" borderId="29" xfId="0" applyNumberFormat="1" applyFill="1" applyBorder="1" applyAlignment="1">
      <alignment horizontal="left"/>
    </xf>
    <xf numFmtId="1" fontId="0" fillId="0" borderId="11" xfId="0" applyNumberFormat="1" applyFill="1" applyBorder="1" applyAlignment="1">
      <alignment horizontal="center"/>
    </xf>
    <xf numFmtId="0" fontId="16" fillId="0" borderId="11" xfId="2" applyFont="1" applyFill="1" applyBorder="1" applyAlignment="1">
      <alignment horizontal="center" wrapText="1"/>
    </xf>
    <xf numFmtId="4" fontId="0" fillId="0" borderId="11" xfId="0" applyNumberFormat="1" applyFill="1" applyBorder="1"/>
    <xf numFmtId="49" fontId="0" fillId="0" borderId="29" xfId="0" applyNumberForma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6" borderId="11" xfId="0" applyFill="1" applyBorder="1"/>
    <xf numFmtId="0" fontId="0" fillId="0" borderId="27" xfId="0" applyFill="1" applyBorder="1"/>
    <xf numFmtId="0" fontId="0" fillId="0" borderId="26" xfId="0" applyFill="1" applyBorder="1"/>
    <xf numFmtId="0" fontId="0" fillId="2" borderId="26" xfId="0" applyFill="1" applyBorder="1"/>
    <xf numFmtId="49" fontId="0" fillId="0" borderId="11" xfId="0" applyNumberFormat="1" applyFill="1" applyBorder="1" applyAlignment="1">
      <alignment horizontal="left" wrapText="1"/>
    </xf>
    <xf numFmtId="0" fontId="0" fillId="2" borderId="11" xfId="0" applyFill="1" applyBorder="1"/>
    <xf numFmtId="0" fontId="0" fillId="0" borderId="25" xfId="0" applyFill="1" applyBorder="1"/>
    <xf numFmtId="0" fontId="0" fillId="0" borderId="11" xfId="0" applyFill="1" applyBorder="1" applyAlignment="1">
      <alignment wrapText="1"/>
    </xf>
    <xf numFmtId="0" fontId="0" fillId="2" borderId="11" xfId="0" applyFill="1" applyBorder="1" applyAlignment="1">
      <alignment horizontal="left"/>
    </xf>
    <xf numFmtId="0" fontId="0" fillId="0" borderId="11" xfId="0" applyFill="1" applyBorder="1" applyAlignment="1">
      <alignment vertical="center"/>
    </xf>
    <xf numFmtId="0" fontId="45" fillId="0" borderId="11" xfId="0" applyFont="1" applyFill="1" applyBorder="1" applyAlignment="1">
      <alignment vertical="center"/>
    </xf>
    <xf numFmtId="0" fontId="45" fillId="2" borderId="11" xfId="0" applyFont="1" applyFill="1" applyBorder="1" applyAlignment="1">
      <alignment vertical="center"/>
    </xf>
    <xf numFmtId="0" fontId="0" fillId="3" borderId="27" xfId="0" applyNumberFormat="1" applyFill="1" applyBorder="1" applyAlignment="1">
      <alignment horizontal="center"/>
    </xf>
    <xf numFmtId="0" fontId="0" fillId="3" borderId="11" xfId="0" applyNumberFormat="1" applyFill="1" applyBorder="1" applyAlignment="1">
      <alignment horizontal="center"/>
    </xf>
    <xf numFmtId="0" fontId="0" fillId="0" borderId="27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4" fontId="0" fillId="0" borderId="11" xfId="0" applyNumberFormat="1" applyBorder="1" applyAlignment="1">
      <alignment horizontal="left"/>
    </xf>
    <xf numFmtId="1" fontId="53" fillId="7" borderId="0" xfId="0" applyNumberFormat="1" applyFont="1" applyFill="1"/>
    <xf numFmtId="43" fontId="0" fillId="3" borderId="11" xfId="1" applyFont="1" applyFill="1" applyBorder="1" applyAlignment="1">
      <alignment horizontal="right" vertical="center"/>
    </xf>
    <xf numFmtId="4" fontId="21" fillId="3" borderId="13" xfId="0" applyNumberFormat="1" applyFont="1" applyFill="1" applyBorder="1" applyAlignment="1">
      <alignment vertical="center"/>
    </xf>
    <xf numFmtId="0" fontId="0" fillId="7" borderId="57" xfId="0" applyFill="1" applyBorder="1"/>
    <xf numFmtId="0" fontId="0" fillId="7" borderId="58" xfId="0" applyFill="1" applyBorder="1"/>
    <xf numFmtId="0" fontId="0" fillId="7" borderId="34" xfId="0" applyFill="1" applyBorder="1"/>
    <xf numFmtId="0" fontId="0" fillId="7" borderId="26" xfId="0" applyFill="1" applyBorder="1"/>
    <xf numFmtId="0" fontId="0" fillId="7" borderId="50" xfId="0" applyFill="1" applyBorder="1"/>
    <xf numFmtId="0" fontId="0" fillId="7" borderId="51" xfId="0" applyFill="1" applyBorder="1"/>
    <xf numFmtId="4" fontId="55" fillId="7" borderId="5" xfId="0" applyNumberFormat="1" applyFont="1" applyFill="1" applyBorder="1"/>
    <xf numFmtId="4" fontId="55" fillId="7" borderId="13" xfId="0" applyNumberFormat="1" applyFont="1" applyFill="1" applyBorder="1"/>
    <xf numFmtId="0" fontId="55" fillId="7" borderId="24" xfId="0" applyFont="1" applyFill="1" applyBorder="1"/>
    <xf numFmtId="0" fontId="54" fillId="3" borderId="0" xfId="0" applyFont="1" applyFill="1" applyAlignment="1">
      <alignment horizontal="left" vertical="center"/>
    </xf>
    <xf numFmtId="43" fontId="39" fillId="3" borderId="11" xfId="1" applyFont="1" applyFill="1" applyBorder="1" applyAlignment="1">
      <alignment horizontal="right" vertical="center"/>
    </xf>
    <xf numFmtId="4" fontId="39" fillId="3" borderId="13" xfId="0" applyNumberFormat="1" applyFont="1" applyFill="1" applyBorder="1" applyAlignment="1">
      <alignment vertical="center"/>
    </xf>
    <xf numFmtId="4" fontId="21" fillId="3" borderId="11" xfId="0" applyNumberFormat="1" applyFont="1" applyFill="1" applyBorder="1" applyAlignment="1">
      <alignment horizontal="right" vertical="center"/>
    </xf>
    <xf numFmtId="4" fontId="16" fillId="0" borderId="25" xfId="0" applyNumberFormat="1" applyFont="1" applyBorder="1" applyAlignment="1">
      <alignment horizontal="right"/>
    </xf>
    <xf numFmtId="4" fontId="16" fillId="0" borderId="27" xfId="0" applyNumberFormat="1" applyFont="1" applyBorder="1" applyAlignment="1">
      <alignment horizontal="right"/>
    </xf>
    <xf numFmtId="4" fontId="16" fillId="0" borderId="13" xfId="0" applyNumberFormat="1" applyFont="1" applyBorder="1" applyAlignment="1">
      <alignment horizontal="right"/>
    </xf>
    <xf numFmtId="0" fontId="10" fillId="3" borderId="11" xfId="0" applyFont="1" applyFill="1" applyBorder="1"/>
    <xf numFmtId="43" fontId="1" fillId="3" borderId="11" xfId="1" applyFont="1" applyFill="1" applyBorder="1" applyAlignment="1"/>
    <xf numFmtId="43" fontId="0" fillId="3" borderId="11" xfId="1" applyFont="1" applyFill="1" applyBorder="1" applyAlignment="1">
      <alignment vertical="center"/>
    </xf>
    <xf numFmtId="43" fontId="12" fillId="3" borderId="11" xfId="1" applyFont="1" applyFill="1" applyBorder="1" applyAlignment="1">
      <alignment horizontal="right" vertical="center"/>
    </xf>
    <xf numFmtId="4" fontId="15" fillId="3" borderId="11" xfId="0" applyNumberFormat="1" applyFont="1" applyFill="1" applyBorder="1" applyAlignment="1">
      <alignment horizontal="right" vertical="center"/>
    </xf>
    <xf numFmtId="43" fontId="15" fillId="3" borderId="11" xfId="1" applyFont="1" applyFill="1" applyBorder="1" applyAlignment="1">
      <alignment horizontal="right" vertical="center"/>
    </xf>
    <xf numFmtId="43" fontId="16" fillId="3" borderId="11" xfId="1" applyFont="1" applyFill="1" applyBorder="1" applyAlignment="1">
      <alignment horizontal="right" vertical="center"/>
    </xf>
    <xf numFmtId="43" fontId="11" fillId="3" borderId="11" xfId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" fontId="16" fillId="0" borderId="11" xfId="0" applyNumberFormat="1" applyFont="1" applyFill="1" applyBorder="1" applyAlignment="1">
      <alignment horizontal="right"/>
    </xf>
    <xf numFmtId="4" fontId="16" fillId="0" borderId="27" xfId="0" applyNumberFormat="1" applyFont="1" applyFill="1" applyBorder="1" applyAlignment="1">
      <alignment horizontal="right"/>
    </xf>
    <xf numFmtId="0" fontId="2" fillId="3" borderId="11" xfId="0" applyFont="1" applyFill="1" applyBorder="1" applyAlignment="1">
      <alignment vertical="center"/>
    </xf>
    <xf numFmtId="0" fontId="8" fillId="0" borderId="38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2" applyFont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0" fillId="0" borderId="34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3" borderId="40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4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1" xfId="0" applyNumberFormat="1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1" fontId="2" fillId="3" borderId="21" xfId="0" applyNumberFormat="1" applyFont="1" applyFill="1" applyBorder="1" applyAlignment="1">
      <alignment horizontal="center" vertical="center" wrapText="1"/>
    </xf>
    <xf numFmtId="1" fontId="0" fillId="3" borderId="42" xfId="0" applyNumberFormat="1" applyFill="1" applyBorder="1" applyAlignment="1">
      <alignment horizontal="center" vertical="center" wrapText="1"/>
    </xf>
    <xf numFmtId="1" fontId="0" fillId="3" borderId="46" xfId="0" applyNumberForma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42" xfId="0" applyFont="1" applyFill="1" applyBorder="1" applyAlignment="1">
      <alignment horizontal="center" vertical="center" wrapText="1"/>
    </xf>
    <xf numFmtId="0" fontId="22" fillId="3" borderId="4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2" xfId="0" applyBorder="1" applyAlignment="1">
      <alignment horizontal="center"/>
    </xf>
    <xf numFmtId="49" fontId="2" fillId="3" borderId="34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33" fillId="0" borderId="34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8" fillId="0" borderId="21" xfId="0" applyNumberFormat="1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43" fillId="0" borderId="0" xfId="0" applyFont="1" applyAlignment="1">
      <alignment horizontal="left" vertical="center" wrapText="1"/>
    </xf>
    <xf numFmtId="0" fontId="46" fillId="0" borderId="34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38" fillId="0" borderId="14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14" xfId="0" applyFont="1" applyBorder="1" applyAlignment="1">
      <alignment horizontal="left" vertical="center"/>
    </xf>
    <xf numFmtId="0" fontId="38" fillId="0" borderId="2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4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</cellXfs>
  <cellStyles count="6">
    <cellStyle name="Millares" xfId="1" builtinId="3"/>
    <cellStyle name="Normal" xfId="0" builtinId="0"/>
    <cellStyle name="Normal 11" xfId="5" xr:uid="{B7716B99-EE87-403D-A33F-8AFD9B511055}"/>
    <cellStyle name="Normal 2" xfId="2" xr:uid="{423AD1F4-39D1-470E-9E3C-DE0B5D72E719}"/>
    <cellStyle name="Normal 2 2 2" xfId="3" xr:uid="{D18BFE59-E519-4638-AC96-5AA110676E94}"/>
    <cellStyle name="Normal 5" xfId="4" xr:uid="{A91756A3-799F-44A6-BC54-6E5FDEC3CE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25215-9AB8-4B9C-9C1F-65B9C840F2A1}">
  <sheetPr>
    <tabColor rgb="FF00FF00"/>
    <pageSetUpPr fitToPage="1"/>
  </sheetPr>
  <dimension ref="A1:XFD410"/>
  <sheetViews>
    <sheetView topLeftCell="C1" zoomScale="73" zoomScaleNormal="73" workbookViewId="0">
      <pane ySplit="7" topLeftCell="A149" activePane="bottomLeft" state="frozen"/>
      <selection activeCell="A395" sqref="A395:XFD401"/>
      <selection pane="bottomLeft" activeCell="I238" sqref="I238"/>
    </sheetView>
  </sheetViews>
  <sheetFormatPr baseColWidth="10" defaultColWidth="11.42578125" defaultRowHeight="11.25" x14ac:dyDescent="0.2"/>
  <cols>
    <col min="1" max="1" width="13.42578125" style="162" customWidth="1"/>
    <col min="2" max="2" width="10.140625" style="163" customWidth="1"/>
    <col min="3" max="3" width="49.42578125" style="2" customWidth="1"/>
    <col min="4" max="4" width="47" style="2" customWidth="1"/>
    <col min="5" max="5" width="29.5703125" style="2" hidden="1" customWidth="1"/>
    <col min="6" max="6" width="20.5703125" style="164" customWidth="1"/>
    <col min="7" max="7" width="15.42578125" style="2" customWidth="1"/>
    <col min="8" max="8" width="15.85546875" style="2" customWidth="1"/>
    <col min="9" max="9" width="16.7109375" style="2" customWidth="1"/>
    <col min="10" max="10" width="18.42578125" style="2" customWidth="1"/>
    <col min="11" max="11" width="16.7109375" style="2" customWidth="1"/>
    <col min="12" max="12" width="17.42578125" style="2" customWidth="1"/>
    <col min="13" max="13" width="17.5703125" style="2" customWidth="1"/>
    <col min="14" max="14" width="23.5703125" style="62" customWidth="1"/>
    <col min="15" max="15" width="18.5703125" style="2" customWidth="1"/>
    <col min="16" max="16" width="26.28515625" style="2" customWidth="1"/>
    <col min="17" max="17" width="11.28515625" style="2" customWidth="1"/>
    <col min="18" max="18" width="13.85546875" style="2" customWidth="1"/>
    <col min="19" max="19" width="20.7109375" style="2" customWidth="1"/>
    <col min="20" max="16384" width="11.42578125" style="2"/>
  </cols>
  <sheetData>
    <row r="1" spans="1:782" ht="15.75" customHeight="1" x14ac:dyDescent="0.2">
      <c r="A1" s="621" t="s">
        <v>0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3"/>
      <c r="Q1" s="1"/>
      <c r="R1" s="1"/>
    </row>
    <row r="2" spans="1:782" ht="15.75" customHeight="1" x14ac:dyDescent="0.2">
      <c r="A2" s="621" t="s">
        <v>1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3"/>
      <c r="Q2" s="1"/>
      <c r="R2" s="1"/>
    </row>
    <row r="3" spans="1:782" ht="15.75" customHeight="1" x14ac:dyDescent="0.2">
      <c r="A3" s="621" t="s">
        <v>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3"/>
      <c r="Q3" s="1"/>
      <c r="R3" s="1"/>
    </row>
    <row r="4" spans="1:782" ht="14.25" customHeight="1" thickBot="1" x14ac:dyDescent="0.25">
      <c r="A4" s="624" t="s">
        <v>3</v>
      </c>
      <c r="B4" s="625"/>
      <c r="C4" s="625"/>
      <c r="D4" s="625"/>
      <c r="E4" s="625"/>
      <c r="F4" s="625"/>
      <c r="G4" s="625"/>
      <c r="H4" s="625"/>
      <c r="I4" s="625"/>
      <c r="J4" s="625"/>
      <c r="K4" s="625"/>
      <c r="L4" s="625"/>
      <c r="M4" s="625"/>
      <c r="N4" s="625"/>
      <c r="O4" s="625"/>
      <c r="P4" s="626"/>
      <c r="Q4" s="1"/>
      <c r="R4" s="1"/>
    </row>
    <row r="5" spans="1:782" s="6" customFormat="1" ht="9" customHeight="1" x14ac:dyDescent="0.2">
      <c r="A5" s="627" t="s">
        <v>4</v>
      </c>
      <c r="B5" s="611" t="s">
        <v>5</v>
      </c>
      <c r="C5" s="611" t="s">
        <v>6</v>
      </c>
      <c r="D5" s="611" t="s">
        <v>7</v>
      </c>
      <c r="E5" s="602" t="s">
        <v>1239</v>
      </c>
      <c r="F5" s="631" t="s">
        <v>8</v>
      </c>
      <c r="G5" s="631"/>
      <c r="H5" s="618"/>
      <c r="I5" s="611" t="s">
        <v>9</v>
      </c>
      <c r="J5" s="614" t="s">
        <v>10</v>
      </c>
      <c r="K5" s="614" t="s">
        <v>11</v>
      </c>
      <c r="L5" s="611" t="s">
        <v>12</v>
      </c>
      <c r="M5" s="617" t="s">
        <v>13</v>
      </c>
      <c r="N5" s="618"/>
      <c r="O5" s="611" t="s">
        <v>14</v>
      </c>
      <c r="P5" s="602" t="s">
        <v>15</v>
      </c>
      <c r="Q5" s="3"/>
      <c r="R5" s="3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</row>
    <row r="6" spans="1:782" s="6" customFormat="1" ht="9" customHeight="1" thickBot="1" x14ac:dyDescent="0.25">
      <c r="A6" s="628"/>
      <c r="B6" s="612"/>
      <c r="C6" s="612"/>
      <c r="D6" s="612"/>
      <c r="E6" s="603"/>
      <c r="F6" s="632"/>
      <c r="G6" s="633"/>
      <c r="H6" s="620"/>
      <c r="I6" s="612"/>
      <c r="J6" s="615"/>
      <c r="K6" s="615"/>
      <c r="L6" s="612"/>
      <c r="M6" s="619"/>
      <c r="N6" s="620"/>
      <c r="O6" s="612"/>
      <c r="P6" s="603"/>
      <c r="Q6" s="3"/>
      <c r="R6" s="3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</row>
    <row r="7" spans="1:782" s="6" customFormat="1" ht="35.25" customHeight="1" thickBot="1" x14ac:dyDescent="0.25">
      <c r="A7" s="629"/>
      <c r="B7" s="613"/>
      <c r="C7" s="613"/>
      <c r="D7" s="613"/>
      <c r="E7" s="630"/>
      <c r="F7" s="7" t="s">
        <v>16</v>
      </c>
      <c r="G7" s="8" t="s">
        <v>17</v>
      </c>
      <c r="H7" s="9" t="s">
        <v>18</v>
      </c>
      <c r="I7" s="613"/>
      <c r="J7" s="616"/>
      <c r="K7" s="616"/>
      <c r="L7" s="613"/>
      <c r="M7" s="9" t="s">
        <v>19</v>
      </c>
      <c r="N7" s="9" t="s">
        <v>20</v>
      </c>
      <c r="O7" s="613"/>
      <c r="P7" s="604"/>
      <c r="Q7" s="3"/>
      <c r="R7" s="3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</row>
    <row r="8" spans="1:782" s="18" customFormat="1" ht="24.95" customHeight="1" x14ac:dyDescent="0.2">
      <c r="A8" s="605" t="s">
        <v>21</v>
      </c>
      <c r="B8" s="606"/>
      <c r="C8" s="606"/>
      <c r="D8" s="10"/>
      <c r="E8" s="10"/>
      <c r="F8" s="11"/>
      <c r="G8" s="12"/>
      <c r="H8" s="12"/>
      <c r="I8" s="13"/>
      <c r="J8" s="13"/>
      <c r="K8" s="13"/>
      <c r="L8" s="13"/>
      <c r="M8" s="13"/>
      <c r="N8" s="14"/>
      <c r="O8" s="14"/>
      <c r="P8" s="15"/>
      <c r="Q8" s="16"/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</row>
    <row r="9" spans="1:782" s="18" customFormat="1" ht="17.25" customHeight="1" x14ac:dyDescent="0.2">
      <c r="A9" s="607" t="s">
        <v>22</v>
      </c>
      <c r="B9" s="608"/>
      <c r="C9" s="608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5"/>
      <c r="Q9" s="16"/>
      <c r="R9" s="16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</row>
    <row r="10" spans="1:782" s="18" customFormat="1" ht="17.25" customHeight="1" x14ac:dyDescent="0.2">
      <c r="A10" s="609" t="s">
        <v>23</v>
      </c>
      <c r="B10" s="610"/>
      <c r="C10" s="6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5"/>
      <c r="Q10" s="16"/>
      <c r="R10" s="16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</row>
    <row r="11" spans="1:782" s="18" customFormat="1" ht="24.95" customHeight="1" x14ac:dyDescent="0.2">
      <c r="A11" s="609" t="s">
        <v>24</v>
      </c>
      <c r="B11" s="610"/>
      <c r="C11" s="610"/>
      <c r="D11" s="19"/>
      <c r="E11" s="19"/>
      <c r="F11" s="20"/>
      <c r="G11" s="12"/>
      <c r="H11" s="12"/>
      <c r="I11" s="13"/>
      <c r="J11" s="13"/>
      <c r="K11" s="13"/>
      <c r="L11" s="13"/>
      <c r="M11" s="13"/>
      <c r="N11" s="14"/>
      <c r="O11" s="14"/>
      <c r="P11" s="15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</row>
    <row r="12" spans="1:782" s="18" customFormat="1" ht="35.450000000000003" customHeight="1" x14ac:dyDescent="0.2">
      <c r="A12" s="599" t="s">
        <v>25</v>
      </c>
      <c r="B12" s="600"/>
      <c r="C12" s="600"/>
      <c r="D12" s="601"/>
      <c r="E12" s="21"/>
      <c r="F12" s="21"/>
      <c r="G12" s="21"/>
      <c r="H12" s="21"/>
      <c r="I12" s="21"/>
      <c r="J12" s="22"/>
      <c r="K12" s="22"/>
      <c r="L12" s="22"/>
      <c r="M12" s="21"/>
      <c r="N12" s="21"/>
      <c r="O12" s="21"/>
      <c r="P12" s="23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</row>
    <row r="13" spans="1:782" s="18" customFormat="1" ht="20.100000000000001" customHeight="1" x14ac:dyDescent="0.2">
      <c r="A13" s="24" t="s">
        <v>26</v>
      </c>
      <c r="B13" s="25" t="s">
        <v>27</v>
      </c>
      <c r="C13" s="26" t="s">
        <v>28</v>
      </c>
      <c r="D13" s="27" t="s">
        <v>29</v>
      </c>
      <c r="E13" s="28" t="s">
        <v>30</v>
      </c>
      <c r="F13" s="29">
        <v>2254</v>
      </c>
      <c r="G13" s="30">
        <f>+F13*0.0833</f>
        <v>187.75819999999999</v>
      </c>
      <c r="H13" s="30">
        <f>+F13*11.65%</f>
        <v>262.59100000000001</v>
      </c>
      <c r="I13" s="30">
        <f>SUM(F13:H13)</f>
        <v>2704.3492000000001</v>
      </c>
      <c r="J13" s="30">
        <f t="shared" ref="J13:K17" si="0">(F13*12)</f>
        <v>27048</v>
      </c>
      <c r="K13" s="30">
        <f t="shared" si="0"/>
        <v>2253.0983999999999</v>
      </c>
      <c r="L13" s="30">
        <f>+H13*12</f>
        <v>3151.0920000000001</v>
      </c>
      <c r="M13" s="30">
        <f>+F13</f>
        <v>2254</v>
      </c>
      <c r="N13" s="30">
        <v>480</v>
      </c>
      <c r="O13" s="30">
        <f>SUM(M13:N13)</f>
        <v>2734</v>
      </c>
      <c r="P13" s="31">
        <f>+J13+K13+L13+O13</f>
        <v>35186.190399999999</v>
      </c>
      <c r="Q13" s="16"/>
      <c r="R13" s="16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</row>
    <row r="14" spans="1:782" s="18" customFormat="1" ht="20.100000000000001" customHeight="1" x14ac:dyDescent="0.2">
      <c r="A14" s="24" t="s">
        <v>26</v>
      </c>
      <c r="B14" s="25" t="s">
        <v>31</v>
      </c>
      <c r="C14" s="26" t="s">
        <v>32</v>
      </c>
      <c r="D14" s="27" t="s">
        <v>29</v>
      </c>
      <c r="E14" s="28" t="s">
        <v>30</v>
      </c>
      <c r="F14" s="29">
        <v>2254</v>
      </c>
      <c r="G14" s="30">
        <f>+F14*0.0833</f>
        <v>187.75819999999999</v>
      </c>
      <c r="H14" s="30">
        <f>+F14*11.65%</f>
        <v>262.59100000000001</v>
      </c>
      <c r="I14" s="30">
        <f>SUM(F14:H14)</f>
        <v>2704.3492000000001</v>
      </c>
      <c r="J14" s="30">
        <f t="shared" si="0"/>
        <v>27048</v>
      </c>
      <c r="K14" s="30">
        <f t="shared" si="0"/>
        <v>2253.0983999999999</v>
      </c>
      <c r="L14" s="30">
        <f>+H14*12</f>
        <v>3151.0920000000001</v>
      </c>
      <c r="M14" s="30">
        <f>+F14</f>
        <v>2254</v>
      </c>
      <c r="N14" s="30">
        <v>480</v>
      </c>
      <c r="O14" s="30">
        <f>SUM(M14:N14)</f>
        <v>2734</v>
      </c>
      <c r="P14" s="31">
        <f>+J14+K14+L14+O14</f>
        <v>35186.190399999999</v>
      </c>
      <c r="Q14" s="32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</row>
    <row r="15" spans="1:782" s="18" customFormat="1" ht="20.100000000000001" customHeight="1" x14ac:dyDescent="0.2">
      <c r="A15" s="24" t="s">
        <v>26</v>
      </c>
      <c r="B15" s="25" t="s">
        <v>33</v>
      </c>
      <c r="C15" s="26" t="s">
        <v>34</v>
      </c>
      <c r="D15" s="27" t="s">
        <v>29</v>
      </c>
      <c r="E15" s="28" t="s">
        <v>30</v>
      </c>
      <c r="F15" s="29">
        <v>2254</v>
      </c>
      <c r="G15" s="30">
        <f>+F15*0.0833</f>
        <v>187.75819999999999</v>
      </c>
      <c r="H15" s="30">
        <f>+F15*11.65%</f>
        <v>262.59100000000001</v>
      </c>
      <c r="I15" s="30">
        <f>SUM(F15:H15)</f>
        <v>2704.3492000000001</v>
      </c>
      <c r="J15" s="30">
        <f t="shared" si="0"/>
        <v>27048</v>
      </c>
      <c r="K15" s="30">
        <f t="shared" si="0"/>
        <v>2253.0983999999999</v>
      </c>
      <c r="L15" s="30">
        <f>+H15*12</f>
        <v>3151.0920000000001</v>
      </c>
      <c r="M15" s="30">
        <f>+F15</f>
        <v>2254</v>
      </c>
      <c r="N15" s="30">
        <v>480</v>
      </c>
      <c r="O15" s="30">
        <f>SUM(M15:N15)</f>
        <v>2734</v>
      </c>
      <c r="P15" s="31">
        <f>+J15+K15+L15+O15</f>
        <v>35186.190399999999</v>
      </c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</row>
    <row r="16" spans="1:782" s="18" customFormat="1" ht="20.100000000000001" customHeight="1" x14ac:dyDescent="0.2">
      <c r="A16" s="24" t="s">
        <v>26</v>
      </c>
      <c r="B16" s="25" t="s">
        <v>35</v>
      </c>
      <c r="C16" s="26" t="s">
        <v>36</v>
      </c>
      <c r="D16" s="27" t="s">
        <v>29</v>
      </c>
      <c r="E16" s="28" t="s">
        <v>30</v>
      </c>
      <c r="F16" s="29">
        <v>2254</v>
      </c>
      <c r="G16" s="30">
        <f>+F16*0.0833</f>
        <v>187.75819999999999</v>
      </c>
      <c r="H16" s="30">
        <f>+F16*11.65%</f>
        <v>262.59100000000001</v>
      </c>
      <c r="I16" s="30">
        <f>SUM(F16:H16)</f>
        <v>2704.3492000000001</v>
      </c>
      <c r="J16" s="30">
        <f t="shared" si="0"/>
        <v>27048</v>
      </c>
      <c r="K16" s="30">
        <f t="shared" si="0"/>
        <v>2253.0983999999999</v>
      </c>
      <c r="L16" s="30">
        <f>+H16*12</f>
        <v>3151.0920000000001</v>
      </c>
      <c r="M16" s="30">
        <f>+F16</f>
        <v>2254</v>
      </c>
      <c r="N16" s="30">
        <v>480</v>
      </c>
      <c r="O16" s="30">
        <f>SUM(M16:N16)</f>
        <v>2734</v>
      </c>
      <c r="P16" s="31">
        <f>+J16+K16+L16+O16</f>
        <v>35186.190399999999</v>
      </c>
      <c r="Q16" s="16"/>
      <c r="R16" s="16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</row>
    <row r="17" spans="1:782" s="18" customFormat="1" ht="20.100000000000001" customHeight="1" x14ac:dyDescent="0.2">
      <c r="A17" s="24" t="s">
        <v>26</v>
      </c>
      <c r="B17" s="25" t="s">
        <v>37</v>
      </c>
      <c r="C17" s="26" t="s">
        <v>38</v>
      </c>
      <c r="D17" s="27" t="s">
        <v>29</v>
      </c>
      <c r="E17" s="28" t="s">
        <v>30</v>
      </c>
      <c r="F17" s="29">
        <v>2254</v>
      </c>
      <c r="G17" s="30">
        <f>+F17*0.0833</f>
        <v>187.75819999999999</v>
      </c>
      <c r="H17" s="30">
        <f>+F17*11.65%</f>
        <v>262.59100000000001</v>
      </c>
      <c r="I17" s="30">
        <f>SUM(F17:H17)</f>
        <v>2704.3492000000001</v>
      </c>
      <c r="J17" s="30">
        <f t="shared" si="0"/>
        <v>27048</v>
      </c>
      <c r="K17" s="30">
        <f t="shared" si="0"/>
        <v>2253.0983999999999</v>
      </c>
      <c r="L17" s="30">
        <f>+H17*12</f>
        <v>3151.0920000000001</v>
      </c>
      <c r="M17" s="30">
        <f>+F17</f>
        <v>2254</v>
      </c>
      <c r="N17" s="30">
        <v>480</v>
      </c>
      <c r="O17" s="30">
        <f>SUM(M17:N17)</f>
        <v>2734</v>
      </c>
      <c r="P17" s="31">
        <f>+J17+K17+L17+O17</f>
        <v>35186.190399999999</v>
      </c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</row>
    <row r="18" spans="1:782" s="18" customFormat="1" ht="24.95" customHeight="1" x14ac:dyDescent="0.2">
      <c r="A18" s="595" t="s">
        <v>40</v>
      </c>
      <c r="B18" s="596"/>
      <c r="C18" s="596"/>
      <c r="D18" s="10"/>
      <c r="E18" s="10"/>
      <c r="F18" s="11"/>
      <c r="G18" s="12"/>
      <c r="H18" s="12"/>
      <c r="I18" s="13"/>
      <c r="J18" s="13"/>
      <c r="K18" s="13"/>
      <c r="L18" s="13"/>
      <c r="M18" s="13"/>
      <c r="N18" s="14"/>
      <c r="O18" s="14"/>
      <c r="P18" s="15"/>
      <c r="Q18" s="16"/>
      <c r="R18" s="16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</row>
    <row r="19" spans="1:782" s="18" customFormat="1" ht="17.25" customHeight="1" x14ac:dyDescent="0.2">
      <c r="A19" s="597" t="s">
        <v>24</v>
      </c>
      <c r="B19" s="598"/>
      <c r="C19" s="59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5"/>
      <c r="Q19" s="16"/>
      <c r="R19" s="16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</row>
    <row r="20" spans="1:782" s="18" customFormat="1" ht="36" customHeight="1" x14ac:dyDescent="0.2">
      <c r="A20" s="599" t="s">
        <v>41</v>
      </c>
      <c r="B20" s="600"/>
      <c r="C20" s="600"/>
      <c r="D20" s="601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16"/>
      <c r="R20" s="16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</row>
    <row r="21" spans="1:782" s="18" customFormat="1" ht="20.100000000000001" customHeight="1" x14ac:dyDescent="0.2">
      <c r="A21" s="33" t="s">
        <v>26</v>
      </c>
      <c r="B21" s="25" t="s">
        <v>42</v>
      </c>
      <c r="C21" s="34" t="s">
        <v>43</v>
      </c>
      <c r="D21" s="27" t="s">
        <v>44</v>
      </c>
      <c r="E21" s="35" t="s">
        <v>30</v>
      </c>
      <c r="F21" s="29">
        <v>4508</v>
      </c>
      <c r="G21" s="30">
        <f>+F21*0.0833</f>
        <v>375.51639999999998</v>
      </c>
      <c r="H21" s="30">
        <f>+F21*11.65%</f>
        <v>525.18200000000002</v>
      </c>
      <c r="I21" s="30">
        <f>SUM(F21:H21)</f>
        <v>5408.6984000000002</v>
      </c>
      <c r="J21" s="30">
        <f>(F21*12)</f>
        <v>54096</v>
      </c>
      <c r="K21" s="30">
        <f>(G21*12)</f>
        <v>4506.1967999999997</v>
      </c>
      <c r="L21" s="30">
        <f>+H21*12</f>
        <v>6302.1840000000002</v>
      </c>
      <c r="M21" s="30">
        <f>+F21</f>
        <v>4508</v>
      </c>
      <c r="N21" s="30">
        <v>480</v>
      </c>
      <c r="O21" s="30">
        <f>SUM(M21:N21)</f>
        <v>4988</v>
      </c>
      <c r="P21" s="31">
        <f>+J21+K21+L21+O21</f>
        <v>69892.380799999999</v>
      </c>
      <c r="Q21" s="32"/>
      <c r="R21" s="16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</row>
    <row r="22" spans="1:782" s="4" customFormat="1" ht="20.100000000000001" customHeight="1" x14ac:dyDescent="0.2">
      <c r="A22" s="41" t="s">
        <v>47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782" s="4" customFormat="1" ht="20.100000000000001" customHeight="1" x14ac:dyDescent="0.2">
      <c r="A23" s="3" t="s">
        <v>24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782" s="18" customFormat="1" ht="36" customHeight="1" x14ac:dyDescent="0.2">
      <c r="A24" s="599" t="s">
        <v>48</v>
      </c>
      <c r="B24" s="600"/>
      <c r="C24" s="600"/>
      <c r="D24" s="601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16"/>
      <c r="R24" s="16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</row>
    <row r="25" spans="1:782" s="18" customFormat="1" ht="20.100000000000001" customHeight="1" x14ac:dyDescent="0.2">
      <c r="A25" s="24" t="s">
        <v>26</v>
      </c>
      <c r="B25" s="25" t="s">
        <v>633</v>
      </c>
      <c r="C25" s="42" t="s">
        <v>50</v>
      </c>
      <c r="D25" s="42" t="s">
        <v>51</v>
      </c>
      <c r="E25" s="35" t="s">
        <v>52</v>
      </c>
      <c r="F25" s="29">
        <v>2350</v>
      </c>
      <c r="G25" s="30">
        <f>+F25*0.0833</f>
        <v>195.755</v>
      </c>
      <c r="H25" s="30">
        <f>+F25*11.65%</f>
        <v>273.77500000000003</v>
      </c>
      <c r="I25" s="30">
        <f>SUM(F25:H25)</f>
        <v>2819.53</v>
      </c>
      <c r="J25" s="30">
        <f>(F25*12)</f>
        <v>28200</v>
      </c>
      <c r="K25" s="30">
        <f>(G25*12)</f>
        <v>2349.06</v>
      </c>
      <c r="L25" s="30">
        <f>+H25*12</f>
        <v>3285.3</v>
      </c>
      <c r="M25" s="30">
        <f>+F25</f>
        <v>2350</v>
      </c>
      <c r="N25" s="30">
        <v>480</v>
      </c>
      <c r="O25" s="30">
        <f>SUM(M25:N25)</f>
        <v>2830</v>
      </c>
      <c r="P25" s="31">
        <f>+J25+K25+L25+O25</f>
        <v>36664.36</v>
      </c>
      <c r="Q25" s="16"/>
      <c r="R25" s="16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</row>
    <row r="26" spans="1:782" s="18" customFormat="1" ht="23.25" customHeight="1" x14ac:dyDescent="0.25">
      <c r="A26" s="24" t="s">
        <v>26</v>
      </c>
      <c r="B26" s="25" t="s">
        <v>637</v>
      </c>
      <c r="C26" s="36" t="s">
        <v>53</v>
      </c>
      <c r="D26" s="36" t="s">
        <v>54</v>
      </c>
      <c r="E26" s="37" t="s">
        <v>46</v>
      </c>
      <c r="F26" s="38">
        <v>1212</v>
      </c>
      <c r="G26" s="39">
        <f>+F26*0.0833</f>
        <v>100.95959999999999</v>
      </c>
      <c r="H26" s="39">
        <f>+F26*11.65%</f>
        <v>141.19800000000001</v>
      </c>
      <c r="I26" s="39">
        <f>SUM(F26:H26)</f>
        <v>1454.1576</v>
      </c>
      <c r="J26" s="39">
        <f>(F26*12)</f>
        <v>14544</v>
      </c>
      <c r="K26" s="39">
        <f>G26*12</f>
        <v>1211.5151999999998</v>
      </c>
      <c r="L26" s="39">
        <f>+H26*12</f>
        <v>1694.3760000000002</v>
      </c>
      <c r="M26" s="39">
        <f>+F26</f>
        <v>1212</v>
      </c>
      <c r="N26" s="30">
        <v>480</v>
      </c>
      <c r="O26" s="39">
        <f>SUM(M26:N26)</f>
        <v>1692</v>
      </c>
      <c r="P26" s="40">
        <f>+J26+K26+L26+O26</f>
        <v>19141.891199999998</v>
      </c>
      <c r="Q26" s="16"/>
      <c r="R26" s="16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</row>
    <row r="27" spans="1:782" s="50" customFormat="1" ht="21" customHeight="1" x14ac:dyDescent="0.3">
      <c r="A27" s="43" t="s">
        <v>26</v>
      </c>
      <c r="B27" s="25" t="s">
        <v>49</v>
      </c>
      <c r="C27" s="44" t="s">
        <v>56</v>
      </c>
      <c r="D27" s="45" t="s">
        <v>57</v>
      </c>
      <c r="E27" s="27" t="s">
        <v>58</v>
      </c>
      <c r="F27" s="46">
        <v>800</v>
      </c>
      <c r="G27" s="47">
        <f>+F27*0.0833</f>
        <v>66.64</v>
      </c>
      <c r="H27" s="47">
        <f>+F27*11.65%</f>
        <v>93.2</v>
      </c>
      <c r="I27" s="47">
        <f>SUM(F27:H27)</f>
        <v>959.84</v>
      </c>
      <c r="J27" s="47">
        <f>(F27*12)</f>
        <v>9600</v>
      </c>
      <c r="K27" s="47">
        <f>(G27*12)</f>
        <v>799.68000000000006</v>
      </c>
      <c r="L27" s="47">
        <f>+H27*12</f>
        <v>1118.4000000000001</v>
      </c>
      <c r="M27" s="47">
        <f>+F27</f>
        <v>800</v>
      </c>
      <c r="N27" s="30">
        <v>480</v>
      </c>
      <c r="O27" s="47">
        <f>SUM(M27:N27)</f>
        <v>1280</v>
      </c>
      <c r="P27" s="48">
        <f>+J27+K27+L27+O27</f>
        <v>12798.08</v>
      </c>
      <c r="Q27" s="49"/>
      <c r="R27" s="49"/>
    </row>
    <row r="28" spans="1:782" s="50" customFormat="1" ht="21" customHeight="1" x14ac:dyDescent="0.3">
      <c r="A28" s="43" t="s">
        <v>26</v>
      </c>
      <c r="B28" s="25" t="s">
        <v>45</v>
      </c>
      <c r="C28" s="51" t="s">
        <v>60</v>
      </c>
      <c r="D28" s="45" t="s">
        <v>61</v>
      </c>
      <c r="E28" s="27" t="s">
        <v>62</v>
      </c>
      <c r="F28" s="46">
        <v>880</v>
      </c>
      <c r="G28" s="47">
        <f>+F28*0.0833</f>
        <v>73.304000000000002</v>
      </c>
      <c r="H28" s="47">
        <f>+F28*11.65%</f>
        <v>102.52000000000001</v>
      </c>
      <c r="I28" s="47">
        <f>SUM(F28:H28)</f>
        <v>1055.8240000000001</v>
      </c>
      <c r="J28" s="47">
        <f>(F28*12)</f>
        <v>10560</v>
      </c>
      <c r="K28" s="47">
        <f>(G28*12)</f>
        <v>879.64800000000002</v>
      </c>
      <c r="L28" s="47">
        <f>+H28*12</f>
        <v>1230.2400000000002</v>
      </c>
      <c r="M28" s="47">
        <f>+F28</f>
        <v>880</v>
      </c>
      <c r="N28" s="30">
        <v>480</v>
      </c>
      <c r="O28" s="47">
        <f>SUM(M28:N28)</f>
        <v>1360</v>
      </c>
      <c r="P28" s="48">
        <f>+J28+K28+L28+O28</f>
        <v>14029.887999999999</v>
      </c>
      <c r="Q28" s="49"/>
      <c r="R28" s="49"/>
    </row>
    <row r="29" spans="1:782" s="18" customFormat="1" ht="20.100000000000001" customHeight="1" x14ac:dyDescent="0.2">
      <c r="A29" s="24" t="s">
        <v>26</v>
      </c>
      <c r="B29" s="25" t="s">
        <v>55</v>
      </c>
      <c r="C29" s="27"/>
      <c r="D29" s="52" t="s">
        <v>64</v>
      </c>
      <c r="E29" s="1" t="s">
        <v>39</v>
      </c>
      <c r="F29" s="565">
        <v>622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1">
        <v>0</v>
      </c>
      <c r="Q29" s="32"/>
      <c r="R29" s="16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7"/>
      <c r="QJ29" s="17"/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17"/>
      <c r="QW29" s="17"/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7"/>
      <c r="RJ29" s="17"/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7"/>
      <c r="RW29" s="17"/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7"/>
      <c r="SJ29" s="17"/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7"/>
      <c r="SW29" s="17"/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7"/>
      <c r="TJ29" s="17"/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17"/>
      <c r="UJ29" s="17"/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7"/>
      <c r="UW29" s="17"/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7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7"/>
      <c r="WJ29" s="17"/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17"/>
      <c r="XJ29" s="17"/>
      <c r="XK29" s="17"/>
      <c r="XL29" s="17"/>
      <c r="XM29" s="17"/>
      <c r="XN29" s="17"/>
      <c r="XO29" s="17"/>
      <c r="XP29" s="17"/>
      <c r="XQ29" s="17"/>
      <c r="XR29" s="17"/>
      <c r="XS29" s="17"/>
      <c r="XT29" s="17"/>
      <c r="XU29" s="17"/>
      <c r="XV29" s="17"/>
      <c r="XW29" s="17"/>
      <c r="XX29" s="17"/>
      <c r="XY29" s="17"/>
      <c r="XZ29" s="17"/>
      <c r="YA29" s="17"/>
      <c r="YB29" s="17"/>
      <c r="YC29" s="17"/>
      <c r="YD29" s="17"/>
      <c r="YE29" s="17"/>
      <c r="YF29" s="17"/>
      <c r="YG29" s="17"/>
      <c r="YH29" s="17"/>
      <c r="YI29" s="17"/>
      <c r="YJ29" s="17"/>
      <c r="YK29" s="17"/>
      <c r="YL29" s="17"/>
      <c r="YM29" s="17"/>
      <c r="YN29" s="17"/>
      <c r="YO29" s="17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/>
      <c r="ZF29" s="17"/>
      <c r="ZG29" s="17"/>
      <c r="ZH29" s="17"/>
      <c r="ZI29" s="17"/>
      <c r="ZJ29" s="17"/>
      <c r="ZK29" s="17"/>
      <c r="ZL29" s="17"/>
      <c r="ZM29" s="17"/>
      <c r="ZN29" s="17"/>
      <c r="ZO29" s="17"/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/>
      <c r="AAJ29" s="17"/>
      <c r="AAK29" s="17"/>
      <c r="AAL29" s="17"/>
      <c r="AAM29" s="17"/>
      <c r="AAN29" s="17"/>
      <c r="AAO29" s="17"/>
      <c r="AAP29" s="17"/>
      <c r="AAQ29" s="17"/>
      <c r="AAR29" s="17"/>
      <c r="AAS29" s="17"/>
      <c r="AAT29" s="17"/>
      <c r="AAU29" s="17"/>
      <c r="AAV29" s="17"/>
      <c r="AAW29" s="17"/>
      <c r="AAX29" s="17"/>
      <c r="AAY29" s="17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7"/>
      <c r="ACC29" s="17"/>
      <c r="ACD29" s="17"/>
      <c r="ACE29" s="17"/>
      <c r="ACF29" s="17"/>
      <c r="ACG29" s="17"/>
      <c r="ACH29" s="17"/>
      <c r="ACI29" s="17"/>
      <c r="ACJ29" s="17"/>
      <c r="ACK29" s="17"/>
      <c r="ACL29" s="17"/>
      <c r="ACM29" s="17"/>
      <c r="ACN29" s="17"/>
      <c r="ACO29" s="17"/>
      <c r="ACP29" s="17"/>
      <c r="ACQ29" s="17"/>
      <c r="ACR29" s="17"/>
      <c r="ACS29" s="17"/>
      <c r="ACT29" s="17"/>
      <c r="ACU29" s="17"/>
      <c r="ACV29" s="17"/>
      <c r="ACW29" s="17"/>
      <c r="ACX29" s="17"/>
      <c r="ACY29" s="17"/>
      <c r="ACZ29" s="17"/>
      <c r="ADA29" s="17"/>
      <c r="ADB29" s="17"/>
    </row>
    <row r="30" spans="1:782" s="18" customFormat="1" ht="36" customHeight="1" x14ac:dyDescent="0.2">
      <c r="A30" s="599" t="s">
        <v>65</v>
      </c>
      <c r="B30" s="600"/>
      <c r="C30" s="600"/>
      <c r="D30" s="601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6"/>
      <c r="R30" s="16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17"/>
      <c r="JJ30" s="17"/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7"/>
      <c r="JW30" s="17"/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7"/>
      <c r="KJ30" s="17"/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7"/>
      <c r="KW30" s="17"/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7"/>
      <c r="LJ30" s="17"/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7"/>
      <c r="MJ30" s="17"/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17"/>
      <c r="MW30" s="17"/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17"/>
      <c r="NJ30" s="17"/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7"/>
      <c r="NW30" s="17"/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7"/>
      <c r="OJ30" s="17"/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17"/>
      <c r="OW30" s="17"/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7"/>
      <c r="PJ30" s="17"/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7"/>
      <c r="PW30" s="17"/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7"/>
      <c r="QJ30" s="17"/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17"/>
      <c r="QW30" s="17"/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7"/>
      <c r="RJ30" s="17"/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7"/>
      <c r="RW30" s="17"/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7"/>
      <c r="SJ30" s="17"/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7"/>
      <c r="SW30" s="17"/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7"/>
      <c r="TJ30" s="17"/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7"/>
      <c r="TW30" s="17"/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17"/>
      <c r="UJ30" s="17"/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7"/>
      <c r="UW30" s="17"/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7"/>
      <c r="VJ30" s="17"/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7"/>
      <c r="VW30" s="17"/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7"/>
      <c r="WJ30" s="17"/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7"/>
      <c r="WW30" s="17"/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17"/>
      <c r="XJ30" s="17"/>
      <c r="XK30" s="17"/>
      <c r="XL30" s="17"/>
      <c r="XM30" s="17"/>
      <c r="XN30" s="17"/>
      <c r="XO30" s="17"/>
      <c r="XP30" s="17"/>
      <c r="XQ30" s="17"/>
      <c r="XR30" s="17"/>
      <c r="XS30" s="17"/>
      <c r="XT30" s="17"/>
      <c r="XU30" s="17"/>
      <c r="XV30" s="17"/>
      <c r="XW30" s="17"/>
      <c r="XX30" s="17"/>
      <c r="XY30" s="17"/>
      <c r="XZ30" s="17"/>
      <c r="YA30" s="17"/>
      <c r="YB30" s="17"/>
      <c r="YC30" s="17"/>
      <c r="YD30" s="17"/>
      <c r="YE30" s="17"/>
      <c r="YF30" s="17"/>
      <c r="YG30" s="17"/>
      <c r="YH30" s="17"/>
      <c r="YI30" s="17"/>
      <c r="YJ30" s="17"/>
      <c r="YK30" s="17"/>
      <c r="YL30" s="17"/>
      <c r="YM30" s="17"/>
      <c r="YN30" s="17"/>
      <c r="YO30" s="17"/>
      <c r="YP30" s="17"/>
      <c r="YQ30" s="17"/>
      <c r="YR30" s="17"/>
      <c r="YS30" s="17"/>
      <c r="YT30" s="17"/>
      <c r="YU30" s="17"/>
      <c r="YV30" s="17"/>
      <c r="YW30" s="17"/>
      <c r="YX30" s="17"/>
      <c r="YY30" s="17"/>
      <c r="YZ30" s="17"/>
      <c r="ZA30" s="17"/>
      <c r="ZB30" s="17"/>
      <c r="ZC30" s="17"/>
      <c r="ZD30" s="17"/>
      <c r="ZE30" s="17"/>
      <c r="ZF30" s="17"/>
      <c r="ZG30" s="17"/>
      <c r="ZH30" s="17"/>
      <c r="ZI30" s="17"/>
      <c r="ZJ30" s="17"/>
      <c r="ZK30" s="17"/>
      <c r="ZL30" s="17"/>
      <c r="ZM30" s="17"/>
      <c r="ZN30" s="17"/>
      <c r="ZO30" s="17"/>
      <c r="ZP30" s="17"/>
      <c r="ZQ30" s="17"/>
      <c r="ZR30" s="17"/>
      <c r="ZS30" s="17"/>
      <c r="ZT30" s="17"/>
      <c r="ZU30" s="17"/>
      <c r="ZV30" s="17"/>
      <c r="ZW30" s="17"/>
      <c r="ZX30" s="17"/>
      <c r="ZY30" s="17"/>
      <c r="ZZ30" s="17"/>
      <c r="AAA30" s="17"/>
      <c r="AAB30" s="17"/>
      <c r="AAC30" s="17"/>
      <c r="AAD30" s="17"/>
      <c r="AAE30" s="17"/>
      <c r="AAF30" s="17"/>
      <c r="AAG30" s="17"/>
      <c r="AAH30" s="17"/>
      <c r="AAI30" s="17"/>
      <c r="AAJ30" s="17"/>
      <c r="AAK30" s="17"/>
      <c r="AAL30" s="17"/>
      <c r="AAM30" s="17"/>
      <c r="AAN30" s="17"/>
      <c r="AAO30" s="17"/>
      <c r="AAP30" s="17"/>
      <c r="AAQ30" s="17"/>
      <c r="AAR30" s="17"/>
      <c r="AAS30" s="17"/>
      <c r="AAT30" s="17"/>
      <c r="AAU30" s="17"/>
      <c r="AAV30" s="17"/>
      <c r="AAW30" s="17"/>
      <c r="AAX30" s="17"/>
      <c r="AAY30" s="17"/>
      <c r="AAZ30" s="17"/>
      <c r="ABA30" s="17"/>
      <c r="ABB30" s="17"/>
      <c r="ABC30" s="17"/>
      <c r="ABD30" s="17"/>
      <c r="ABE30" s="17"/>
      <c r="ABF30" s="17"/>
      <c r="ABG30" s="17"/>
      <c r="ABH30" s="17"/>
      <c r="ABI30" s="17"/>
      <c r="ABJ30" s="17"/>
      <c r="ABK30" s="17"/>
      <c r="ABL30" s="17"/>
      <c r="ABM30" s="17"/>
      <c r="ABN30" s="17"/>
      <c r="ABO30" s="17"/>
      <c r="ABP30" s="17"/>
      <c r="ABQ30" s="17"/>
      <c r="ABR30" s="17"/>
      <c r="ABS30" s="17"/>
      <c r="ABT30" s="17"/>
      <c r="ABU30" s="17"/>
      <c r="ABV30" s="17"/>
      <c r="ABW30" s="17"/>
      <c r="ABX30" s="17"/>
      <c r="ABY30" s="17"/>
      <c r="ABZ30" s="17"/>
      <c r="ACA30" s="17"/>
      <c r="ACB30" s="17"/>
      <c r="ACC30" s="17"/>
      <c r="ACD30" s="17"/>
      <c r="ACE30" s="17"/>
      <c r="ACF30" s="17"/>
      <c r="ACG30" s="17"/>
      <c r="ACH30" s="17"/>
      <c r="ACI30" s="17"/>
      <c r="ACJ30" s="17"/>
      <c r="ACK30" s="17"/>
      <c r="ACL30" s="17"/>
      <c r="ACM30" s="17"/>
      <c r="ACN30" s="17"/>
      <c r="ACO30" s="17"/>
      <c r="ACP30" s="17"/>
      <c r="ACQ30" s="17"/>
      <c r="ACR30" s="17"/>
      <c r="ACS30" s="17"/>
      <c r="ACT30" s="17"/>
      <c r="ACU30" s="17"/>
      <c r="ACV30" s="17"/>
      <c r="ACW30" s="17"/>
      <c r="ACX30" s="17"/>
      <c r="ACY30" s="17"/>
      <c r="ACZ30" s="17"/>
      <c r="ADA30" s="17"/>
      <c r="ADB30" s="17"/>
    </row>
    <row r="31" spans="1:782" s="18" customFormat="1" ht="20.100000000000001" customHeight="1" x14ac:dyDescent="0.2">
      <c r="A31" s="53" t="s">
        <v>26</v>
      </c>
      <c r="B31" s="25" t="s">
        <v>63</v>
      </c>
      <c r="C31" s="27" t="s">
        <v>67</v>
      </c>
      <c r="D31" s="54" t="s">
        <v>68</v>
      </c>
      <c r="E31" s="37" t="s">
        <v>69</v>
      </c>
      <c r="F31" s="29">
        <v>1553</v>
      </c>
      <c r="G31" s="30">
        <f>+F31*0.0833</f>
        <v>129.36490000000001</v>
      </c>
      <c r="H31" s="30">
        <f>+F31*11.65%</f>
        <v>180.92450000000002</v>
      </c>
      <c r="I31" s="30">
        <f>SUM(F31:H31)</f>
        <v>1863.2894000000001</v>
      </c>
      <c r="J31" s="30">
        <f>(F31*12)</f>
        <v>18636</v>
      </c>
      <c r="K31" s="30">
        <f>(G31*12)</f>
        <v>1552.3788</v>
      </c>
      <c r="L31" s="30">
        <f>+H31*12</f>
        <v>2171.0940000000001</v>
      </c>
      <c r="M31" s="30">
        <f>+F31</f>
        <v>1553</v>
      </c>
      <c r="N31" s="30">
        <v>480</v>
      </c>
      <c r="O31" s="30">
        <f>SUM(M31:N31)</f>
        <v>2033</v>
      </c>
      <c r="P31" s="31">
        <f>+J31+K31+L31+O31</f>
        <v>24392.4728</v>
      </c>
      <c r="Q31" s="32"/>
      <c r="R31" s="16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7"/>
      <c r="LJ31" s="17"/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7"/>
      <c r="MJ31" s="17"/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17"/>
      <c r="MW31" s="17"/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17"/>
      <c r="NJ31" s="17"/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  <c r="NV31" s="17"/>
      <c r="NW31" s="17"/>
      <c r="NX31" s="17"/>
      <c r="NY31" s="17"/>
      <c r="NZ31" s="17"/>
      <c r="OA31" s="17"/>
      <c r="OB31" s="17"/>
      <c r="OC31" s="17"/>
      <c r="OD31" s="17"/>
      <c r="OE31" s="17"/>
      <c r="OF31" s="17"/>
      <c r="OG31" s="17"/>
      <c r="OH31" s="17"/>
      <c r="OI31" s="17"/>
      <c r="OJ31" s="17"/>
      <c r="OK31" s="17"/>
      <c r="OL31" s="17"/>
      <c r="OM31" s="17"/>
      <c r="ON31" s="17"/>
      <c r="OO31" s="17"/>
      <c r="OP31" s="17"/>
      <c r="OQ31" s="17"/>
      <c r="OR31" s="17"/>
      <c r="OS31" s="17"/>
      <c r="OT31" s="17"/>
      <c r="OU31" s="17"/>
      <c r="OV31" s="17"/>
      <c r="OW31" s="17"/>
      <c r="OX31" s="17"/>
      <c r="OY31" s="17"/>
      <c r="OZ31" s="17"/>
      <c r="PA31" s="17"/>
      <c r="PB31" s="17"/>
      <c r="PC31" s="17"/>
      <c r="PD31" s="17"/>
      <c r="PE31" s="17"/>
      <c r="PF31" s="17"/>
      <c r="PG31" s="17"/>
      <c r="PH31" s="17"/>
      <c r="PI31" s="17"/>
      <c r="PJ31" s="17"/>
      <c r="PK31" s="17"/>
      <c r="PL31" s="17"/>
      <c r="PM31" s="17"/>
      <c r="PN31" s="17"/>
      <c r="PO31" s="17"/>
      <c r="PP31" s="17"/>
      <c r="PQ31" s="17"/>
      <c r="PR31" s="17"/>
      <c r="PS31" s="17"/>
      <c r="PT31" s="17"/>
      <c r="PU31" s="17"/>
      <c r="PV31" s="17"/>
      <c r="PW31" s="17"/>
      <c r="PX31" s="17"/>
      <c r="PY31" s="17"/>
      <c r="PZ31" s="17"/>
      <c r="QA31" s="17"/>
      <c r="QB31" s="17"/>
      <c r="QC31" s="17"/>
      <c r="QD31" s="17"/>
      <c r="QE31" s="17"/>
      <c r="QF31" s="17"/>
      <c r="QG31" s="17"/>
      <c r="QH31" s="17"/>
      <c r="QI31" s="17"/>
      <c r="QJ31" s="17"/>
      <c r="QK31" s="17"/>
      <c r="QL31" s="17"/>
      <c r="QM31" s="17"/>
      <c r="QN31" s="17"/>
      <c r="QO31" s="17"/>
      <c r="QP31" s="17"/>
      <c r="QQ31" s="17"/>
      <c r="QR31" s="17"/>
      <c r="QS31" s="17"/>
      <c r="QT31" s="17"/>
      <c r="QU31" s="17"/>
      <c r="QV31" s="17"/>
      <c r="QW31" s="17"/>
      <c r="QX31" s="17"/>
      <c r="QY31" s="17"/>
      <c r="QZ31" s="17"/>
      <c r="RA31" s="17"/>
      <c r="RB31" s="17"/>
      <c r="RC31" s="17"/>
      <c r="RD31" s="17"/>
      <c r="RE31" s="17"/>
      <c r="RF31" s="17"/>
      <c r="RG31" s="17"/>
      <c r="RH31" s="17"/>
      <c r="RI31" s="17"/>
      <c r="RJ31" s="17"/>
      <c r="RK31" s="17"/>
      <c r="RL31" s="17"/>
      <c r="RM31" s="17"/>
      <c r="RN31" s="17"/>
      <c r="RO31" s="17"/>
      <c r="RP31" s="17"/>
      <c r="RQ31" s="17"/>
      <c r="RR31" s="17"/>
      <c r="RS31" s="17"/>
      <c r="RT31" s="17"/>
      <c r="RU31" s="17"/>
      <c r="RV31" s="17"/>
      <c r="RW31" s="17"/>
      <c r="RX31" s="17"/>
      <c r="RY31" s="17"/>
      <c r="RZ31" s="17"/>
      <c r="SA31" s="17"/>
      <c r="SB31" s="17"/>
      <c r="SC31" s="17"/>
      <c r="SD31" s="17"/>
      <c r="SE31" s="17"/>
      <c r="SF31" s="17"/>
      <c r="SG31" s="17"/>
      <c r="SH31" s="17"/>
      <c r="SI31" s="17"/>
      <c r="SJ31" s="17"/>
      <c r="SK31" s="17"/>
      <c r="SL31" s="17"/>
      <c r="SM31" s="17"/>
      <c r="SN31" s="17"/>
      <c r="SO31" s="17"/>
      <c r="SP31" s="17"/>
      <c r="SQ31" s="17"/>
      <c r="SR31" s="17"/>
      <c r="SS31" s="17"/>
      <c r="ST31" s="17"/>
      <c r="SU31" s="17"/>
      <c r="SV31" s="17"/>
      <c r="SW31" s="17"/>
      <c r="SX31" s="17"/>
      <c r="SY31" s="17"/>
      <c r="SZ31" s="17"/>
      <c r="TA31" s="17"/>
      <c r="TB31" s="17"/>
      <c r="TC31" s="17"/>
      <c r="TD31" s="17"/>
      <c r="TE31" s="17"/>
      <c r="TF31" s="17"/>
      <c r="TG31" s="17"/>
      <c r="TH31" s="17"/>
      <c r="TI31" s="17"/>
      <c r="TJ31" s="17"/>
      <c r="TK31" s="17"/>
      <c r="TL31" s="17"/>
      <c r="TM31" s="17"/>
      <c r="TN31" s="17"/>
      <c r="TO31" s="17"/>
      <c r="TP31" s="17"/>
      <c r="TQ31" s="17"/>
      <c r="TR31" s="17"/>
      <c r="TS31" s="17"/>
      <c r="TT31" s="17"/>
      <c r="TU31" s="17"/>
      <c r="TV31" s="17"/>
      <c r="TW31" s="17"/>
      <c r="TX31" s="17"/>
      <c r="TY31" s="17"/>
      <c r="TZ31" s="17"/>
      <c r="UA31" s="17"/>
      <c r="UB31" s="17"/>
      <c r="UC31" s="17"/>
      <c r="UD31" s="17"/>
      <c r="UE31" s="17"/>
      <c r="UF31" s="17"/>
      <c r="UG31" s="17"/>
      <c r="UH31" s="17"/>
      <c r="UI31" s="17"/>
      <c r="UJ31" s="17"/>
      <c r="UK31" s="17"/>
      <c r="UL31" s="17"/>
      <c r="UM31" s="17"/>
      <c r="UN31" s="17"/>
      <c r="UO31" s="17"/>
      <c r="UP31" s="17"/>
      <c r="UQ31" s="17"/>
      <c r="UR31" s="17"/>
      <c r="US31" s="17"/>
      <c r="UT31" s="17"/>
      <c r="UU31" s="17"/>
      <c r="UV31" s="17"/>
      <c r="UW31" s="17"/>
      <c r="UX31" s="17"/>
      <c r="UY31" s="17"/>
      <c r="UZ31" s="17"/>
      <c r="VA31" s="17"/>
      <c r="VB31" s="17"/>
      <c r="VC31" s="17"/>
      <c r="VD31" s="17"/>
      <c r="VE31" s="17"/>
      <c r="VF31" s="17"/>
      <c r="VG31" s="17"/>
      <c r="VH31" s="17"/>
      <c r="VI31" s="17"/>
      <c r="VJ31" s="17"/>
      <c r="VK31" s="17"/>
      <c r="VL31" s="17"/>
      <c r="VM31" s="17"/>
      <c r="VN31" s="17"/>
      <c r="VO31" s="17"/>
      <c r="VP31" s="17"/>
      <c r="VQ31" s="17"/>
      <c r="VR31" s="17"/>
      <c r="VS31" s="17"/>
      <c r="VT31" s="17"/>
      <c r="VU31" s="17"/>
      <c r="VV31" s="17"/>
      <c r="VW31" s="17"/>
      <c r="VX31" s="17"/>
      <c r="VY31" s="17"/>
      <c r="VZ31" s="17"/>
      <c r="WA31" s="17"/>
      <c r="WB31" s="17"/>
      <c r="WC31" s="17"/>
      <c r="WD31" s="17"/>
      <c r="WE31" s="17"/>
      <c r="WF31" s="17"/>
      <c r="WG31" s="17"/>
      <c r="WH31" s="17"/>
      <c r="WI31" s="17"/>
      <c r="WJ31" s="17"/>
      <c r="WK31" s="17"/>
      <c r="WL31" s="17"/>
      <c r="WM31" s="17"/>
      <c r="WN31" s="17"/>
      <c r="WO31" s="17"/>
      <c r="WP31" s="17"/>
      <c r="WQ31" s="17"/>
      <c r="WR31" s="17"/>
      <c r="WS31" s="17"/>
      <c r="WT31" s="17"/>
      <c r="WU31" s="17"/>
      <c r="WV31" s="17"/>
      <c r="WW31" s="17"/>
      <c r="WX31" s="17"/>
      <c r="WY31" s="17"/>
      <c r="WZ31" s="17"/>
      <c r="XA31" s="17"/>
      <c r="XB31" s="17"/>
      <c r="XC31" s="17"/>
      <c r="XD31" s="17"/>
      <c r="XE31" s="17"/>
      <c r="XF31" s="17"/>
      <c r="XG31" s="17"/>
      <c r="XH31" s="17"/>
      <c r="XI31" s="17"/>
      <c r="XJ31" s="17"/>
      <c r="XK31" s="17"/>
      <c r="XL31" s="17"/>
      <c r="XM31" s="17"/>
      <c r="XN31" s="17"/>
      <c r="XO31" s="17"/>
      <c r="XP31" s="17"/>
      <c r="XQ31" s="17"/>
      <c r="XR31" s="17"/>
      <c r="XS31" s="17"/>
      <c r="XT31" s="17"/>
      <c r="XU31" s="17"/>
      <c r="XV31" s="17"/>
      <c r="XW31" s="17"/>
      <c r="XX31" s="17"/>
      <c r="XY31" s="17"/>
      <c r="XZ31" s="17"/>
      <c r="YA31" s="17"/>
      <c r="YB31" s="17"/>
      <c r="YC31" s="17"/>
      <c r="YD31" s="17"/>
      <c r="YE31" s="17"/>
      <c r="YF31" s="17"/>
      <c r="YG31" s="17"/>
      <c r="YH31" s="17"/>
      <c r="YI31" s="17"/>
      <c r="YJ31" s="17"/>
      <c r="YK31" s="17"/>
      <c r="YL31" s="17"/>
      <c r="YM31" s="17"/>
      <c r="YN31" s="17"/>
      <c r="YO31" s="17"/>
      <c r="YP31" s="17"/>
      <c r="YQ31" s="17"/>
      <c r="YR31" s="17"/>
      <c r="YS31" s="17"/>
      <c r="YT31" s="17"/>
      <c r="YU31" s="17"/>
      <c r="YV31" s="17"/>
      <c r="YW31" s="17"/>
      <c r="YX31" s="17"/>
      <c r="YY31" s="17"/>
      <c r="YZ31" s="17"/>
      <c r="ZA31" s="17"/>
      <c r="ZB31" s="17"/>
      <c r="ZC31" s="17"/>
      <c r="ZD31" s="17"/>
      <c r="ZE31" s="17"/>
      <c r="ZF31" s="17"/>
      <c r="ZG31" s="17"/>
      <c r="ZH31" s="17"/>
      <c r="ZI31" s="17"/>
      <c r="ZJ31" s="17"/>
      <c r="ZK31" s="17"/>
      <c r="ZL31" s="17"/>
      <c r="ZM31" s="17"/>
      <c r="ZN31" s="17"/>
      <c r="ZO31" s="17"/>
      <c r="ZP31" s="17"/>
      <c r="ZQ31" s="17"/>
      <c r="ZR31" s="17"/>
      <c r="ZS31" s="17"/>
      <c r="ZT31" s="17"/>
      <c r="ZU31" s="17"/>
      <c r="ZV31" s="17"/>
      <c r="ZW31" s="17"/>
      <c r="ZX31" s="17"/>
      <c r="ZY31" s="17"/>
      <c r="ZZ31" s="17"/>
      <c r="AAA31" s="17"/>
      <c r="AAB31" s="17"/>
      <c r="AAC31" s="17"/>
      <c r="AAD31" s="17"/>
      <c r="AAE31" s="17"/>
      <c r="AAF31" s="17"/>
      <c r="AAG31" s="17"/>
      <c r="AAH31" s="17"/>
      <c r="AAI31" s="17"/>
      <c r="AAJ31" s="17"/>
      <c r="AAK31" s="17"/>
      <c r="AAL31" s="17"/>
      <c r="AAM31" s="17"/>
      <c r="AAN31" s="17"/>
      <c r="AAO31" s="17"/>
      <c r="AAP31" s="17"/>
      <c r="AAQ31" s="17"/>
      <c r="AAR31" s="17"/>
      <c r="AAS31" s="17"/>
      <c r="AAT31" s="17"/>
      <c r="AAU31" s="17"/>
      <c r="AAV31" s="17"/>
      <c r="AAW31" s="17"/>
      <c r="AAX31" s="17"/>
      <c r="AAY31" s="17"/>
      <c r="AAZ31" s="17"/>
      <c r="ABA31" s="17"/>
      <c r="ABB31" s="17"/>
      <c r="ABC31" s="17"/>
      <c r="ABD31" s="17"/>
      <c r="ABE31" s="17"/>
      <c r="ABF31" s="17"/>
      <c r="ABG31" s="17"/>
      <c r="ABH31" s="17"/>
      <c r="ABI31" s="17"/>
      <c r="ABJ31" s="17"/>
      <c r="ABK31" s="17"/>
      <c r="ABL31" s="17"/>
      <c r="ABM31" s="17"/>
      <c r="ABN31" s="17"/>
      <c r="ABO31" s="17"/>
      <c r="ABP31" s="17"/>
      <c r="ABQ31" s="17"/>
      <c r="ABR31" s="17"/>
      <c r="ABS31" s="17"/>
      <c r="ABT31" s="17"/>
      <c r="ABU31" s="17"/>
      <c r="ABV31" s="17"/>
      <c r="ABW31" s="17"/>
      <c r="ABX31" s="17"/>
      <c r="ABY31" s="17"/>
      <c r="ABZ31" s="17"/>
      <c r="ACA31" s="17"/>
      <c r="ACB31" s="17"/>
      <c r="ACC31" s="17"/>
      <c r="ACD31" s="17"/>
      <c r="ACE31" s="17"/>
      <c r="ACF31" s="17"/>
      <c r="ACG31" s="17"/>
      <c r="ACH31" s="17"/>
      <c r="ACI31" s="17"/>
      <c r="ACJ31" s="17"/>
      <c r="ACK31" s="17"/>
      <c r="ACL31" s="17"/>
      <c r="ACM31" s="17"/>
      <c r="ACN31" s="17"/>
      <c r="ACO31" s="17"/>
      <c r="ACP31" s="17"/>
      <c r="ACQ31" s="17"/>
      <c r="ACR31" s="17"/>
      <c r="ACS31" s="17"/>
      <c r="ACT31" s="17"/>
      <c r="ACU31" s="17"/>
      <c r="ACV31" s="17"/>
      <c r="ACW31" s="17"/>
      <c r="ACX31" s="17"/>
      <c r="ACY31" s="17"/>
      <c r="ACZ31" s="17"/>
      <c r="ADA31" s="17"/>
      <c r="ADB31" s="17"/>
    </row>
    <row r="32" spans="1:782" s="18" customFormat="1" ht="20.100000000000001" customHeight="1" x14ac:dyDescent="0.2">
      <c r="A32" s="24" t="s">
        <v>26</v>
      </c>
      <c r="B32" s="25" t="s">
        <v>59</v>
      </c>
      <c r="C32" s="27" t="s">
        <v>71</v>
      </c>
      <c r="D32" s="27" t="s">
        <v>64</v>
      </c>
      <c r="E32" s="27" t="s">
        <v>39</v>
      </c>
      <c r="F32" s="55">
        <v>660</v>
      </c>
      <c r="G32" s="30">
        <f>+F32*0.0833</f>
        <v>54.978000000000002</v>
      </c>
      <c r="H32" s="30">
        <f>+F32*11.65%</f>
        <v>76.89</v>
      </c>
      <c r="I32" s="30">
        <f>SUM(F32:H32)</f>
        <v>791.86799999999994</v>
      </c>
      <c r="J32" s="30">
        <f>(F32*12)</f>
        <v>7920</v>
      </c>
      <c r="K32" s="30">
        <f>(G32*12)</f>
        <v>659.73599999999999</v>
      </c>
      <c r="L32" s="30">
        <f>+H32*12</f>
        <v>922.68000000000006</v>
      </c>
      <c r="M32" s="30">
        <f>+F32</f>
        <v>660</v>
      </c>
      <c r="N32" s="30">
        <v>480</v>
      </c>
      <c r="O32" s="30">
        <f>SUM(M32:N32)</f>
        <v>1140</v>
      </c>
      <c r="P32" s="31">
        <f>+J32+K32+L32+O32</f>
        <v>10642.416000000001</v>
      </c>
      <c r="Q32" s="32"/>
      <c r="R32" s="16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17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7"/>
      <c r="LJ32" s="17"/>
      <c r="LK32" s="17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7"/>
      <c r="MJ32" s="17"/>
      <c r="MK32" s="17"/>
      <c r="ML32" s="17"/>
      <c r="MM32" s="17"/>
      <c r="MN32" s="17"/>
      <c r="MO32" s="17"/>
      <c r="MP32" s="17"/>
      <c r="MQ32" s="17"/>
      <c r="MR32" s="17"/>
      <c r="MS32" s="17"/>
      <c r="MT32" s="17"/>
      <c r="MU32" s="17"/>
      <c r="MV32" s="17"/>
      <c r="MW32" s="17"/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17"/>
      <c r="NJ32" s="17"/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  <c r="NV32" s="17"/>
      <c r="NW32" s="17"/>
      <c r="NX32" s="17"/>
      <c r="NY32" s="17"/>
      <c r="NZ32" s="17"/>
      <c r="OA32" s="17"/>
      <c r="OB32" s="17"/>
      <c r="OC32" s="17"/>
      <c r="OD32" s="17"/>
      <c r="OE32" s="17"/>
      <c r="OF32" s="17"/>
      <c r="OG32" s="17"/>
      <c r="OH32" s="17"/>
      <c r="OI32" s="17"/>
      <c r="OJ32" s="17"/>
      <c r="OK32" s="17"/>
      <c r="OL32" s="17"/>
      <c r="OM32" s="17"/>
      <c r="ON32" s="17"/>
      <c r="OO32" s="17"/>
      <c r="OP32" s="17"/>
      <c r="OQ32" s="17"/>
      <c r="OR32" s="17"/>
      <c r="OS32" s="17"/>
      <c r="OT32" s="17"/>
      <c r="OU32" s="17"/>
      <c r="OV32" s="17"/>
      <c r="OW32" s="17"/>
      <c r="OX32" s="17"/>
      <c r="OY32" s="17"/>
      <c r="OZ32" s="17"/>
      <c r="PA32" s="17"/>
      <c r="PB32" s="17"/>
      <c r="PC32" s="17"/>
      <c r="PD32" s="17"/>
      <c r="PE32" s="17"/>
      <c r="PF32" s="17"/>
      <c r="PG32" s="17"/>
      <c r="PH32" s="17"/>
      <c r="PI32" s="17"/>
      <c r="PJ32" s="17"/>
      <c r="PK32" s="17"/>
      <c r="PL32" s="17"/>
      <c r="PM32" s="17"/>
      <c r="PN32" s="17"/>
      <c r="PO32" s="17"/>
      <c r="PP32" s="17"/>
      <c r="PQ32" s="17"/>
      <c r="PR32" s="17"/>
      <c r="PS32" s="17"/>
      <c r="PT32" s="17"/>
      <c r="PU32" s="17"/>
      <c r="PV32" s="17"/>
      <c r="PW32" s="17"/>
      <c r="PX32" s="17"/>
      <c r="PY32" s="17"/>
      <c r="PZ32" s="17"/>
      <c r="QA32" s="17"/>
      <c r="QB32" s="17"/>
      <c r="QC32" s="17"/>
      <c r="QD32" s="17"/>
      <c r="QE32" s="17"/>
      <c r="QF32" s="17"/>
      <c r="QG32" s="17"/>
      <c r="QH32" s="17"/>
      <c r="QI32" s="17"/>
      <c r="QJ32" s="17"/>
      <c r="QK32" s="17"/>
      <c r="QL32" s="17"/>
      <c r="QM32" s="17"/>
      <c r="QN32" s="17"/>
      <c r="QO32" s="17"/>
      <c r="QP32" s="17"/>
      <c r="QQ32" s="17"/>
      <c r="QR32" s="17"/>
      <c r="QS32" s="17"/>
      <c r="QT32" s="17"/>
      <c r="QU32" s="17"/>
      <c r="QV32" s="17"/>
      <c r="QW32" s="17"/>
      <c r="QX32" s="17"/>
      <c r="QY32" s="17"/>
      <c r="QZ32" s="17"/>
      <c r="RA32" s="17"/>
      <c r="RB32" s="17"/>
      <c r="RC32" s="17"/>
      <c r="RD32" s="17"/>
      <c r="RE32" s="17"/>
      <c r="RF32" s="17"/>
      <c r="RG32" s="17"/>
      <c r="RH32" s="17"/>
      <c r="RI32" s="17"/>
      <c r="RJ32" s="17"/>
      <c r="RK32" s="17"/>
      <c r="RL32" s="17"/>
      <c r="RM32" s="17"/>
      <c r="RN32" s="17"/>
      <c r="RO32" s="17"/>
      <c r="RP32" s="17"/>
      <c r="RQ32" s="17"/>
      <c r="RR32" s="17"/>
      <c r="RS32" s="17"/>
      <c r="RT32" s="17"/>
      <c r="RU32" s="17"/>
      <c r="RV32" s="17"/>
      <c r="RW32" s="17"/>
      <c r="RX32" s="17"/>
      <c r="RY32" s="17"/>
      <c r="RZ32" s="17"/>
      <c r="SA32" s="17"/>
      <c r="SB32" s="17"/>
      <c r="SC32" s="17"/>
      <c r="SD32" s="17"/>
      <c r="SE32" s="17"/>
      <c r="SF32" s="17"/>
      <c r="SG32" s="17"/>
      <c r="SH32" s="17"/>
      <c r="SI32" s="17"/>
      <c r="SJ32" s="17"/>
      <c r="SK32" s="17"/>
      <c r="SL32" s="17"/>
      <c r="SM32" s="17"/>
      <c r="SN32" s="17"/>
      <c r="SO32" s="17"/>
      <c r="SP32" s="17"/>
      <c r="SQ32" s="17"/>
      <c r="SR32" s="17"/>
      <c r="SS32" s="17"/>
      <c r="ST32" s="17"/>
      <c r="SU32" s="17"/>
      <c r="SV32" s="17"/>
      <c r="SW32" s="17"/>
      <c r="SX32" s="17"/>
      <c r="SY32" s="17"/>
      <c r="SZ32" s="17"/>
      <c r="TA32" s="17"/>
      <c r="TB32" s="17"/>
      <c r="TC32" s="17"/>
      <c r="TD32" s="17"/>
      <c r="TE32" s="17"/>
      <c r="TF32" s="17"/>
      <c r="TG32" s="17"/>
      <c r="TH32" s="17"/>
      <c r="TI32" s="17"/>
      <c r="TJ32" s="17"/>
      <c r="TK32" s="17"/>
      <c r="TL32" s="17"/>
      <c r="TM32" s="17"/>
      <c r="TN32" s="17"/>
      <c r="TO32" s="17"/>
      <c r="TP32" s="17"/>
      <c r="TQ32" s="17"/>
      <c r="TR32" s="17"/>
      <c r="TS32" s="17"/>
      <c r="TT32" s="17"/>
      <c r="TU32" s="17"/>
      <c r="TV32" s="17"/>
      <c r="TW32" s="17"/>
      <c r="TX32" s="17"/>
      <c r="TY32" s="17"/>
      <c r="TZ32" s="17"/>
      <c r="UA32" s="17"/>
      <c r="UB32" s="17"/>
      <c r="UC32" s="17"/>
      <c r="UD32" s="17"/>
      <c r="UE32" s="17"/>
      <c r="UF32" s="17"/>
      <c r="UG32" s="17"/>
      <c r="UH32" s="17"/>
      <c r="UI32" s="17"/>
      <c r="UJ32" s="17"/>
      <c r="UK32" s="17"/>
      <c r="UL32" s="17"/>
      <c r="UM32" s="17"/>
      <c r="UN32" s="17"/>
      <c r="UO32" s="17"/>
      <c r="UP32" s="17"/>
      <c r="UQ32" s="17"/>
      <c r="UR32" s="17"/>
      <c r="US32" s="17"/>
      <c r="UT32" s="17"/>
      <c r="UU32" s="17"/>
      <c r="UV32" s="17"/>
      <c r="UW32" s="17"/>
      <c r="UX32" s="17"/>
      <c r="UY32" s="17"/>
      <c r="UZ32" s="17"/>
      <c r="VA32" s="17"/>
      <c r="VB32" s="17"/>
      <c r="VC32" s="17"/>
      <c r="VD32" s="17"/>
      <c r="VE32" s="17"/>
      <c r="VF32" s="17"/>
      <c r="VG32" s="17"/>
      <c r="VH32" s="17"/>
      <c r="VI32" s="17"/>
      <c r="VJ32" s="17"/>
      <c r="VK32" s="17"/>
      <c r="VL32" s="17"/>
      <c r="VM32" s="17"/>
      <c r="VN32" s="17"/>
      <c r="VO32" s="17"/>
      <c r="VP32" s="17"/>
      <c r="VQ32" s="17"/>
      <c r="VR32" s="17"/>
      <c r="VS32" s="17"/>
      <c r="VT32" s="17"/>
      <c r="VU32" s="17"/>
      <c r="VV32" s="17"/>
      <c r="VW32" s="17"/>
      <c r="VX32" s="17"/>
      <c r="VY32" s="17"/>
      <c r="VZ32" s="17"/>
      <c r="WA32" s="17"/>
      <c r="WB32" s="17"/>
      <c r="WC32" s="17"/>
      <c r="WD32" s="17"/>
      <c r="WE32" s="17"/>
      <c r="WF32" s="17"/>
      <c r="WG32" s="17"/>
      <c r="WH32" s="17"/>
      <c r="WI32" s="17"/>
      <c r="WJ32" s="17"/>
      <c r="WK32" s="17"/>
      <c r="WL32" s="17"/>
      <c r="WM32" s="17"/>
      <c r="WN32" s="17"/>
      <c r="WO32" s="17"/>
      <c r="WP32" s="17"/>
      <c r="WQ32" s="17"/>
      <c r="WR32" s="17"/>
      <c r="WS32" s="17"/>
      <c r="WT32" s="17"/>
      <c r="WU32" s="17"/>
      <c r="WV32" s="17"/>
      <c r="WW32" s="17"/>
      <c r="WX32" s="17"/>
      <c r="WY32" s="17"/>
      <c r="WZ32" s="17"/>
      <c r="XA32" s="17"/>
      <c r="XB32" s="17"/>
      <c r="XC32" s="17"/>
      <c r="XD32" s="17"/>
      <c r="XE32" s="17"/>
      <c r="XF32" s="17"/>
      <c r="XG32" s="17"/>
      <c r="XH32" s="17"/>
      <c r="XI32" s="17"/>
      <c r="XJ32" s="17"/>
      <c r="XK32" s="17"/>
      <c r="XL32" s="17"/>
      <c r="XM32" s="17"/>
      <c r="XN32" s="17"/>
      <c r="XO32" s="17"/>
      <c r="XP32" s="17"/>
      <c r="XQ32" s="17"/>
      <c r="XR32" s="17"/>
      <c r="XS32" s="17"/>
      <c r="XT32" s="17"/>
      <c r="XU32" s="17"/>
      <c r="XV32" s="17"/>
      <c r="XW32" s="17"/>
      <c r="XX32" s="17"/>
      <c r="XY32" s="17"/>
      <c r="XZ32" s="17"/>
      <c r="YA32" s="17"/>
      <c r="YB32" s="17"/>
      <c r="YC32" s="17"/>
      <c r="YD32" s="17"/>
      <c r="YE32" s="17"/>
      <c r="YF32" s="17"/>
      <c r="YG32" s="17"/>
      <c r="YH32" s="17"/>
      <c r="YI32" s="17"/>
      <c r="YJ32" s="17"/>
      <c r="YK32" s="17"/>
      <c r="YL32" s="17"/>
      <c r="YM32" s="17"/>
      <c r="YN32" s="17"/>
      <c r="YO32" s="17"/>
      <c r="YP32" s="17"/>
      <c r="YQ32" s="17"/>
      <c r="YR32" s="17"/>
      <c r="YS32" s="17"/>
      <c r="YT32" s="17"/>
      <c r="YU32" s="17"/>
      <c r="YV32" s="17"/>
      <c r="YW32" s="17"/>
      <c r="YX32" s="17"/>
      <c r="YY32" s="17"/>
      <c r="YZ32" s="17"/>
      <c r="ZA32" s="17"/>
      <c r="ZB32" s="17"/>
      <c r="ZC32" s="17"/>
      <c r="ZD32" s="17"/>
      <c r="ZE32" s="17"/>
      <c r="ZF32" s="17"/>
      <c r="ZG32" s="17"/>
      <c r="ZH32" s="17"/>
      <c r="ZI32" s="17"/>
      <c r="ZJ32" s="17"/>
      <c r="ZK32" s="17"/>
      <c r="ZL32" s="17"/>
      <c r="ZM32" s="17"/>
      <c r="ZN32" s="17"/>
      <c r="ZO32" s="17"/>
      <c r="ZP32" s="17"/>
      <c r="ZQ32" s="17"/>
      <c r="ZR32" s="17"/>
      <c r="ZS32" s="17"/>
      <c r="ZT32" s="17"/>
      <c r="ZU32" s="17"/>
      <c r="ZV32" s="17"/>
      <c r="ZW32" s="17"/>
      <c r="ZX32" s="17"/>
      <c r="ZY32" s="17"/>
      <c r="ZZ32" s="17"/>
      <c r="AAA32" s="17"/>
      <c r="AAB32" s="17"/>
      <c r="AAC32" s="17"/>
      <c r="AAD32" s="17"/>
      <c r="AAE32" s="17"/>
      <c r="AAF32" s="17"/>
      <c r="AAG32" s="17"/>
      <c r="AAH32" s="17"/>
      <c r="AAI32" s="17"/>
      <c r="AAJ32" s="17"/>
      <c r="AAK32" s="17"/>
      <c r="AAL32" s="17"/>
      <c r="AAM32" s="17"/>
      <c r="AAN32" s="17"/>
      <c r="AAO32" s="17"/>
      <c r="AAP32" s="17"/>
      <c r="AAQ32" s="17"/>
      <c r="AAR32" s="17"/>
      <c r="AAS32" s="17"/>
      <c r="AAT32" s="17"/>
      <c r="AAU32" s="17"/>
      <c r="AAV32" s="17"/>
      <c r="AAW32" s="17"/>
      <c r="AAX32" s="17"/>
      <c r="AAY32" s="17"/>
      <c r="AAZ32" s="17"/>
      <c r="ABA32" s="17"/>
      <c r="ABB32" s="17"/>
      <c r="ABC32" s="17"/>
      <c r="ABD32" s="17"/>
      <c r="ABE32" s="17"/>
      <c r="ABF32" s="17"/>
      <c r="ABG32" s="17"/>
      <c r="ABH32" s="17"/>
      <c r="ABI32" s="17"/>
      <c r="ABJ32" s="17"/>
      <c r="ABK32" s="17"/>
      <c r="ABL32" s="17"/>
      <c r="ABM32" s="17"/>
      <c r="ABN32" s="17"/>
      <c r="ABO32" s="17"/>
      <c r="ABP32" s="17"/>
      <c r="ABQ32" s="17"/>
      <c r="ABR32" s="17"/>
      <c r="ABS32" s="17"/>
      <c r="ABT32" s="17"/>
      <c r="ABU32" s="17"/>
      <c r="ABV32" s="17"/>
      <c r="ABW32" s="17"/>
      <c r="ABX32" s="17"/>
      <c r="ABY32" s="17"/>
      <c r="ABZ32" s="17"/>
      <c r="ACA32" s="17"/>
      <c r="ACB32" s="17"/>
      <c r="ACC32" s="17"/>
      <c r="ACD32" s="17"/>
      <c r="ACE32" s="17"/>
      <c r="ACF32" s="17"/>
      <c r="ACG32" s="17"/>
      <c r="ACH32" s="17"/>
      <c r="ACI32" s="17"/>
      <c r="ACJ32" s="17"/>
      <c r="ACK32" s="17"/>
      <c r="ACL32" s="17"/>
      <c r="ACM32" s="17"/>
      <c r="ACN32" s="17"/>
      <c r="ACO32" s="17"/>
      <c r="ACP32" s="17"/>
      <c r="ACQ32" s="17"/>
      <c r="ACR32" s="17"/>
      <c r="ACS32" s="17"/>
      <c r="ACT32" s="17"/>
      <c r="ACU32" s="17"/>
      <c r="ACV32" s="17"/>
      <c r="ACW32" s="17"/>
      <c r="ACX32" s="17"/>
      <c r="ACY32" s="17"/>
      <c r="ACZ32" s="17"/>
      <c r="ADA32" s="17"/>
      <c r="ADB32" s="17"/>
    </row>
    <row r="33" spans="1:782" s="4" customFormat="1" ht="20.100000000000001" customHeight="1" x14ac:dyDescent="0.2">
      <c r="A33" s="41" t="s">
        <v>72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782" s="4" customFormat="1" ht="20.100000000000001" customHeight="1" x14ac:dyDescent="0.2">
      <c r="A34" s="3" t="s">
        <v>24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782" s="18" customFormat="1" ht="36" customHeight="1" x14ac:dyDescent="0.2">
      <c r="A35" s="599" t="s">
        <v>73</v>
      </c>
      <c r="B35" s="600"/>
      <c r="C35" s="600"/>
      <c r="D35" s="601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6"/>
      <c r="R35" s="16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7"/>
      <c r="LJ35" s="17"/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7"/>
      <c r="MJ35" s="17"/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17"/>
      <c r="MW35" s="17"/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17"/>
      <c r="NJ35" s="17"/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  <c r="NV35" s="17"/>
      <c r="NW35" s="17"/>
      <c r="NX35" s="17"/>
      <c r="NY35" s="17"/>
      <c r="NZ35" s="17"/>
      <c r="OA35" s="17"/>
      <c r="OB35" s="17"/>
      <c r="OC35" s="17"/>
      <c r="OD35" s="17"/>
      <c r="OE35" s="17"/>
      <c r="OF35" s="17"/>
      <c r="OG35" s="17"/>
      <c r="OH35" s="17"/>
      <c r="OI35" s="17"/>
      <c r="OJ35" s="17"/>
      <c r="OK35" s="17"/>
      <c r="OL35" s="17"/>
      <c r="OM35" s="17"/>
      <c r="ON35" s="17"/>
      <c r="OO35" s="17"/>
      <c r="OP35" s="17"/>
      <c r="OQ35" s="17"/>
      <c r="OR35" s="17"/>
      <c r="OS35" s="17"/>
      <c r="OT35" s="17"/>
      <c r="OU35" s="17"/>
      <c r="OV35" s="17"/>
      <c r="OW35" s="17"/>
      <c r="OX35" s="17"/>
      <c r="OY35" s="17"/>
      <c r="OZ35" s="17"/>
      <c r="PA35" s="17"/>
      <c r="PB35" s="17"/>
      <c r="PC35" s="17"/>
      <c r="PD35" s="17"/>
      <c r="PE35" s="17"/>
      <c r="PF35" s="17"/>
      <c r="PG35" s="17"/>
      <c r="PH35" s="17"/>
      <c r="PI35" s="17"/>
      <c r="PJ35" s="17"/>
      <c r="PK35" s="17"/>
      <c r="PL35" s="17"/>
      <c r="PM35" s="17"/>
      <c r="PN35" s="17"/>
      <c r="PO35" s="17"/>
      <c r="PP35" s="17"/>
      <c r="PQ35" s="17"/>
      <c r="PR35" s="17"/>
      <c r="PS35" s="17"/>
      <c r="PT35" s="17"/>
      <c r="PU35" s="17"/>
      <c r="PV35" s="17"/>
      <c r="PW35" s="17"/>
      <c r="PX35" s="17"/>
      <c r="PY35" s="17"/>
      <c r="PZ35" s="17"/>
      <c r="QA35" s="17"/>
      <c r="QB35" s="17"/>
      <c r="QC35" s="17"/>
      <c r="QD35" s="17"/>
      <c r="QE35" s="17"/>
      <c r="QF35" s="17"/>
      <c r="QG35" s="17"/>
      <c r="QH35" s="17"/>
      <c r="QI35" s="17"/>
      <c r="QJ35" s="17"/>
      <c r="QK35" s="17"/>
      <c r="QL35" s="17"/>
      <c r="QM35" s="17"/>
      <c r="QN35" s="17"/>
      <c r="QO35" s="17"/>
      <c r="QP35" s="17"/>
      <c r="QQ35" s="17"/>
      <c r="QR35" s="17"/>
      <c r="QS35" s="17"/>
      <c r="QT35" s="17"/>
      <c r="QU35" s="17"/>
      <c r="QV35" s="17"/>
      <c r="QW35" s="17"/>
      <c r="QX35" s="17"/>
      <c r="QY35" s="17"/>
      <c r="QZ35" s="17"/>
      <c r="RA35" s="17"/>
      <c r="RB35" s="17"/>
      <c r="RC35" s="17"/>
      <c r="RD35" s="17"/>
      <c r="RE35" s="17"/>
      <c r="RF35" s="17"/>
      <c r="RG35" s="17"/>
      <c r="RH35" s="17"/>
      <c r="RI35" s="17"/>
      <c r="RJ35" s="17"/>
      <c r="RK35" s="17"/>
      <c r="RL35" s="17"/>
      <c r="RM35" s="17"/>
      <c r="RN35" s="17"/>
      <c r="RO35" s="17"/>
      <c r="RP35" s="17"/>
      <c r="RQ35" s="17"/>
      <c r="RR35" s="17"/>
      <c r="RS35" s="17"/>
      <c r="RT35" s="17"/>
      <c r="RU35" s="17"/>
      <c r="RV35" s="17"/>
      <c r="RW35" s="17"/>
      <c r="RX35" s="17"/>
      <c r="RY35" s="17"/>
      <c r="RZ35" s="17"/>
      <c r="SA35" s="17"/>
      <c r="SB35" s="17"/>
      <c r="SC35" s="17"/>
      <c r="SD35" s="17"/>
      <c r="SE35" s="17"/>
      <c r="SF35" s="17"/>
      <c r="SG35" s="17"/>
      <c r="SH35" s="17"/>
      <c r="SI35" s="17"/>
      <c r="SJ35" s="17"/>
      <c r="SK35" s="17"/>
      <c r="SL35" s="17"/>
      <c r="SM35" s="17"/>
      <c r="SN35" s="17"/>
      <c r="SO35" s="17"/>
      <c r="SP35" s="17"/>
      <c r="SQ35" s="17"/>
      <c r="SR35" s="17"/>
      <c r="SS35" s="17"/>
      <c r="ST35" s="17"/>
      <c r="SU35" s="17"/>
      <c r="SV35" s="17"/>
      <c r="SW35" s="17"/>
      <c r="SX35" s="17"/>
      <c r="SY35" s="17"/>
      <c r="SZ35" s="17"/>
      <c r="TA35" s="17"/>
      <c r="TB35" s="17"/>
      <c r="TC35" s="17"/>
      <c r="TD35" s="17"/>
      <c r="TE35" s="17"/>
      <c r="TF35" s="17"/>
      <c r="TG35" s="17"/>
      <c r="TH35" s="17"/>
      <c r="TI35" s="17"/>
      <c r="TJ35" s="17"/>
      <c r="TK35" s="17"/>
      <c r="TL35" s="17"/>
      <c r="TM35" s="17"/>
      <c r="TN35" s="17"/>
      <c r="TO35" s="17"/>
      <c r="TP35" s="17"/>
      <c r="TQ35" s="17"/>
      <c r="TR35" s="17"/>
      <c r="TS35" s="17"/>
      <c r="TT35" s="17"/>
      <c r="TU35" s="17"/>
      <c r="TV35" s="17"/>
      <c r="TW35" s="17"/>
      <c r="TX35" s="17"/>
      <c r="TY35" s="17"/>
      <c r="TZ35" s="17"/>
      <c r="UA35" s="17"/>
      <c r="UB35" s="17"/>
      <c r="UC35" s="17"/>
      <c r="UD35" s="17"/>
      <c r="UE35" s="17"/>
      <c r="UF35" s="17"/>
      <c r="UG35" s="17"/>
      <c r="UH35" s="17"/>
      <c r="UI35" s="17"/>
      <c r="UJ35" s="17"/>
      <c r="UK35" s="17"/>
      <c r="UL35" s="17"/>
      <c r="UM35" s="17"/>
      <c r="UN35" s="17"/>
      <c r="UO35" s="17"/>
      <c r="UP35" s="17"/>
      <c r="UQ35" s="17"/>
      <c r="UR35" s="17"/>
      <c r="US35" s="17"/>
      <c r="UT35" s="17"/>
      <c r="UU35" s="17"/>
      <c r="UV35" s="17"/>
      <c r="UW35" s="17"/>
      <c r="UX35" s="17"/>
      <c r="UY35" s="17"/>
      <c r="UZ35" s="17"/>
      <c r="VA35" s="17"/>
      <c r="VB35" s="17"/>
      <c r="VC35" s="17"/>
      <c r="VD35" s="17"/>
      <c r="VE35" s="17"/>
      <c r="VF35" s="17"/>
      <c r="VG35" s="17"/>
      <c r="VH35" s="17"/>
      <c r="VI35" s="17"/>
      <c r="VJ35" s="17"/>
      <c r="VK35" s="17"/>
      <c r="VL35" s="17"/>
      <c r="VM35" s="17"/>
      <c r="VN35" s="17"/>
      <c r="VO35" s="17"/>
      <c r="VP35" s="17"/>
      <c r="VQ35" s="17"/>
      <c r="VR35" s="17"/>
      <c r="VS35" s="17"/>
      <c r="VT35" s="17"/>
      <c r="VU35" s="17"/>
      <c r="VV35" s="17"/>
      <c r="VW35" s="17"/>
      <c r="VX35" s="17"/>
      <c r="VY35" s="17"/>
      <c r="VZ35" s="17"/>
      <c r="WA35" s="17"/>
      <c r="WB35" s="17"/>
      <c r="WC35" s="17"/>
      <c r="WD35" s="17"/>
      <c r="WE35" s="17"/>
      <c r="WF35" s="17"/>
      <c r="WG35" s="17"/>
      <c r="WH35" s="17"/>
      <c r="WI35" s="17"/>
      <c r="WJ35" s="17"/>
      <c r="WK35" s="17"/>
      <c r="WL35" s="17"/>
      <c r="WM35" s="17"/>
      <c r="WN35" s="17"/>
      <c r="WO35" s="17"/>
      <c r="WP35" s="17"/>
      <c r="WQ35" s="17"/>
      <c r="WR35" s="17"/>
      <c r="WS35" s="17"/>
      <c r="WT35" s="17"/>
      <c r="WU35" s="17"/>
      <c r="WV35" s="17"/>
      <c r="WW35" s="17"/>
      <c r="WX35" s="17"/>
      <c r="WY35" s="17"/>
      <c r="WZ35" s="17"/>
      <c r="XA35" s="17"/>
      <c r="XB35" s="17"/>
      <c r="XC35" s="17"/>
      <c r="XD35" s="17"/>
      <c r="XE35" s="17"/>
      <c r="XF35" s="17"/>
      <c r="XG35" s="17"/>
      <c r="XH35" s="17"/>
      <c r="XI35" s="17"/>
      <c r="XJ35" s="17"/>
      <c r="XK35" s="17"/>
      <c r="XL35" s="17"/>
      <c r="XM35" s="17"/>
      <c r="XN35" s="17"/>
      <c r="XO35" s="17"/>
      <c r="XP35" s="17"/>
      <c r="XQ35" s="17"/>
      <c r="XR35" s="17"/>
      <c r="XS35" s="17"/>
      <c r="XT35" s="17"/>
      <c r="XU35" s="17"/>
      <c r="XV35" s="17"/>
      <c r="XW35" s="17"/>
      <c r="XX35" s="17"/>
      <c r="XY35" s="17"/>
      <c r="XZ35" s="17"/>
      <c r="YA35" s="17"/>
      <c r="YB35" s="17"/>
      <c r="YC35" s="17"/>
      <c r="YD35" s="17"/>
      <c r="YE35" s="17"/>
      <c r="YF35" s="17"/>
      <c r="YG35" s="17"/>
      <c r="YH35" s="17"/>
      <c r="YI35" s="17"/>
      <c r="YJ35" s="17"/>
      <c r="YK35" s="17"/>
      <c r="YL35" s="17"/>
      <c r="YM35" s="17"/>
      <c r="YN35" s="17"/>
      <c r="YO35" s="17"/>
      <c r="YP35" s="17"/>
      <c r="YQ35" s="17"/>
      <c r="YR35" s="17"/>
      <c r="YS35" s="17"/>
      <c r="YT35" s="17"/>
      <c r="YU35" s="17"/>
      <c r="YV35" s="17"/>
      <c r="YW35" s="17"/>
      <c r="YX35" s="17"/>
      <c r="YY35" s="17"/>
      <c r="YZ35" s="17"/>
      <c r="ZA35" s="17"/>
      <c r="ZB35" s="17"/>
      <c r="ZC35" s="17"/>
      <c r="ZD35" s="17"/>
      <c r="ZE35" s="17"/>
      <c r="ZF35" s="17"/>
      <c r="ZG35" s="17"/>
      <c r="ZH35" s="17"/>
      <c r="ZI35" s="17"/>
      <c r="ZJ35" s="17"/>
      <c r="ZK35" s="17"/>
      <c r="ZL35" s="17"/>
      <c r="ZM35" s="17"/>
      <c r="ZN35" s="17"/>
      <c r="ZO35" s="17"/>
      <c r="ZP35" s="17"/>
      <c r="ZQ35" s="17"/>
      <c r="ZR35" s="17"/>
      <c r="ZS35" s="17"/>
      <c r="ZT35" s="17"/>
      <c r="ZU35" s="17"/>
      <c r="ZV35" s="17"/>
      <c r="ZW35" s="17"/>
      <c r="ZX35" s="17"/>
      <c r="ZY35" s="17"/>
      <c r="ZZ35" s="17"/>
      <c r="AAA35" s="17"/>
      <c r="AAB35" s="17"/>
      <c r="AAC35" s="17"/>
      <c r="AAD35" s="17"/>
      <c r="AAE35" s="17"/>
      <c r="AAF35" s="17"/>
      <c r="AAG35" s="17"/>
      <c r="AAH35" s="17"/>
      <c r="AAI35" s="17"/>
      <c r="AAJ35" s="17"/>
      <c r="AAK35" s="17"/>
      <c r="AAL35" s="17"/>
      <c r="AAM35" s="17"/>
      <c r="AAN35" s="17"/>
      <c r="AAO35" s="17"/>
      <c r="AAP35" s="17"/>
      <c r="AAQ35" s="17"/>
      <c r="AAR35" s="17"/>
      <c r="AAS35" s="17"/>
      <c r="AAT35" s="17"/>
      <c r="AAU35" s="17"/>
      <c r="AAV35" s="17"/>
      <c r="AAW35" s="17"/>
      <c r="AAX35" s="17"/>
      <c r="AAY35" s="17"/>
      <c r="AAZ35" s="17"/>
      <c r="ABA35" s="17"/>
      <c r="ABB35" s="17"/>
      <c r="ABC35" s="17"/>
      <c r="ABD35" s="17"/>
      <c r="ABE35" s="17"/>
      <c r="ABF35" s="17"/>
      <c r="ABG35" s="17"/>
      <c r="ABH35" s="17"/>
      <c r="ABI35" s="17"/>
      <c r="ABJ35" s="17"/>
      <c r="ABK35" s="17"/>
      <c r="ABL35" s="17"/>
      <c r="ABM35" s="17"/>
      <c r="ABN35" s="17"/>
      <c r="ABO35" s="17"/>
      <c r="ABP35" s="17"/>
      <c r="ABQ35" s="17"/>
      <c r="ABR35" s="17"/>
      <c r="ABS35" s="17"/>
      <c r="ABT35" s="17"/>
      <c r="ABU35" s="17"/>
      <c r="ABV35" s="17"/>
      <c r="ABW35" s="17"/>
      <c r="ABX35" s="17"/>
      <c r="ABY35" s="17"/>
      <c r="ABZ35" s="17"/>
      <c r="ACA35" s="17"/>
      <c r="ACB35" s="17"/>
      <c r="ACC35" s="17"/>
      <c r="ACD35" s="17"/>
      <c r="ACE35" s="17"/>
      <c r="ACF35" s="17"/>
      <c r="ACG35" s="17"/>
      <c r="ACH35" s="17"/>
      <c r="ACI35" s="17"/>
      <c r="ACJ35" s="17"/>
      <c r="ACK35" s="17"/>
      <c r="ACL35" s="17"/>
      <c r="ACM35" s="17"/>
      <c r="ACN35" s="17"/>
      <c r="ACO35" s="17"/>
      <c r="ACP35" s="17"/>
      <c r="ACQ35" s="17"/>
      <c r="ACR35" s="17"/>
      <c r="ACS35" s="17"/>
      <c r="ACT35" s="17"/>
      <c r="ACU35" s="17"/>
      <c r="ACV35" s="17"/>
      <c r="ACW35" s="17"/>
      <c r="ACX35" s="17"/>
      <c r="ACY35" s="17"/>
      <c r="ACZ35" s="17"/>
      <c r="ADA35" s="17"/>
      <c r="ADB35" s="17"/>
    </row>
    <row r="36" spans="1:782" s="18" customFormat="1" ht="20.100000000000001" customHeight="1" x14ac:dyDescent="0.2">
      <c r="A36" s="24" t="s">
        <v>26</v>
      </c>
      <c r="B36" s="25" t="s">
        <v>66</v>
      </c>
      <c r="C36" s="56" t="s">
        <v>75</v>
      </c>
      <c r="D36" s="34" t="s">
        <v>1212</v>
      </c>
      <c r="E36" s="35" t="s">
        <v>52</v>
      </c>
      <c r="F36" s="29">
        <v>2350</v>
      </c>
      <c r="G36" s="30">
        <f t="shared" ref="G36:G41" si="1">+F36*0.0833</f>
        <v>195.755</v>
      </c>
      <c r="H36" s="30">
        <f t="shared" ref="H36:H41" si="2">+F36*11.65%</f>
        <v>273.77500000000003</v>
      </c>
      <c r="I36" s="30">
        <f t="shared" ref="I36:I41" si="3">SUM(F36:H36)</f>
        <v>2819.53</v>
      </c>
      <c r="J36" s="30">
        <f>(F36*12)</f>
        <v>28200</v>
      </c>
      <c r="K36" s="30">
        <f>(G36*12)</f>
        <v>2349.06</v>
      </c>
      <c r="L36" s="30">
        <f t="shared" ref="L36:L41" si="4">+H36*12</f>
        <v>3285.3</v>
      </c>
      <c r="M36" s="30">
        <f t="shared" ref="M36:M41" si="5">+F36</f>
        <v>2350</v>
      </c>
      <c r="N36" s="30">
        <v>480</v>
      </c>
      <c r="O36" s="30">
        <f t="shared" ref="O36:O41" si="6">SUM(M36:N36)</f>
        <v>2830</v>
      </c>
      <c r="P36" s="31">
        <f t="shared" ref="P36:P41" si="7">+J36+K36+L36+O36</f>
        <v>36664.36</v>
      </c>
      <c r="Q36" s="16"/>
      <c r="R36" s="16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7"/>
      <c r="LJ36" s="17"/>
      <c r="LK36" s="17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7"/>
      <c r="MJ36" s="17"/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17"/>
      <c r="MV36" s="17"/>
      <c r="MW36" s="17"/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17"/>
      <c r="NJ36" s="17"/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  <c r="NV36" s="17"/>
      <c r="NW36" s="17"/>
      <c r="NX36" s="17"/>
      <c r="NY36" s="17"/>
      <c r="NZ36" s="17"/>
      <c r="OA36" s="17"/>
      <c r="OB36" s="17"/>
      <c r="OC36" s="17"/>
      <c r="OD36" s="17"/>
      <c r="OE36" s="17"/>
      <c r="OF36" s="17"/>
      <c r="OG36" s="17"/>
      <c r="OH36" s="17"/>
      <c r="OI36" s="17"/>
      <c r="OJ36" s="17"/>
      <c r="OK36" s="17"/>
      <c r="OL36" s="17"/>
      <c r="OM36" s="17"/>
      <c r="ON36" s="17"/>
      <c r="OO36" s="17"/>
      <c r="OP36" s="17"/>
      <c r="OQ36" s="17"/>
      <c r="OR36" s="17"/>
      <c r="OS36" s="17"/>
      <c r="OT36" s="17"/>
      <c r="OU36" s="17"/>
      <c r="OV36" s="17"/>
      <c r="OW36" s="17"/>
      <c r="OX36" s="17"/>
      <c r="OY36" s="17"/>
      <c r="OZ36" s="17"/>
      <c r="PA36" s="17"/>
      <c r="PB36" s="17"/>
      <c r="PC36" s="17"/>
      <c r="PD36" s="17"/>
      <c r="PE36" s="17"/>
      <c r="PF36" s="17"/>
      <c r="PG36" s="17"/>
      <c r="PH36" s="17"/>
      <c r="PI36" s="17"/>
      <c r="PJ36" s="17"/>
      <c r="PK36" s="17"/>
      <c r="PL36" s="17"/>
      <c r="PM36" s="17"/>
      <c r="PN36" s="17"/>
      <c r="PO36" s="17"/>
      <c r="PP36" s="17"/>
      <c r="PQ36" s="17"/>
      <c r="PR36" s="17"/>
      <c r="PS36" s="17"/>
      <c r="PT36" s="17"/>
      <c r="PU36" s="17"/>
      <c r="PV36" s="17"/>
      <c r="PW36" s="17"/>
      <c r="PX36" s="17"/>
      <c r="PY36" s="17"/>
      <c r="PZ36" s="17"/>
      <c r="QA36" s="17"/>
      <c r="QB36" s="17"/>
      <c r="QC36" s="17"/>
      <c r="QD36" s="17"/>
      <c r="QE36" s="17"/>
      <c r="QF36" s="17"/>
      <c r="QG36" s="17"/>
      <c r="QH36" s="17"/>
      <c r="QI36" s="17"/>
      <c r="QJ36" s="17"/>
      <c r="QK36" s="17"/>
      <c r="QL36" s="17"/>
      <c r="QM36" s="17"/>
      <c r="QN36" s="17"/>
      <c r="QO36" s="17"/>
      <c r="QP36" s="17"/>
      <c r="QQ36" s="17"/>
      <c r="QR36" s="17"/>
      <c r="QS36" s="17"/>
      <c r="QT36" s="17"/>
      <c r="QU36" s="17"/>
      <c r="QV36" s="17"/>
      <c r="QW36" s="17"/>
      <c r="QX36" s="17"/>
      <c r="QY36" s="17"/>
      <c r="QZ36" s="17"/>
      <c r="RA36" s="17"/>
      <c r="RB36" s="17"/>
      <c r="RC36" s="17"/>
      <c r="RD36" s="17"/>
      <c r="RE36" s="17"/>
      <c r="RF36" s="17"/>
      <c r="RG36" s="17"/>
      <c r="RH36" s="17"/>
      <c r="RI36" s="17"/>
      <c r="RJ36" s="17"/>
      <c r="RK36" s="17"/>
      <c r="RL36" s="17"/>
      <c r="RM36" s="17"/>
      <c r="RN36" s="17"/>
      <c r="RO36" s="17"/>
      <c r="RP36" s="17"/>
      <c r="RQ36" s="17"/>
      <c r="RR36" s="17"/>
      <c r="RS36" s="17"/>
      <c r="RT36" s="17"/>
      <c r="RU36" s="17"/>
      <c r="RV36" s="17"/>
      <c r="RW36" s="17"/>
      <c r="RX36" s="17"/>
      <c r="RY36" s="17"/>
      <c r="RZ36" s="17"/>
      <c r="SA36" s="17"/>
      <c r="SB36" s="17"/>
      <c r="SC36" s="17"/>
      <c r="SD36" s="17"/>
      <c r="SE36" s="17"/>
      <c r="SF36" s="17"/>
      <c r="SG36" s="17"/>
      <c r="SH36" s="17"/>
      <c r="SI36" s="17"/>
      <c r="SJ36" s="17"/>
      <c r="SK36" s="17"/>
      <c r="SL36" s="17"/>
      <c r="SM36" s="17"/>
      <c r="SN36" s="17"/>
      <c r="SO36" s="17"/>
      <c r="SP36" s="17"/>
      <c r="SQ36" s="17"/>
      <c r="SR36" s="17"/>
      <c r="SS36" s="17"/>
      <c r="ST36" s="17"/>
      <c r="SU36" s="17"/>
      <c r="SV36" s="17"/>
      <c r="SW36" s="17"/>
      <c r="SX36" s="17"/>
      <c r="SY36" s="17"/>
      <c r="SZ36" s="17"/>
      <c r="TA36" s="17"/>
      <c r="TB36" s="17"/>
      <c r="TC36" s="17"/>
      <c r="TD36" s="17"/>
      <c r="TE36" s="17"/>
      <c r="TF36" s="17"/>
      <c r="TG36" s="17"/>
      <c r="TH36" s="17"/>
      <c r="TI36" s="17"/>
      <c r="TJ36" s="17"/>
      <c r="TK36" s="17"/>
      <c r="TL36" s="17"/>
      <c r="TM36" s="17"/>
      <c r="TN36" s="17"/>
      <c r="TO36" s="17"/>
      <c r="TP36" s="17"/>
      <c r="TQ36" s="17"/>
      <c r="TR36" s="17"/>
      <c r="TS36" s="17"/>
      <c r="TT36" s="17"/>
      <c r="TU36" s="17"/>
      <c r="TV36" s="17"/>
      <c r="TW36" s="17"/>
      <c r="TX36" s="17"/>
      <c r="TY36" s="17"/>
      <c r="TZ36" s="17"/>
      <c r="UA36" s="17"/>
      <c r="UB36" s="17"/>
      <c r="UC36" s="17"/>
      <c r="UD36" s="17"/>
      <c r="UE36" s="17"/>
      <c r="UF36" s="17"/>
      <c r="UG36" s="17"/>
      <c r="UH36" s="17"/>
      <c r="UI36" s="17"/>
      <c r="UJ36" s="17"/>
      <c r="UK36" s="17"/>
      <c r="UL36" s="17"/>
      <c r="UM36" s="17"/>
      <c r="UN36" s="17"/>
      <c r="UO36" s="17"/>
      <c r="UP36" s="17"/>
      <c r="UQ36" s="17"/>
      <c r="UR36" s="17"/>
      <c r="US36" s="17"/>
      <c r="UT36" s="17"/>
      <c r="UU36" s="17"/>
      <c r="UV36" s="17"/>
      <c r="UW36" s="17"/>
      <c r="UX36" s="17"/>
      <c r="UY36" s="17"/>
      <c r="UZ36" s="17"/>
      <c r="VA36" s="17"/>
      <c r="VB36" s="17"/>
      <c r="VC36" s="17"/>
      <c r="VD36" s="17"/>
      <c r="VE36" s="17"/>
      <c r="VF36" s="17"/>
      <c r="VG36" s="17"/>
      <c r="VH36" s="17"/>
      <c r="VI36" s="17"/>
      <c r="VJ36" s="17"/>
      <c r="VK36" s="17"/>
      <c r="VL36" s="17"/>
      <c r="VM36" s="17"/>
      <c r="VN36" s="17"/>
      <c r="VO36" s="17"/>
      <c r="VP36" s="17"/>
      <c r="VQ36" s="17"/>
      <c r="VR36" s="17"/>
      <c r="VS36" s="17"/>
      <c r="VT36" s="17"/>
      <c r="VU36" s="17"/>
      <c r="VV36" s="17"/>
      <c r="VW36" s="17"/>
      <c r="VX36" s="17"/>
      <c r="VY36" s="17"/>
      <c r="VZ36" s="17"/>
      <c r="WA36" s="17"/>
      <c r="WB36" s="17"/>
      <c r="WC36" s="17"/>
      <c r="WD36" s="17"/>
      <c r="WE36" s="17"/>
      <c r="WF36" s="17"/>
      <c r="WG36" s="17"/>
      <c r="WH36" s="17"/>
      <c r="WI36" s="17"/>
      <c r="WJ36" s="17"/>
      <c r="WK36" s="17"/>
      <c r="WL36" s="17"/>
      <c r="WM36" s="17"/>
      <c r="WN36" s="17"/>
      <c r="WO36" s="17"/>
      <c r="WP36" s="17"/>
      <c r="WQ36" s="17"/>
      <c r="WR36" s="17"/>
      <c r="WS36" s="17"/>
      <c r="WT36" s="17"/>
      <c r="WU36" s="17"/>
      <c r="WV36" s="17"/>
      <c r="WW36" s="17"/>
      <c r="WX36" s="17"/>
      <c r="WY36" s="17"/>
      <c r="WZ36" s="17"/>
      <c r="XA36" s="17"/>
      <c r="XB36" s="17"/>
      <c r="XC36" s="17"/>
      <c r="XD36" s="17"/>
      <c r="XE36" s="17"/>
      <c r="XF36" s="17"/>
      <c r="XG36" s="17"/>
      <c r="XH36" s="17"/>
      <c r="XI36" s="17"/>
      <c r="XJ36" s="17"/>
      <c r="XK36" s="17"/>
      <c r="XL36" s="17"/>
      <c r="XM36" s="17"/>
      <c r="XN36" s="17"/>
      <c r="XO36" s="17"/>
      <c r="XP36" s="17"/>
      <c r="XQ36" s="17"/>
      <c r="XR36" s="17"/>
      <c r="XS36" s="17"/>
      <c r="XT36" s="17"/>
      <c r="XU36" s="17"/>
      <c r="XV36" s="17"/>
      <c r="XW36" s="17"/>
      <c r="XX36" s="17"/>
      <c r="XY36" s="17"/>
      <c r="XZ36" s="17"/>
      <c r="YA36" s="17"/>
      <c r="YB36" s="17"/>
      <c r="YC36" s="17"/>
      <c r="YD36" s="17"/>
      <c r="YE36" s="17"/>
      <c r="YF36" s="17"/>
      <c r="YG36" s="17"/>
      <c r="YH36" s="17"/>
      <c r="YI36" s="17"/>
      <c r="YJ36" s="17"/>
      <c r="YK36" s="17"/>
      <c r="YL36" s="17"/>
      <c r="YM36" s="17"/>
      <c r="YN36" s="17"/>
      <c r="YO36" s="17"/>
      <c r="YP36" s="17"/>
      <c r="YQ36" s="17"/>
      <c r="YR36" s="17"/>
      <c r="YS36" s="17"/>
      <c r="YT36" s="17"/>
      <c r="YU36" s="17"/>
      <c r="YV36" s="17"/>
      <c r="YW36" s="17"/>
      <c r="YX36" s="17"/>
      <c r="YY36" s="17"/>
      <c r="YZ36" s="17"/>
      <c r="ZA36" s="17"/>
      <c r="ZB36" s="17"/>
      <c r="ZC36" s="17"/>
      <c r="ZD36" s="17"/>
      <c r="ZE36" s="17"/>
      <c r="ZF36" s="17"/>
      <c r="ZG36" s="17"/>
      <c r="ZH36" s="17"/>
      <c r="ZI36" s="17"/>
      <c r="ZJ36" s="17"/>
      <c r="ZK36" s="17"/>
      <c r="ZL36" s="17"/>
      <c r="ZM36" s="17"/>
      <c r="ZN36" s="17"/>
      <c r="ZO36" s="17"/>
      <c r="ZP36" s="17"/>
      <c r="ZQ36" s="17"/>
      <c r="ZR36" s="17"/>
      <c r="ZS36" s="17"/>
      <c r="ZT36" s="17"/>
      <c r="ZU36" s="17"/>
      <c r="ZV36" s="17"/>
      <c r="ZW36" s="17"/>
      <c r="ZX36" s="17"/>
      <c r="ZY36" s="17"/>
      <c r="ZZ36" s="17"/>
      <c r="AAA36" s="17"/>
      <c r="AAB36" s="17"/>
      <c r="AAC36" s="17"/>
      <c r="AAD36" s="17"/>
      <c r="AAE36" s="17"/>
      <c r="AAF36" s="17"/>
      <c r="AAG36" s="17"/>
      <c r="AAH36" s="17"/>
      <c r="AAI36" s="17"/>
      <c r="AAJ36" s="17"/>
      <c r="AAK36" s="17"/>
      <c r="AAL36" s="17"/>
      <c r="AAM36" s="17"/>
      <c r="AAN36" s="17"/>
      <c r="AAO36" s="17"/>
      <c r="AAP36" s="17"/>
      <c r="AAQ36" s="17"/>
      <c r="AAR36" s="17"/>
      <c r="AAS36" s="17"/>
      <c r="AAT36" s="17"/>
      <c r="AAU36" s="17"/>
      <c r="AAV36" s="17"/>
      <c r="AAW36" s="17"/>
      <c r="AAX36" s="17"/>
      <c r="AAY36" s="17"/>
      <c r="AAZ36" s="17"/>
      <c r="ABA36" s="17"/>
      <c r="ABB36" s="17"/>
      <c r="ABC36" s="17"/>
      <c r="ABD36" s="17"/>
      <c r="ABE36" s="17"/>
      <c r="ABF36" s="17"/>
      <c r="ABG36" s="17"/>
      <c r="ABH36" s="17"/>
      <c r="ABI36" s="17"/>
      <c r="ABJ36" s="17"/>
      <c r="ABK36" s="17"/>
      <c r="ABL36" s="17"/>
      <c r="ABM36" s="17"/>
      <c r="ABN36" s="17"/>
      <c r="ABO36" s="17"/>
      <c r="ABP36" s="17"/>
      <c r="ABQ36" s="17"/>
      <c r="ABR36" s="17"/>
      <c r="ABS36" s="17"/>
      <c r="ABT36" s="17"/>
      <c r="ABU36" s="17"/>
      <c r="ABV36" s="17"/>
      <c r="ABW36" s="17"/>
      <c r="ABX36" s="17"/>
      <c r="ABY36" s="17"/>
      <c r="ABZ36" s="17"/>
      <c r="ACA36" s="17"/>
      <c r="ACB36" s="17"/>
      <c r="ACC36" s="17"/>
      <c r="ACD36" s="17"/>
      <c r="ACE36" s="17"/>
      <c r="ACF36" s="17"/>
      <c r="ACG36" s="17"/>
      <c r="ACH36" s="17"/>
      <c r="ACI36" s="17"/>
      <c r="ACJ36" s="17"/>
      <c r="ACK36" s="17"/>
      <c r="ACL36" s="17"/>
      <c r="ACM36" s="17"/>
      <c r="ACN36" s="17"/>
      <c r="ACO36" s="17"/>
      <c r="ACP36" s="17"/>
      <c r="ACQ36" s="17"/>
      <c r="ACR36" s="17"/>
      <c r="ACS36" s="17"/>
      <c r="ACT36" s="17"/>
      <c r="ACU36" s="17"/>
      <c r="ACV36" s="17"/>
      <c r="ACW36" s="17"/>
      <c r="ACX36" s="17"/>
      <c r="ACY36" s="17"/>
      <c r="ACZ36" s="17"/>
      <c r="ADA36" s="17"/>
      <c r="ADB36" s="17"/>
    </row>
    <row r="37" spans="1:782" s="18" customFormat="1" ht="24.95" customHeight="1" x14ac:dyDescent="0.2">
      <c r="A37" s="24" t="s">
        <v>26</v>
      </c>
      <c r="B37" s="25" t="s">
        <v>70</v>
      </c>
      <c r="C37" s="37" t="s">
        <v>77</v>
      </c>
      <c r="D37" s="27" t="s">
        <v>78</v>
      </c>
      <c r="E37" s="37" t="s">
        <v>79</v>
      </c>
      <c r="F37" s="57">
        <v>1800</v>
      </c>
      <c r="G37" s="30">
        <f t="shared" si="1"/>
        <v>149.94</v>
      </c>
      <c r="H37" s="30">
        <f t="shared" si="2"/>
        <v>209.70000000000002</v>
      </c>
      <c r="I37" s="30">
        <f t="shared" si="3"/>
        <v>2159.64</v>
      </c>
      <c r="J37" s="30">
        <f>(F37*12)</f>
        <v>21600</v>
      </c>
      <c r="K37" s="30">
        <f>(G37*12)</f>
        <v>1799.28</v>
      </c>
      <c r="L37" s="30">
        <f t="shared" si="4"/>
        <v>2516.4</v>
      </c>
      <c r="M37" s="30">
        <f t="shared" si="5"/>
        <v>1800</v>
      </c>
      <c r="N37" s="30">
        <v>480</v>
      </c>
      <c r="O37" s="30">
        <f t="shared" si="6"/>
        <v>2280</v>
      </c>
      <c r="P37" s="31">
        <f t="shared" si="7"/>
        <v>28195.68</v>
      </c>
      <c r="Q37" s="32"/>
      <c r="R37" s="16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  <c r="NV37" s="17"/>
      <c r="NW37" s="17"/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/>
      <c r="OP37" s="17"/>
      <c r="OQ37" s="17"/>
      <c r="OR37" s="17"/>
      <c r="OS37" s="17"/>
      <c r="OT37" s="17"/>
      <c r="OU37" s="17"/>
      <c r="OV37" s="17"/>
      <c r="OW37" s="17"/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7"/>
      <c r="PJ37" s="17"/>
      <c r="PK37" s="17"/>
      <c r="PL37" s="17"/>
      <c r="PM37" s="17"/>
      <c r="PN37" s="17"/>
      <c r="PO37" s="17"/>
      <c r="PP37" s="17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7"/>
      <c r="QI37" s="17"/>
      <c r="QJ37" s="17"/>
      <c r="QK37" s="17"/>
      <c r="QL37" s="17"/>
      <c r="QM37" s="17"/>
      <c r="QN37" s="17"/>
      <c r="QO37" s="17"/>
      <c r="QP37" s="17"/>
      <c r="QQ37" s="17"/>
      <c r="QR37" s="17"/>
      <c r="QS37" s="17"/>
      <c r="QT37" s="17"/>
      <c r="QU37" s="17"/>
      <c r="QV37" s="17"/>
      <c r="QW37" s="17"/>
      <c r="QX37" s="17"/>
      <c r="QY37" s="17"/>
      <c r="QZ37" s="17"/>
      <c r="RA37" s="17"/>
      <c r="RB37" s="17"/>
      <c r="RC37" s="17"/>
      <c r="RD37" s="17"/>
      <c r="RE37" s="17"/>
      <c r="RF37" s="17"/>
      <c r="RG37" s="17"/>
      <c r="RH37" s="17"/>
      <c r="RI37" s="17"/>
      <c r="RJ37" s="17"/>
      <c r="RK37" s="17"/>
      <c r="RL37" s="17"/>
      <c r="RM37" s="17"/>
      <c r="RN37" s="17"/>
      <c r="RO37" s="17"/>
      <c r="RP37" s="17"/>
      <c r="RQ37" s="17"/>
      <c r="RR37" s="17"/>
      <c r="RS37" s="17"/>
      <c r="RT37" s="17"/>
      <c r="RU37" s="17"/>
      <c r="RV37" s="17"/>
      <c r="RW37" s="17"/>
      <c r="RX37" s="17"/>
      <c r="RY37" s="17"/>
      <c r="RZ37" s="17"/>
      <c r="SA37" s="17"/>
      <c r="SB37" s="17"/>
      <c r="SC37" s="17"/>
      <c r="SD37" s="17"/>
      <c r="SE37" s="17"/>
      <c r="SF37" s="17"/>
      <c r="SG37" s="17"/>
      <c r="SH37" s="17"/>
      <c r="SI37" s="17"/>
      <c r="SJ37" s="17"/>
      <c r="SK37" s="17"/>
      <c r="SL37" s="17"/>
      <c r="SM37" s="17"/>
      <c r="SN37" s="17"/>
      <c r="SO37" s="17"/>
      <c r="SP37" s="17"/>
      <c r="SQ37" s="17"/>
      <c r="SR37" s="17"/>
      <c r="SS37" s="17"/>
      <c r="ST37" s="17"/>
      <c r="SU37" s="17"/>
      <c r="SV37" s="17"/>
      <c r="SW37" s="17"/>
      <c r="SX37" s="17"/>
      <c r="SY37" s="17"/>
      <c r="SZ37" s="17"/>
      <c r="TA37" s="17"/>
      <c r="TB37" s="17"/>
      <c r="TC37" s="17"/>
      <c r="TD37" s="17"/>
      <c r="TE37" s="17"/>
      <c r="TF37" s="17"/>
      <c r="TG37" s="17"/>
      <c r="TH37" s="17"/>
      <c r="TI37" s="17"/>
      <c r="TJ37" s="17"/>
      <c r="TK37" s="17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7"/>
      <c r="TW37" s="17"/>
      <c r="TX37" s="17"/>
      <c r="TY37" s="17"/>
      <c r="TZ37" s="17"/>
      <c r="UA37" s="17"/>
      <c r="UB37" s="17"/>
      <c r="UC37" s="17"/>
      <c r="UD37" s="17"/>
      <c r="UE37" s="17"/>
      <c r="UF37" s="17"/>
      <c r="UG37" s="17"/>
      <c r="UH37" s="17"/>
      <c r="UI37" s="17"/>
      <c r="UJ37" s="17"/>
      <c r="UK37" s="17"/>
      <c r="UL37" s="17"/>
      <c r="UM37" s="17"/>
      <c r="UN37" s="17"/>
      <c r="UO37" s="17"/>
      <c r="UP37" s="17"/>
      <c r="UQ37" s="17"/>
      <c r="UR37" s="17"/>
      <c r="US37" s="17"/>
      <c r="UT37" s="17"/>
      <c r="UU37" s="17"/>
      <c r="UV37" s="17"/>
      <c r="UW37" s="17"/>
      <c r="UX37" s="17"/>
      <c r="UY37" s="17"/>
      <c r="UZ37" s="17"/>
      <c r="VA37" s="17"/>
      <c r="VB37" s="17"/>
      <c r="VC37" s="17"/>
      <c r="VD37" s="17"/>
      <c r="VE37" s="17"/>
      <c r="VF37" s="17"/>
      <c r="VG37" s="17"/>
      <c r="VH37" s="17"/>
      <c r="VI37" s="17"/>
      <c r="VJ37" s="17"/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7"/>
      <c r="VW37" s="17"/>
      <c r="VX37" s="17"/>
      <c r="VY37" s="17"/>
      <c r="VZ37" s="17"/>
      <c r="WA37" s="17"/>
      <c r="WB37" s="17"/>
      <c r="WC37" s="17"/>
      <c r="WD37" s="17"/>
      <c r="WE37" s="17"/>
      <c r="WF37" s="17"/>
      <c r="WG37" s="17"/>
      <c r="WH37" s="17"/>
      <c r="WI37" s="17"/>
      <c r="WJ37" s="17"/>
      <c r="WK37" s="17"/>
      <c r="WL37" s="17"/>
      <c r="WM37" s="17"/>
      <c r="WN37" s="17"/>
      <c r="WO37" s="17"/>
      <c r="WP37" s="17"/>
      <c r="WQ37" s="17"/>
      <c r="WR37" s="17"/>
      <c r="WS37" s="17"/>
      <c r="WT37" s="17"/>
      <c r="WU37" s="17"/>
      <c r="WV37" s="17"/>
      <c r="WW37" s="17"/>
      <c r="WX37" s="17"/>
      <c r="WY37" s="17"/>
      <c r="WZ37" s="17"/>
      <c r="XA37" s="17"/>
      <c r="XB37" s="17"/>
      <c r="XC37" s="17"/>
      <c r="XD37" s="17"/>
      <c r="XE37" s="17"/>
      <c r="XF37" s="17"/>
      <c r="XG37" s="17"/>
      <c r="XH37" s="17"/>
      <c r="XI37" s="17"/>
      <c r="XJ37" s="17"/>
      <c r="XK37" s="17"/>
      <c r="XL37" s="17"/>
      <c r="XM37" s="17"/>
      <c r="XN37" s="17"/>
      <c r="XO37" s="17"/>
      <c r="XP37" s="17"/>
      <c r="XQ37" s="17"/>
      <c r="XR37" s="17"/>
      <c r="XS37" s="17"/>
      <c r="XT37" s="17"/>
      <c r="XU37" s="17"/>
      <c r="XV37" s="17"/>
      <c r="XW37" s="17"/>
      <c r="XX37" s="17"/>
      <c r="XY37" s="17"/>
      <c r="XZ37" s="17"/>
      <c r="YA37" s="17"/>
      <c r="YB37" s="17"/>
      <c r="YC37" s="17"/>
      <c r="YD37" s="17"/>
      <c r="YE37" s="17"/>
      <c r="YF37" s="17"/>
      <c r="YG37" s="17"/>
      <c r="YH37" s="17"/>
      <c r="YI37" s="17"/>
      <c r="YJ37" s="17"/>
      <c r="YK37" s="17"/>
      <c r="YL37" s="17"/>
      <c r="YM37" s="17"/>
      <c r="YN37" s="17"/>
      <c r="YO37" s="17"/>
      <c r="YP37" s="17"/>
      <c r="YQ37" s="17"/>
      <c r="YR37" s="17"/>
      <c r="YS37" s="17"/>
      <c r="YT37" s="17"/>
      <c r="YU37" s="17"/>
      <c r="YV37" s="17"/>
      <c r="YW37" s="17"/>
      <c r="YX37" s="17"/>
      <c r="YY37" s="17"/>
      <c r="YZ37" s="17"/>
      <c r="ZA37" s="17"/>
      <c r="ZB37" s="17"/>
      <c r="ZC37" s="17"/>
      <c r="ZD37" s="17"/>
      <c r="ZE37" s="17"/>
      <c r="ZF37" s="17"/>
      <c r="ZG37" s="17"/>
      <c r="ZH37" s="17"/>
      <c r="ZI37" s="17"/>
      <c r="ZJ37" s="17"/>
      <c r="ZK37" s="17"/>
      <c r="ZL37" s="17"/>
      <c r="ZM37" s="17"/>
      <c r="ZN37" s="17"/>
      <c r="ZO37" s="17"/>
      <c r="ZP37" s="17"/>
      <c r="ZQ37" s="17"/>
      <c r="ZR37" s="17"/>
      <c r="ZS37" s="17"/>
      <c r="ZT37" s="17"/>
      <c r="ZU37" s="17"/>
      <c r="ZV37" s="17"/>
      <c r="ZW37" s="17"/>
      <c r="ZX37" s="17"/>
      <c r="ZY37" s="17"/>
      <c r="ZZ37" s="17"/>
      <c r="AAA37" s="17"/>
      <c r="AAB37" s="17"/>
      <c r="AAC37" s="17"/>
      <c r="AAD37" s="17"/>
      <c r="AAE37" s="17"/>
      <c r="AAF37" s="17"/>
      <c r="AAG37" s="17"/>
      <c r="AAH37" s="17"/>
      <c r="AAI37" s="17"/>
      <c r="AAJ37" s="17"/>
      <c r="AAK37" s="17"/>
      <c r="AAL37" s="17"/>
      <c r="AAM37" s="17"/>
      <c r="AAN37" s="17"/>
      <c r="AAO37" s="17"/>
      <c r="AAP37" s="17"/>
      <c r="AAQ37" s="17"/>
      <c r="AAR37" s="17"/>
      <c r="AAS37" s="17"/>
      <c r="AAT37" s="17"/>
      <c r="AAU37" s="17"/>
      <c r="AAV37" s="17"/>
      <c r="AAW37" s="17"/>
      <c r="AAX37" s="17"/>
      <c r="AAY37" s="17"/>
      <c r="AAZ37" s="17"/>
      <c r="ABA37" s="17"/>
      <c r="ABB37" s="17"/>
      <c r="ABC37" s="17"/>
      <c r="ABD37" s="17"/>
      <c r="ABE37" s="17"/>
      <c r="ABF37" s="17"/>
      <c r="ABG37" s="17"/>
      <c r="ABH37" s="17"/>
      <c r="ABI37" s="17"/>
      <c r="ABJ37" s="17"/>
      <c r="ABK37" s="17"/>
      <c r="ABL37" s="17"/>
      <c r="ABM37" s="17"/>
      <c r="ABN37" s="17"/>
      <c r="ABO37" s="17"/>
      <c r="ABP37" s="17"/>
      <c r="ABQ37" s="17"/>
      <c r="ABR37" s="17"/>
      <c r="ABS37" s="17"/>
      <c r="ABT37" s="17"/>
      <c r="ABU37" s="17"/>
      <c r="ABV37" s="17"/>
      <c r="ABW37" s="17"/>
      <c r="ABX37" s="17"/>
      <c r="ABY37" s="17"/>
      <c r="ABZ37" s="17"/>
      <c r="ACA37" s="17"/>
      <c r="ACB37" s="17"/>
      <c r="ACC37" s="17"/>
      <c r="ACD37" s="17"/>
      <c r="ACE37" s="17"/>
      <c r="ACF37" s="17"/>
      <c r="ACG37" s="17"/>
      <c r="ACH37" s="17"/>
      <c r="ACI37" s="17"/>
      <c r="ACJ37" s="17"/>
      <c r="ACK37" s="17"/>
      <c r="ACL37" s="17"/>
      <c r="ACM37" s="17"/>
      <c r="ACN37" s="17"/>
      <c r="ACO37" s="17"/>
      <c r="ACP37" s="17"/>
      <c r="ACQ37" s="17"/>
      <c r="ACR37" s="17"/>
      <c r="ACS37" s="17"/>
      <c r="ACT37" s="17"/>
      <c r="ACU37" s="17"/>
      <c r="ACV37" s="17"/>
      <c r="ACW37" s="17"/>
      <c r="ACX37" s="17"/>
      <c r="ACY37" s="17"/>
      <c r="ACZ37" s="17"/>
      <c r="ADA37" s="17"/>
      <c r="ADB37" s="17"/>
    </row>
    <row r="38" spans="1:782" s="18" customFormat="1" ht="24.95" customHeight="1" x14ac:dyDescent="0.2">
      <c r="A38" s="24" t="s">
        <v>26</v>
      </c>
      <c r="B38" s="25" t="s">
        <v>74</v>
      </c>
      <c r="C38" s="27" t="s">
        <v>81</v>
      </c>
      <c r="D38" s="27" t="s">
        <v>82</v>
      </c>
      <c r="E38" s="37" t="s">
        <v>46</v>
      </c>
      <c r="F38" s="58">
        <v>1212</v>
      </c>
      <c r="G38" s="47">
        <f t="shared" si="1"/>
        <v>100.95959999999999</v>
      </c>
      <c r="H38" s="47">
        <f t="shared" si="2"/>
        <v>141.19800000000001</v>
      </c>
      <c r="I38" s="47">
        <f t="shared" si="3"/>
        <v>1454.1576</v>
      </c>
      <c r="J38" s="47">
        <f>(F38*12)</f>
        <v>14544</v>
      </c>
      <c r="K38" s="47">
        <f>G38*12</f>
        <v>1211.5151999999998</v>
      </c>
      <c r="L38" s="47">
        <f t="shared" si="4"/>
        <v>1694.3760000000002</v>
      </c>
      <c r="M38" s="47">
        <f t="shared" si="5"/>
        <v>1212</v>
      </c>
      <c r="N38" s="30">
        <v>480</v>
      </c>
      <c r="O38" s="47">
        <f t="shared" si="6"/>
        <v>1692</v>
      </c>
      <c r="P38" s="48">
        <f t="shared" si="7"/>
        <v>19141.891199999998</v>
      </c>
      <c r="Q38" s="32"/>
      <c r="R38" s="16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17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17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17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  <c r="NV38" s="17"/>
      <c r="NW38" s="17"/>
      <c r="NX38" s="17"/>
      <c r="NY38" s="17"/>
      <c r="NZ38" s="17"/>
      <c r="OA38" s="17"/>
      <c r="OB38" s="17"/>
      <c r="OC38" s="17"/>
      <c r="OD38" s="17"/>
      <c r="OE38" s="17"/>
      <c r="OF38" s="17"/>
      <c r="OG38" s="17"/>
      <c r="OH38" s="17"/>
      <c r="OI38" s="17"/>
      <c r="OJ38" s="17"/>
      <c r="OK38" s="17"/>
      <c r="OL38" s="17"/>
      <c r="OM38" s="17"/>
      <c r="ON38" s="17"/>
      <c r="OO38" s="17"/>
      <c r="OP38" s="17"/>
      <c r="OQ38" s="17"/>
      <c r="OR38" s="17"/>
      <c r="OS38" s="17"/>
      <c r="OT38" s="17"/>
      <c r="OU38" s="17"/>
      <c r="OV38" s="17"/>
      <c r="OW38" s="17"/>
      <c r="OX38" s="17"/>
      <c r="OY38" s="17"/>
      <c r="OZ38" s="17"/>
      <c r="PA38" s="17"/>
      <c r="PB38" s="17"/>
      <c r="PC38" s="17"/>
      <c r="PD38" s="17"/>
      <c r="PE38" s="17"/>
      <c r="PF38" s="17"/>
      <c r="PG38" s="17"/>
      <c r="PH38" s="17"/>
      <c r="PI38" s="17"/>
      <c r="PJ38" s="17"/>
      <c r="PK38" s="17"/>
      <c r="PL38" s="17"/>
      <c r="PM38" s="17"/>
      <c r="PN38" s="17"/>
      <c r="PO38" s="17"/>
      <c r="PP38" s="17"/>
      <c r="PQ38" s="17"/>
      <c r="PR38" s="17"/>
      <c r="PS38" s="17"/>
      <c r="PT38" s="17"/>
      <c r="PU38" s="17"/>
      <c r="PV38" s="17"/>
      <c r="PW38" s="17"/>
      <c r="PX38" s="17"/>
      <c r="PY38" s="17"/>
      <c r="PZ38" s="17"/>
      <c r="QA38" s="17"/>
      <c r="QB38" s="17"/>
      <c r="QC38" s="17"/>
      <c r="QD38" s="17"/>
      <c r="QE38" s="17"/>
      <c r="QF38" s="17"/>
      <c r="QG38" s="17"/>
      <c r="QH38" s="17"/>
      <c r="QI38" s="17"/>
      <c r="QJ38" s="17"/>
      <c r="QK38" s="17"/>
      <c r="QL38" s="17"/>
      <c r="QM38" s="17"/>
      <c r="QN38" s="17"/>
      <c r="QO38" s="17"/>
      <c r="QP38" s="17"/>
      <c r="QQ38" s="17"/>
      <c r="QR38" s="17"/>
      <c r="QS38" s="17"/>
      <c r="QT38" s="17"/>
      <c r="QU38" s="17"/>
      <c r="QV38" s="17"/>
      <c r="QW38" s="17"/>
      <c r="QX38" s="17"/>
      <c r="QY38" s="17"/>
      <c r="QZ38" s="17"/>
      <c r="RA38" s="17"/>
      <c r="RB38" s="17"/>
      <c r="RC38" s="17"/>
      <c r="RD38" s="17"/>
      <c r="RE38" s="17"/>
      <c r="RF38" s="17"/>
      <c r="RG38" s="17"/>
      <c r="RH38" s="17"/>
      <c r="RI38" s="17"/>
      <c r="RJ38" s="17"/>
      <c r="RK38" s="17"/>
      <c r="RL38" s="17"/>
      <c r="RM38" s="17"/>
      <c r="RN38" s="17"/>
      <c r="RO38" s="17"/>
      <c r="RP38" s="17"/>
      <c r="RQ38" s="17"/>
      <c r="RR38" s="17"/>
      <c r="RS38" s="17"/>
      <c r="RT38" s="17"/>
      <c r="RU38" s="17"/>
      <c r="RV38" s="17"/>
      <c r="RW38" s="17"/>
      <c r="RX38" s="17"/>
      <c r="RY38" s="17"/>
      <c r="RZ38" s="17"/>
      <c r="SA38" s="17"/>
      <c r="SB38" s="17"/>
      <c r="SC38" s="17"/>
      <c r="SD38" s="17"/>
      <c r="SE38" s="17"/>
      <c r="SF38" s="17"/>
      <c r="SG38" s="17"/>
      <c r="SH38" s="17"/>
      <c r="SI38" s="17"/>
      <c r="SJ38" s="17"/>
      <c r="SK38" s="17"/>
      <c r="SL38" s="17"/>
      <c r="SM38" s="17"/>
      <c r="SN38" s="17"/>
      <c r="SO38" s="17"/>
      <c r="SP38" s="17"/>
      <c r="SQ38" s="17"/>
      <c r="SR38" s="17"/>
      <c r="SS38" s="17"/>
      <c r="ST38" s="17"/>
      <c r="SU38" s="17"/>
      <c r="SV38" s="17"/>
      <c r="SW38" s="17"/>
      <c r="SX38" s="17"/>
      <c r="SY38" s="17"/>
      <c r="SZ38" s="17"/>
      <c r="TA38" s="17"/>
      <c r="TB38" s="17"/>
      <c r="TC38" s="17"/>
      <c r="TD38" s="17"/>
      <c r="TE38" s="17"/>
      <c r="TF38" s="17"/>
      <c r="TG38" s="17"/>
      <c r="TH38" s="17"/>
      <c r="TI38" s="17"/>
      <c r="TJ38" s="17"/>
      <c r="TK38" s="17"/>
      <c r="TL38" s="17"/>
      <c r="TM38" s="17"/>
      <c r="TN38" s="17"/>
      <c r="TO38" s="17"/>
      <c r="TP38" s="17"/>
      <c r="TQ38" s="17"/>
      <c r="TR38" s="17"/>
      <c r="TS38" s="17"/>
      <c r="TT38" s="17"/>
      <c r="TU38" s="17"/>
      <c r="TV38" s="17"/>
      <c r="TW38" s="17"/>
      <c r="TX38" s="17"/>
      <c r="TY38" s="17"/>
      <c r="TZ38" s="17"/>
      <c r="UA38" s="17"/>
      <c r="UB38" s="17"/>
      <c r="UC38" s="17"/>
      <c r="UD38" s="17"/>
      <c r="UE38" s="17"/>
      <c r="UF38" s="17"/>
      <c r="UG38" s="17"/>
      <c r="UH38" s="17"/>
      <c r="UI38" s="17"/>
      <c r="UJ38" s="17"/>
      <c r="UK38" s="17"/>
      <c r="UL38" s="17"/>
      <c r="UM38" s="17"/>
      <c r="UN38" s="17"/>
      <c r="UO38" s="17"/>
      <c r="UP38" s="17"/>
      <c r="UQ38" s="17"/>
      <c r="UR38" s="17"/>
      <c r="US38" s="17"/>
      <c r="UT38" s="17"/>
      <c r="UU38" s="17"/>
      <c r="UV38" s="17"/>
      <c r="UW38" s="17"/>
      <c r="UX38" s="17"/>
      <c r="UY38" s="17"/>
      <c r="UZ38" s="17"/>
      <c r="VA38" s="17"/>
      <c r="VB38" s="17"/>
      <c r="VC38" s="17"/>
      <c r="VD38" s="17"/>
      <c r="VE38" s="17"/>
      <c r="VF38" s="17"/>
      <c r="VG38" s="17"/>
      <c r="VH38" s="17"/>
      <c r="VI38" s="17"/>
      <c r="VJ38" s="17"/>
      <c r="VK38" s="17"/>
      <c r="VL38" s="17"/>
      <c r="VM38" s="17"/>
      <c r="VN38" s="17"/>
      <c r="VO38" s="17"/>
      <c r="VP38" s="17"/>
      <c r="VQ38" s="17"/>
      <c r="VR38" s="17"/>
      <c r="VS38" s="17"/>
      <c r="VT38" s="17"/>
      <c r="VU38" s="17"/>
      <c r="VV38" s="17"/>
      <c r="VW38" s="17"/>
      <c r="VX38" s="17"/>
      <c r="VY38" s="17"/>
      <c r="VZ38" s="17"/>
      <c r="WA38" s="17"/>
      <c r="WB38" s="17"/>
      <c r="WC38" s="17"/>
      <c r="WD38" s="17"/>
      <c r="WE38" s="17"/>
      <c r="WF38" s="17"/>
      <c r="WG38" s="17"/>
      <c r="WH38" s="17"/>
      <c r="WI38" s="17"/>
      <c r="WJ38" s="17"/>
      <c r="WK38" s="17"/>
      <c r="WL38" s="17"/>
      <c r="WM38" s="17"/>
      <c r="WN38" s="17"/>
      <c r="WO38" s="17"/>
      <c r="WP38" s="17"/>
      <c r="WQ38" s="17"/>
      <c r="WR38" s="17"/>
      <c r="WS38" s="17"/>
      <c r="WT38" s="17"/>
      <c r="WU38" s="17"/>
      <c r="WV38" s="17"/>
      <c r="WW38" s="17"/>
      <c r="WX38" s="17"/>
      <c r="WY38" s="17"/>
      <c r="WZ38" s="17"/>
      <c r="XA38" s="17"/>
      <c r="XB38" s="17"/>
      <c r="XC38" s="17"/>
      <c r="XD38" s="17"/>
      <c r="XE38" s="17"/>
      <c r="XF38" s="17"/>
      <c r="XG38" s="17"/>
      <c r="XH38" s="17"/>
      <c r="XI38" s="17"/>
      <c r="XJ38" s="17"/>
      <c r="XK38" s="17"/>
      <c r="XL38" s="17"/>
      <c r="XM38" s="17"/>
      <c r="XN38" s="17"/>
      <c r="XO38" s="17"/>
      <c r="XP38" s="17"/>
      <c r="XQ38" s="17"/>
      <c r="XR38" s="17"/>
      <c r="XS38" s="17"/>
      <c r="XT38" s="17"/>
      <c r="XU38" s="17"/>
      <c r="XV38" s="17"/>
      <c r="XW38" s="17"/>
      <c r="XX38" s="17"/>
      <c r="XY38" s="17"/>
      <c r="XZ38" s="17"/>
      <c r="YA38" s="17"/>
      <c r="YB38" s="17"/>
      <c r="YC38" s="17"/>
      <c r="YD38" s="17"/>
      <c r="YE38" s="17"/>
      <c r="YF38" s="17"/>
      <c r="YG38" s="17"/>
      <c r="YH38" s="17"/>
      <c r="YI38" s="17"/>
      <c r="YJ38" s="17"/>
      <c r="YK38" s="17"/>
      <c r="YL38" s="17"/>
      <c r="YM38" s="17"/>
      <c r="YN38" s="17"/>
      <c r="YO38" s="17"/>
      <c r="YP38" s="17"/>
      <c r="YQ38" s="17"/>
      <c r="YR38" s="17"/>
      <c r="YS38" s="17"/>
      <c r="YT38" s="17"/>
      <c r="YU38" s="17"/>
      <c r="YV38" s="17"/>
      <c r="YW38" s="17"/>
      <c r="YX38" s="17"/>
      <c r="YY38" s="17"/>
      <c r="YZ38" s="17"/>
      <c r="ZA38" s="17"/>
      <c r="ZB38" s="17"/>
      <c r="ZC38" s="17"/>
      <c r="ZD38" s="17"/>
      <c r="ZE38" s="17"/>
      <c r="ZF38" s="17"/>
      <c r="ZG38" s="17"/>
      <c r="ZH38" s="17"/>
      <c r="ZI38" s="17"/>
      <c r="ZJ38" s="17"/>
      <c r="ZK38" s="17"/>
      <c r="ZL38" s="17"/>
      <c r="ZM38" s="17"/>
      <c r="ZN38" s="17"/>
      <c r="ZO38" s="17"/>
      <c r="ZP38" s="17"/>
      <c r="ZQ38" s="17"/>
      <c r="ZR38" s="17"/>
      <c r="ZS38" s="17"/>
      <c r="ZT38" s="17"/>
      <c r="ZU38" s="17"/>
      <c r="ZV38" s="17"/>
      <c r="ZW38" s="17"/>
      <c r="ZX38" s="17"/>
      <c r="ZY38" s="17"/>
      <c r="ZZ38" s="17"/>
      <c r="AAA38" s="17"/>
      <c r="AAB38" s="17"/>
      <c r="AAC38" s="17"/>
      <c r="AAD38" s="17"/>
      <c r="AAE38" s="17"/>
      <c r="AAF38" s="17"/>
      <c r="AAG38" s="17"/>
      <c r="AAH38" s="17"/>
      <c r="AAI38" s="17"/>
      <c r="AAJ38" s="17"/>
      <c r="AAK38" s="17"/>
      <c r="AAL38" s="17"/>
      <c r="AAM38" s="17"/>
      <c r="AAN38" s="17"/>
      <c r="AAO38" s="17"/>
      <c r="AAP38" s="17"/>
      <c r="AAQ38" s="17"/>
      <c r="AAR38" s="17"/>
      <c r="AAS38" s="17"/>
      <c r="AAT38" s="17"/>
      <c r="AAU38" s="17"/>
      <c r="AAV38" s="17"/>
      <c r="AAW38" s="17"/>
      <c r="AAX38" s="17"/>
      <c r="AAY38" s="17"/>
      <c r="AAZ38" s="17"/>
      <c r="ABA38" s="17"/>
      <c r="ABB38" s="17"/>
      <c r="ABC38" s="17"/>
      <c r="ABD38" s="17"/>
      <c r="ABE38" s="17"/>
      <c r="ABF38" s="17"/>
      <c r="ABG38" s="17"/>
      <c r="ABH38" s="17"/>
      <c r="ABI38" s="17"/>
      <c r="ABJ38" s="17"/>
      <c r="ABK38" s="17"/>
      <c r="ABL38" s="17"/>
      <c r="ABM38" s="17"/>
      <c r="ABN38" s="17"/>
      <c r="ABO38" s="17"/>
      <c r="ABP38" s="17"/>
      <c r="ABQ38" s="17"/>
      <c r="ABR38" s="17"/>
      <c r="ABS38" s="17"/>
      <c r="ABT38" s="17"/>
      <c r="ABU38" s="17"/>
      <c r="ABV38" s="17"/>
      <c r="ABW38" s="17"/>
      <c r="ABX38" s="17"/>
      <c r="ABY38" s="17"/>
      <c r="ABZ38" s="17"/>
      <c r="ACA38" s="17"/>
      <c r="ACB38" s="17"/>
      <c r="ACC38" s="17"/>
      <c r="ACD38" s="17"/>
      <c r="ACE38" s="17"/>
      <c r="ACF38" s="17"/>
      <c r="ACG38" s="17"/>
      <c r="ACH38" s="17"/>
      <c r="ACI38" s="17"/>
      <c r="ACJ38" s="17"/>
      <c r="ACK38" s="17"/>
      <c r="ACL38" s="17"/>
      <c r="ACM38" s="17"/>
      <c r="ACN38" s="17"/>
      <c r="ACO38" s="17"/>
      <c r="ACP38" s="17"/>
      <c r="ACQ38" s="17"/>
      <c r="ACR38" s="17"/>
      <c r="ACS38" s="17"/>
      <c r="ACT38" s="17"/>
      <c r="ACU38" s="17"/>
      <c r="ACV38" s="17"/>
      <c r="ACW38" s="17"/>
      <c r="ACX38" s="17"/>
      <c r="ACY38" s="17"/>
      <c r="ACZ38" s="17"/>
      <c r="ADA38" s="17"/>
      <c r="ADB38" s="17"/>
    </row>
    <row r="39" spans="1:782" s="18" customFormat="1" ht="20.100000000000001" customHeight="1" x14ac:dyDescent="0.2">
      <c r="A39" s="24" t="s">
        <v>26</v>
      </c>
      <c r="B39" s="25" t="s">
        <v>76</v>
      </c>
      <c r="C39" s="27" t="s">
        <v>84</v>
      </c>
      <c r="D39" s="27" t="s">
        <v>85</v>
      </c>
      <c r="E39" s="37" t="s">
        <v>46</v>
      </c>
      <c r="F39" s="57">
        <v>1212</v>
      </c>
      <c r="G39" s="30">
        <f t="shared" si="1"/>
        <v>100.95959999999999</v>
      </c>
      <c r="H39" s="30">
        <f t="shared" si="2"/>
        <v>141.19800000000001</v>
      </c>
      <c r="I39" s="30">
        <f t="shared" si="3"/>
        <v>1454.1576</v>
      </c>
      <c r="J39" s="30">
        <f>(F39*12)</f>
        <v>14544</v>
      </c>
      <c r="K39" s="30">
        <f>(G39*12)</f>
        <v>1211.5151999999998</v>
      </c>
      <c r="L39" s="30">
        <f t="shared" si="4"/>
        <v>1694.3760000000002</v>
      </c>
      <c r="M39" s="30">
        <f t="shared" si="5"/>
        <v>1212</v>
      </c>
      <c r="N39" s="30">
        <v>480</v>
      </c>
      <c r="O39" s="30">
        <f t="shared" si="6"/>
        <v>1692</v>
      </c>
      <c r="P39" s="31">
        <f t="shared" si="7"/>
        <v>19141.891199999998</v>
      </c>
      <c r="Q39" s="16"/>
      <c r="R39" s="16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  <c r="IW39" s="17"/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17"/>
      <c r="JJ39" s="17"/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7"/>
      <c r="JW39" s="17"/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7"/>
      <c r="KJ39" s="17"/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7"/>
      <c r="KW39" s="17"/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7"/>
      <c r="LJ39" s="17"/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7"/>
      <c r="MJ39" s="17"/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17"/>
      <c r="MW39" s="17"/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17"/>
      <c r="NJ39" s="17"/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  <c r="NV39" s="17"/>
      <c r="NW39" s="17"/>
      <c r="NX39" s="17"/>
      <c r="NY39" s="17"/>
      <c r="NZ39" s="17"/>
      <c r="OA39" s="17"/>
      <c r="OB39" s="17"/>
      <c r="OC39" s="17"/>
      <c r="OD39" s="17"/>
      <c r="OE39" s="17"/>
      <c r="OF39" s="17"/>
      <c r="OG39" s="17"/>
      <c r="OH39" s="17"/>
      <c r="OI39" s="17"/>
      <c r="OJ39" s="17"/>
      <c r="OK39" s="17"/>
      <c r="OL39" s="17"/>
      <c r="OM39" s="17"/>
      <c r="ON39" s="17"/>
      <c r="OO39" s="17"/>
      <c r="OP39" s="17"/>
      <c r="OQ39" s="17"/>
      <c r="OR39" s="17"/>
      <c r="OS39" s="17"/>
      <c r="OT39" s="17"/>
      <c r="OU39" s="17"/>
      <c r="OV39" s="17"/>
      <c r="OW39" s="17"/>
      <c r="OX39" s="17"/>
      <c r="OY39" s="17"/>
      <c r="OZ39" s="17"/>
      <c r="PA39" s="17"/>
      <c r="PB39" s="17"/>
      <c r="PC39" s="17"/>
      <c r="PD39" s="17"/>
      <c r="PE39" s="17"/>
      <c r="PF39" s="17"/>
      <c r="PG39" s="17"/>
      <c r="PH39" s="17"/>
      <c r="PI39" s="17"/>
      <c r="PJ39" s="17"/>
      <c r="PK39" s="17"/>
      <c r="PL39" s="17"/>
      <c r="PM39" s="17"/>
      <c r="PN39" s="17"/>
      <c r="PO39" s="17"/>
      <c r="PP39" s="17"/>
      <c r="PQ39" s="17"/>
      <c r="PR39" s="17"/>
      <c r="PS39" s="17"/>
      <c r="PT39" s="17"/>
      <c r="PU39" s="17"/>
      <c r="PV39" s="17"/>
      <c r="PW39" s="17"/>
      <c r="PX39" s="17"/>
      <c r="PY39" s="17"/>
      <c r="PZ39" s="17"/>
      <c r="QA39" s="17"/>
      <c r="QB39" s="17"/>
      <c r="QC39" s="17"/>
      <c r="QD39" s="17"/>
      <c r="QE39" s="17"/>
      <c r="QF39" s="17"/>
      <c r="QG39" s="17"/>
      <c r="QH39" s="17"/>
      <c r="QI39" s="17"/>
      <c r="QJ39" s="17"/>
      <c r="QK39" s="17"/>
      <c r="QL39" s="17"/>
      <c r="QM39" s="17"/>
      <c r="QN39" s="17"/>
      <c r="QO39" s="17"/>
      <c r="QP39" s="17"/>
      <c r="QQ39" s="17"/>
      <c r="QR39" s="17"/>
      <c r="QS39" s="17"/>
      <c r="QT39" s="17"/>
      <c r="QU39" s="17"/>
      <c r="QV39" s="17"/>
      <c r="QW39" s="17"/>
      <c r="QX39" s="17"/>
      <c r="QY39" s="17"/>
      <c r="QZ39" s="17"/>
      <c r="RA39" s="17"/>
      <c r="RB39" s="17"/>
      <c r="RC39" s="17"/>
      <c r="RD39" s="17"/>
      <c r="RE39" s="17"/>
      <c r="RF39" s="17"/>
      <c r="RG39" s="17"/>
      <c r="RH39" s="17"/>
      <c r="RI39" s="17"/>
      <c r="RJ39" s="17"/>
      <c r="RK39" s="17"/>
      <c r="RL39" s="17"/>
      <c r="RM39" s="17"/>
      <c r="RN39" s="17"/>
      <c r="RO39" s="17"/>
      <c r="RP39" s="17"/>
      <c r="RQ39" s="17"/>
      <c r="RR39" s="17"/>
      <c r="RS39" s="17"/>
      <c r="RT39" s="17"/>
      <c r="RU39" s="17"/>
      <c r="RV39" s="17"/>
      <c r="RW39" s="17"/>
      <c r="RX39" s="17"/>
      <c r="RY39" s="17"/>
      <c r="RZ39" s="17"/>
      <c r="SA39" s="17"/>
      <c r="SB39" s="17"/>
      <c r="SC39" s="17"/>
      <c r="SD39" s="17"/>
      <c r="SE39" s="17"/>
      <c r="SF39" s="17"/>
      <c r="SG39" s="17"/>
      <c r="SH39" s="17"/>
      <c r="SI39" s="17"/>
      <c r="SJ39" s="17"/>
      <c r="SK39" s="17"/>
      <c r="SL39" s="17"/>
      <c r="SM39" s="17"/>
      <c r="SN39" s="17"/>
      <c r="SO39" s="17"/>
      <c r="SP39" s="17"/>
      <c r="SQ39" s="17"/>
      <c r="SR39" s="17"/>
      <c r="SS39" s="17"/>
      <c r="ST39" s="17"/>
      <c r="SU39" s="17"/>
      <c r="SV39" s="17"/>
      <c r="SW39" s="17"/>
      <c r="SX39" s="17"/>
      <c r="SY39" s="17"/>
      <c r="SZ39" s="17"/>
      <c r="TA39" s="17"/>
      <c r="TB39" s="17"/>
      <c r="TC39" s="17"/>
      <c r="TD39" s="17"/>
      <c r="TE39" s="17"/>
      <c r="TF39" s="17"/>
      <c r="TG39" s="17"/>
      <c r="TH39" s="17"/>
      <c r="TI39" s="17"/>
      <c r="TJ39" s="17"/>
      <c r="TK39" s="17"/>
      <c r="TL39" s="17"/>
      <c r="TM39" s="17"/>
      <c r="TN39" s="17"/>
      <c r="TO39" s="17"/>
      <c r="TP39" s="17"/>
      <c r="TQ39" s="17"/>
      <c r="TR39" s="17"/>
      <c r="TS39" s="17"/>
      <c r="TT39" s="17"/>
      <c r="TU39" s="17"/>
      <c r="TV39" s="17"/>
      <c r="TW39" s="17"/>
      <c r="TX39" s="17"/>
      <c r="TY39" s="17"/>
      <c r="TZ39" s="17"/>
      <c r="UA39" s="17"/>
      <c r="UB39" s="17"/>
      <c r="UC39" s="17"/>
      <c r="UD39" s="17"/>
      <c r="UE39" s="17"/>
      <c r="UF39" s="17"/>
      <c r="UG39" s="17"/>
      <c r="UH39" s="17"/>
      <c r="UI39" s="17"/>
      <c r="UJ39" s="17"/>
      <c r="UK39" s="17"/>
      <c r="UL39" s="17"/>
      <c r="UM39" s="17"/>
      <c r="UN39" s="17"/>
      <c r="UO39" s="17"/>
      <c r="UP39" s="17"/>
      <c r="UQ39" s="17"/>
      <c r="UR39" s="17"/>
      <c r="US39" s="17"/>
      <c r="UT39" s="17"/>
      <c r="UU39" s="17"/>
      <c r="UV39" s="17"/>
      <c r="UW39" s="17"/>
      <c r="UX39" s="17"/>
      <c r="UY39" s="17"/>
      <c r="UZ39" s="17"/>
      <c r="VA39" s="17"/>
      <c r="VB39" s="17"/>
      <c r="VC39" s="17"/>
      <c r="VD39" s="17"/>
      <c r="VE39" s="17"/>
      <c r="VF39" s="17"/>
      <c r="VG39" s="17"/>
      <c r="VH39" s="17"/>
      <c r="VI39" s="17"/>
      <c r="VJ39" s="17"/>
      <c r="VK39" s="17"/>
      <c r="VL39" s="17"/>
      <c r="VM39" s="17"/>
      <c r="VN39" s="17"/>
      <c r="VO39" s="17"/>
      <c r="VP39" s="17"/>
      <c r="VQ39" s="17"/>
      <c r="VR39" s="17"/>
      <c r="VS39" s="17"/>
      <c r="VT39" s="17"/>
      <c r="VU39" s="17"/>
      <c r="VV39" s="17"/>
      <c r="VW39" s="17"/>
      <c r="VX39" s="17"/>
      <c r="VY39" s="17"/>
      <c r="VZ39" s="17"/>
      <c r="WA39" s="17"/>
      <c r="WB39" s="17"/>
      <c r="WC39" s="17"/>
      <c r="WD39" s="17"/>
      <c r="WE39" s="17"/>
      <c r="WF39" s="17"/>
      <c r="WG39" s="17"/>
      <c r="WH39" s="17"/>
      <c r="WI39" s="17"/>
      <c r="WJ39" s="17"/>
      <c r="WK39" s="17"/>
      <c r="WL39" s="17"/>
      <c r="WM39" s="17"/>
      <c r="WN39" s="17"/>
      <c r="WO39" s="17"/>
      <c r="WP39" s="17"/>
      <c r="WQ39" s="17"/>
      <c r="WR39" s="17"/>
      <c r="WS39" s="17"/>
      <c r="WT39" s="17"/>
      <c r="WU39" s="17"/>
      <c r="WV39" s="17"/>
      <c r="WW39" s="17"/>
      <c r="WX39" s="17"/>
      <c r="WY39" s="17"/>
      <c r="WZ39" s="17"/>
      <c r="XA39" s="17"/>
      <c r="XB39" s="17"/>
      <c r="XC39" s="17"/>
      <c r="XD39" s="17"/>
      <c r="XE39" s="17"/>
      <c r="XF39" s="17"/>
      <c r="XG39" s="17"/>
      <c r="XH39" s="17"/>
      <c r="XI39" s="17"/>
      <c r="XJ39" s="17"/>
      <c r="XK39" s="17"/>
      <c r="XL39" s="17"/>
      <c r="XM39" s="17"/>
      <c r="XN39" s="17"/>
      <c r="XO39" s="17"/>
      <c r="XP39" s="17"/>
      <c r="XQ39" s="17"/>
      <c r="XR39" s="17"/>
      <c r="XS39" s="17"/>
      <c r="XT39" s="17"/>
      <c r="XU39" s="17"/>
      <c r="XV39" s="17"/>
      <c r="XW39" s="17"/>
      <c r="XX39" s="17"/>
      <c r="XY39" s="17"/>
      <c r="XZ39" s="17"/>
      <c r="YA39" s="17"/>
      <c r="YB39" s="17"/>
      <c r="YC39" s="17"/>
      <c r="YD39" s="17"/>
      <c r="YE39" s="17"/>
      <c r="YF39" s="17"/>
      <c r="YG39" s="17"/>
      <c r="YH39" s="17"/>
      <c r="YI39" s="17"/>
      <c r="YJ39" s="17"/>
      <c r="YK39" s="17"/>
      <c r="YL39" s="17"/>
      <c r="YM39" s="17"/>
      <c r="YN39" s="17"/>
      <c r="YO39" s="17"/>
      <c r="YP39" s="17"/>
      <c r="YQ39" s="17"/>
      <c r="YR39" s="17"/>
      <c r="YS39" s="17"/>
      <c r="YT39" s="17"/>
      <c r="YU39" s="17"/>
      <c r="YV39" s="17"/>
      <c r="YW39" s="17"/>
      <c r="YX39" s="17"/>
      <c r="YY39" s="17"/>
      <c r="YZ39" s="17"/>
      <c r="ZA39" s="17"/>
      <c r="ZB39" s="17"/>
      <c r="ZC39" s="17"/>
      <c r="ZD39" s="17"/>
      <c r="ZE39" s="17"/>
      <c r="ZF39" s="17"/>
      <c r="ZG39" s="17"/>
      <c r="ZH39" s="17"/>
      <c r="ZI39" s="17"/>
      <c r="ZJ39" s="17"/>
      <c r="ZK39" s="17"/>
      <c r="ZL39" s="17"/>
      <c r="ZM39" s="17"/>
      <c r="ZN39" s="17"/>
      <c r="ZO39" s="17"/>
      <c r="ZP39" s="17"/>
      <c r="ZQ39" s="17"/>
      <c r="ZR39" s="17"/>
      <c r="ZS39" s="17"/>
      <c r="ZT39" s="17"/>
      <c r="ZU39" s="17"/>
      <c r="ZV39" s="17"/>
      <c r="ZW39" s="17"/>
      <c r="ZX39" s="17"/>
      <c r="ZY39" s="17"/>
      <c r="ZZ39" s="17"/>
      <c r="AAA39" s="17"/>
      <c r="AAB39" s="17"/>
      <c r="AAC39" s="17"/>
      <c r="AAD39" s="17"/>
      <c r="AAE39" s="17"/>
      <c r="AAF39" s="17"/>
      <c r="AAG39" s="17"/>
      <c r="AAH39" s="17"/>
      <c r="AAI39" s="17"/>
      <c r="AAJ39" s="17"/>
      <c r="AAK39" s="17"/>
      <c r="AAL39" s="17"/>
      <c r="AAM39" s="17"/>
      <c r="AAN39" s="17"/>
      <c r="AAO39" s="17"/>
      <c r="AAP39" s="17"/>
      <c r="AAQ39" s="17"/>
      <c r="AAR39" s="17"/>
      <c r="AAS39" s="17"/>
      <c r="AAT39" s="17"/>
      <c r="AAU39" s="17"/>
      <c r="AAV39" s="17"/>
      <c r="AAW39" s="17"/>
      <c r="AAX39" s="17"/>
      <c r="AAY39" s="17"/>
      <c r="AAZ39" s="17"/>
      <c r="ABA39" s="17"/>
      <c r="ABB39" s="17"/>
      <c r="ABC39" s="17"/>
      <c r="ABD39" s="17"/>
      <c r="ABE39" s="17"/>
      <c r="ABF39" s="17"/>
      <c r="ABG39" s="17"/>
      <c r="ABH39" s="17"/>
      <c r="ABI39" s="17"/>
      <c r="ABJ39" s="17"/>
      <c r="ABK39" s="17"/>
      <c r="ABL39" s="17"/>
      <c r="ABM39" s="17"/>
      <c r="ABN39" s="17"/>
      <c r="ABO39" s="17"/>
      <c r="ABP39" s="17"/>
      <c r="ABQ39" s="17"/>
      <c r="ABR39" s="17"/>
      <c r="ABS39" s="17"/>
      <c r="ABT39" s="17"/>
      <c r="ABU39" s="17"/>
      <c r="ABV39" s="17"/>
      <c r="ABW39" s="17"/>
      <c r="ABX39" s="17"/>
      <c r="ABY39" s="17"/>
      <c r="ABZ39" s="17"/>
      <c r="ACA39" s="17"/>
      <c r="ACB39" s="17"/>
      <c r="ACC39" s="17"/>
      <c r="ACD39" s="17"/>
      <c r="ACE39" s="17"/>
      <c r="ACF39" s="17"/>
      <c r="ACG39" s="17"/>
      <c r="ACH39" s="17"/>
      <c r="ACI39" s="17"/>
      <c r="ACJ39" s="17"/>
      <c r="ACK39" s="17"/>
      <c r="ACL39" s="17"/>
      <c r="ACM39" s="17"/>
      <c r="ACN39" s="17"/>
      <c r="ACO39" s="17"/>
      <c r="ACP39" s="17"/>
      <c r="ACQ39" s="17"/>
      <c r="ACR39" s="17"/>
      <c r="ACS39" s="17"/>
      <c r="ACT39" s="17"/>
      <c r="ACU39" s="17"/>
      <c r="ACV39" s="17"/>
      <c r="ACW39" s="17"/>
      <c r="ACX39" s="17"/>
      <c r="ACY39" s="17"/>
      <c r="ACZ39" s="17"/>
      <c r="ADA39" s="17"/>
      <c r="ADB39" s="17"/>
    </row>
    <row r="40" spans="1:782" s="18" customFormat="1" ht="20.100000000000001" customHeight="1" x14ac:dyDescent="0.2">
      <c r="A40" s="24" t="s">
        <v>26</v>
      </c>
      <c r="B40" s="25" t="s">
        <v>80</v>
      </c>
      <c r="C40" s="42" t="s">
        <v>87</v>
      </c>
      <c r="D40" s="27" t="s">
        <v>88</v>
      </c>
      <c r="E40" s="59" t="s">
        <v>62</v>
      </c>
      <c r="F40" s="57">
        <v>880</v>
      </c>
      <c r="G40" s="30">
        <f t="shared" si="1"/>
        <v>73.304000000000002</v>
      </c>
      <c r="H40" s="30">
        <f t="shared" si="2"/>
        <v>102.52000000000001</v>
      </c>
      <c r="I40" s="30">
        <f t="shared" si="3"/>
        <v>1055.8240000000001</v>
      </c>
      <c r="J40" s="30">
        <f>(F40*12)</f>
        <v>10560</v>
      </c>
      <c r="K40" s="30">
        <f>(G40*12)</f>
        <v>879.64800000000002</v>
      </c>
      <c r="L40" s="30">
        <f t="shared" si="4"/>
        <v>1230.2400000000002</v>
      </c>
      <c r="M40" s="30">
        <f t="shared" si="5"/>
        <v>880</v>
      </c>
      <c r="N40" s="30">
        <v>480</v>
      </c>
      <c r="O40" s="30">
        <f t="shared" si="6"/>
        <v>1360</v>
      </c>
      <c r="P40" s="31">
        <f t="shared" si="7"/>
        <v>14029.887999999999</v>
      </c>
      <c r="Q40" s="16"/>
      <c r="R40" s="16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  <c r="IW40" s="17"/>
      <c r="IX40" s="17"/>
      <c r="IY40" s="17"/>
      <c r="IZ40" s="17"/>
      <c r="JA40" s="17"/>
      <c r="JB40" s="17"/>
      <c r="JC40" s="17"/>
      <c r="JD40" s="17"/>
      <c r="JE40" s="17"/>
      <c r="JF40" s="17"/>
      <c r="JG40" s="17"/>
      <c r="JH40" s="17"/>
      <c r="JI40" s="17"/>
      <c r="JJ40" s="17"/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7"/>
      <c r="JW40" s="17"/>
      <c r="JX40" s="17"/>
      <c r="JY40" s="17"/>
      <c r="JZ40" s="17"/>
      <c r="KA40" s="17"/>
      <c r="KB40" s="17"/>
      <c r="KC40" s="17"/>
      <c r="KD40" s="17"/>
      <c r="KE40" s="17"/>
      <c r="KF40" s="17"/>
      <c r="KG40" s="17"/>
      <c r="KH40" s="17"/>
      <c r="KI40" s="17"/>
      <c r="KJ40" s="17"/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7"/>
      <c r="KW40" s="17"/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7"/>
      <c r="LJ40" s="17"/>
      <c r="LK40" s="17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7"/>
      <c r="MJ40" s="17"/>
      <c r="MK40" s="17"/>
      <c r="ML40" s="17"/>
      <c r="MM40" s="17"/>
      <c r="MN40" s="17"/>
      <c r="MO40" s="17"/>
      <c r="MP40" s="17"/>
      <c r="MQ40" s="17"/>
      <c r="MR40" s="17"/>
      <c r="MS40" s="17"/>
      <c r="MT40" s="17"/>
      <c r="MU40" s="17"/>
      <c r="MV40" s="17"/>
      <c r="MW40" s="17"/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17"/>
      <c r="NJ40" s="17"/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  <c r="NV40" s="17"/>
      <c r="NW40" s="17"/>
      <c r="NX40" s="17"/>
      <c r="NY40" s="17"/>
      <c r="NZ40" s="17"/>
      <c r="OA40" s="17"/>
      <c r="OB40" s="17"/>
      <c r="OC40" s="17"/>
      <c r="OD40" s="17"/>
      <c r="OE40" s="17"/>
      <c r="OF40" s="17"/>
      <c r="OG40" s="17"/>
      <c r="OH40" s="17"/>
      <c r="OI40" s="17"/>
      <c r="OJ40" s="17"/>
      <c r="OK40" s="17"/>
      <c r="OL40" s="17"/>
      <c r="OM40" s="17"/>
      <c r="ON40" s="17"/>
      <c r="OO40" s="17"/>
      <c r="OP40" s="17"/>
      <c r="OQ40" s="17"/>
      <c r="OR40" s="17"/>
      <c r="OS40" s="17"/>
      <c r="OT40" s="17"/>
      <c r="OU40" s="17"/>
      <c r="OV40" s="17"/>
      <c r="OW40" s="17"/>
      <c r="OX40" s="17"/>
      <c r="OY40" s="17"/>
      <c r="OZ40" s="17"/>
      <c r="PA40" s="17"/>
      <c r="PB40" s="17"/>
      <c r="PC40" s="17"/>
      <c r="PD40" s="17"/>
      <c r="PE40" s="17"/>
      <c r="PF40" s="17"/>
      <c r="PG40" s="17"/>
      <c r="PH40" s="17"/>
      <c r="PI40" s="17"/>
      <c r="PJ40" s="17"/>
      <c r="PK40" s="17"/>
      <c r="PL40" s="17"/>
      <c r="PM40" s="17"/>
      <c r="PN40" s="17"/>
      <c r="PO40" s="17"/>
      <c r="PP40" s="17"/>
      <c r="PQ40" s="17"/>
      <c r="PR40" s="17"/>
      <c r="PS40" s="17"/>
      <c r="PT40" s="17"/>
      <c r="PU40" s="17"/>
      <c r="PV40" s="17"/>
      <c r="PW40" s="17"/>
      <c r="PX40" s="17"/>
      <c r="PY40" s="17"/>
      <c r="PZ40" s="17"/>
      <c r="QA40" s="17"/>
      <c r="QB40" s="17"/>
      <c r="QC40" s="17"/>
      <c r="QD40" s="17"/>
      <c r="QE40" s="17"/>
      <c r="QF40" s="17"/>
      <c r="QG40" s="17"/>
      <c r="QH40" s="17"/>
      <c r="QI40" s="17"/>
      <c r="QJ40" s="17"/>
      <c r="QK40" s="17"/>
      <c r="QL40" s="17"/>
      <c r="QM40" s="17"/>
      <c r="QN40" s="17"/>
      <c r="QO40" s="17"/>
      <c r="QP40" s="17"/>
      <c r="QQ40" s="17"/>
      <c r="QR40" s="17"/>
      <c r="QS40" s="17"/>
      <c r="QT40" s="17"/>
      <c r="QU40" s="17"/>
      <c r="QV40" s="17"/>
      <c r="QW40" s="17"/>
      <c r="QX40" s="17"/>
      <c r="QY40" s="17"/>
      <c r="QZ40" s="17"/>
      <c r="RA40" s="17"/>
      <c r="RB40" s="17"/>
      <c r="RC40" s="17"/>
      <c r="RD40" s="17"/>
      <c r="RE40" s="17"/>
      <c r="RF40" s="17"/>
      <c r="RG40" s="17"/>
      <c r="RH40" s="17"/>
      <c r="RI40" s="17"/>
      <c r="RJ40" s="17"/>
      <c r="RK40" s="17"/>
      <c r="RL40" s="17"/>
      <c r="RM40" s="17"/>
      <c r="RN40" s="17"/>
      <c r="RO40" s="17"/>
      <c r="RP40" s="17"/>
      <c r="RQ40" s="17"/>
      <c r="RR40" s="17"/>
      <c r="RS40" s="17"/>
      <c r="RT40" s="17"/>
      <c r="RU40" s="17"/>
      <c r="RV40" s="17"/>
      <c r="RW40" s="17"/>
      <c r="RX40" s="17"/>
      <c r="RY40" s="17"/>
      <c r="RZ40" s="17"/>
      <c r="SA40" s="17"/>
      <c r="SB40" s="17"/>
      <c r="SC40" s="17"/>
      <c r="SD40" s="17"/>
      <c r="SE40" s="17"/>
      <c r="SF40" s="17"/>
      <c r="SG40" s="17"/>
      <c r="SH40" s="17"/>
      <c r="SI40" s="17"/>
      <c r="SJ40" s="17"/>
      <c r="SK40" s="17"/>
      <c r="SL40" s="17"/>
      <c r="SM40" s="17"/>
      <c r="SN40" s="17"/>
      <c r="SO40" s="17"/>
      <c r="SP40" s="17"/>
      <c r="SQ40" s="17"/>
      <c r="SR40" s="17"/>
      <c r="SS40" s="17"/>
      <c r="ST40" s="17"/>
      <c r="SU40" s="17"/>
      <c r="SV40" s="17"/>
      <c r="SW40" s="17"/>
      <c r="SX40" s="17"/>
      <c r="SY40" s="17"/>
      <c r="SZ40" s="17"/>
      <c r="TA40" s="17"/>
      <c r="TB40" s="17"/>
      <c r="TC40" s="17"/>
      <c r="TD40" s="17"/>
      <c r="TE40" s="17"/>
      <c r="TF40" s="17"/>
      <c r="TG40" s="17"/>
      <c r="TH40" s="17"/>
      <c r="TI40" s="17"/>
      <c r="TJ40" s="17"/>
      <c r="TK40" s="17"/>
      <c r="TL40" s="17"/>
      <c r="TM40" s="17"/>
      <c r="TN40" s="17"/>
      <c r="TO40" s="17"/>
      <c r="TP40" s="17"/>
      <c r="TQ40" s="17"/>
      <c r="TR40" s="17"/>
      <c r="TS40" s="17"/>
      <c r="TT40" s="17"/>
      <c r="TU40" s="17"/>
      <c r="TV40" s="17"/>
      <c r="TW40" s="17"/>
      <c r="TX40" s="17"/>
      <c r="TY40" s="17"/>
      <c r="TZ40" s="17"/>
      <c r="UA40" s="17"/>
      <c r="UB40" s="17"/>
      <c r="UC40" s="17"/>
      <c r="UD40" s="17"/>
      <c r="UE40" s="17"/>
      <c r="UF40" s="17"/>
      <c r="UG40" s="17"/>
      <c r="UH40" s="17"/>
      <c r="UI40" s="17"/>
      <c r="UJ40" s="17"/>
      <c r="UK40" s="17"/>
      <c r="UL40" s="17"/>
      <c r="UM40" s="17"/>
      <c r="UN40" s="17"/>
      <c r="UO40" s="17"/>
      <c r="UP40" s="17"/>
      <c r="UQ40" s="17"/>
      <c r="UR40" s="17"/>
      <c r="US40" s="17"/>
      <c r="UT40" s="17"/>
      <c r="UU40" s="17"/>
      <c r="UV40" s="17"/>
      <c r="UW40" s="17"/>
      <c r="UX40" s="17"/>
      <c r="UY40" s="17"/>
      <c r="UZ40" s="17"/>
      <c r="VA40" s="17"/>
      <c r="VB40" s="17"/>
      <c r="VC40" s="17"/>
      <c r="VD40" s="17"/>
      <c r="VE40" s="17"/>
      <c r="VF40" s="17"/>
      <c r="VG40" s="17"/>
      <c r="VH40" s="17"/>
      <c r="VI40" s="17"/>
      <c r="VJ40" s="17"/>
      <c r="VK40" s="17"/>
      <c r="VL40" s="17"/>
      <c r="VM40" s="17"/>
      <c r="VN40" s="17"/>
      <c r="VO40" s="17"/>
      <c r="VP40" s="17"/>
      <c r="VQ40" s="17"/>
      <c r="VR40" s="17"/>
      <c r="VS40" s="17"/>
      <c r="VT40" s="17"/>
      <c r="VU40" s="17"/>
      <c r="VV40" s="17"/>
      <c r="VW40" s="17"/>
      <c r="VX40" s="17"/>
      <c r="VY40" s="17"/>
      <c r="VZ40" s="17"/>
      <c r="WA40" s="17"/>
      <c r="WB40" s="17"/>
      <c r="WC40" s="17"/>
      <c r="WD40" s="17"/>
      <c r="WE40" s="17"/>
      <c r="WF40" s="17"/>
      <c r="WG40" s="17"/>
      <c r="WH40" s="17"/>
      <c r="WI40" s="17"/>
      <c r="WJ40" s="17"/>
      <c r="WK40" s="17"/>
      <c r="WL40" s="17"/>
      <c r="WM40" s="17"/>
      <c r="WN40" s="17"/>
      <c r="WO40" s="17"/>
      <c r="WP40" s="17"/>
      <c r="WQ40" s="17"/>
      <c r="WR40" s="17"/>
      <c r="WS40" s="17"/>
      <c r="WT40" s="17"/>
      <c r="WU40" s="17"/>
      <c r="WV40" s="17"/>
      <c r="WW40" s="17"/>
      <c r="WX40" s="17"/>
      <c r="WY40" s="17"/>
      <c r="WZ40" s="17"/>
      <c r="XA40" s="17"/>
      <c r="XB40" s="17"/>
      <c r="XC40" s="17"/>
      <c r="XD40" s="17"/>
      <c r="XE40" s="17"/>
      <c r="XF40" s="17"/>
      <c r="XG40" s="17"/>
      <c r="XH40" s="17"/>
      <c r="XI40" s="17"/>
      <c r="XJ40" s="17"/>
      <c r="XK40" s="17"/>
      <c r="XL40" s="17"/>
      <c r="XM40" s="17"/>
      <c r="XN40" s="17"/>
      <c r="XO40" s="17"/>
      <c r="XP40" s="17"/>
      <c r="XQ40" s="17"/>
      <c r="XR40" s="17"/>
      <c r="XS40" s="17"/>
      <c r="XT40" s="17"/>
      <c r="XU40" s="17"/>
      <c r="XV40" s="17"/>
      <c r="XW40" s="17"/>
      <c r="XX40" s="17"/>
      <c r="XY40" s="17"/>
      <c r="XZ40" s="17"/>
      <c r="YA40" s="17"/>
      <c r="YB40" s="17"/>
      <c r="YC40" s="17"/>
      <c r="YD40" s="17"/>
      <c r="YE40" s="17"/>
      <c r="YF40" s="17"/>
      <c r="YG40" s="17"/>
      <c r="YH40" s="17"/>
      <c r="YI40" s="17"/>
      <c r="YJ40" s="17"/>
      <c r="YK40" s="17"/>
      <c r="YL40" s="17"/>
      <c r="YM40" s="17"/>
      <c r="YN40" s="17"/>
      <c r="YO40" s="17"/>
      <c r="YP40" s="17"/>
      <c r="YQ40" s="17"/>
      <c r="YR40" s="17"/>
      <c r="YS40" s="17"/>
      <c r="YT40" s="17"/>
      <c r="YU40" s="17"/>
      <c r="YV40" s="17"/>
      <c r="YW40" s="17"/>
      <c r="YX40" s="17"/>
      <c r="YY40" s="17"/>
      <c r="YZ40" s="17"/>
      <c r="ZA40" s="17"/>
      <c r="ZB40" s="17"/>
      <c r="ZC40" s="17"/>
      <c r="ZD40" s="17"/>
      <c r="ZE40" s="17"/>
      <c r="ZF40" s="17"/>
      <c r="ZG40" s="17"/>
      <c r="ZH40" s="17"/>
      <c r="ZI40" s="17"/>
      <c r="ZJ40" s="17"/>
      <c r="ZK40" s="17"/>
      <c r="ZL40" s="17"/>
      <c r="ZM40" s="17"/>
      <c r="ZN40" s="17"/>
      <c r="ZO40" s="17"/>
      <c r="ZP40" s="17"/>
      <c r="ZQ40" s="17"/>
      <c r="ZR40" s="17"/>
      <c r="ZS40" s="17"/>
      <c r="ZT40" s="17"/>
      <c r="ZU40" s="17"/>
      <c r="ZV40" s="17"/>
      <c r="ZW40" s="17"/>
      <c r="ZX40" s="17"/>
      <c r="ZY40" s="17"/>
      <c r="ZZ40" s="17"/>
      <c r="AAA40" s="17"/>
      <c r="AAB40" s="17"/>
      <c r="AAC40" s="17"/>
      <c r="AAD40" s="17"/>
      <c r="AAE40" s="17"/>
      <c r="AAF40" s="17"/>
      <c r="AAG40" s="17"/>
      <c r="AAH40" s="17"/>
      <c r="AAI40" s="17"/>
      <c r="AAJ40" s="17"/>
      <c r="AAK40" s="17"/>
      <c r="AAL40" s="17"/>
      <c r="AAM40" s="17"/>
      <c r="AAN40" s="17"/>
      <c r="AAO40" s="17"/>
      <c r="AAP40" s="17"/>
      <c r="AAQ40" s="17"/>
      <c r="AAR40" s="17"/>
      <c r="AAS40" s="17"/>
      <c r="AAT40" s="17"/>
      <c r="AAU40" s="17"/>
      <c r="AAV40" s="17"/>
      <c r="AAW40" s="17"/>
      <c r="AAX40" s="17"/>
      <c r="AAY40" s="17"/>
      <c r="AAZ40" s="17"/>
      <c r="ABA40" s="17"/>
      <c r="ABB40" s="17"/>
      <c r="ABC40" s="17"/>
      <c r="ABD40" s="17"/>
      <c r="ABE40" s="17"/>
      <c r="ABF40" s="17"/>
      <c r="ABG40" s="17"/>
      <c r="ABH40" s="17"/>
      <c r="ABI40" s="17"/>
      <c r="ABJ40" s="17"/>
      <c r="ABK40" s="17"/>
      <c r="ABL40" s="17"/>
      <c r="ABM40" s="17"/>
      <c r="ABN40" s="17"/>
      <c r="ABO40" s="17"/>
      <c r="ABP40" s="17"/>
      <c r="ABQ40" s="17"/>
      <c r="ABR40" s="17"/>
      <c r="ABS40" s="17"/>
      <c r="ABT40" s="17"/>
      <c r="ABU40" s="17"/>
      <c r="ABV40" s="17"/>
      <c r="ABW40" s="17"/>
      <c r="ABX40" s="17"/>
      <c r="ABY40" s="17"/>
      <c r="ABZ40" s="17"/>
      <c r="ACA40" s="17"/>
      <c r="ACB40" s="17"/>
      <c r="ACC40" s="17"/>
      <c r="ACD40" s="17"/>
      <c r="ACE40" s="17"/>
      <c r="ACF40" s="17"/>
      <c r="ACG40" s="17"/>
      <c r="ACH40" s="17"/>
      <c r="ACI40" s="17"/>
      <c r="ACJ40" s="17"/>
      <c r="ACK40" s="17"/>
      <c r="ACL40" s="17"/>
      <c r="ACM40" s="17"/>
      <c r="ACN40" s="17"/>
      <c r="ACO40" s="17"/>
      <c r="ACP40" s="17"/>
      <c r="ACQ40" s="17"/>
      <c r="ACR40" s="17"/>
      <c r="ACS40" s="17"/>
      <c r="ACT40" s="17"/>
      <c r="ACU40" s="17"/>
      <c r="ACV40" s="17"/>
      <c r="ACW40" s="17"/>
      <c r="ACX40" s="17"/>
      <c r="ACY40" s="17"/>
      <c r="ACZ40" s="17"/>
      <c r="ADA40" s="17"/>
      <c r="ADB40" s="17"/>
    </row>
    <row r="41" spans="1:782" s="18" customFormat="1" ht="20.100000000000001" customHeight="1" x14ac:dyDescent="0.2">
      <c r="A41" s="24" t="s">
        <v>26</v>
      </c>
      <c r="B41" s="25" t="s">
        <v>83</v>
      </c>
      <c r="C41" s="27" t="s">
        <v>90</v>
      </c>
      <c r="D41" s="27" t="s">
        <v>64</v>
      </c>
      <c r="E41" s="27" t="s">
        <v>39</v>
      </c>
      <c r="F41" s="55">
        <v>660</v>
      </c>
      <c r="G41" s="30">
        <f t="shared" si="1"/>
        <v>54.978000000000002</v>
      </c>
      <c r="H41" s="30">
        <f t="shared" si="2"/>
        <v>76.89</v>
      </c>
      <c r="I41" s="30">
        <f t="shared" si="3"/>
        <v>791.86799999999994</v>
      </c>
      <c r="J41" s="30">
        <f>(F41*12)</f>
        <v>7920</v>
      </c>
      <c r="K41" s="30">
        <f>(G41*12)</f>
        <v>659.73599999999999</v>
      </c>
      <c r="L41" s="30">
        <f t="shared" si="4"/>
        <v>922.68000000000006</v>
      </c>
      <c r="M41" s="30">
        <f t="shared" si="5"/>
        <v>660</v>
      </c>
      <c r="N41" s="30">
        <v>480</v>
      </c>
      <c r="O41" s="30">
        <f t="shared" si="6"/>
        <v>1140</v>
      </c>
      <c r="P41" s="31">
        <f t="shared" si="7"/>
        <v>10642.416000000001</v>
      </c>
      <c r="Q41" s="16"/>
      <c r="R41" s="16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7"/>
      <c r="OQ41" s="17"/>
      <c r="OR41" s="17"/>
      <c r="OS41" s="17"/>
      <c r="OT41" s="17"/>
      <c r="OU41" s="17"/>
      <c r="OV41" s="17"/>
      <c r="OW41" s="17"/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7"/>
      <c r="PJ41" s="17"/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17"/>
      <c r="QC41" s="17"/>
      <c r="QD41" s="17"/>
      <c r="QE41" s="17"/>
      <c r="QF41" s="17"/>
      <c r="QG41" s="17"/>
      <c r="QH41" s="17"/>
      <c r="QI41" s="17"/>
      <c r="QJ41" s="17"/>
      <c r="QK41" s="17"/>
      <c r="QL41" s="17"/>
      <c r="QM41" s="17"/>
      <c r="QN41" s="17"/>
      <c r="QO41" s="17"/>
      <c r="QP41" s="17"/>
      <c r="QQ41" s="17"/>
      <c r="QR41" s="17"/>
      <c r="QS41" s="17"/>
      <c r="QT41" s="17"/>
      <c r="QU41" s="17"/>
      <c r="QV41" s="17"/>
      <c r="QW41" s="17"/>
      <c r="QX41" s="17"/>
      <c r="QY41" s="17"/>
      <c r="QZ41" s="17"/>
      <c r="RA41" s="17"/>
      <c r="RB41" s="17"/>
      <c r="RC41" s="17"/>
      <c r="RD41" s="17"/>
      <c r="RE41" s="17"/>
      <c r="RF41" s="17"/>
      <c r="RG41" s="17"/>
      <c r="RH41" s="17"/>
      <c r="RI41" s="17"/>
      <c r="RJ41" s="17"/>
      <c r="RK41" s="17"/>
      <c r="RL41" s="17"/>
      <c r="RM41" s="17"/>
      <c r="RN41" s="17"/>
      <c r="RO41" s="17"/>
      <c r="RP41" s="17"/>
      <c r="RQ41" s="17"/>
      <c r="RR41" s="17"/>
      <c r="RS41" s="17"/>
      <c r="RT41" s="17"/>
      <c r="RU41" s="17"/>
      <c r="RV41" s="17"/>
      <c r="RW41" s="17"/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7"/>
      <c r="SI41" s="17"/>
      <c r="SJ41" s="17"/>
      <c r="SK41" s="17"/>
      <c r="SL41" s="17"/>
      <c r="SM41" s="17"/>
      <c r="SN41" s="17"/>
      <c r="SO41" s="17"/>
      <c r="SP41" s="17"/>
      <c r="SQ41" s="17"/>
      <c r="SR41" s="17"/>
      <c r="SS41" s="17"/>
      <c r="ST41" s="17"/>
      <c r="SU41" s="17"/>
      <c r="SV41" s="17"/>
      <c r="SW41" s="17"/>
      <c r="SX41" s="17"/>
      <c r="SY41" s="17"/>
      <c r="SZ41" s="17"/>
      <c r="TA41" s="17"/>
      <c r="TB41" s="17"/>
      <c r="TC41" s="17"/>
      <c r="TD41" s="17"/>
      <c r="TE41" s="17"/>
      <c r="TF41" s="17"/>
      <c r="TG41" s="17"/>
      <c r="TH41" s="17"/>
      <c r="TI41" s="17"/>
      <c r="TJ41" s="17"/>
      <c r="TK41" s="17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7"/>
      <c r="TW41" s="17"/>
      <c r="TX41" s="17"/>
      <c r="TY41" s="17"/>
      <c r="TZ41" s="17"/>
      <c r="UA41" s="17"/>
      <c r="UB41" s="17"/>
      <c r="UC41" s="17"/>
      <c r="UD41" s="17"/>
      <c r="UE41" s="17"/>
      <c r="UF41" s="17"/>
      <c r="UG41" s="17"/>
      <c r="UH41" s="17"/>
      <c r="UI41" s="17"/>
      <c r="UJ41" s="17"/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7"/>
      <c r="UW41" s="17"/>
      <c r="UX41" s="17"/>
      <c r="UY41" s="17"/>
      <c r="UZ41" s="17"/>
      <c r="VA41" s="17"/>
      <c r="VB41" s="17"/>
      <c r="VC41" s="17"/>
      <c r="VD41" s="17"/>
      <c r="VE41" s="17"/>
      <c r="VF41" s="17"/>
      <c r="VG41" s="17"/>
      <c r="VH41" s="17"/>
      <c r="VI41" s="17"/>
      <c r="VJ41" s="17"/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7"/>
      <c r="VW41" s="17"/>
      <c r="VX41" s="17"/>
      <c r="VY41" s="17"/>
      <c r="VZ41" s="17"/>
      <c r="WA41" s="17"/>
      <c r="WB41" s="17"/>
      <c r="WC41" s="17"/>
      <c r="WD41" s="17"/>
      <c r="WE41" s="17"/>
      <c r="WF41" s="17"/>
      <c r="WG41" s="17"/>
      <c r="WH41" s="17"/>
      <c r="WI41" s="17"/>
      <c r="WJ41" s="17"/>
      <c r="WK41" s="17"/>
      <c r="WL41" s="17"/>
      <c r="WM41" s="17"/>
      <c r="WN41" s="17"/>
      <c r="WO41" s="17"/>
      <c r="WP41" s="17"/>
      <c r="WQ41" s="17"/>
      <c r="WR41" s="17"/>
      <c r="WS41" s="17"/>
      <c r="WT41" s="17"/>
      <c r="WU41" s="17"/>
      <c r="WV41" s="17"/>
      <c r="WW41" s="17"/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17"/>
      <c r="XJ41" s="17"/>
      <c r="XK41" s="17"/>
      <c r="XL41" s="17"/>
      <c r="XM41" s="17"/>
      <c r="XN41" s="17"/>
      <c r="XO41" s="17"/>
      <c r="XP41" s="17"/>
      <c r="XQ41" s="17"/>
      <c r="XR41" s="17"/>
      <c r="XS41" s="17"/>
      <c r="XT41" s="17"/>
      <c r="XU41" s="17"/>
      <c r="XV41" s="17"/>
      <c r="XW41" s="17"/>
      <c r="XX41" s="17"/>
      <c r="XY41" s="17"/>
      <c r="XZ41" s="17"/>
      <c r="YA41" s="17"/>
      <c r="YB41" s="17"/>
      <c r="YC41" s="17"/>
      <c r="YD41" s="17"/>
      <c r="YE41" s="17"/>
      <c r="YF41" s="17"/>
      <c r="YG41" s="17"/>
      <c r="YH41" s="17"/>
      <c r="YI41" s="17"/>
      <c r="YJ41" s="17"/>
      <c r="YK41" s="17"/>
      <c r="YL41" s="17"/>
      <c r="YM41" s="17"/>
      <c r="YN41" s="17"/>
      <c r="YO41" s="17"/>
      <c r="YP41" s="17"/>
      <c r="YQ41" s="17"/>
      <c r="YR41" s="17"/>
      <c r="YS41" s="17"/>
      <c r="YT41" s="17"/>
      <c r="YU41" s="17"/>
      <c r="YV41" s="17"/>
      <c r="YW41" s="17"/>
      <c r="YX41" s="17"/>
      <c r="YY41" s="17"/>
      <c r="YZ41" s="17"/>
      <c r="ZA41" s="17"/>
      <c r="ZB41" s="17"/>
      <c r="ZC41" s="17"/>
      <c r="ZD41" s="17"/>
      <c r="ZE41" s="17"/>
      <c r="ZF41" s="17"/>
      <c r="ZG41" s="17"/>
      <c r="ZH41" s="17"/>
      <c r="ZI41" s="17"/>
      <c r="ZJ41" s="17"/>
      <c r="ZK41" s="17"/>
      <c r="ZL41" s="17"/>
      <c r="ZM41" s="17"/>
      <c r="ZN41" s="17"/>
      <c r="ZO41" s="17"/>
      <c r="ZP41" s="17"/>
      <c r="ZQ41" s="17"/>
      <c r="ZR41" s="17"/>
      <c r="ZS41" s="17"/>
      <c r="ZT41" s="17"/>
      <c r="ZU41" s="17"/>
      <c r="ZV41" s="17"/>
      <c r="ZW41" s="17"/>
      <c r="ZX41" s="17"/>
      <c r="ZY41" s="17"/>
      <c r="ZZ41" s="17"/>
      <c r="AAA41" s="17"/>
      <c r="AAB41" s="17"/>
      <c r="AAC41" s="17"/>
      <c r="AAD41" s="17"/>
      <c r="AAE41" s="17"/>
      <c r="AAF41" s="17"/>
      <c r="AAG41" s="17"/>
      <c r="AAH41" s="17"/>
      <c r="AAI41" s="17"/>
      <c r="AAJ41" s="17"/>
      <c r="AAK41" s="17"/>
      <c r="AAL41" s="17"/>
      <c r="AAM41" s="17"/>
      <c r="AAN41" s="17"/>
      <c r="AAO41" s="17"/>
      <c r="AAP41" s="17"/>
      <c r="AAQ41" s="17"/>
      <c r="AAR41" s="17"/>
      <c r="AAS41" s="17"/>
      <c r="AAT41" s="17"/>
      <c r="AAU41" s="17"/>
      <c r="AAV41" s="17"/>
      <c r="AAW41" s="17"/>
      <c r="AAX41" s="17"/>
      <c r="AAY41" s="17"/>
      <c r="AAZ41" s="17"/>
      <c r="ABA41" s="17"/>
      <c r="ABB41" s="17"/>
      <c r="ABC41" s="17"/>
      <c r="ABD41" s="17"/>
      <c r="ABE41" s="17"/>
      <c r="ABF41" s="17"/>
      <c r="ABG41" s="17"/>
      <c r="ABH41" s="17"/>
      <c r="ABI41" s="17"/>
      <c r="ABJ41" s="17"/>
      <c r="ABK41" s="17"/>
      <c r="ABL41" s="17"/>
      <c r="ABM41" s="17"/>
      <c r="ABN41" s="17"/>
      <c r="ABO41" s="17"/>
      <c r="ABP41" s="17"/>
      <c r="ABQ41" s="17"/>
      <c r="ABR41" s="17"/>
      <c r="ABS41" s="17"/>
      <c r="ABT41" s="17"/>
      <c r="ABU41" s="17"/>
      <c r="ABV41" s="17"/>
      <c r="ABW41" s="17"/>
      <c r="ABX41" s="17"/>
      <c r="ABY41" s="17"/>
      <c r="ABZ41" s="17"/>
      <c r="ACA41" s="17"/>
      <c r="ACB41" s="17"/>
      <c r="ACC41" s="17"/>
      <c r="ACD41" s="17"/>
      <c r="ACE41" s="17"/>
      <c r="ACF41" s="17"/>
      <c r="ACG41" s="17"/>
      <c r="ACH41" s="17"/>
      <c r="ACI41" s="17"/>
      <c r="ACJ41" s="17"/>
      <c r="ACK41" s="17"/>
      <c r="ACL41" s="17"/>
      <c r="ACM41" s="17"/>
      <c r="ACN41" s="17"/>
      <c r="ACO41" s="17"/>
      <c r="ACP41" s="17"/>
      <c r="ACQ41" s="17"/>
      <c r="ACR41" s="17"/>
      <c r="ACS41" s="17"/>
      <c r="ACT41" s="17"/>
      <c r="ACU41" s="17"/>
      <c r="ACV41" s="17"/>
      <c r="ACW41" s="17"/>
      <c r="ACX41" s="17"/>
      <c r="ACY41" s="17"/>
      <c r="ACZ41" s="17"/>
      <c r="ADA41" s="17"/>
      <c r="ADB41" s="17"/>
    </row>
    <row r="42" spans="1:782" s="60" customFormat="1" ht="20.100000000000001" customHeight="1" x14ac:dyDescent="0.2">
      <c r="A42" s="27" t="s">
        <v>26</v>
      </c>
      <c r="B42" s="25" t="s">
        <v>86</v>
      </c>
      <c r="C42" s="27"/>
      <c r="D42" s="52" t="s">
        <v>92</v>
      </c>
      <c r="E42" s="27" t="s">
        <v>39</v>
      </c>
      <c r="F42" s="565">
        <v>622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1"/>
      <c r="R42" s="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</row>
    <row r="43" spans="1:782" s="62" customFormat="1" ht="20.100000000000001" customHeight="1" x14ac:dyDescent="0.2">
      <c r="A43" s="643"/>
      <c r="B43" s="643"/>
      <c r="C43" s="643"/>
      <c r="D43" s="3" t="s">
        <v>93</v>
      </c>
      <c r="E43" s="3"/>
      <c r="F43" s="61">
        <f>SUM(F13:F42)</f>
        <v>32591</v>
      </c>
      <c r="G43" s="61">
        <f t="shared" ref="G43:O43" si="8">SUM(G13:G42)</f>
        <v>2611.2051000000006</v>
      </c>
      <c r="H43" s="61">
        <f t="shared" si="8"/>
        <v>3651.9254999999989</v>
      </c>
      <c r="I43" s="61">
        <f t="shared" si="8"/>
        <v>37610.130599999997</v>
      </c>
      <c r="J43" s="61">
        <f t="shared" si="8"/>
        <v>376164</v>
      </c>
      <c r="K43" s="61">
        <f t="shared" si="8"/>
        <v>31334.461200000002</v>
      </c>
      <c r="L43" s="61">
        <f t="shared" si="8"/>
        <v>43823.106000000014</v>
      </c>
      <c r="M43" s="61">
        <f t="shared" si="8"/>
        <v>31347</v>
      </c>
      <c r="N43" s="61">
        <f t="shared" si="8"/>
        <v>8640</v>
      </c>
      <c r="O43" s="61">
        <f t="shared" si="8"/>
        <v>39987</v>
      </c>
      <c r="P43" s="61">
        <f>SUM(P13:P42)</f>
        <v>491308.56719999999</v>
      </c>
      <c r="Q43" s="1"/>
      <c r="R43" s="1"/>
    </row>
    <row r="44" spans="1:782" s="62" customFormat="1" ht="20.100000000000001" customHeight="1" x14ac:dyDescent="0.2">
      <c r="A44" s="607" t="s">
        <v>94</v>
      </c>
      <c r="B44" s="608"/>
      <c r="C44" s="608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1"/>
      <c r="R44" s="1"/>
    </row>
    <row r="45" spans="1:782" s="4" customFormat="1" ht="20.100000000000001" customHeight="1" x14ac:dyDescent="0.2">
      <c r="A45" s="41" t="s">
        <v>95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782" s="4" customFormat="1" ht="20.100000000000001" customHeight="1" x14ac:dyDescent="0.2">
      <c r="A46" s="3" t="s">
        <v>96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782" s="18" customFormat="1" ht="36" customHeight="1" x14ac:dyDescent="0.2">
      <c r="A47" s="599" t="s">
        <v>97</v>
      </c>
      <c r="B47" s="600"/>
      <c r="C47" s="600"/>
      <c r="D47" s="601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16"/>
      <c r="R47" s="16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  <c r="IW47" s="17"/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17"/>
      <c r="JJ47" s="17"/>
      <c r="JK47" s="17"/>
      <c r="JL47" s="17"/>
      <c r="JM47" s="17"/>
      <c r="JN47" s="17"/>
      <c r="JO47" s="17"/>
      <c r="JP47" s="17"/>
      <c r="JQ47" s="17"/>
      <c r="JR47" s="17"/>
      <c r="JS47" s="17"/>
      <c r="JT47" s="17"/>
      <c r="JU47" s="17"/>
      <c r="JV47" s="17"/>
      <c r="JW47" s="17"/>
      <c r="JX47" s="17"/>
      <c r="JY47" s="17"/>
      <c r="JZ47" s="17"/>
      <c r="KA47" s="17"/>
      <c r="KB47" s="17"/>
      <c r="KC47" s="17"/>
      <c r="KD47" s="17"/>
      <c r="KE47" s="17"/>
      <c r="KF47" s="17"/>
      <c r="KG47" s="17"/>
      <c r="KH47" s="17"/>
      <c r="KI47" s="17"/>
      <c r="KJ47" s="17"/>
      <c r="KK47" s="17"/>
      <c r="KL47" s="17"/>
      <c r="KM47" s="17"/>
      <c r="KN47" s="17"/>
      <c r="KO47" s="17"/>
      <c r="KP47" s="17"/>
      <c r="KQ47" s="17"/>
      <c r="KR47" s="17"/>
      <c r="KS47" s="17"/>
      <c r="KT47" s="17"/>
      <c r="KU47" s="17"/>
      <c r="KV47" s="17"/>
      <c r="KW47" s="17"/>
      <c r="KX47" s="17"/>
      <c r="KY47" s="17"/>
      <c r="KZ47" s="17"/>
      <c r="LA47" s="17"/>
      <c r="LB47" s="17"/>
      <c r="LC47" s="17"/>
      <c r="LD47" s="17"/>
      <c r="LE47" s="17"/>
      <c r="LF47" s="17"/>
      <c r="LG47" s="17"/>
      <c r="LH47" s="17"/>
      <c r="LI47" s="17"/>
      <c r="LJ47" s="17"/>
      <c r="LK47" s="17"/>
      <c r="LL47" s="17"/>
      <c r="LM47" s="17"/>
      <c r="LN47" s="17"/>
      <c r="LO47" s="17"/>
      <c r="LP47" s="17"/>
      <c r="LQ47" s="17"/>
      <c r="LR47" s="17"/>
      <c r="LS47" s="17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17"/>
      <c r="MF47" s="17"/>
      <c r="MG47" s="17"/>
      <c r="MH47" s="17"/>
      <c r="MI47" s="17"/>
      <c r="MJ47" s="17"/>
      <c r="MK47" s="17"/>
      <c r="ML47" s="17"/>
      <c r="MM47" s="17"/>
      <c r="MN47" s="17"/>
      <c r="MO47" s="17"/>
      <c r="MP47" s="17"/>
      <c r="MQ47" s="17"/>
      <c r="MR47" s="17"/>
      <c r="MS47" s="17"/>
      <c r="MT47" s="17"/>
      <c r="MU47" s="17"/>
      <c r="MV47" s="17"/>
      <c r="MW47" s="17"/>
      <c r="MX47" s="17"/>
      <c r="MY47" s="17"/>
      <c r="MZ47" s="17"/>
      <c r="NA47" s="17"/>
      <c r="NB47" s="17"/>
      <c r="NC47" s="17"/>
      <c r="ND47" s="17"/>
      <c r="NE47" s="17"/>
      <c r="NF47" s="17"/>
      <c r="NG47" s="17"/>
      <c r="NH47" s="17"/>
      <c r="NI47" s="17"/>
      <c r="NJ47" s="17"/>
      <c r="NK47" s="17"/>
      <c r="NL47" s="17"/>
      <c r="NM47" s="17"/>
      <c r="NN47" s="17"/>
      <c r="NO47" s="17"/>
      <c r="NP47" s="17"/>
      <c r="NQ47" s="17"/>
      <c r="NR47" s="17"/>
      <c r="NS47" s="17"/>
      <c r="NT47" s="17"/>
      <c r="NU47" s="17"/>
      <c r="NV47" s="17"/>
      <c r="NW47" s="17"/>
      <c r="NX47" s="17"/>
      <c r="NY47" s="17"/>
      <c r="NZ47" s="17"/>
      <c r="OA47" s="17"/>
      <c r="OB47" s="17"/>
      <c r="OC47" s="17"/>
      <c r="OD47" s="17"/>
      <c r="OE47" s="17"/>
      <c r="OF47" s="17"/>
      <c r="OG47" s="17"/>
      <c r="OH47" s="17"/>
      <c r="OI47" s="17"/>
      <c r="OJ47" s="17"/>
      <c r="OK47" s="17"/>
      <c r="OL47" s="17"/>
      <c r="OM47" s="17"/>
      <c r="ON47" s="17"/>
      <c r="OO47" s="17"/>
      <c r="OP47" s="17"/>
      <c r="OQ47" s="17"/>
      <c r="OR47" s="17"/>
      <c r="OS47" s="17"/>
      <c r="OT47" s="17"/>
      <c r="OU47" s="17"/>
      <c r="OV47" s="17"/>
      <c r="OW47" s="17"/>
      <c r="OX47" s="17"/>
      <c r="OY47" s="17"/>
      <c r="OZ47" s="17"/>
      <c r="PA47" s="17"/>
      <c r="PB47" s="17"/>
      <c r="PC47" s="17"/>
      <c r="PD47" s="17"/>
      <c r="PE47" s="17"/>
      <c r="PF47" s="17"/>
      <c r="PG47" s="17"/>
      <c r="PH47" s="17"/>
      <c r="PI47" s="17"/>
      <c r="PJ47" s="17"/>
      <c r="PK47" s="17"/>
      <c r="PL47" s="17"/>
      <c r="PM47" s="17"/>
      <c r="PN47" s="17"/>
      <c r="PO47" s="17"/>
      <c r="PP47" s="17"/>
      <c r="PQ47" s="17"/>
      <c r="PR47" s="17"/>
      <c r="PS47" s="17"/>
      <c r="PT47" s="17"/>
      <c r="PU47" s="17"/>
      <c r="PV47" s="17"/>
      <c r="PW47" s="17"/>
      <c r="PX47" s="17"/>
      <c r="PY47" s="17"/>
      <c r="PZ47" s="17"/>
      <c r="QA47" s="17"/>
      <c r="QB47" s="17"/>
      <c r="QC47" s="17"/>
      <c r="QD47" s="17"/>
      <c r="QE47" s="17"/>
      <c r="QF47" s="17"/>
      <c r="QG47" s="17"/>
      <c r="QH47" s="17"/>
      <c r="QI47" s="17"/>
      <c r="QJ47" s="17"/>
      <c r="QK47" s="17"/>
      <c r="QL47" s="17"/>
      <c r="QM47" s="17"/>
      <c r="QN47" s="17"/>
      <c r="QO47" s="17"/>
      <c r="QP47" s="17"/>
      <c r="QQ47" s="17"/>
      <c r="QR47" s="17"/>
      <c r="QS47" s="17"/>
      <c r="QT47" s="17"/>
      <c r="QU47" s="17"/>
      <c r="QV47" s="17"/>
      <c r="QW47" s="17"/>
      <c r="QX47" s="17"/>
      <c r="QY47" s="17"/>
      <c r="QZ47" s="17"/>
      <c r="RA47" s="17"/>
      <c r="RB47" s="17"/>
      <c r="RC47" s="17"/>
      <c r="RD47" s="17"/>
      <c r="RE47" s="17"/>
      <c r="RF47" s="17"/>
      <c r="RG47" s="17"/>
      <c r="RH47" s="17"/>
      <c r="RI47" s="17"/>
      <c r="RJ47" s="17"/>
      <c r="RK47" s="17"/>
      <c r="RL47" s="17"/>
      <c r="RM47" s="17"/>
      <c r="RN47" s="17"/>
      <c r="RO47" s="17"/>
      <c r="RP47" s="17"/>
      <c r="RQ47" s="17"/>
      <c r="RR47" s="17"/>
      <c r="RS47" s="17"/>
      <c r="RT47" s="17"/>
      <c r="RU47" s="17"/>
      <c r="RV47" s="17"/>
      <c r="RW47" s="17"/>
      <c r="RX47" s="17"/>
      <c r="RY47" s="17"/>
      <c r="RZ47" s="17"/>
      <c r="SA47" s="17"/>
      <c r="SB47" s="17"/>
      <c r="SC47" s="17"/>
      <c r="SD47" s="17"/>
      <c r="SE47" s="17"/>
      <c r="SF47" s="17"/>
      <c r="SG47" s="17"/>
      <c r="SH47" s="17"/>
      <c r="SI47" s="17"/>
      <c r="SJ47" s="17"/>
      <c r="SK47" s="17"/>
      <c r="SL47" s="17"/>
      <c r="SM47" s="17"/>
      <c r="SN47" s="17"/>
      <c r="SO47" s="17"/>
      <c r="SP47" s="17"/>
      <c r="SQ47" s="17"/>
      <c r="SR47" s="17"/>
      <c r="SS47" s="17"/>
      <c r="ST47" s="17"/>
      <c r="SU47" s="17"/>
      <c r="SV47" s="17"/>
      <c r="SW47" s="17"/>
      <c r="SX47" s="17"/>
      <c r="SY47" s="17"/>
      <c r="SZ47" s="17"/>
      <c r="TA47" s="17"/>
      <c r="TB47" s="17"/>
      <c r="TC47" s="17"/>
      <c r="TD47" s="17"/>
      <c r="TE47" s="17"/>
      <c r="TF47" s="17"/>
      <c r="TG47" s="17"/>
      <c r="TH47" s="17"/>
      <c r="TI47" s="17"/>
      <c r="TJ47" s="17"/>
      <c r="TK47" s="17"/>
      <c r="TL47" s="17"/>
      <c r="TM47" s="17"/>
      <c r="TN47" s="17"/>
      <c r="TO47" s="17"/>
      <c r="TP47" s="17"/>
      <c r="TQ47" s="17"/>
      <c r="TR47" s="17"/>
      <c r="TS47" s="17"/>
      <c r="TT47" s="17"/>
      <c r="TU47" s="17"/>
      <c r="TV47" s="17"/>
      <c r="TW47" s="17"/>
      <c r="TX47" s="17"/>
      <c r="TY47" s="17"/>
      <c r="TZ47" s="17"/>
      <c r="UA47" s="17"/>
      <c r="UB47" s="17"/>
      <c r="UC47" s="17"/>
      <c r="UD47" s="17"/>
      <c r="UE47" s="17"/>
      <c r="UF47" s="17"/>
      <c r="UG47" s="17"/>
      <c r="UH47" s="17"/>
      <c r="UI47" s="17"/>
      <c r="UJ47" s="17"/>
      <c r="UK47" s="17"/>
      <c r="UL47" s="17"/>
      <c r="UM47" s="17"/>
      <c r="UN47" s="17"/>
      <c r="UO47" s="17"/>
      <c r="UP47" s="17"/>
      <c r="UQ47" s="17"/>
      <c r="UR47" s="17"/>
      <c r="US47" s="17"/>
      <c r="UT47" s="17"/>
      <c r="UU47" s="17"/>
      <c r="UV47" s="17"/>
      <c r="UW47" s="17"/>
      <c r="UX47" s="17"/>
      <c r="UY47" s="17"/>
      <c r="UZ47" s="17"/>
      <c r="VA47" s="17"/>
      <c r="VB47" s="17"/>
      <c r="VC47" s="17"/>
      <c r="VD47" s="17"/>
      <c r="VE47" s="17"/>
      <c r="VF47" s="17"/>
      <c r="VG47" s="17"/>
      <c r="VH47" s="17"/>
      <c r="VI47" s="17"/>
      <c r="VJ47" s="17"/>
      <c r="VK47" s="17"/>
      <c r="VL47" s="17"/>
      <c r="VM47" s="17"/>
      <c r="VN47" s="17"/>
      <c r="VO47" s="17"/>
      <c r="VP47" s="17"/>
      <c r="VQ47" s="17"/>
      <c r="VR47" s="17"/>
      <c r="VS47" s="17"/>
      <c r="VT47" s="17"/>
      <c r="VU47" s="17"/>
      <c r="VV47" s="17"/>
      <c r="VW47" s="17"/>
      <c r="VX47" s="17"/>
      <c r="VY47" s="17"/>
      <c r="VZ47" s="17"/>
      <c r="WA47" s="17"/>
      <c r="WB47" s="17"/>
      <c r="WC47" s="17"/>
      <c r="WD47" s="17"/>
      <c r="WE47" s="17"/>
      <c r="WF47" s="17"/>
      <c r="WG47" s="17"/>
      <c r="WH47" s="17"/>
      <c r="WI47" s="17"/>
      <c r="WJ47" s="17"/>
      <c r="WK47" s="17"/>
      <c r="WL47" s="17"/>
      <c r="WM47" s="17"/>
      <c r="WN47" s="17"/>
      <c r="WO47" s="17"/>
      <c r="WP47" s="17"/>
      <c r="WQ47" s="17"/>
      <c r="WR47" s="17"/>
      <c r="WS47" s="17"/>
      <c r="WT47" s="17"/>
      <c r="WU47" s="17"/>
      <c r="WV47" s="17"/>
      <c r="WW47" s="17"/>
      <c r="WX47" s="17"/>
      <c r="WY47" s="17"/>
      <c r="WZ47" s="17"/>
      <c r="XA47" s="17"/>
      <c r="XB47" s="17"/>
      <c r="XC47" s="17"/>
      <c r="XD47" s="17"/>
      <c r="XE47" s="17"/>
      <c r="XF47" s="17"/>
      <c r="XG47" s="17"/>
      <c r="XH47" s="17"/>
      <c r="XI47" s="17"/>
      <c r="XJ47" s="17"/>
      <c r="XK47" s="17"/>
      <c r="XL47" s="17"/>
      <c r="XM47" s="17"/>
      <c r="XN47" s="17"/>
      <c r="XO47" s="17"/>
      <c r="XP47" s="17"/>
      <c r="XQ47" s="17"/>
      <c r="XR47" s="17"/>
      <c r="XS47" s="17"/>
      <c r="XT47" s="17"/>
      <c r="XU47" s="17"/>
      <c r="XV47" s="17"/>
      <c r="XW47" s="17"/>
      <c r="XX47" s="17"/>
      <c r="XY47" s="17"/>
      <c r="XZ47" s="17"/>
      <c r="YA47" s="17"/>
      <c r="YB47" s="17"/>
      <c r="YC47" s="17"/>
      <c r="YD47" s="17"/>
      <c r="YE47" s="17"/>
      <c r="YF47" s="17"/>
      <c r="YG47" s="17"/>
      <c r="YH47" s="17"/>
      <c r="YI47" s="17"/>
      <c r="YJ47" s="17"/>
      <c r="YK47" s="17"/>
      <c r="YL47" s="17"/>
      <c r="YM47" s="17"/>
      <c r="YN47" s="17"/>
      <c r="YO47" s="17"/>
      <c r="YP47" s="17"/>
      <c r="YQ47" s="17"/>
      <c r="YR47" s="17"/>
      <c r="YS47" s="17"/>
      <c r="YT47" s="17"/>
      <c r="YU47" s="17"/>
      <c r="YV47" s="17"/>
      <c r="YW47" s="17"/>
      <c r="YX47" s="17"/>
      <c r="YY47" s="17"/>
      <c r="YZ47" s="17"/>
      <c r="ZA47" s="17"/>
      <c r="ZB47" s="17"/>
      <c r="ZC47" s="17"/>
      <c r="ZD47" s="17"/>
      <c r="ZE47" s="17"/>
      <c r="ZF47" s="17"/>
      <c r="ZG47" s="17"/>
      <c r="ZH47" s="17"/>
      <c r="ZI47" s="17"/>
      <c r="ZJ47" s="17"/>
      <c r="ZK47" s="17"/>
      <c r="ZL47" s="17"/>
      <c r="ZM47" s="17"/>
      <c r="ZN47" s="17"/>
      <c r="ZO47" s="17"/>
      <c r="ZP47" s="17"/>
      <c r="ZQ47" s="17"/>
      <c r="ZR47" s="17"/>
      <c r="ZS47" s="17"/>
      <c r="ZT47" s="17"/>
      <c r="ZU47" s="17"/>
      <c r="ZV47" s="17"/>
      <c r="ZW47" s="17"/>
      <c r="ZX47" s="17"/>
      <c r="ZY47" s="17"/>
      <c r="ZZ47" s="17"/>
      <c r="AAA47" s="17"/>
      <c r="AAB47" s="17"/>
      <c r="AAC47" s="17"/>
      <c r="AAD47" s="17"/>
      <c r="AAE47" s="17"/>
      <c r="AAF47" s="17"/>
      <c r="AAG47" s="17"/>
      <c r="AAH47" s="17"/>
      <c r="AAI47" s="17"/>
      <c r="AAJ47" s="17"/>
      <c r="AAK47" s="17"/>
      <c r="AAL47" s="17"/>
      <c r="AAM47" s="17"/>
      <c r="AAN47" s="17"/>
      <c r="AAO47" s="17"/>
      <c r="AAP47" s="17"/>
      <c r="AAQ47" s="17"/>
      <c r="AAR47" s="17"/>
      <c r="AAS47" s="17"/>
      <c r="AAT47" s="17"/>
      <c r="AAU47" s="17"/>
      <c r="AAV47" s="17"/>
      <c r="AAW47" s="17"/>
      <c r="AAX47" s="17"/>
      <c r="AAY47" s="17"/>
      <c r="AAZ47" s="17"/>
      <c r="ABA47" s="17"/>
      <c r="ABB47" s="17"/>
      <c r="ABC47" s="17"/>
      <c r="ABD47" s="17"/>
      <c r="ABE47" s="17"/>
      <c r="ABF47" s="17"/>
      <c r="ABG47" s="17"/>
      <c r="ABH47" s="17"/>
      <c r="ABI47" s="17"/>
      <c r="ABJ47" s="17"/>
      <c r="ABK47" s="17"/>
      <c r="ABL47" s="17"/>
      <c r="ABM47" s="17"/>
      <c r="ABN47" s="17"/>
      <c r="ABO47" s="17"/>
      <c r="ABP47" s="17"/>
      <c r="ABQ47" s="17"/>
      <c r="ABR47" s="17"/>
      <c r="ABS47" s="17"/>
      <c r="ABT47" s="17"/>
      <c r="ABU47" s="17"/>
      <c r="ABV47" s="17"/>
      <c r="ABW47" s="17"/>
      <c r="ABX47" s="17"/>
      <c r="ABY47" s="17"/>
      <c r="ABZ47" s="17"/>
      <c r="ACA47" s="17"/>
      <c r="ACB47" s="17"/>
      <c r="ACC47" s="17"/>
      <c r="ACD47" s="17"/>
      <c r="ACE47" s="17"/>
      <c r="ACF47" s="17"/>
      <c r="ACG47" s="17"/>
      <c r="ACH47" s="17"/>
      <c r="ACI47" s="17"/>
      <c r="ACJ47" s="17"/>
      <c r="ACK47" s="17"/>
      <c r="ACL47" s="17"/>
      <c r="ACM47" s="17"/>
      <c r="ACN47" s="17"/>
      <c r="ACO47" s="17"/>
      <c r="ACP47" s="17"/>
      <c r="ACQ47" s="17"/>
      <c r="ACR47" s="17"/>
      <c r="ACS47" s="17"/>
      <c r="ACT47" s="17"/>
      <c r="ACU47" s="17"/>
      <c r="ACV47" s="17"/>
      <c r="ACW47" s="17"/>
      <c r="ACX47" s="17"/>
      <c r="ACY47" s="17"/>
      <c r="ACZ47" s="17"/>
      <c r="ADA47" s="17"/>
      <c r="ADB47" s="17"/>
    </row>
    <row r="48" spans="1:782" s="18" customFormat="1" ht="26.25" customHeight="1" x14ac:dyDescent="0.2">
      <c r="A48" s="53" t="s">
        <v>98</v>
      </c>
      <c r="B48" s="63" t="s">
        <v>89</v>
      </c>
      <c r="C48" s="64" t="s">
        <v>100</v>
      </c>
      <c r="D48" s="65" t="s">
        <v>101</v>
      </c>
      <c r="E48" s="35" t="s">
        <v>52</v>
      </c>
      <c r="F48" s="29">
        <v>2350</v>
      </c>
      <c r="G48" s="57">
        <f>+F48*0.0833</f>
        <v>195.755</v>
      </c>
      <c r="H48" s="57">
        <f>+F48*11.65%</f>
        <v>273.77500000000003</v>
      </c>
      <c r="I48" s="57">
        <f>SUM(F48:H48)</f>
        <v>2819.53</v>
      </c>
      <c r="J48" s="57">
        <f t="shared" ref="J48:K50" si="9">(F48*12)</f>
        <v>28200</v>
      </c>
      <c r="K48" s="57">
        <f t="shared" si="9"/>
        <v>2349.06</v>
      </c>
      <c r="L48" s="57">
        <f>+H48*12</f>
        <v>3285.3</v>
      </c>
      <c r="M48" s="57">
        <f>+F48</f>
        <v>2350</v>
      </c>
      <c r="N48" s="30">
        <v>480</v>
      </c>
      <c r="O48" s="57">
        <f>SUM(M48:N48)</f>
        <v>2830</v>
      </c>
      <c r="P48" s="66">
        <f>+J48+K48+L48+O48</f>
        <v>36664.36</v>
      </c>
      <c r="Q48" s="16"/>
      <c r="R48" s="16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  <c r="IW48" s="17"/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17"/>
      <c r="JJ48" s="17"/>
      <c r="JK48" s="17"/>
      <c r="JL48" s="17"/>
      <c r="JM48" s="17"/>
      <c r="JN48" s="17"/>
      <c r="JO48" s="17"/>
      <c r="JP48" s="17"/>
      <c r="JQ48" s="17"/>
      <c r="JR48" s="17"/>
      <c r="JS48" s="17"/>
      <c r="JT48" s="17"/>
      <c r="JU48" s="17"/>
      <c r="JV48" s="17"/>
      <c r="JW48" s="17"/>
      <c r="JX48" s="17"/>
      <c r="JY48" s="17"/>
      <c r="JZ48" s="17"/>
      <c r="KA48" s="17"/>
      <c r="KB48" s="17"/>
      <c r="KC48" s="17"/>
      <c r="KD48" s="17"/>
      <c r="KE48" s="17"/>
      <c r="KF48" s="17"/>
      <c r="KG48" s="17"/>
      <c r="KH48" s="17"/>
      <c r="KI48" s="17"/>
      <c r="KJ48" s="17"/>
      <c r="KK48" s="17"/>
      <c r="KL48" s="17"/>
      <c r="KM48" s="17"/>
      <c r="KN48" s="17"/>
      <c r="KO48" s="17"/>
      <c r="KP48" s="17"/>
      <c r="KQ48" s="17"/>
      <c r="KR48" s="17"/>
      <c r="KS48" s="17"/>
      <c r="KT48" s="17"/>
      <c r="KU48" s="17"/>
      <c r="KV48" s="17"/>
      <c r="KW48" s="17"/>
      <c r="KX48" s="17"/>
      <c r="KY48" s="17"/>
      <c r="KZ48" s="17"/>
      <c r="LA48" s="17"/>
      <c r="LB48" s="17"/>
      <c r="LC48" s="17"/>
      <c r="LD48" s="17"/>
      <c r="LE48" s="17"/>
      <c r="LF48" s="17"/>
      <c r="LG48" s="17"/>
      <c r="LH48" s="17"/>
      <c r="LI48" s="17"/>
      <c r="LJ48" s="17"/>
      <c r="LK48" s="17"/>
      <c r="LL48" s="17"/>
      <c r="LM48" s="17"/>
      <c r="LN48" s="17"/>
      <c r="LO48" s="17"/>
      <c r="LP48" s="17"/>
      <c r="LQ48" s="17"/>
      <c r="LR48" s="17"/>
      <c r="LS48" s="17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17"/>
      <c r="MF48" s="17"/>
      <c r="MG48" s="17"/>
      <c r="MH48" s="17"/>
      <c r="MI48" s="17"/>
      <c r="MJ48" s="17"/>
      <c r="MK48" s="17"/>
      <c r="ML48" s="17"/>
      <c r="MM48" s="17"/>
      <c r="MN48" s="17"/>
      <c r="MO48" s="17"/>
      <c r="MP48" s="17"/>
      <c r="MQ48" s="17"/>
      <c r="MR48" s="17"/>
      <c r="MS48" s="17"/>
      <c r="MT48" s="17"/>
      <c r="MU48" s="17"/>
      <c r="MV48" s="17"/>
      <c r="MW48" s="17"/>
      <c r="MX48" s="17"/>
      <c r="MY48" s="17"/>
      <c r="MZ48" s="17"/>
      <c r="NA48" s="17"/>
      <c r="NB48" s="17"/>
      <c r="NC48" s="17"/>
      <c r="ND48" s="17"/>
      <c r="NE48" s="17"/>
      <c r="NF48" s="17"/>
      <c r="NG48" s="17"/>
      <c r="NH48" s="17"/>
      <c r="NI48" s="17"/>
      <c r="NJ48" s="17"/>
      <c r="NK48" s="17"/>
      <c r="NL48" s="17"/>
      <c r="NM48" s="17"/>
      <c r="NN48" s="17"/>
      <c r="NO48" s="17"/>
      <c r="NP48" s="17"/>
      <c r="NQ48" s="17"/>
      <c r="NR48" s="17"/>
      <c r="NS48" s="17"/>
      <c r="NT48" s="17"/>
      <c r="NU48" s="17"/>
      <c r="NV48" s="17"/>
      <c r="NW48" s="17"/>
      <c r="NX48" s="17"/>
      <c r="NY48" s="17"/>
      <c r="NZ48" s="17"/>
      <c r="OA48" s="17"/>
      <c r="OB48" s="17"/>
      <c r="OC48" s="17"/>
      <c r="OD48" s="17"/>
      <c r="OE48" s="17"/>
      <c r="OF48" s="17"/>
      <c r="OG48" s="17"/>
      <c r="OH48" s="17"/>
      <c r="OI48" s="17"/>
      <c r="OJ48" s="17"/>
      <c r="OK48" s="17"/>
      <c r="OL48" s="17"/>
      <c r="OM48" s="17"/>
      <c r="ON48" s="17"/>
      <c r="OO48" s="17"/>
      <c r="OP48" s="17"/>
      <c r="OQ48" s="17"/>
      <c r="OR48" s="17"/>
      <c r="OS48" s="17"/>
      <c r="OT48" s="17"/>
      <c r="OU48" s="17"/>
      <c r="OV48" s="17"/>
      <c r="OW48" s="17"/>
      <c r="OX48" s="17"/>
      <c r="OY48" s="17"/>
      <c r="OZ48" s="17"/>
      <c r="PA48" s="17"/>
      <c r="PB48" s="17"/>
      <c r="PC48" s="17"/>
      <c r="PD48" s="17"/>
      <c r="PE48" s="17"/>
      <c r="PF48" s="17"/>
      <c r="PG48" s="17"/>
      <c r="PH48" s="17"/>
      <c r="PI48" s="17"/>
      <c r="PJ48" s="17"/>
      <c r="PK48" s="17"/>
      <c r="PL48" s="17"/>
      <c r="PM48" s="17"/>
      <c r="PN48" s="17"/>
      <c r="PO48" s="17"/>
      <c r="PP48" s="17"/>
      <c r="PQ48" s="17"/>
      <c r="PR48" s="17"/>
      <c r="PS48" s="17"/>
      <c r="PT48" s="17"/>
      <c r="PU48" s="17"/>
      <c r="PV48" s="17"/>
      <c r="PW48" s="17"/>
      <c r="PX48" s="17"/>
      <c r="PY48" s="17"/>
      <c r="PZ48" s="17"/>
      <c r="QA48" s="17"/>
      <c r="QB48" s="17"/>
      <c r="QC48" s="17"/>
      <c r="QD48" s="17"/>
      <c r="QE48" s="17"/>
      <c r="QF48" s="17"/>
      <c r="QG48" s="17"/>
      <c r="QH48" s="17"/>
      <c r="QI48" s="17"/>
      <c r="QJ48" s="17"/>
      <c r="QK48" s="17"/>
      <c r="QL48" s="17"/>
      <c r="QM48" s="17"/>
      <c r="QN48" s="17"/>
      <c r="QO48" s="17"/>
      <c r="QP48" s="17"/>
      <c r="QQ48" s="17"/>
      <c r="QR48" s="17"/>
      <c r="QS48" s="17"/>
      <c r="QT48" s="17"/>
      <c r="QU48" s="17"/>
      <c r="QV48" s="17"/>
      <c r="QW48" s="17"/>
      <c r="QX48" s="17"/>
      <c r="QY48" s="17"/>
      <c r="QZ48" s="17"/>
      <c r="RA48" s="17"/>
      <c r="RB48" s="17"/>
      <c r="RC48" s="17"/>
      <c r="RD48" s="17"/>
      <c r="RE48" s="17"/>
      <c r="RF48" s="17"/>
      <c r="RG48" s="17"/>
      <c r="RH48" s="17"/>
      <c r="RI48" s="17"/>
      <c r="RJ48" s="17"/>
      <c r="RK48" s="17"/>
      <c r="RL48" s="17"/>
      <c r="RM48" s="17"/>
      <c r="RN48" s="17"/>
      <c r="RO48" s="17"/>
      <c r="RP48" s="17"/>
      <c r="RQ48" s="17"/>
      <c r="RR48" s="17"/>
      <c r="RS48" s="17"/>
      <c r="RT48" s="17"/>
      <c r="RU48" s="17"/>
      <c r="RV48" s="17"/>
      <c r="RW48" s="17"/>
      <c r="RX48" s="17"/>
      <c r="RY48" s="17"/>
      <c r="RZ48" s="17"/>
      <c r="SA48" s="17"/>
      <c r="SB48" s="17"/>
      <c r="SC48" s="17"/>
      <c r="SD48" s="17"/>
      <c r="SE48" s="17"/>
      <c r="SF48" s="17"/>
      <c r="SG48" s="17"/>
      <c r="SH48" s="17"/>
      <c r="SI48" s="17"/>
      <c r="SJ48" s="17"/>
      <c r="SK48" s="17"/>
      <c r="SL48" s="17"/>
      <c r="SM48" s="17"/>
      <c r="SN48" s="17"/>
      <c r="SO48" s="17"/>
      <c r="SP48" s="17"/>
      <c r="SQ48" s="17"/>
      <c r="SR48" s="17"/>
      <c r="SS48" s="17"/>
      <c r="ST48" s="17"/>
      <c r="SU48" s="17"/>
      <c r="SV48" s="17"/>
      <c r="SW48" s="17"/>
      <c r="SX48" s="17"/>
      <c r="SY48" s="17"/>
      <c r="SZ48" s="17"/>
      <c r="TA48" s="17"/>
      <c r="TB48" s="17"/>
      <c r="TC48" s="17"/>
      <c r="TD48" s="17"/>
      <c r="TE48" s="17"/>
      <c r="TF48" s="17"/>
      <c r="TG48" s="17"/>
      <c r="TH48" s="17"/>
      <c r="TI48" s="17"/>
      <c r="TJ48" s="17"/>
      <c r="TK48" s="17"/>
      <c r="TL48" s="17"/>
      <c r="TM48" s="17"/>
      <c r="TN48" s="17"/>
      <c r="TO48" s="17"/>
      <c r="TP48" s="17"/>
      <c r="TQ48" s="17"/>
      <c r="TR48" s="17"/>
      <c r="TS48" s="17"/>
      <c r="TT48" s="17"/>
      <c r="TU48" s="17"/>
      <c r="TV48" s="17"/>
      <c r="TW48" s="17"/>
      <c r="TX48" s="17"/>
      <c r="TY48" s="17"/>
      <c r="TZ48" s="17"/>
      <c r="UA48" s="17"/>
      <c r="UB48" s="17"/>
      <c r="UC48" s="17"/>
      <c r="UD48" s="17"/>
      <c r="UE48" s="17"/>
      <c r="UF48" s="17"/>
      <c r="UG48" s="17"/>
      <c r="UH48" s="17"/>
      <c r="UI48" s="17"/>
      <c r="UJ48" s="17"/>
      <c r="UK48" s="17"/>
      <c r="UL48" s="17"/>
      <c r="UM48" s="17"/>
      <c r="UN48" s="17"/>
      <c r="UO48" s="17"/>
      <c r="UP48" s="17"/>
      <c r="UQ48" s="17"/>
      <c r="UR48" s="17"/>
      <c r="US48" s="17"/>
      <c r="UT48" s="17"/>
      <c r="UU48" s="17"/>
      <c r="UV48" s="17"/>
      <c r="UW48" s="17"/>
      <c r="UX48" s="17"/>
      <c r="UY48" s="17"/>
      <c r="UZ48" s="17"/>
      <c r="VA48" s="17"/>
      <c r="VB48" s="17"/>
      <c r="VC48" s="17"/>
      <c r="VD48" s="17"/>
      <c r="VE48" s="17"/>
      <c r="VF48" s="17"/>
      <c r="VG48" s="17"/>
      <c r="VH48" s="17"/>
      <c r="VI48" s="17"/>
      <c r="VJ48" s="17"/>
      <c r="VK48" s="17"/>
      <c r="VL48" s="17"/>
      <c r="VM48" s="17"/>
      <c r="VN48" s="17"/>
      <c r="VO48" s="17"/>
      <c r="VP48" s="17"/>
      <c r="VQ48" s="17"/>
      <c r="VR48" s="17"/>
      <c r="VS48" s="17"/>
      <c r="VT48" s="17"/>
      <c r="VU48" s="17"/>
      <c r="VV48" s="17"/>
      <c r="VW48" s="17"/>
      <c r="VX48" s="17"/>
      <c r="VY48" s="17"/>
      <c r="VZ48" s="17"/>
      <c r="WA48" s="17"/>
      <c r="WB48" s="17"/>
      <c r="WC48" s="17"/>
      <c r="WD48" s="17"/>
      <c r="WE48" s="17"/>
      <c r="WF48" s="17"/>
      <c r="WG48" s="17"/>
      <c r="WH48" s="17"/>
      <c r="WI48" s="17"/>
      <c r="WJ48" s="17"/>
      <c r="WK48" s="17"/>
      <c r="WL48" s="17"/>
      <c r="WM48" s="17"/>
      <c r="WN48" s="17"/>
      <c r="WO48" s="17"/>
      <c r="WP48" s="17"/>
      <c r="WQ48" s="17"/>
      <c r="WR48" s="17"/>
      <c r="WS48" s="17"/>
      <c r="WT48" s="17"/>
      <c r="WU48" s="17"/>
      <c r="WV48" s="17"/>
      <c r="WW48" s="17"/>
      <c r="WX48" s="17"/>
      <c r="WY48" s="17"/>
      <c r="WZ48" s="17"/>
      <c r="XA48" s="17"/>
      <c r="XB48" s="17"/>
      <c r="XC48" s="17"/>
      <c r="XD48" s="17"/>
      <c r="XE48" s="17"/>
      <c r="XF48" s="17"/>
      <c r="XG48" s="17"/>
      <c r="XH48" s="17"/>
      <c r="XI48" s="17"/>
      <c r="XJ48" s="17"/>
      <c r="XK48" s="17"/>
      <c r="XL48" s="17"/>
      <c r="XM48" s="17"/>
      <c r="XN48" s="17"/>
      <c r="XO48" s="17"/>
      <c r="XP48" s="17"/>
      <c r="XQ48" s="17"/>
      <c r="XR48" s="17"/>
      <c r="XS48" s="17"/>
      <c r="XT48" s="17"/>
      <c r="XU48" s="17"/>
      <c r="XV48" s="17"/>
      <c r="XW48" s="17"/>
      <c r="XX48" s="17"/>
      <c r="XY48" s="17"/>
      <c r="XZ48" s="17"/>
      <c r="YA48" s="17"/>
      <c r="YB48" s="17"/>
      <c r="YC48" s="17"/>
      <c r="YD48" s="17"/>
      <c r="YE48" s="17"/>
      <c r="YF48" s="17"/>
      <c r="YG48" s="17"/>
      <c r="YH48" s="17"/>
      <c r="YI48" s="17"/>
      <c r="YJ48" s="17"/>
      <c r="YK48" s="17"/>
      <c r="YL48" s="17"/>
      <c r="YM48" s="17"/>
      <c r="YN48" s="17"/>
      <c r="YO48" s="17"/>
      <c r="YP48" s="17"/>
      <c r="YQ48" s="17"/>
      <c r="YR48" s="17"/>
      <c r="YS48" s="17"/>
      <c r="YT48" s="17"/>
      <c r="YU48" s="17"/>
      <c r="YV48" s="17"/>
      <c r="YW48" s="17"/>
      <c r="YX48" s="17"/>
      <c r="YY48" s="17"/>
      <c r="YZ48" s="17"/>
      <c r="ZA48" s="17"/>
      <c r="ZB48" s="17"/>
      <c r="ZC48" s="17"/>
      <c r="ZD48" s="17"/>
      <c r="ZE48" s="17"/>
      <c r="ZF48" s="17"/>
      <c r="ZG48" s="17"/>
      <c r="ZH48" s="17"/>
      <c r="ZI48" s="17"/>
      <c r="ZJ48" s="17"/>
      <c r="ZK48" s="17"/>
      <c r="ZL48" s="17"/>
      <c r="ZM48" s="17"/>
      <c r="ZN48" s="17"/>
      <c r="ZO48" s="17"/>
      <c r="ZP48" s="17"/>
      <c r="ZQ48" s="17"/>
      <c r="ZR48" s="17"/>
      <c r="ZS48" s="17"/>
      <c r="ZT48" s="17"/>
      <c r="ZU48" s="17"/>
      <c r="ZV48" s="17"/>
      <c r="ZW48" s="17"/>
      <c r="ZX48" s="17"/>
      <c r="ZY48" s="17"/>
      <c r="ZZ48" s="17"/>
      <c r="AAA48" s="17"/>
      <c r="AAB48" s="17"/>
      <c r="AAC48" s="17"/>
      <c r="AAD48" s="17"/>
      <c r="AAE48" s="17"/>
      <c r="AAF48" s="17"/>
      <c r="AAG48" s="17"/>
      <c r="AAH48" s="17"/>
      <c r="AAI48" s="17"/>
      <c r="AAJ48" s="17"/>
      <c r="AAK48" s="17"/>
      <c r="AAL48" s="17"/>
      <c r="AAM48" s="17"/>
      <c r="AAN48" s="17"/>
      <c r="AAO48" s="17"/>
      <c r="AAP48" s="17"/>
      <c r="AAQ48" s="17"/>
      <c r="AAR48" s="17"/>
      <c r="AAS48" s="17"/>
      <c r="AAT48" s="17"/>
      <c r="AAU48" s="17"/>
      <c r="AAV48" s="17"/>
      <c r="AAW48" s="17"/>
      <c r="AAX48" s="17"/>
      <c r="AAY48" s="17"/>
      <c r="AAZ48" s="17"/>
      <c r="ABA48" s="17"/>
      <c r="ABB48" s="17"/>
      <c r="ABC48" s="17"/>
      <c r="ABD48" s="17"/>
      <c r="ABE48" s="17"/>
      <c r="ABF48" s="17"/>
      <c r="ABG48" s="17"/>
      <c r="ABH48" s="17"/>
      <c r="ABI48" s="17"/>
      <c r="ABJ48" s="17"/>
      <c r="ABK48" s="17"/>
      <c r="ABL48" s="17"/>
      <c r="ABM48" s="17"/>
      <c r="ABN48" s="17"/>
      <c r="ABO48" s="17"/>
      <c r="ABP48" s="17"/>
      <c r="ABQ48" s="17"/>
      <c r="ABR48" s="17"/>
      <c r="ABS48" s="17"/>
      <c r="ABT48" s="17"/>
      <c r="ABU48" s="17"/>
      <c r="ABV48" s="17"/>
      <c r="ABW48" s="17"/>
      <c r="ABX48" s="17"/>
      <c r="ABY48" s="17"/>
      <c r="ABZ48" s="17"/>
      <c r="ACA48" s="17"/>
      <c r="ACB48" s="17"/>
      <c r="ACC48" s="17"/>
      <c r="ACD48" s="17"/>
      <c r="ACE48" s="17"/>
      <c r="ACF48" s="17"/>
      <c r="ACG48" s="17"/>
      <c r="ACH48" s="17"/>
      <c r="ACI48" s="17"/>
      <c r="ACJ48" s="17"/>
      <c r="ACK48" s="17"/>
      <c r="ACL48" s="17"/>
      <c r="ACM48" s="17"/>
      <c r="ACN48" s="17"/>
      <c r="ACO48" s="17"/>
      <c r="ACP48" s="17"/>
      <c r="ACQ48" s="17"/>
      <c r="ACR48" s="17"/>
      <c r="ACS48" s="17"/>
      <c r="ACT48" s="17"/>
      <c r="ACU48" s="17"/>
      <c r="ACV48" s="17"/>
      <c r="ACW48" s="17"/>
      <c r="ACX48" s="17"/>
      <c r="ACY48" s="17"/>
      <c r="ACZ48" s="17"/>
      <c r="ADA48" s="17"/>
      <c r="ADB48" s="17"/>
    </row>
    <row r="49" spans="1:782" s="18" customFormat="1" ht="20.100000000000001" customHeight="1" x14ac:dyDescent="0.2">
      <c r="A49" s="24" t="s">
        <v>26</v>
      </c>
      <c r="B49" s="25" t="s">
        <v>91</v>
      </c>
      <c r="C49" s="42"/>
      <c r="D49" s="27" t="s">
        <v>61</v>
      </c>
      <c r="E49" s="59" t="s">
        <v>62</v>
      </c>
      <c r="F49" s="57">
        <v>880</v>
      </c>
      <c r="G49" s="30">
        <f t="shared" ref="G49" si="10">+F49*0.0833</f>
        <v>73.304000000000002</v>
      </c>
      <c r="H49" s="30">
        <f t="shared" ref="H49" si="11">+F49*11.65%</f>
        <v>102.52000000000001</v>
      </c>
      <c r="I49" s="30">
        <f t="shared" ref="I49" si="12">SUM(F49:H49)</f>
        <v>1055.8240000000001</v>
      </c>
      <c r="J49" s="30">
        <f t="shared" si="9"/>
        <v>10560</v>
      </c>
      <c r="K49" s="30">
        <f t="shared" si="9"/>
        <v>879.64800000000002</v>
      </c>
      <c r="L49" s="30">
        <f t="shared" ref="L49" si="13">+H49*12</f>
        <v>1230.2400000000002</v>
      </c>
      <c r="M49" s="30">
        <f t="shared" ref="M49" si="14">+F49</f>
        <v>880</v>
      </c>
      <c r="N49" s="30">
        <v>480</v>
      </c>
      <c r="O49" s="30">
        <f t="shared" ref="O49" si="15">SUM(M49:N49)</f>
        <v>1360</v>
      </c>
      <c r="P49" s="31">
        <f t="shared" ref="P49" si="16">+J49+K49+L49+O49</f>
        <v>14029.887999999999</v>
      </c>
      <c r="Q49" s="16"/>
      <c r="R49" s="16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  <c r="IW49" s="17"/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17"/>
      <c r="JJ49" s="17"/>
      <c r="JK49" s="17"/>
      <c r="JL49" s="17"/>
      <c r="JM49" s="17"/>
      <c r="JN49" s="17"/>
      <c r="JO49" s="17"/>
      <c r="JP49" s="17"/>
      <c r="JQ49" s="17"/>
      <c r="JR49" s="17"/>
      <c r="JS49" s="17"/>
      <c r="JT49" s="17"/>
      <c r="JU49" s="17"/>
      <c r="JV49" s="17"/>
      <c r="JW49" s="17"/>
      <c r="JX49" s="17"/>
      <c r="JY49" s="17"/>
      <c r="JZ49" s="17"/>
      <c r="KA49" s="17"/>
      <c r="KB49" s="17"/>
      <c r="KC49" s="17"/>
      <c r="KD49" s="17"/>
      <c r="KE49" s="17"/>
      <c r="KF49" s="17"/>
      <c r="KG49" s="17"/>
      <c r="KH49" s="17"/>
      <c r="KI49" s="17"/>
      <c r="KJ49" s="17"/>
      <c r="KK49" s="17"/>
      <c r="KL49" s="17"/>
      <c r="KM49" s="17"/>
      <c r="KN49" s="17"/>
      <c r="KO49" s="17"/>
      <c r="KP49" s="17"/>
      <c r="KQ49" s="17"/>
      <c r="KR49" s="17"/>
      <c r="KS49" s="17"/>
      <c r="KT49" s="17"/>
      <c r="KU49" s="17"/>
      <c r="KV49" s="17"/>
      <c r="KW49" s="17"/>
      <c r="KX49" s="17"/>
      <c r="KY49" s="17"/>
      <c r="KZ49" s="17"/>
      <c r="LA49" s="17"/>
      <c r="LB49" s="17"/>
      <c r="LC49" s="17"/>
      <c r="LD49" s="17"/>
      <c r="LE49" s="17"/>
      <c r="LF49" s="17"/>
      <c r="LG49" s="17"/>
      <c r="LH49" s="17"/>
      <c r="LI49" s="17"/>
      <c r="LJ49" s="17"/>
      <c r="LK49" s="17"/>
      <c r="LL49" s="17"/>
      <c r="LM49" s="17"/>
      <c r="LN49" s="17"/>
      <c r="LO49" s="17"/>
      <c r="LP49" s="17"/>
      <c r="LQ49" s="17"/>
      <c r="LR49" s="17"/>
      <c r="LS49" s="17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17"/>
      <c r="MF49" s="17"/>
      <c r="MG49" s="17"/>
      <c r="MH49" s="17"/>
      <c r="MI49" s="17"/>
      <c r="MJ49" s="17"/>
      <c r="MK49" s="17"/>
      <c r="ML49" s="17"/>
      <c r="MM49" s="17"/>
      <c r="MN49" s="17"/>
      <c r="MO49" s="17"/>
      <c r="MP49" s="17"/>
      <c r="MQ49" s="17"/>
      <c r="MR49" s="17"/>
      <c r="MS49" s="17"/>
      <c r="MT49" s="17"/>
      <c r="MU49" s="17"/>
      <c r="MV49" s="17"/>
      <c r="MW49" s="17"/>
      <c r="MX49" s="17"/>
      <c r="MY49" s="17"/>
      <c r="MZ49" s="17"/>
      <c r="NA49" s="17"/>
      <c r="NB49" s="17"/>
      <c r="NC49" s="17"/>
      <c r="ND49" s="17"/>
      <c r="NE49" s="17"/>
      <c r="NF49" s="17"/>
      <c r="NG49" s="17"/>
      <c r="NH49" s="17"/>
      <c r="NI49" s="17"/>
      <c r="NJ49" s="17"/>
      <c r="NK49" s="17"/>
      <c r="NL49" s="17"/>
      <c r="NM49" s="17"/>
      <c r="NN49" s="17"/>
      <c r="NO49" s="17"/>
      <c r="NP49" s="17"/>
      <c r="NQ49" s="17"/>
      <c r="NR49" s="17"/>
      <c r="NS49" s="17"/>
      <c r="NT49" s="17"/>
      <c r="NU49" s="17"/>
      <c r="NV49" s="17"/>
      <c r="NW49" s="17"/>
      <c r="NX49" s="17"/>
      <c r="NY49" s="17"/>
      <c r="NZ49" s="17"/>
      <c r="OA49" s="17"/>
      <c r="OB49" s="17"/>
      <c r="OC49" s="17"/>
      <c r="OD49" s="17"/>
      <c r="OE49" s="17"/>
      <c r="OF49" s="17"/>
      <c r="OG49" s="17"/>
      <c r="OH49" s="17"/>
      <c r="OI49" s="17"/>
      <c r="OJ49" s="17"/>
      <c r="OK49" s="17"/>
      <c r="OL49" s="17"/>
      <c r="OM49" s="17"/>
      <c r="ON49" s="17"/>
      <c r="OO49" s="17"/>
      <c r="OP49" s="17"/>
      <c r="OQ49" s="17"/>
      <c r="OR49" s="17"/>
      <c r="OS49" s="17"/>
      <c r="OT49" s="17"/>
      <c r="OU49" s="17"/>
      <c r="OV49" s="17"/>
      <c r="OW49" s="17"/>
      <c r="OX49" s="17"/>
      <c r="OY49" s="17"/>
      <c r="OZ49" s="17"/>
      <c r="PA49" s="17"/>
      <c r="PB49" s="17"/>
      <c r="PC49" s="17"/>
      <c r="PD49" s="17"/>
      <c r="PE49" s="17"/>
      <c r="PF49" s="17"/>
      <c r="PG49" s="17"/>
      <c r="PH49" s="17"/>
      <c r="PI49" s="17"/>
      <c r="PJ49" s="17"/>
      <c r="PK49" s="17"/>
      <c r="PL49" s="17"/>
      <c r="PM49" s="17"/>
      <c r="PN49" s="17"/>
      <c r="PO49" s="17"/>
      <c r="PP49" s="17"/>
      <c r="PQ49" s="17"/>
      <c r="PR49" s="17"/>
      <c r="PS49" s="17"/>
      <c r="PT49" s="17"/>
      <c r="PU49" s="17"/>
      <c r="PV49" s="17"/>
      <c r="PW49" s="17"/>
      <c r="PX49" s="17"/>
      <c r="PY49" s="17"/>
      <c r="PZ49" s="17"/>
      <c r="QA49" s="17"/>
      <c r="QB49" s="17"/>
      <c r="QC49" s="17"/>
      <c r="QD49" s="17"/>
      <c r="QE49" s="17"/>
      <c r="QF49" s="17"/>
      <c r="QG49" s="17"/>
      <c r="QH49" s="17"/>
      <c r="QI49" s="17"/>
      <c r="QJ49" s="17"/>
      <c r="QK49" s="17"/>
      <c r="QL49" s="17"/>
      <c r="QM49" s="17"/>
      <c r="QN49" s="17"/>
      <c r="QO49" s="17"/>
      <c r="QP49" s="17"/>
      <c r="QQ49" s="17"/>
      <c r="QR49" s="17"/>
      <c r="QS49" s="17"/>
      <c r="QT49" s="17"/>
      <c r="QU49" s="17"/>
      <c r="QV49" s="17"/>
      <c r="QW49" s="17"/>
      <c r="QX49" s="17"/>
      <c r="QY49" s="17"/>
      <c r="QZ49" s="17"/>
      <c r="RA49" s="17"/>
      <c r="RB49" s="17"/>
      <c r="RC49" s="17"/>
      <c r="RD49" s="17"/>
      <c r="RE49" s="17"/>
      <c r="RF49" s="17"/>
      <c r="RG49" s="17"/>
      <c r="RH49" s="17"/>
      <c r="RI49" s="17"/>
      <c r="RJ49" s="17"/>
      <c r="RK49" s="17"/>
      <c r="RL49" s="17"/>
      <c r="RM49" s="17"/>
      <c r="RN49" s="17"/>
      <c r="RO49" s="17"/>
      <c r="RP49" s="17"/>
      <c r="RQ49" s="17"/>
      <c r="RR49" s="17"/>
      <c r="RS49" s="17"/>
      <c r="RT49" s="17"/>
      <c r="RU49" s="17"/>
      <c r="RV49" s="17"/>
      <c r="RW49" s="17"/>
      <c r="RX49" s="17"/>
      <c r="RY49" s="17"/>
      <c r="RZ49" s="17"/>
      <c r="SA49" s="17"/>
      <c r="SB49" s="17"/>
      <c r="SC49" s="17"/>
      <c r="SD49" s="17"/>
      <c r="SE49" s="17"/>
      <c r="SF49" s="17"/>
      <c r="SG49" s="17"/>
      <c r="SH49" s="17"/>
      <c r="SI49" s="17"/>
      <c r="SJ49" s="17"/>
      <c r="SK49" s="17"/>
      <c r="SL49" s="17"/>
      <c r="SM49" s="17"/>
      <c r="SN49" s="17"/>
      <c r="SO49" s="17"/>
      <c r="SP49" s="17"/>
      <c r="SQ49" s="17"/>
      <c r="SR49" s="17"/>
      <c r="SS49" s="17"/>
      <c r="ST49" s="17"/>
      <c r="SU49" s="17"/>
      <c r="SV49" s="17"/>
      <c r="SW49" s="17"/>
      <c r="SX49" s="17"/>
      <c r="SY49" s="17"/>
      <c r="SZ49" s="17"/>
      <c r="TA49" s="17"/>
      <c r="TB49" s="17"/>
      <c r="TC49" s="17"/>
      <c r="TD49" s="17"/>
      <c r="TE49" s="17"/>
      <c r="TF49" s="17"/>
      <c r="TG49" s="17"/>
      <c r="TH49" s="17"/>
      <c r="TI49" s="17"/>
      <c r="TJ49" s="17"/>
      <c r="TK49" s="17"/>
      <c r="TL49" s="17"/>
      <c r="TM49" s="17"/>
      <c r="TN49" s="17"/>
      <c r="TO49" s="17"/>
      <c r="TP49" s="17"/>
      <c r="TQ49" s="17"/>
      <c r="TR49" s="17"/>
      <c r="TS49" s="17"/>
      <c r="TT49" s="17"/>
      <c r="TU49" s="17"/>
      <c r="TV49" s="17"/>
      <c r="TW49" s="17"/>
      <c r="TX49" s="17"/>
      <c r="TY49" s="17"/>
      <c r="TZ49" s="17"/>
      <c r="UA49" s="17"/>
      <c r="UB49" s="17"/>
      <c r="UC49" s="17"/>
      <c r="UD49" s="17"/>
      <c r="UE49" s="17"/>
      <c r="UF49" s="17"/>
      <c r="UG49" s="17"/>
      <c r="UH49" s="17"/>
      <c r="UI49" s="17"/>
      <c r="UJ49" s="17"/>
      <c r="UK49" s="17"/>
      <c r="UL49" s="17"/>
      <c r="UM49" s="17"/>
      <c r="UN49" s="17"/>
      <c r="UO49" s="17"/>
      <c r="UP49" s="17"/>
      <c r="UQ49" s="17"/>
      <c r="UR49" s="17"/>
      <c r="US49" s="17"/>
      <c r="UT49" s="17"/>
      <c r="UU49" s="17"/>
      <c r="UV49" s="17"/>
      <c r="UW49" s="17"/>
      <c r="UX49" s="17"/>
      <c r="UY49" s="17"/>
      <c r="UZ49" s="17"/>
      <c r="VA49" s="17"/>
      <c r="VB49" s="17"/>
      <c r="VC49" s="17"/>
      <c r="VD49" s="17"/>
      <c r="VE49" s="17"/>
      <c r="VF49" s="17"/>
      <c r="VG49" s="17"/>
      <c r="VH49" s="17"/>
      <c r="VI49" s="17"/>
      <c r="VJ49" s="17"/>
      <c r="VK49" s="17"/>
      <c r="VL49" s="17"/>
      <c r="VM49" s="17"/>
      <c r="VN49" s="17"/>
      <c r="VO49" s="17"/>
      <c r="VP49" s="17"/>
      <c r="VQ49" s="17"/>
      <c r="VR49" s="17"/>
      <c r="VS49" s="17"/>
      <c r="VT49" s="17"/>
      <c r="VU49" s="17"/>
      <c r="VV49" s="17"/>
      <c r="VW49" s="17"/>
      <c r="VX49" s="17"/>
      <c r="VY49" s="17"/>
      <c r="VZ49" s="17"/>
      <c r="WA49" s="17"/>
      <c r="WB49" s="17"/>
      <c r="WC49" s="17"/>
      <c r="WD49" s="17"/>
      <c r="WE49" s="17"/>
      <c r="WF49" s="17"/>
      <c r="WG49" s="17"/>
      <c r="WH49" s="17"/>
      <c r="WI49" s="17"/>
      <c r="WJ49" s="17"/>
      <c r="WK49" s="17"/>
      <c r="WL49" s="17"/>
      <c r="WM49" s="17"/>
      <c r="WN49" s="17"/>
      <c r="WO49" s="17"/>
      <c r="WP49" s="17"/>
      <c r="WQ49" s="17"/>
      <c r="WR49" s="17"/>
      <c r="WS49" s="17"/>
      <c r="WT49" s="17"/>
      <c r="WU49" s="17"/>
      <c r="WV49" s="17"/>
      <c r="WW49" s="17"/>
      <c r="WX49" s="17"/>
      <c r="WY49" s="17"/>
      <c r="WZ49" s="17"/>
      <c r="XA49" s="17"/>
      <c r="XB49" s="17"/>
      <c r="XC49" s="17"/>
      <c r="XD49" s="17"/>
      <c r="XE49" s="17"/>
      <c r="XF49" s="17"/>
      <c r="XG49" s="17"/>
      <c r="XH49" s="17"/>
      <c r="XI49" s="17"/>
      <c r="XJ49" s="17"/>
      <c r="XK49" s="17"/>
      <c r="XL49" s="17"/>
      <c r="XM49" s="17"/>
      <c r="XN49" s="17"/>
      <c r="XO49" s="17"/>
      <c r="XP49" s="17"/>
      <c r="XQ49" s="17"/>
      <c r="XR49" s="17"/>
      <c r="XS49" s="17"/>
      <c r="XT49" s="17"/>
      <c r="XU49" s="17"/>
      <c r="XV49" s="17"/>
      <c r="XW49" s="17"/>
      <c r="XX49" s="17"/>
      <c r="XY49" s="17"/>
      <c r="XZ49" s="17"/>
      <c r="YA49" s="17"/>
      <c r="YB49" s="17"/>
      <c r="YC49" s="17"/>
      <c r="YD49" s="17"/>
      <c r="YE49" s="17"/>
      <c r="YF49" s="17"/>
      <c r="YG49" s="17"/>
      <c r="YH49" s="17"/>
      <c r="YI49" s="17"/>
      <c r="YJ49" s="17"/>
      <c r="YK49" s="17"/>
      <c r="YL49" s="17"/>
      <c r="YM49" s="17"/>
      <c r="YN49" s="17"/>
      <c r="YO49" s="17"/>
      <c r="YP49" s="17"/>
      <c r="YQ49" s="17"/>
      <c r="YR49" s="17"/>
      <c r="YS49" s="17"/>
      <c r="YT49" s="17"/>
      <c r="YU49" s="17"/>
      <c r="YV49" s="17"/>
      <c r="YW49" s="17"/>
      <c r="YX49" s="17"/>
      <c r="YY49" s="17"/>
      <c r="YZ49" s="17"/>
      <c r="ZA49" s="17"/>
      <c r="ZB49" s="17"/>
      <c r="ZC49" s="17"/>
      <c r="ZD49" s="17"/>
      <c r="ZE49" s="17"/>
      <c r="ZF49" s="17"/>
      <c r="ZG49" s="17"/>
      <c r="ZH49" s="17"/>
      <c r="ZI49" s="17"/>
      <c r="ZJ49" s="17"/>
      <c r="ZK49" s="17"/>
      <c r="ZL49" s="17"/>
      <c r="ZM49" s="17"/>
      <c r="ZN49" s="17"/>
      <c r="ZO49" s="17"/>
      <c r="ZP49" s="17"/>
      <c r="ZQ49" s="17"/>
      <c r="ZR49" s="17"/>
      <c r="ZS49" s="17"/>
      <c r="ZT49" s="17"/>
      <c r="ZU49" s="17"/>
      <c r="ZV49" s="17"/>
      <c r="ZW49" s="17"/>
      <c r="ZX49" s="17"/>
      <c r="ZY49" s="17"/>
      <c r="ZZ49" s="17"/>
      <c r="AAA49" s="17"/>
      <c r="AAB49" s="17"/>
      <c r="AAC49" s="17"/>
      <c r="AAD49" s="17"/>
      <c r="AAE49" s="17"/>
      <c r="AAF49" s="17"/>
      <c r="AAG49" s="17"/>
      <c r="AAH49" s="17"/>
      <c r="AAI49" s="17"/>
      <c r="AAJ49" s="17"/>
      <c r="AAK49" s="17"/>
      <c r="AAL49" s="17"/>
      <c r="AAM49" s="17"/>
      <c r="AAN49" s="17"/>
      <c r="AAO49" s="17"/>
      <c r="AAP49" s="17"/>
      <c r="AAQ49" s="17"/>
      <c r="AAR49" s="17"/>
      <c r="AAS49" s="17"/>
      <c r="AAT49" s="17"/>
      <c r="AAU49" s="17"/>
      <c r="AAV49" s="17"/>
      <c r="AAW49" s="17"/>
      <c r="AAX49" s="17"/>
      <c r="AAY49" s="17"/>
      <c r="AAZ49" s="17"/>
      <c r="ABA49" s="17"/>
      <c r="ABB49" s="17"/>
      <c r="ABC49" s="17"/>
      <c r="ABD49" s="17"/>
      <c r="ABE49" s="17"/>
      <c r="ABF49" s="17"/>
      <c r="ABG49" s="17"/>
      <c r="ABH49" s="17"/>
      <c r="ABI49" s="17"/>
      <c r="ABJ49" s="17"/>
      <c r="ABK49" s="17"/>
      <c r="ABL49" s="17"/>
      <c r="ABM49" s="17"/>
      <c r="ABN49" s="17"/>
      <c r="ABO49" s="17"/>
      <c r="ABP49" s="17"/>
      <c r="ABQ49" s="17"/>
      <c r="ABR49" s="17"/>
      <c r="ABS49" s="17"/>
      <c r="ABT49" s="17"/>
      <c r="ABU49" s="17"/>
      <c r="ABV49" s="17"/>
      <c r="ABW49" s="17"/>
      <c r="ABX49" s="17"/>
      <c r="ABY49" s="17"/>
      <c r="ABZ49" s="17"/>
      <c r="ACA49" s="17"/>
      <c r="ACB49" s="17"/>
      <c r="ACC49" s="17"/>
      <c r="ACD49" s="17"/>
      <c r="ACE49" s="17"/>
      <c r="ACF49" s="17"/>
      <c r="ACG49" s="17"/>
      <c r="ACH49" s="17"/>
      <c r="ACI49" s="17"/>
      <c r="ACJ49" s="17"/>
      <c r="ACK49" s="17"/>
      <c r="ACL49" s="17"/>
      <c r="ACM49" s="17"/>
      <c r="ACN49" s="17"/>
      <c r="ACO49" s="17"/>
      <c r="ACP49" s="17"/>
      <c r="ACQ49" s="17"/>
      <c r="ACR49" s="17"/>
      <c r="ACS49" s="17"/>
      <c r="ACT49" s="17"/>
      <c r="ACU49" s="17"/>
      <c r="ACV49" s="17"/>
      <c r="ACW49" s="17"/>
      <c r="ACX49" s="17"/>
      <c r="ACY49" s="17"/>
      <c r="ACZ49" s="17"/>
      <c r="ADA49" s="17"/>
      <c r="ADB49" s="17"/>
    </row>
    <row r="50" spans="1:782" s="18" customFormat="1" ht="26.25" customHeight="1" x14ac:dyDescent="0.2">
      <c r="A50" s="53" t="s">
        <v>98</v>
      </c>
      <c r="B50" s="63" t="s">
        <v>99</v>
      </c>
      <c r="C50" s="64" t="s">
        <v>105</v>
      </c>
      <c r="D50" s="64" t="s">
        <v>106</v>
      </c>
      <c r="E50" s="37" t="s">
        <v>46</v>
      </c>
      <c r="F50" s="29">
        <v>1212</v>
      </c>
      <c r="G50" s="30">
        <f>+F50*0.0833</f>
        <v>100.95959999999999</v>
      </c>
      <c r="H50" s="30">
        <f>+F50*11.65%</f>
        <v>141.19800000000001</v>
      </c>
      <c r="I50" s="30">
        <f>SUM(F50:H50)</f>
        <v>1454.1576</v>
      </c>
      <c r="J50" s="30">
        <f t="shared" si="9"/>
        <v>14544</v>
      </c>
      <c r="K50" s="30">
        <f t="shared" si="9"/>
        <v>1211.5151999999998</v>
      </c>
      <c r="L50" s="30">
        <f>+H50*12</f>
        <v>1694.3760000000002</v>
      </c>
      <c r="M50" s="30">
        <f>+F50</f>
        <v>1212</v>
      </c>
      <c r="N50" s="30">
        <v>480</v>
      </c>
      <c r="O50" s="30">
        <f>SUM(M50:N50)</f>
        <v>1692</v>
      </c>
      <c r="P50" s="31">
        <f>+J50+K50+L50+O50</f>
        <v>19141.891199999998</v>
      </c>
      <c r="Q50" s="16"/>
      <c r="R50" s="16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7"/>
      <c r="JW50" s="17"/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7"/>
      <c r="LJ50" s="17"/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7"/>
      <c r="QJ50" s="17"/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7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7"/>
      <c r="SJ50" s="17"/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7"/>
      <c r="TJ50" s="17"/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17"/>
      <c r="UJ50" s="17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7"/>
      <c r="UW50" s="17"/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7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7"/>
      <c r="WJ50" s="17"/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7"/>
      <c r="XM50" s="17"/>
      <c r="XN50" s="17"/>
      <c r="XO50" s="17"/>
      <c r="XP50" s="17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7"/>
      <c r="YC50" s="17"/>
      <c r="YD50" s="17"/>
      <c r="YE50" s="17"/>
      <c r="YF50" s="17"/>
      <c r="YG50" s="17"/>
      <c r="YH50" s="17"/>
      <c r="YI50" s="17"/>
      <c r="YJ50" s="17"/>
      <c r="YK50" s="17"/>
      <c r="YL50" s="17"/>
      <c r="YM50" s="17"/>
      <c r="YN50" s="17"/>
      <c r="YO50" s="17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7"/>
      <c r="ZH50" s="17"/>
      <c r="ZI50" s="17"/>
      <c r="ZJ50" s="17"/>
      <c r="ZK50" s="17"/>
      <c r="ZL50" s="17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7"/>
      <c r="AAK50" s="17"/>
      <c r="AAL50" s="17"/>
      <c r="AAM50" s="17"/>
      <c r="AAN50" s="17"/>
      <c r="AAO50" s="17"/>
      <c r="AAP50" s="17"/>
      <c r="AAQ50" s="17"/>
      <c r="AAR50" s="17"/>
      <c r="AAS50" s="17"/>
      <c r="AAT50" s="17"/>
      <c r="AAU50" s="17"/>
      <c r="AAV50" s="17"/>
      <c r="AAW50" s="17"/>
      <c r="AAX50" s="17"/>
      <c r="AAY50" s="17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7"/>
      <c r="ACC50" s="17"/>
      <c r="ACD50" s="17"/>
      <c r="ACE50" s="17"/>
      <c r="ACF50" s="17"/>
      <c r="ACG50" s="17"/>
      <c r="ACH50" s="17"/>
      <c r="ACI50" s="17"/>
      <c r="ACJ50" s="17"/>
      <c r="ACK50" s="17"/>
      <c r="ACL50" s="17"/>
      <c r="ACM50" s="17"/>
      <c r="ACN50" s="17"/>
      <c r="ACO50" s="17"/>
      <c r="ACP50" s="17"/>
      <c r="ACQ50" s="17"/>
      <c r="ACR50" s="17"/>
      <c r="ACS50" s="17"/>
      <c r="ACT50" s="17"/>
      <c r="ACU50" s="17"/>
      <c r="ACV50" s="17"/>
      <c r="ACW50" s="17"/>
      <c r="ACX50" s="17"/>
      <c r="ACY50" s="17"/>
      <c r="ACZ50" s="17"/>
      <c r="ADA50" s="17"/>
      <c r="ADB50" s="17"/>
    </row>
    <row r="51" spans="1:782" s="18" customFormat="1" ht="36" customHeight="1" x14ac:dyDescent="0.2">
      <c r="A51" s="599" t="s">
        <v>102</v>
      </c>
      <c r="B51" s="600"/>
      <c r="C51" s="600"/>
      <c r="D51" s="601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16"/>
      <c r="R51" s="16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  <c r="IW51" s="17"/>
      <c r="IX51" s="17"/>
      <c r="IY51" s="17"/>
      <c r="IZ51" s="17"/>
      <c r="JA51" s="17"/>
      <c r="JB51" s="17"/>
      <c r="JC51" s="17"/>
      <c r="JD51" s="17"/>
      <c r="JE51" s="17"/>
      <c r="JF51" s="17"/>
      <c r="JG51" s="17"/>
      <c r="JH51" s="17"/>
      <c r="JI51" s="17"/>
      <c r="JJ51" s="17"/>
      <c r="JK51" s="17"/>
      <c r="JL51" s="17"/>
      <c r="JM51" s="17"/>
      <c r="JN51" s="17"/>
      <c r="JO51" s="17"/>
      <c r="JP51" s="17"/>
      <c r="JQ51" s="17"/>
      <c r="JR51" s="17"/>
      <c r="JS51" s="17"/>
      <c r="JT51" s="17"/>
      <c r="JU51" s="17"/>
      <c r="JV51" s="17"/>
      <c r="JW51" s="17"/>
      <c r="JX51" s="17"/>
      <c r="JY51" s="17"/>
      <c r="JZ51" s="17"/>
      <c r="KA51" s="17"/>
      <c r="KB51" s="17"/>
      <c r="KC51" s="17"/>
      <c r="KD51" s="17"/>
      <c r="KE51" s="17"/>
      <c r="KF51" s="17"/>
      <c r="KG51" s="17"/>
      <c r="KH51" s="17"/>
      <c r="KI51" s="17"/>
      <c r="KJ51" s="17"/>
      <c r="KK51" s="17"/>
      <c r="KL51" s="17"/>
      <c r="KM51" s="17"/>
      <c r="KN51" s="17"/>
      <c r="KO51" s="17"/>
      <c r="KP51" s="17"/>
      <c r="KQ51" s="17"/>
      <c r="KR51" s="17"/>
      <c r="KS51" s="17"/>
      <c r="KT51" s="17"/>
      <c r="KU51" s="17"/>
      <c r="KV51" s="17"/>
      <c r="KW51" s="17"/>
      <c r="KX51" s="17"/>
      <c r="KY51" s="17"/>
      <c r="KZ51" s="17"/>
      <c r="LA51" s="17"/>
      <c r="LB51" s="17"/>
      <c r="LC51" s="17"/>
      <c r="LD51" s="17"/>
      <c r="LE51" s="17"/>
      <c r="LF51" s="17"/>
      <c r="LG51" s="17"/>
      <c r="LH51" s="17"/>
      <c r="LI51" s="17"/>
      <c r="LJ51" s="17"/>
      <c r="LK51" s="17"/>
      <c r="LL51" s="17"/>
      <c r="LM51" s="17"/>
      <c r="LN51" s="17"/>
      <c r="LO51" s="17"/>
      <c r="LP51" s="17"/>
      <c r="LQ51" s="17"/>
      <c r="LR51" s="17"/>
      <c r="LS51" s="17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17"/>
      <c r="MF51" s="17"/>
      <c r="MG51" s="17"/>
      <c r="MH51" s="17"/>
      <c r="MI51" s="17"/>
      <c r="MJ51" s="17"/>
      <c r="MK51" s="17"/>
      <c r="ML51" s="17"/>
      <c r="MM51" s="17"/>
      <c r="MN51" s="17"/>
      <c r="MO51" s="17"/>
      <c r="MP51" s="17"/>
      <c r="MQ51" s="17"/>
      <c r="MR51" s="17"/>
      <c r="MS51" s="17"/>
      <c r="MT51" s="17"/>
      <c r="MU51" s="17"/>
      <c r="MV51" s="17"/>
      <c r="MW51" s="17"/>
      <c r="MX51" s="17"/>
      <c r="MY51" s="17"/>
      <c r="MZ51" s="17"/>
      <c r="NA51" s="17"/>
      <c r="NB51" s="17"/>
      <c r="NC51" s="17"/>
      <c r="ND51" s="17"/>
      <c r="NE51" s="17"/>
      <c r="NF51" s="17"/>
      <c r="NG51" s="17"/>
      <c r="NH51" s="17"/>
      <c r="NI51" s="17"/>
      <c r="NJ51" s="17"/>
      <c r="NK51" s="17"/>
      <c r="NL51" s="17"/>
      <c r="NM51" s="17"/>
      <c r="NN51" s="17"/>
      <c r="NO51" s="17"/>
      <c r="NP51" s="17"/>
      <c r="NQ51" s="17"/>
      <c r="NR51" s="17"/>
      <c r="NS51" s="17"/>
      <c r="NT51" s="17"/>
      <c r="NU51" s="17"/>
      <c r="NV51" s="17"/>
      <c r="NW51" s="17"/>
      <c r="NX51" s="17"/>
      <c r="NY51" s="17"/>
      <c r="NZ51" s="17"/>
      <c r="OA51" s="17"/>
      <c r="OB51" s="17"/>
      <c r="OC51" s="17"/>
      <c r="OD51" s="17"/>
      <c r="OE51" s="17"/>
      <c r="OF51" s="17"/>
      <c r="OG51" s="17"/>
      <c r="OH51" s="17"/>
      <c r="OI51" s="17"/>
      <c r="OJ51" s="17"/>
      <c r="OK51" s="17"/>
      <c r="OL51" s="17"/>
      <c r="OM51" s="17"/>
      <c r="ON51" s="17"/>
      <c r="OO51" s="17"/>
      <c r="OP51" s="17"/>
      <c r="OQ51" s="17"/>
      <c r="OR51" s="17"/>
      <c r="OS51" s="17"/>
      <c r="OT51" s="17"/>
      <c r="OU51" s="17"/>
      <c r="OV51" s="17"/>
      <c r="OW51" s="17"/>
      <c r="OX51" s="17"/>
      <c r="OY51" s="17"/>
      <c r="OZ51" s="17"/>
      <c r="PA51" s="17"/>
      <c r="PB51" s="17"/>
      <c r="PC51" s="17"/>
      <c r="PD51" s="17"/>
      <c r="PE51" s="17"/>
      <c r="PF51" s="17"/>
      <c r="PG51" s="17"/>
      <c r="PH51" s="17"/>
      <c r="PI51" s="17"/>
      <c r="PJ51" s="17"/>
      <c r="PK51" s="17"/>
      <c r="PL51" s="17"/>
      <c r="PM51" s="17"/>
      <c r="PN51" s="17"/>
      <c r="PO51" s="17"/>
      <c r="PP51" s="17"/>
      <c r="PQ51" s="17"/>
      <c r="PR51" s="17"/>
      <c r="PS51" s="17"/>
      <c r="PT51" s="17"/>
      <c r="PU51" s="17"/>
      <c r="PV51" s="17"/>
      <c r="PW51" s="17"/>
      <c r="PX51" s="17"/>
      <c r="PY51" s="17"/>
      <c r="PZ51" s="17"/>
      <c r="QA51" s="17"/>
      <c r="QB51" s="17"/>
      <c r="QC51" s="17"/>
      <c r="QD51" s="17"/>
      <c r="QE51" s="17"/>
      <c r="QF51" s="17"/>
      <c r="QG51" s="17"/>
      <c r="QH51" s="17"/>
      <c r="QI51" s="17"/>
      <c r="QJ51" s="17"/>
      <c r="QK51" s="17"/>
      <c r="QL51" s="17"/>
      <c r="QM51" s="17"/>
      <c r="QN51" s="17"/>
      <c r="QO51" s="17"/>
      <c r="QP51" s="17"/>
      <c r="QQ51" s="17"/>
      <c r="QR51" s="17"/>
      <c r="QS51" s="17"/>
      <c r="QT51" s="17"/>
      <c r="QU51" s="17"/>
      <c r="QV51" s="17"/>
      <c r="QW51" s="17"/>
      <c r="QX51" s="17"/>
      <c r="QY51" s="17"/>
      <c r="QZ51" s="17"/>
      <c r="RA51" s="17"/>
      <c r="RB51" s="17"/>
      <c r="RC51" s="17"/>
      <c r="RD51" s="17"/>
      <c r="RE51" s="17"/>
      <c r="RF51" s="17"/>
      <c r="RG51" s="17"/>
      <c r="RH51" s="17"/>
      <c r="RI51" s="17"/>
      <c r="RJ51" s="17"/>
      <c r="RK51" s="17"/>
      <c r="RL51" s="17"/>
      <c r="RM51" s="17"/>
      <c r="RN51" s="17"/>
      <c r="RO51" s="17"/>
      <c r="RP51" s="17"/>
      <c r="RQ51" s="17"/>
      <c r="RR51" s="17"/>
      <c r="RS51" s="17"/>
      <c r="RT51" s="17"/>
      <c r="RU51" s="17"/>
      <c r="RV51" s="17"/>
      <c r="RW51" s="17"/>
      <c r="RX51" s="17"/>
      <c r="RY51" s="17"/>
      <c r="RZ51" s="17"/>
      <c r="SA51" s="17"/>
      <c r="SB51" s="17"/>
      <c r="SC51" s="17"/>
      <c r="SD51" s="17"/>
      <c r="SE51" s="17"/>
      <c r="SF51" s="17"/>
      <c r="SG51" s="17"/>
      <c r="SH51" s="17"/>
      <c r="SI51" s="17"/>
      <c r="SJ51" s="17"/>
      <c r="SK51" s="17"/>
      <c r="SL51" s="17"/>
      <c r="SM51" s="17"/>
      <c r="SN51" s="17"/>
      <c r="SO51" s="17"/>
      <c r="SP51" s="17"/>
      <c r="SQ51" s="17"/>
      <c r="SR51" s="17"/>
      <c r="SS51" s="17"/>
      <c r="ST51" s="17"/>
      <c r="SU51" s="17"/>
      <c r="SV51" s="17"/>
      <c r="SW51" s="17"/>
      <c r="SX51" s="17"/>
      <c r="SY51" s="17"/>
      <c r="SZ51" s="17"/>
      <c r="TA51" s="17"/>
      <c r="TB51" s="17"/>
      <c r="TC51" s="17"/>
      <c r="TD51" s="17"/>
      <c r="TE51" s="17"/>
      <c r="TF51" s="17"/>
      <c r="TG51" s="17"/>
      <c r="TH51" s="17"/>
      <c r="TI51" s="17"/>
      <c r="TJ51" s="17"/>
      <c r="TK51" s="17"/>
      <c r="TL51" s="17"/>
      <c r="TM51" s="17"/>
      <c r="TN51" s="17"/>
      <c r="TO51" s="17"/>
      <c r="TP51" s="17"/>
      <c r="TQ51" s="17"/>
      <c r="TR51" s="17"/>
      <c r="TS51" s="17"/>
      <c r="TT51" s="17"/>
      <c r="TU51" s="17"/>
      <c r="TV51" s="17"/>
      <c r="TW51" s="17"/>
      <c r="TX51" s="17"/>
      <c r="TY51" s="17"/>
      <c r="TZ51" s="17"/>
      <c r="UA51" s="17"/>
      <c r="UB51" s="17"/>
      <c r="UC51" s="17"/>
      <c r="UD51" s="17"/>
      <c r="UE51" s="17"/>
      <c r="UF51" s="17"/>
      <c r="UG51" s="17"/>
      <c r="UH51" s="17"/>
      <c r="UI51" s="17"/>
      <c r="UJ51" s="17"/>
      <c r="UK51" s="17"/>
      <c r="UL51" s="17"/>
      <c r="UM51" s="17"/>
      <c r="UN51" s="17"/>
      <c r="UO51" s="17"/>
      <c r="UP51" s="17"/>
      <c r="UQ51" s="17"/>
      <c r="UR51" s="17"/>
      <c r="US51" s="17"/>
      <c r="UT51" s="17"/>
      <c r="UU51" s="17"/>
      <c r="UV51" s="17"/>
      <c r="UW51" s="17"/>
      <c r="UX51" s="17"/>
      <c r="UY51" s="17"/>
      <c r="UZ51" s="17"/>
      <c r="VA51" s="17"/>
      <c r="VB51" s="17"/>
      <c r="VC51" s="17"/>
      <c r="VD51" s="17"/>
      <c r="VE51" s="17"/>
      <c r="VF51" s="17"/>
      <c r="VG51" s="17"/>
      <c r="VH51" s="17"/>
      <c r="VI51" s="17"/>
      <c r="VJ51" s="17"/>
      <c r="VK51" s="17"/>
      <c r="VL51" s="17"/>
      <c r="VM51" s="17"/>
      <c r="VN51" s="17"/>
      <c r="VO51" s="17"/>
      <c r="VP51" s="17"/>
      <c r="VQ51" s="17"/>
      <c r="VR51" s="17"/>
      <c r="VS51" s="17"/>
      <c r="VT51" s="17"/>
      <c r="VU51" s="17"/>
      <c r="VV51" s="17"/>
      <c r="VW51" s="17"/>
      <c r="VX51" s="17"/>
      <c r="VY51" s="17"/>
      <c r="VZ51" s="17"/>
      <c r="WA51" s="17"/>
      <c r="WB51" s="17"/>
      <c r="WC51" s="17"/>
      <c r="WD51" s="17"/>
      <c r="WE51" s="17"/>
      <c r="WF51" s="17"/>
      <c r="WG51" s="17"/>
      <c r="WH51" s="17"/>
      <c r="WI51" s="17"/>
      <c r="WJ51" s="17"/>
      <c r="WK51" s="17"/>
      <c r="WL51" s="17"/>
      <c r="WM51" s="17"/>
      <c r="WN51" s="17"/>
      <c r="WO51" s="17"/>
      <c r="WP51" s="17"/>
      <c r="WQ51" s="17"/>
      <c r="WR51" s="17"/>
      <c r="WS51" s="17"/>
      <c r="WT51" s="17"/>
      <c r="WU51" s="17"/>
      <c r="WV51" s="17"/>
      <c r="WW51" s="17"/>
      <c r="WX51" s="17"/>
      <c r="WY51" s="17"/>
      <c r="WZ51" s="17"/>
      <c r="XA51" s="17"/>
      <c r="XB51" s="17"/>
      <c r="XC51" s="17"/>
      <c r="XD51" s="17"/>
      <c r="XE51" s="17"/>
      <c r="XF51" s="17"/>
      <c r="XG51" s="17"/>
      <c r="XH51" s="17"/>
      <c r="XI51" s="17"/>
      <c r="XJ51" s="17"/>
      <c r="XK51" s="17"/>
      <c r="XL51" s="17"/>
      <c r="XM51" s="17"/>
      <c r="XN51" s="17"/>
      <c r="XO51" s="17"/>
      <c r="XP51" s="17"/>
      <c r="XQ51" s="17"/>
      <c r="XR51" s="17"/>
      <c r="XS51" s="17"/>
      <c r="XT51" s="17"/>
      <c r="XU51" s="17"/>
      <c r="XV51" s="17"/>
      <c r="XW51" s="17"/>
      <c r="XX51" s="17"/>
      <c r="XY51" s="17"/>
      <c r="XZ51" s="17"/>
      <c r="YA51" s="17"/>
      <c r="YB51" s="17"/>
      <c r="YC51" s="17"/>
      <c r="YD51" s="17"/>
      <c r="YE51" s="17"/>
      <c r="YF51" s="17"/>
      <c r="YG51" s="17"/>
      <c r="YH51" s="17"/>
      <c r="YI51" s="17"/>
      <c r="YJ51" s="17"/>
      <c r="YK51" s="17"/>
      <c r="YL51" s="17"/>
      <c r="YM51" s="17"/>
      <c r="YN51" s="17"/>
      <c r="YO51" s="17"/>
      <c r="YP51" s="17"/>
      <c r="YQ51" s="17"/>
      <c r="YR51" s="17"/>
      <c r="YS51" s="17"/>
      <c r="YT51" s="17"/>
      <c r="YU51" s="17"/>
      <c r="YV51" s="17"/>
      <c r="YW51" s="17"/>
      <c r="YX51" s="17"/>
      <c r="YY51" s="17"/>
      <c r="YZ51" s="17"/>
      <c r="ZA51" s="17"/>
      <c r="ZB51" s="17"/>
      <c r="ZC51" s="17"/>
      <c r="ZD51" s="17"/>
      <c r="ZE51" s="17"/>
      <c r="ZF51" s="17"/>
      <c r="ZG51" s="17"/>
      <c r="ZH51" s="17"/>
      <c r="ZI51" s="17"/>
      <c r="ZJ51" s="17"/>
      <c r="ZK51" s="17"/>
      <c r="ZL51" s="17"/>
      <c r="ZM51" s="17"/>
      <c r="ZN51" s="17"/>
      <c r="ZO51" s="17"/>
      <c r="ZP51" s="17"/>
      <c r="ZQ51" s="17"/>
      <c r="ZR51" s="17"/>
      <c r="ZS51" s="17"/>
      <c r="ZT51" s="17"/>
      <c r="ZU51" s="17"/>
      <c r="ZV51" s="17"/>
      <c r="ZW51" s="17"/>
      <c r="ZX51" s="17"/>
      <c r="ZY51" s="17"/>
      <c r="ZZ51" s="17"/>
      <c r="AAA51" s="17"/>
      <c r="AAB51" s="17"/>
      <c r="AAC51" s="17"/>
      <c r="AAD51" s="17"/>
      <c r="AAE51" s="17"/>
      <c r="AAF51" s="17"/>
      <c r="AAG51" s="17"/>
      <c r="AAH51" s="17"/>
      <c r="AAI51" s="17"/>
      <c r="AAJ51" s="17"/>
      <c r="AAK51" s="17"/>
      <c r="AAL51" s="17"/>
      <c r="AAM51" s="17"/>
      <c r="AAN51" s="17"/>
      <c r="AAO51" s="17"/>
      <c r="AAP51" s="17"/>
      <c r="AAQ51" s="17"/>
      <c r="AAR51" s="17"/>
      <c r="AAS51" s="17"/>
      <c r="AAT51" s="17"/>
      <c r="AAU51" s="17"/>
      <c r="AAV51" s="17"/>
      <c r="AAW51" s="17"/>
      <c r="AAX51" s="17"/>
      <c r="AAY51" s="17"/>
      <c r="AAZ51" s="17"/>
      <c r="ABA51" s="17"/>
      <c r="ABB51" s="17"/>
      <c r="ABC51" s="17"/>
      <c r="ABD51" s="17"/>
      <c r="ABE51" s="17"/>
      <c r="ABF51" s="17"/>
      <c r="ABG51" s="17"/>
      <c r="ABH51" s="17"/>
      <c r="ABI51" s="17"/>
      <c r="ABJ51" s="17"/>
      <c r="ABK51" s="17"/>
      <c r="ABL51" s="17"/>
      <c r="ABM51" s="17"/>
      <c r="ABN51" s="17"/>
      <c r="ABO51" s="17"/>
      <c r="ABP51" s="17"/>
      <c r="ABQ51" s="17"/>
      <c r="ABR51" s="17"/>
      <c r="ABS51" s="17"/>
      <c r="ABT51" s="17"/>
      <c r="ABU51" s="17"/>
      <c r="ABV51" s="17"/>
      <c r="ABW51" s="17"/>
      <c r="ABX51" s="17"/>
      <c r="ABY51" s="17"/>
      <c r="ABZ51" s="17"/>
      <c r="ACA51" s="17"/>
      <c r="ACB51" s="17"/>
      <c r="ACC51" s="17"/>
      <c r="ACD51" s="17"/>
      <c r="ACE51" s="17"/>
      <c r="ACF51" s="17"/>
      <c r="ACG51" s="17"/>
      <c r="ACH51" s="17"/>
      <c r="ACI51" s="17"/>
      <c r="ACJ51" s="17"/>
      <c r="ACK51" s="17"/>
      <c r="ACL51" s="17"/>
      <c r="ACM51" s="17"/>
      <c r="ACN51" s="17"/>
      <c r="ACO51" s="17"/>
      <c r="ACP51" s="17"/>
      <c r="ACQ51" s="17"/>
      <c r="ACR51" s="17"/>
      <c r="ACS51" s="17"/>
      <c r="ACT51" s="17"/>
      <c r="ACU51" s="17"/>
      <c r="ACV51" s="17"/>
      <c r="ACW51" s="17"/>
      <c r="ACX51" s="17"/>
      <c r="ACY51" s="17"/>
      <c r="ACZ51" s="17"/>
      <c r="ADA51" s="17"/>
      <c r="ADB51" s="17"/>
    </row>
    <row r="52" spans="1:782" s="18" customFormat="1" ht="36" customHeight="1" x14ac:dyDescent="0.2">
      <c r="A52" s="599" t="s">
        <v>107</v>
      </c>
      <c r="B52" s="600"/>
      <c r="C52" s="600"/>
      <c r="D52" s="601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6"/>
      <c r="R52" s="16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  <c r="IW52" s="17"/>
      <c r="IX52" s="17"/>
      <c r="IY52" s="17"/>
      <c r="IZ52" s="17"/>
      <c r="JA52" s="17"/>
      <c r="JB52" s="17"/>
      <c r="JC52" s="17"/>
      <c r="JD52" s="17"/>
      <c r="JE52" s="17"/>
      <c r="JF52" s="17"/>
      <c r="JG52" s="17"/>
      <c r="JH52" s="17"/>
      <c r="JI52" s="17"/>
      <c r="JJ52" s="17"/>
      <c r="JK52" s="17"/>
      <c r="JL52" s="17"/>
      <c r="JM52" s="17"/>
      <c r="JN52" s="17"/>
      <c r="JO52" s="17"/>
      <c r="JP52" s="17"/>
      <c r="JQ52" s="17"/>
      <c r="JR52" s="17"/>
      <c r="JS52" s="17"/>
      <c r="JT52" s="17"/>
      <c r="JU52" s="17"/>
      <c r="JV52" s="17"/>
      <c r="JW52" s="17"/>
      <c r="JX52" s="17"/>
      <c r="JY52" s="17"/>
      <c r="JZ52" s="17"/>
      <c r="KA52" s="17"/>
      <c r="KB52" s="17"/>
      <c r="KC52" s="17"/>
      <c r="KD52" s="17"/>
      <c r="KE52" s="17"/>
      <c r="KF52" s="17"/>
      <c r="KG52" s="17"/>
      <c r="KH52" s="17"/>
      <c r="KI52" s="17"/>
      <c r="KJ52" s="17"/>
      <c r="KK52" s="17"/>
      <c r="KL52" s="17"/>
      <c r="KM52" s="17"/>
      <c r="KN52" s="17"/>
      <c r="KO52" s="17"/>
      <c r="KP52" s="17"/>
      <c r="KQ52" s="17"/>
      <c r="KR52" s="17"/>
      <c r="KS52" s="17"/>
      <c r="KT52" s="17"/>
      <c r="KU52" s="17"/>
      <c r="KV52" s="17"/>
      <c r="KW52" s="17"/>
      <c r="KX52" s="17"/>
      <c r="KY52" s="17"/>
      <c r="KZ52" s="17"/>
      <c r="LA52" s="17"/>
      <c r="LB52" s="17"/>
      <c r="LC52" s="17"/>
      <c r="LD52" s="17"/>
      <c r="LE52" s="17"/>
      <c r="LF52" s="17"/>
      <c r="LG52" s="17"/>
      <c r="LH52" s="17"/>
      <c r="LI52" s="17"/>
      <c r="LJ52" s="17"/>
      <c r="LK52" s="17"/>
      <c r="LL52" s="17"/>
      <c r="LM52" s="17"/>
      <c r="LN52" s="17"/>
      <c r="LO52" s="17"/>
      <c r="LP52" s="17"/>
      <c r="LQ52" s="17"/>
      <c r="LR52" s="17"/>
      <c r="LS52" s="17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17"/>
      <c r="MF52" s="17"/>
      <c r="MG52" s="17"/>
      <c r="MH52" s="17"/>
      <c r="MI52" s="17"/>
      <c r="MJ52" s="17"/>
      <c r="MK52" s="17"/>
      <c r="ML52" s="17"/>
      <c r="MM52" s="17"/>
      <c r="MN52" s="17"/>
      <c r="MO52" s="17"/>
      <c r="MP52" s="17"/>
      <c r="MQ52" s="17"/>
      <c r="MR52" s="17"/>
      <c r="MS52" s="17"/>
      <c r="MT52" s="17"/>
      <c r="MU52" s="17"/>
      <c r="MV52" s="17"/>
      <c r="MW52" s="17"/>
      <c r="MX52" s="17"/>
      <c r="MY52" s="17"/>
      <c r="MZ52" s="17"/>
      <c r="NA52" s="17"/>
      <c r="NB52" s="17"/>
      <c r="NC52" s="17"/>
      <c r="ND52" s="17"/>
      <c r="NE52" s="17"/>
      <c r="NF52" s="17"/>
      <c r="NG52" s="17"/>
      <c r="NH52" s="17"/>
      <c r="NI52" s="17"/>
      <c r="NJ52" s="17"/>
      <c r="NK52" s="17"/>
      <c r="NL52" s="17"/>
      <c r="NM52" s="17"/>
      <c r="NN52" s="17"/>
      <c r="NO52" s="17"/>
      <c r="NP52" s="17"/>
      <c r="NQ52" s="17"/>
      <c r="NR52" s="17"/>
      <c r="NS52" s="17"/>
      <c r="NT52" s="17"/>
      <c r="NU52" s="17"/>
      <c r="NV52" s="17"/>
      <c r="NW52" s="17"/>
      <c r="NX52" s="17"/>
      <c r="NY52" s="17"/>
      <c r="NZ52" s="17"/>
      <c r="OA52" s="17"/>
      <c r="OB52" s="17"/>
      <c r="OC52" s="17"/>
      <c r="OD52" s="17"/>
      <c r="OE52" s="17"/>
      <c r="OF52" s="17"/>
      <c r="OG52" s="17"/>
      <c r="OH52" s="17"/>
      <c r="OI52" s="17"/>
      <c r="OJ52" s="17"/>
      <c r="OK52" s="17"/>
      <c r="OL52" s="17"/>
      <c r="OM52" s="17"/>
      <c r="ON52" s="17"/>
      <c r="OO52" s="17"/>
      <c r="OP52" s="17"/>
      <c r="OQ52" s="17"/>
      <c r="OR52" s="17"/>
      <c r="OS52" s="17"/>
      <c r="OT52" s="17"/>
      <c r="OU52" s="17"/>
      <c r="OV52" s="17"/>
      <c r="OW52" s="17"/>
      <c r="OX52" s="17"/>
      <c r="OY52" s="17"/>
      <c r="OZ52" s="17"/>
      <c r="PA52" s="17"/>
      <c r="PB52" s="17"/>
      <c r="PC52" s="17"/>
      <c r="PD52" s="17"/>
      <c r="PE52" s="17"/>
      <c r="PF52" s="17"/>
      <c r="PG52" s="17"/>
      <c r="PH52" s="17"/>
      <c r="PI52" s="17"/>
      <c r="PJ52" s="17"/>
      <c r="PK52" s="17"/>
      <c r="PL52" s="17"/>
      <c r="PM52" s="17"/>
      <c r="PN52" s="17"/>
      <c r="PO52" s="17"/>
      <c r="PP52" s="17"/>
      <c r="PQ52" s="17"/>
      <c r="PR52" s="17"/>
      <c r="PS52" s="17"/>
      <c r="PT52" s="17"/>
      <c r="PU52" s="17"/>
      <c r="PV52" s="17"/>
      <c r="PW52" s="17"/>
      <c r="PX52" s="17"/>
      <c r="PY52" s="17"/>
      <c r="PZ52" s="17"/>
      <c r="QA52" s="17"/>
      <c r="QB52" s="17"/>
      <c r="QC52" s="17"/>
      <c r="QD52" s="17"/>
      <c r="QE52" s="17"/>
      <c r="QF52" s="17"/>
      <c r="QG52" s="17"/>
      <c r="QH52" s="17"/>
      <c r="QI52" s="17"/>
      <c r="QJ52" s="17"/>
      <c r="QK52" s="17"/>
      <c r="QL52" s="17"/>
      <c r="QM52" s="17"/>
      <c r="QN52" s="17"/>
      <c r="QO52" s="17"/>
      <c r="QP52" s="17"/>
      <c r="QQ52" s="17"/>
      <c r="QR52" s="17"/>
      <c r="QS52" s="17"/>
      <c r="QT52" s="17"/>
      <c r="QU52" s="17"/>
      <c r="QV52" s="17"/>
      <c r="QW52" s="17"/>
      <c r="QX52" s="17"/>
      <c r="QY52" s="17"/>
      <c r="QZ52" s="17"/>
      <c r="RA52" s="17"/>
      <c r="RB52" s="17"/>
      <c r="RC52" s="17"/>
      <c r="RD52" s="17"/>
      <c r="RE52" s="17"/>
      <c r="RF52" s="17"/>
      <c r="RG52" s="17"/>
      <c r="RH52" s="17"/>
      <c r="RI52" s="17"/>
      <c r="RJ52" s="17"/>
      <c r="RK52" s="17"/>
      <c r="RL52" s="17"/>
      <c r="RM52" s="17"/>
      <c r="RN52" s="17"/>
      <c r="RO52" s="17"/>
      <c r="RP52" s="17"/>
      <c r="RQ52" s="17"/>
      <c r="RR52" s="17"/>
      <c r="RS52" s="17"/>
      <c r="RT52" s="17"/>
      <c r="RU52" s="17"/>
      <c r="RV52" s="17"/>
      <c r="RW52" s="17"/>
      <c r="RX52" s="17"/>
      <c r="RY52" s="17"/>
      <c r="RZ52" s="17"/>
      <c r="SA52" s="17"/>
      <c r="SB52" s="17"/>
      <c r="SC52" s="17"/>
      <c r="SD52" s="17"/>
      <c r="SE52" s="17"/>
      <c r="SF52" s="17"/>
      <c r="SG52" s="17"/>
      <c r="SH52" s="17"/>
      <c r="SI52" s="17"/>
      <c r="SJ52" s="17"/>
      <c r="SK52" s="17"/>
      <c r="SL52" s="17"/>
      <c r="SM52" s="17"/>
      <c r="SN52" s="17"/>
      <c r="SO52" s="17"/>
      <c r="SP52" s="17"/>
      <c r="SQ52" s="17"/>
      <c r="SR52" s="17"/>
      <c r="SS52" s="17"/>
      <c r="ST52" s="17"/>
      <c r="SU52" s="17"/>
      <c r="SV52" s="17"/>
      <c r="SW52" s="17"/>
      <c r="SX52" s="17"/>
      <c r="SY52" s="17"/>
      <c r="SZ52" s="17"/>
      <c r="TA52" s="17"/>
      <c r="TB52" s="17"/>
      <c r="TC52" s="17"/>
      <c r="TD52" s="17"/>
      <c r="TE52" s="17"/>
      <c r="TF52" s="17"/>
      <c r="TG52" s="17"/>
      <c r="TH52" s="17"/>
      <c r="TI52" s="17"/>
      <c r="TJ52" s="17"/>
      <c r="TK52" s="17"/>
      <c r="TL52" s="17"/>
      <c r="TM52" s="17"/>
      <c r="TN52" s="17"/>
      <c r="TO52" s="17"/>
      <c r="TP52" s="17"/>
      <c r="TQ52" s="17"/>
      <c r="TR52" s="17"/>
      <c r="TS52" s="17"/>
      <c r="TT52" s="17"/>
      <c r="TU52" s="17"/>
      <c r="TV52" s="17"/>
      <c r="TW52" s="17"/>
      <c r="TX52" s="17"/>
      <c r="TY52" s="17"/>
      <c r="TZ52" s="17"/>
      <c r="UA52" s="17"/>
      <c r="UB52" s="17"/>
      <c r="UC52" s="17"/>
      <c r="UD52" s="17"/>
      <c r="UE52" s="17"/>
      <c r="UF52" s="17"/>
      <c r="UG52" s="17"/>
      <c r="UH52" s="17"/>
      <c r="UI52" s="17"/>
      <c r="UJ52" s="17"/>
      <c r="UK52" s="17"/>
      <c r="UL52" s="17"/>
      <c r="UM52" s="17"/>
      <c r="UN52" s="17"/>
      <c r="UO52" s="17"/>
      <c r="UP52" s="17"/>
      <c r="UQ52" s="17"/>
      <c r="UR52" s="17"/>
      <c r="US52" s="17"/>
      <c r="UT52" s="17"/>
      <c r="UU52" s="17"/>
      <c r="UV52" s="17"/>
      <c r="UW52" s="17"/>
      <c r="UX52" s="17"/>
      <c r="UY52" s="17"/>
      <c r="UZ52" s="17"/>
      <c r="VA52" s="17"/>
      <c r="VB52" s="17"/>
      <c r="VC52" s="17"/>
      <c r="VD52" s="17"/>
      <c r="VE52" s="17"/>
      <c r="VF52" s="17"/>
      <c r="VG52" s="17"/>
      <c r="VH52" s="17"/>
      <c r="VI52" s="17"/>
      <c r="VJ52" s="17"/>
      <c r="VK52" s="17"/>
      <c r="VL52" s="17"/>
      <c r="VM52" s="17"/>
      <c r="VN52" s="17"/>
      <c r="VO52" s="17"/>
      <c r="VP52" s="17"/>
      <c r="VQ52" s="17"/>
      <c r="VR52" s="17"/>
      <c r="VS52" s="17"/>
      <c r="VT52" s="17"/>
      <c r="VU52" s="17"/>
      <c r="VV52" s="17"/>
      <c r="VW52" s="17"/>
      <c r="VX52" s="17"/>
      <c r="VY52" s="17"/>
      <c r="VZ52" s="17"/>
      <c r="WA52" s="17"/>
      <c r="WB52" s="17"/>
      <c r="WC52" s="17"/>
      <c r="WD52" s="17"/>
      <c r="WE52" s="17"/>
      <c r="WF52" s="17"/>
      <c r="WG52" s="17"/>
      <c r="WH52" s="17"/>
      <c r="WI52" s="17"/>
      <c r="WJ52" s="17"/>
      <c r="WK52" s="17"/>
      <c r="WL52" s="17"/>
      <c r="WM52" s="17"/>
      <c r="WN52" s="17"/>
      <c r="WO52" s="17"/>
      <c r="WP52" s="17"/>
      <c r="WQ52" s="17"/>
      <c r="WR52" s="17"/>
      <c r="WS52" s="17"/>
      <c r="WT52" s="17"/>
      <c r="WU52" s="17"/>
      <c r="WV52" s="17"/>
      <c r="WW52" s="17"/>
      <c r="WX52" s="17"/>
      <c r="WY52" s="17"/>
      <c r="WZ52" s="17"/>
      <c r="XA52" s="17"/>
      <c r="XB52" s="17"/>
      <c r="XC52" s="17"/>
      <c r="XD52" s="17"/>
      <c r="XE52" s="17"/>
      <c r="XF52" s="17"/>
      <c r="XG52" s="17"/>
      <c r="XH52" s="17"/>
      <c r="XI52" s="17"/>
      <c r="XJ52" s="17"/>
      <c r="XK52" s="17"/>
      <c r="XL52" s="17"/>
      <c r="XM52" s="17"/>
      <c r="XN52" s="17"/>
      <c r="XO52" s="17"/>
      <c r="XP52" s="17"/>
      <c r="XQ52" s="17"/>
      <c r="XR52" s="17"/>
      <c r="XS52" s="17"/>
      <c r="XT52" s="17"/>
      <c r="XU52" s="17"/>
      <c r="XV52" s="17"/>
      <c r="XW52" s="17"/>
      <c r="XX52" s="17"/>
      <c r="XY52" s="17"/>
      <c r="XZ52" s="17"/>
      <c r="YA52" s="17"/>
      <c r="YB52" s="17"/>
      <c r="YC52" s="17"/>
      <c r="YD52" s="17"/>
      <c r="YE52" s="17"/>
      <c r="YF52" s="17"/>
      <c r="YG52" s="17"/>
      <c r="YH52" s="17"/>
      <c r="YI52" s="17"/>
      <c r="YJ52" s="17"/>
      <c r="YK52" s="17"/>
      <c r="YL52" s="17"/>
      <c r="YM52" s="17"/>
      <c r="YN52" s="17"/>
      <c r="YO52" s="17"/>
      <c r="YP52" s="17"/>
      <c r="YQ52" s="17"/>
      <c r="YR52" s="17"/>
      <c r="YS52" s="17"/>
      <c r="YT52" s="17"/>
      <c r="YU52" s="17"/>
      <c r="YV52" s="17"/>
      <c r="YW52" s="17"/>
      <c r="YX52" s="17"/>
      <c r="YY52" s="17"/>
      <c r="YZ52" s="17"/>
      <c r="ZA52" s="17"/>
      <c r="ZB52" s="17"/>
      <c r="ZC52" s="17"/>
      <c r="ZD52" s="17"/>
      <c r="ZE52" s="17"/>
      <c r="ZF52" s="17"/>
      <c r="ZG52" s="17"/>
      <c r="ZH52" s="17"/>
      <c r="ZI52" s="17"/>
      <c r="ZJ52" s="17"/>
      <c r="ZK52" s="17"/>
      <c r="ZL52" s="17"/>
      <c r="ZM52" s="17"/>
      <c r="ZN52" s="17"/>
      <c r="ZO52" s="17"/>
      <c r="ZP52" s="17"/>
      <c r="ZQ52" s="17"/>
      <c r="ZR52" s="17"/>
      <c r="ZS52" s="17"/>
      <c r="ZT52" s="17"/>
      <c r="ZU52" s="17"/>
      <c r="ZV52" s="17"/>
      <c r="ZW52" s="17"/>
      <c r="ZX52" s="17"/>
      <c r="ZY52" s="17"/>
      <c r="ZZ52" s="17"/>
      <c r="AAA52" s="17"/>
      <c r="AAB52" s="17"/>
      <c r="AAC52" s="17"/>
      <c r="AAD52" s="17"/>
      <c r="AAE52" s="17"/>
      <c r="AAF52" s="17"/>
      <c r="AAG52" s="17"/>
      <c r="AAH52" s="17"/>
      <c r="AAI52" s="17"/>
      <c r="AAJ52" s="17"/>
      <c r="AAK52" s="17"/>
      <c r="AAL52" s="17"/>
      <c r="AAM52" s="17"/>
      <c r="AAN52" s="17"/>
      <c r="AAO52" s="17"/>
      <c r="AAP52" s="17"/>
      <c r="AAQ52" s="17"/>
      <c r="AAR52" s="17"/>
      <c r="AAS52" s="17"/>
      <c r="AAT52" s="17"/>
      <c r="AAU52" s="17"/>
      <c r="AAV52" s="17"/>
      <c r="AAW52" s="17"/>
      <c r="AAX52" s="17"/>
      <c r="AAY52" s="17"/>
      <c r="AAZ52" s="17"/>
      <c r="ABA52" s="17"/>
      <c r="ABB52" s="17"/>
      <c r="ABC52" s="17"/>
      <c r="ABD52" s="17"/>
      <c r="ABE52" s="17"/>
      <c r="ABF52" s="17"/>
      <c r="ABG52" s="17"/>
      <c r="ABH52" s="17"/>
      <c r="ABI52" s="17"/>
      <c r="ABJ52" s="17"/>
      <c r="ABK52" s="17"/>
      <c r="ABL52" s="17"/>
      <c r="ABM52" s="17"/>
      <c r="ABN52" s="17"/>
      <c r="ABO52" s="17"/>
      <c r="ABP52" s="17"/>
      <c r="ABQ52" s="17"/>
      <c r="ABR52" s="17"/>
      <c r="ABS52" s="17"/>
      <c r="ABT52" s="17"/>
      <c r="ABU52" s="17"/>
      <c r="ABV52" s="17"/>
      <c r="ABW52" s="17"/>
      <c r="ABX52" s="17"/>
      <c r="ABY52" s="17"/>
      <c r="ABZ52" s="17"/>
      <c r="ACA52" s="17"/>
      <c r="ACB52" s="17"/>
      <c r="ACC52" s="17"/>
      <c r="ACD52" s="17"/>
      <c r="ACE52" s="17"/>
      <c r="ACF52" s="17"/>
      <c r="ACG52" s="17"/>
      <c r="ACH52" s="17"/>
      <c r="ACI52" s="17"/>
      <c r="ACJ52" s="17"/>
      <c r="ACK52" s="17"/>
      <c r="ACL52" s="17"/>
      <c r="ACM52" s="17"/>
      <c r="ACN52" s="17"/>
      <c r="ACO52" s="17"/>
      <c r="ACP52" s="17"/>
      <c r="ACQ52" s="17"/>
      <c r="ACR52" s="17"/>
      <c r="ACS52" s="17"/>
      <c r="ACT52" s="17"/>
      <c r="ACU52" s="17"/>
      <c r="ACV52" s="17"/>
      <c r="ACW52" s="17"/>
      <c r="ACX52" s="17"/>
      <c r="ACY52" s="17"/>
      <c r="ACZ52" s="17"/>
      <c r="ADA52" s="17"/>
      <c r="ADB52" s="17"/>
    </row>
    <row r="53" spans="1:782" s="70" customFormat="1" ht="26.25" customHeight="1" x14ac:dyDescent="0.2">
      <c r="A53" s="53" t="s">
        <v>98</v>
      </c>
      <c r="B53" s="67" t="s">
        <v>104</v>
      </c>
      <c r="C53" s="27" t="s">
        <v>108</v>
      </c>
      <c r="D53" s="71" t="s">
        <v>109</v>
      </c>
      <c r="E53" s="37" t="s">
        <v>69</v>
      </c>
      <c r="F53" s="29">
        <v>1553</v>
      </c>
      <c r="G53" s="30">
        <f t="shared" ref="G53:G60" si="17">+F53*0.0833</f>
        <v>129.36490000000001</v>
      </c>
      <c r="H53" s="30">
        <f t="shared" ref="H53:H60" si="18">+F53*11.65%</f>
        <v>180.92450000000002</v>
      </c>
      <c r="I53" s="30">
        <f t="shared" ref="I53:I60" si="19">SUM(F53:H53)</f>
        <v>1863.2894000000001</v>
      </c>
      <c r="J53" s="30">
        <f t="shared" ref="J53:K55" si="20">(F53*12)</f>
        <v>18636</v>
      </c>
      <c r="K53" s="30">
        <f t="shared" si="20"/>
        <v>1552.3788</v>
      </c>
      <c r="L53" s="30">
        <f t="shared" ref="L53:L60" si="21">+H53*12</f>
        <v>2171.0940000000001</v>
      </c>
      <c r="M53" s="30">
        <f>+F53</f>
        <v>1553</v>
      </c>
      <c r="N53" s="30">
        <v>480</v>
      </c>
      <c r="O53" s="30">
        <f t="shared" ref="O53:O60" si="22">SUM(M53:N53)</f>
        <v>2033</v>
      </c>
      <c r="P53" s="31">
        <f t="shared" ref="P53:P60" si="23">+J53+K53+L53+O53</f>
        <v>24392.4728</v>
      </c>
      <c r="Q53" s="68"/>
      <c r="R53" s="68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  <c r="IS53" s="69"/>
      <c r="IT53" s="69"/>
      <c r="IU53" s="69"/>
      <c r="IV53" s="69"/>
      <c r="IW53" s="69"/>
      <c r="IX53" s="69"/>
      <c r="IY53" s="69"/>
      <c r="IZ53" s="69"/>
      <c r="JA53" s="69"/>
      <c r="JB53" s="69"/>
      <c r="JC53" s="69"/>
      <c r="JD53" s="69"/>
      <c r="JE53" s="69"/>
      <c r="JF53" s="69"/>
      <c r="JG53" s="69"/>
      <c r="JH53" s="69"/>
      <c r="JI53" s="69"/>
      <c r="JJ53" s="69"/>
      <c r="JK53" s="69"/>
      <c r="JL53" s="69"/>
      <c r="JM53" s="69"/>
      <c r="JN53" s="69"/>
      <c r="JO53" s="69"/>
      <c r="JP53" s="69"/>
      <c r="JQ53" s="69"/>
      <c r="JR53" s="69"/>
      <c r="JS53" s="69"/>
      <c r="JT53" s="69"/>
      <c r="JU53" s="69"/>
      <c r="JV53" s="69"/>
      <c r="JW53" s="69"/>
      <c r="JX53" s="69"/>
      <c r="JY53" s="69"/>
      <c r="JZ53" s="69"/>
      <c r="KA53" s="69"/>
      <c r="KB53" s="69"/>
      <c r="KC53" s="69"/>
      <c r="KD53" s="69"/>
      <c r="KE53" s="69"/>
      <c r="KF53" s="69"/>
      <c r="KG53" s="69"/>
      <c r="KH53" s="69"/>
      <c r="KI53" s="69"/>
      <c r="KJ53" s="69"/>
      <c r="KK53" s="69"/>
      <c r="KL53" s="69"/>
      <c r="KM53" s="69"/>
      <c r="KN53" s="69"/>
      <c r="KO53" s="69"/>
      <c r="KP53" s="69"/>
      <c r="KQ53" s="69"/>
      <c r="KR53" s="69"/>
      <c r="KS53" s="69"/>
      <c r="KT53" s="69"/>
      <c r="KU53" s="69"/>
      <c r="KV53" s="69"/>
      <c r="KW53" s="69"/>
      <c r="KX53" s="69"/>
      <c r="KY53" s="69"/>
      <c r="KZ53" s="69"/>
      <c r="LA53" s="69"/>
      <c r="LB53" s="69"/>
      <c r="LC53" s="69"/>
      <c r="LD53" s="69"/>
      <c r="LE53" s="69"/>
      <c r="LF53" s="69"/>
      <c r="LG53" s="69"/>
      <c r="LH53" s="69"/>
      <c r="LI53" s="69"/>
      <c r="LJ53" s="69"/>
      <c r="LK53" s="69"/>
      <c r="LL53" s="69"/>
      <c r="LM53" s="69"/>
      <c r="LN53" s="69"/>
      <c r="LO53" s="69"/>
      <c r="LP53" s="69"/>
      <c r="LQ53" s="69"/>
      <c r="LR53" s="69"/>
      <c r="LS53" s="69"/>
      <c r="LT53" s="69"/>
      <c r="LU53" s="69"/>
      <c r="LV53" s="69"/>
      <c r="LW53" s="69"/>
      <c r="LX53" s="69"/>
      <c r="LY53" s="69"/>
      <c r="LZ53" s="69"/>
      <c r="MA53" s="69"/>
      <c r="MB53" s="69"/>
      <c r="MC53" s="69"/>
      <c r="MD53" s="69"/>
      <c r="ME53" s="69"/>
      <c r="MF53" s="69"/>
      <c r="MG53" s="69"/>
      <c r="MH53" s="69"/>
      <c r="MI53" s="69"/>
      <c r="MJ53" s="69"/>
      <c r="MK53" s="69"/>
      <c r="ML53" s="69"/>
      <c r="MM53" s="69"/>
      <c r="MN53" s="69"/>
      <c r="MO53" s="69"/>
      <c r="MP53" s="69"/>
      <c r="MQ53" s="69"/>
      <c r="MR53" s="69"/>
      <c r="MS53" s="69"/>
      <c r="MT53" s="69"/>
      <c r="MU53" s="69"/>
      <c r="MV53" s="69"/>
      <c r="MW53" s="69"/>
      <c r="MX53" s="69"/>
      <c r="MY53" s="69"/>
      <c r="MZ53" s="69"/>
      <c r="NA53" s="69"/>
      <c r="NB53" s="69"/>
      <c r="NC53" s="69"/>
      <c r="ND53" s="69"/>
      <c r="NE53" s="69"/>
      <c r="NF53" s="69"/>
      <c r="NG53" s="69"/>
      <c r="NH53" s="69"/>
      <c r="NI53" s="69"/>
      <c r="NJ53" s="69"/>
      <c r="NK53" s="69"/>
      <c r="NL53" s="69"/>
      <c r="NM53" s="69"/>
      <c r="NN53" s="69"/>
      <c r="NO53" s="69"/>
      <c r="NP53" s="69"/>
      <c r="NQ53" s="69"/>
      <c r="NR53" s="69"/>
      <c r="NS53" s="69"/>
      <c r="NT53" s="69"/>
      <c r="NU53" s="69"/>
      <c r="NV53" s="69"/>
      <c r="NW53" s="69"/>
      <c r="NX53" s="69"/>
      <c r="NY53" s="69"/>
      <c r="NZ53" s="69"/>
      <c r="OA53" s="69"/>
      <c r="OB53" s="69"/>
      <c r="OC53" s="69"/>
      <c r="OD53" s="69"/>
      <c r="OE53" s="69"/>
      <c r="OF53" s="69"/>
      <c r="OG53" s="69"/>
      <c r="OH53" s="69"/>
      <c r="OI53" s="69"/>
      <c r="OJ53" s="69"/>
      <c r="OK53" s="69"/>
      <c r="OL53" s="69"/>
      <c r="OM53" s="69"/>
      <c r="ON53" s="69"/>
      <c r="OO53" s="69"/>
      <c r="OP53" s="69"/>
      <c r="OQ53" s="69"/>
      <c r="OR53" s="69"/>
      <c r="OS53" s="69"/>
      <c r="OT53" s="69"/>
      <c r="OU53" s="69"/>
      <c r="OV53" s="69"/>
      <c r="OW53" s="69"/>
      <c r="OX53" s="69"/>
      <c r="OY53" s="69"/>
      <c r="OZ53" s="69"/>
      <c r="PA53" s="69"/>
      <c r="PB53" s="69"/>
      <c r="PC53" s="69"/>
      <c r="PD53" s="69"/>
      <c r="PE53" s="69"/>
      <c r="PF53" s="69"/>
      <c r="PG53" s="69"/>
      <c r="PH53" s="69"/>
      <c r="PI53" s="69"/>
      <c r="PJ53" s="69"/>
      <c r="PK53" s="69"/>
      <c r="PL53" s="69"/>
      <c r="PM53" s="69"/>
      <c r="PN53" s="69"/>
      <c r="PO53" s="69"/>
      <c r="PP53" s="69"/>
      <c r="PQ53" s="69"/>
      <c r="PR53" s="69"/>
      <c r="PS53" s="69"/>
      <c r="PT53" s="69"/>
      <c r="PU53" s="69"/>
      <c r="PV53" s="69"/>
      <c r="PW53" s="69"/>
      <c r="PX53" s="69"/>
      <c r="PY53" s="69"/>
      <c r="PZ53" s="69"/>
      <c r="QA53" s="69"/>
      <c r="QB53" s="69"/>
      <c r="QC53" s="69"/>
      <c r="QD53" s="69"/>
      <c r="QE53" s="69"/>
      <c r="QF53" s="69"/>
      <c r="QG53" s="69"/>
      <c r="QH53" s="69"/>
      <c r="QI53" s="69"/>
      <c r="QJ53" s="69"/>
      <c r="QK53" s="69"/>
      <c r="QL53" s="69"/>
      <c r="QM53" s="69"/>
      <c r="QN53" s="69"/>
      <c r="QO53" s="69"/>
      <c r="QP53" s="69"/>
      <c r="QQ53" s="69"/>
      <c r="QR53" s="69"/>
      <c r="QS53" s="69"/>
      <c r="QT53" s="69"/>
      <c r="QU53" s="69"/>
      <c r="QV53" s="69"/>
      <c r="QW53" s="69"/>
      <c r="QX53" s="69"/>
      <c r="QY53" s="69"/>
      <c r="QZ53" s="69"/>
      <c r="RA53" s="69"/>
      <c r="RB53" s="69"/>
      <c r="RC53" s="69"/>
      <c r="RD53" s="69"/>
      <c r="RE53" s="69"/>
      <c r="RF53" s="69"/>
      <c r="RG53" s="69"/>
      <c r="RH53" s="69"/>
      <c r="RI53" s="69"/>
      <c r="RJ53" s="69"/>
      <c r="RK53" s="69"/>
      <c r="RL53" s="69"/>
      <c r="RM53" s="69"/>
      <c r="RN53" s="69"/>
      <c r="RO53" s="69"/>
      <c r="RP53" s="69"/>
      <c r="RQ53" s="69"/>
      <c r="RR53" s="69"/>
      <c r="RS53" s="69"/>
      <c r="RT53" s="69"/>
      <c r="RU53" s="69"/>
      <c r="RV53" s="69"/>
      <c r="RW53" s="69"/>
      <c r="RX53" s="69"/>
      <c r="RY53" s="69"/>
      <c r="RZ53" s="69"/>
      <c r="SA53" s="69"/>
      <c r="SB53" s="69"/>
      <c r="SC53" s="69"/>
      <c r="SD53" s="69"/>
      <c r="SE53" s="69"/>
      <c r="SF53" s="69"/>
      <c r="SG53" s="69"/>
      <c r="SH53" s="69"/>
      <c r="SI53" s="69"/>
      <c r="SJ53" s="69"/>
      <c r="SK53" s="69"/>
      <c r="SL53" s="69"/>
      <c r="SM53" s="69"/>
      <c r="SN53" s="69"/>
      <c r="SO53" s="69"/>
      <c r="SP53" s="69"/>
      <c r="SQ53" s="69"/>
      <c r="SR53" s="69"/>
      <c r="SS53" s="69"/>
      <c r="ST53" s="69"/>
      <c r="SU53" s="69"/>
      <c r="SV53" s="69"/>
      <c r="SW53" s="69"/>
      <c r="SX53" s="69"/>
      <c r="SY53" s="69"/>
      <c r="SZ53" s="69"/>
      <c r="TA53" s="69"/>
      <c r="TB53" s="69"/>
      <c r="TC53" s="69"/>
      <c r="TD53" s="69"/>
      <c r="TE53" s="69"/>
      <c r="TF53" s="69"/>
      <c r="TG53" s="69"/>
      <c r="TH53" s="69"/>
      <c r="TI53" s="69"/>
      <c r="TJ53" s="69"/>
      <c r="TK53" s="69"/>
      <c r="TL53" s="69"/>
      <c r="TM53" s="69"/>
      <c r="TN53" s="69"/>
      <c r="TO53" s="69"/>
      <c r="TP53" s="69"/>
      <c r="TQ53" s="69"/>
      <c r="TR53" s="69"/>
      <c r="TS53" s="69"/>
      <c r="TT53" s="69"/>
      <c r="TU53" s="69"/>
      <c r="TV53" s="69"/>
      <c r="TW53" s="69"/>
      <c r="TX53" s="69"/>
      <c r="TY53" s="69"/>
      <c r="TZ53" s="69"/>
      <c r="UA53" s="69"/>
      <c r="UB53" s="69"/>
      <c r="UC53" s="69"/>
      <c r="UD53" s="69"/>
      <c r="UE53" s="69"/>
      <c r="UF53" s="69"/>
      <c r="UG53" s="69"/>
      <c r="UH53" s="69"/>
      <c r="UI53" s="69"/>
      <c r="UJ53" s="69"/>
      <c r="UK53" s="69"/>
      <c r="UL53" s="69"/>
      <c r="UM53" s="69"/>
      <c r="UN53" s="69"/>
      <c r="UO53" s="69"/>
      <c r="UP53" s="69"/>
      <c r="UQ53" s="69"/>
      <c r="UR53" s="69"/>
      <c r="US53" s="69"/>
      <c r="UT53" s="69"/>
      <c r="UU53" s="69"/>
      <c r="UV53" s="69"/>
      <c r="UW53" s="69"/>
      <c r="UX53" s="69"/>
      <c r="UY53" s="69"/>
      <c r="UZ53" s="69"/>
      <c r="VA53" s="69"/>
      <c r="VB53" s="69"/>
      <c r="VC53" s="69"/>
      <c r="VD53" s="69"/>
      <c r="VE53" s="69"/>
      <c r="VF53" s="69"/>
      <c r="VG53" s="69"/>
      <c r="VH53" s="69"/>
      <c r="VI53" s="69"/>
      <c r="VJ53" s="69"/>
      <c r="VK53" s="69"/>
      <c r="VL53" s="69"/>
      <c r="VM53" s="69"/>
      <c r="VN53" s="69"/>
      <c r="VO53" s="69"/>
      <c r="VP53" s="69"/>
      <c r="VQ53" s="69"/>
      <c r="VR53" s="69"/>
      <c r="VS53" s="69"/>
      <c r="VT53" s="69"/>
      <c r="VU53" s="69"/>
      <c r="VV53" s="69"/>
      <c r="VW53" s="69"/>
      <c r="VX53" s="69"/>
      <c r="VY53" s="69"/>
      <c r="VZ53" s="69"/>
      <c r="WA53" s="69"/>
      <c r="WB53" s="69"/>
      <c r="WC53" s="69"/>
      <c r="WD53" s="69"/>
      <c r="WE53" s="69"/>
      <c r="WF53" s="69"/>
      <c r="WG53" s="69"/>
      <c r="WH53" s="69"/>
      <c r="WI53" s="69"/>
      <c r="WJ53" s="69"/>
      <c r="WK53" s="69"/>
      <c r="WL53" s="69"/>
      <c r="WM53" s="69"/>
      <c r="WN53" s="69"/>
      <c r="WO53" s="69"/>
      <c r="WP53" s="69"/>
      <c r="WQ53" s="69"/>
      <c r="WR53" s="69"/>
      <c r="WS53" s="69"/>
      <c r="WT53" s="69"/>
      <c r="WU53" s="69"/>
      <c r="WV53" s="69"/>
      <c r="WW53" s="69"/>
      <c r="WX53" s="69"/>
      <c r="WY53" s="69"/>
      <c r="WZ53" s="69"/>
      <c r="XA53" s="69"/>
      <c r="XB53" s="69"/>
      <c r="XC53" s="69"/>
      <c r="XD53" s="69"/>
      <c r="XE53" s="69"/>
      <c r="XF53" s="69"/>
      <c r="XG53" s="69"/>
      <c r="XH53" s="69"/>
      <c r="XI53" s="69"/>
      <c r="XJ53" s="69"/>
      <c r="XK53" s="69"/>
      <c r="XL53" s="69"/>
      <c r="XM53" s="69"/>
      <c r="XN53" s="69"/>
      <c r="XO53" s="69"/>
      <c r="XP53" s="69"/>
      <c r="XQ53" s="69"/>
      <c r="XR53" s="69"/>
      <c r="XS53" s="69"/>
      <c r="XT53" s="69"/>
      <c r="XU53" s="69"/>
      <c r="XV53" s="69"/>
      <c r="XW53" s="69"/>
      <c r="XX53" s="69"/>
      <c r="XY53" s="69"/>
      <c r="XZ53" s="69"/>
      <c r="YA53" s="69"/>
      <c r="YB53" s="69"/>
      <c r="YC53" s="69"/>
      <c r="YD53" s="69"/>
      <c r="YE53" s="69"/>
      <c r="YF53" s="69"/>
      <c r="YG53" s="69"/>
      <c r="YH53" s="69"/>
      <c r="YI53" s="69"/>
      <c r="YJ53" s="69"/>
      <c r="YK53" s="69"/>
      <c r="YL53" s="69"/>
      <c r="YM53" s="69"/>
      <c r="YN53" s="69"/>
      <c r="YO53" s="69"/>
      <c r="YP53" s="69"/>
      <c r="YQ53" s="69"/>
      <c r="YR53" s="69"/>
      <c r="YS53" s="69"/>
      <c r="YT53" s="69"/>
      <c r="YU53" s="69"/>
      <c r="YV53" s="69"/>
      <c r="YW53" s="69"/>
      <c r="YX53" s="69"/>
      <c r="YY53" s="69"/>
      <c r="YZ53" s="69"/>
      <c r="ZA53" s="69"/>
      <c r="ZB53" s="69"/>
      <c r="ZC53" s="69"/>
      <c r="ZD53" s="69"/>
      <c r="ZE53" s="69"/>
      <c r="ZF53" s="69"/>
      <c r="ZG53" s="69"/>
      <c r="ZH53" s="69"/>
      <c r="ZI53" s="69"/>
      <c r="ZJ53" s="69"/>
      <c r="ZK53" s="69"/>
      <c r="ZL53" s="69"/>
      <c r="ZM53" s="69"/>
      <c r="ZN53" s="69"/>
      <c r="ZO53" s="69"/>
      <c r="ZP53" s="69"/>
      <c r="ZQ53" s="69"/>
      <c r="ZR53" s="69"/>
      <c r="ZS53" s="69"/>
      <c r="ZT53" s="69"/>
      <c r="ZU53" s="69"/>
      <c r="ZV53" s="69"/>
      <c r="ZW53" s="69"/>
      <c r="ZX53" s="69"/>
      <c r="ZY53" s="69"/>
      <c r="ZZ53" s="69"/>
      <c r="AAA53" s="69"/>
      <c r="AAB53" s="69"/>
      <c r="AAC53" s="69"/>
      <c r="AAD53" s="69"/>
      <c r="AAE53" s="69"/>
      <c r="AAF53" s="69"/>
      <c r="AAG53" s="69"/>
      <c r="AAH53" s="69"/>
      <c r="AAI53" s="69"/>
      <c r="AAJ53" s="69"/>
      <c r="AAK53" s="69"/>
      <c r="AAL53" s="69"/>
      <c r="AAM53" s="69"/>
      <c r="AAN53" s="69"/>
      <c r="AAO53" s="69"/>
      <c r="AAP53" s="69"/>
      <c r="AAQ53" s="69"/>
      <c r="AAR53" s="69"/>
      <c r="AAS53" s="69"/>
      <c r="AAT53" s="69"/>
      <c r="AAU53" s="69"/>
      <c r="AAV53" s="69"/>
      <c r="AAW53" s="69"/>
      <c r="AAX53" s="69"/>
      <c r="AAY53" s="69"/>
      <c r="AAZ53" s="69"/>
      <c r="ABA53" s="69"/>
      <c r="ABB53" s="69"/>
      <c r="ABC53" s="69"/>
      <c r="ABD53" s="69"/>
      <c r="ABE53" s="69"/>
      <c r="ABF53" s="69"/>
      <c r="ABG53" s="69"/>
      <c r="ABH53" s="69"/>
      <c r="ABI53" s="69"/>
      <c r="ABJ53" s="69"/>
      <c r="ABK53" s="69"/>
      <c r="ABL53" s="69"/>
      <c r="ABM53" s="69"/>
      <c r="ABN53" s="69"/>
      <c r="ABO53" s="69"/>
      <c r="ABP53" s="69"/>
      <c r="ABQ53" s="69"/>
      <c r="ABR53" s="69"/>
      <c r="ABS53" s="69"/>
      <c r="ABT53" s="69"/>
      <c r="ABU53" s="69"/>
      <c r="ABV53" s="69"/>
      <c r="ABW53" s="69"/>
      <c r="ABX53" s="69"/>
      <c r="ABY53" s="69"/>
      <c r="ABZ53" s="69"/>
      <c r="ACA53" s="69"/>
      <c r="ACB53" s="69"/>
      <c r="ACC53" s="69"/>
      <c r="ACD53" s="69"/>
      <c r="ACE53" s="69"/>
      <c r="ACF53" s="69"/>
      <c r="ACG53" s="69"/>
      <c r="ACH53" s="69"/>
      <c r="ACI53" s="69"/>
      <c r="ACJ53" s="69"/>
      <c r="ACK53" s="69"/>
      <c r="ACL53" s="69"/>
      <c r="ACM53" s="69"/>
      <c r="ACN53" s="69"/>
      <c r="ACO53" s="69"/>
      <c r="ACP53" s="69"/>
      <c r="ACQ53" s="69"/>
      <c r="ACR53" s="69"/>
      <c r="ACS53" s="69"/>
      <c r="ACT53" s="69"/>
      <c r="ACU53" s="69"/>
      <c r="ACV53" s="69"/>
      <c r="ACW53" s="69"/>
      <c r="ACX53" s="69"/>
      <c r="ACY53" s="69"/>
      <c r="ACZ53" s="69"/>
      <c r="ADA53" s="69"/>
      <c r="ADB53" s="69"/>
    </row>
    <row r="54" spans="1:782" s="18" customFormat="1" ht="20.100000000000001" customHeight="1" x14ac:dyDescent="0.2">
      <c r="A54" s="53" t="s">
        <v>98</v>
      </c>
      <c r="B54" s="67" t="s">
        <v>103</v>
      </c>
      <c r="C54" s="37" t="s">
        <v>111</v>
      </c>
      <c r="D54" s="27" t="s">
        <v>112</v>
      </c>
      <c r="E54" s="37" t="s">
        <v>113</v>
      </c>
      <c r="F54" s="29">
        <v>1086</v>
      </c>
      <c r="G54" s="30">
        <f t="shared" si="17"/>
        <v>90.463799999999992</v>
      </c>
      <c r="H54" s="30">
        <f t="shared" si="18"/>
        <v>126.51900000000001</v>
      </c>
      <c r="I54" s="30">
        <f t="shared" si="19"/>
        <v>1302.9828</v>
      </c>
      <c r="J54" s="30">
        <f t="shared" si="20"/>
        <v>13032</v>
      </c>
      <c r="K54" s="30">
        <f t="shared" si="20"/>
        <v>1085.5655999999999</v>
      </c>
      <c r="L54" s="30">
        <f t="shared" si="21"/>
        <v>1518.2280000000001</v>
      </c>
      <c r="M54" s="30">
        <f>+F54</f>
        <v>1086</v>
      </c>
      <c r="N54" s="30">
        <v>480</v>
      </c>
      <c r="O54" s="30">
        <f t="shared" si="22"/>
        <v>1566</v>
      </c>
      <c r="P54" s="31">
        <f t="shared" si="23"/>
        <v>17201.793600000001</v>
      </c>
      <c r="Q54" s="16"/>
      <c r="R54" s="16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  <c r="IW54" s="17"/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17"/>
      <c r="JJ54" s="17"/>
      <c r="JK54" s="17"/>
      <c r="JL54" s="17"/>
      <c r="JM54" s="17"/>
      <c r="JN54" s="17"/>
      <c r="JO54" s="17"/>
      <c r="JP54" s="17"/>
      <c r="JQ54" s="17"/>
      <c r="JR54" s="17"/>
      <c r="JS54" s="17"/>
      <c r="JT54" s="17"/>
      <c r="JU54" s="17"/>
      <c r="JV54" s="17"/>
      <c r="JW54" s="17"/>
      <c r="JX54" s="17"/>
      <c r="JY54" s="17"/>
      <c r="JZ54" s="17"/>
      <c r="KA54" s="17"/>
      <c r="KB54" s="17"/>
      <c r="KC54" s="17"/>
      <c r="KD54" s="17"/>
      <c r="KE54" s="17"/>
      <c r="KF54" s="17"/>
      <c r="KG54" s="17"/>
      <c r="KH54" s="17"/>
      <c r="KI54" s="17"/>
      <c r="KJ54" s="17"/>
      <c r="KK54" s="17"/>
      <c r="KL54" s="17"/>
      <c r="KM54" s="17"/>
      <c r="KN54" s="17"/>
      <c r="KO54" s="17"/>
      <c r="KP54" s="17"/>
      <c r="KQ54" s="17"/>
      <c r="KR54" s="17"/>
      <c r="KS54" s="17"/>
      <c r="KT54" s="17"/>
      <c r="KU54" s="17"/>
      <c r="KV54" s="17"/>
      <c r="KW54" s="17"/>
      <c r="KX54" s="17"/>
      <c r="KY54" s="17"/>
      <c r="KZ54" s="17"/>
      <c r="LA54" s="17"/>
      <c r="LB54" s="17"/>
      <c r="LC54" s="17"/>
      <c r="LD54" s="17"/>
      <c r="LE54" s="17"/>
      <c r="LF54" s="17"/>
      <c r="LG54" s="17"/>
      <c r="LH54" s="17"/>
      <c r="LI54" s="17"/>
      <c r="LJ54" s="17"/>
      <c r="LK54" s="17"/>
      <c r="LL54" s="17"/>
      <c r="LM54" s="17"/>
      <c r="LN54" s="17"/>
      <c r="LO54" s="17"/>
      <c r="LP54" s="17"/>
      <c r="LQ54" s="17"/>
      <c r="LR54" s="17"/>
      <c r="LS54" s="17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17"/>
      <c r="MF54" s="17"/>
      <c r="MG54" s="17"/>
      <c r="MH54" s="17"/>
      <c r="MI54" s="17"/>
      <c r="MJ54" s="17"/>
      <c r="MK54" s="17"/>
      <c r="ML54" s="17"/>
      <c r="MM54" s="17"/>
      <c r="MN54" s="17"/>
      <c r="MO54" s="17"/>
      <c r="MP54" s="17"/>
      <c r="MQ54" s="17"/>
      <c r="MR54" s="17"/>
      <c r="MS54" s="17"/>
      <c r="MT54" s="17"/>
      <c r="MU54" s="17"/>
      <c r="MV54" s="17"/>
      <c r="MW54" s="17"/>
      <c r="MX54" s="17"/>
      <c r="MY54" s="17"/>
      <c r="MZ54" s="17"/>
      <c r="NA54" s="17"/>
      <c r="NB54" s="17"/>
      <c r="NC54" s="17"/>
      <c r="ND54" s="17"/>
      <c r="NE54" s="17"/>
      <c r="NF54" s="17"/>
      <c r="NG54" s="17"/>
      <c r="NH54" s="17"/>
      <c r="NI54" s="17"/>
      <c r="NJ54" s="17"/>
      <c r="NK54" s="17"/>
      <c r="NL54" s="17"/>
      <c r="NM54" s="17"/>
      <c r="NN54" s="17"/>
      <c r="NO54" s="17"/>
      <c r="NP54" s="17"/>
      <c r="NQ54" s="17"/>
      <c r="NR54" s="17"/>
      <c r="NS54" s="17"/>
      <c r="NT54" s="17"/>
      <c r="NU54" s="17"/>
      <c r="NV54" s="17"/>
      <c r="NW54" s="17"/>
      <c r="NX54" s="17"/>
      <c r="NY54" s="17"/>
      <c r="NZ54" s="17"/>
      <c r="OA54" s="17"/>
      <c r="OB54" s="17"/>
      <c r="OC54" s="17"/>
      <c r="OD54" s="17"/>
      <c r="OE54" s="17"/>
      <c r="OF54" s="17"/>
      <c r="OG54" s="17"/>
      <c r="OH54" s="17"/>
      <c r="OI54" s="17"/>
      <c r="OJ54" s="17"/>
      <c r="OK54" s="17"/>
      <c r="OL54" s="17"/>
      <c r="OM54" s="17"/>
      <c r="ON54" s="17"/>
      <c r="OO54" s="17"/>
      <c r="OP54" s="17"/>
      <c r="OQ54" s="17"/>
      <c r="OR54" s="17"/>
      <c r="OS54" s="17"/>
      <c r="OT54" s="17"/>
      <c r="OU54" s="17"/>
      <c r="OV54" s="17"/>
      <c r="OW54" s="17"/>
      <c r="OX54" s="17"/>
      <c r="OY54" s="17"/>
      <c r="OZ54" s="17"/>
      <c r="PA54" s="17"/>
      <c r="PB54" s="17"/>
      <c r="PC54" s="17"/>
      <c r="PD54" s="17"/>
      <c r="PE54" s="17"/>
      <c r="PF54" s="17"/>
      <c r="PG54" s="17"/>
      <c r="PH54" s="17"/>
      <c r="PI54" s="17"/>
      <c r="PJ54" s="17"/>
      <c r="PK54" s="17"/>
      <c r="PL54" s="17"/>
      <c r="PM54" s="17"/>
      <c r="PN54" s="17"/>
      <c r="PO54" s="17"/>
      <c r="PP54" s="17"/>
      <c r="PQ54" s="17"/>
      <c r="PR54" s="17"/>
      <c r="PS54" s="17"/>
      <c r="PT54" s="17"/>
      <c r="PU54" s="17"/>
      <c r="PV54" s="17"/>
      <c r="PW54" s="17"/>
      <c r="PX54" s="17"/>
      <c r="PY54" s="17"/>
      <c r="PZ54" s="17"/>
      <c r="QA54" s="17"/>
      <c r="QB54" s="17"/>
      <c r="QC54" s="17"/>
      <c r="QD54" s="17"/>
      <c r="QE54" s="17"/>
      <c r="QF54" s="17"/>
      <c r="QG54" s="17"/>
      <c r="QH54" s="17"/>
      <c r="QI54" s="17"/>
      <c r="QJ54" s="17"/>
      <c r="QK54" s="17"/>
      <c r="QL54" s="17"/>
      <c r="QM54" s="17"/>
      <c r="QN54" s="17"/>
      <c r="QO54" s="17"/>
      <c r="QP54" s="17"/>
      <c r="QQ54" s="17"/>
      <c r="QR54" s="17"/>
      <c r="QS54" s="17"/>
      <c r="QT54" s="17"/>
      <c r="QU54" s="17"/>
      <c r="QV54" s="17"/>
      <c r="QW54" s="17"/>
      <c r="QX54" s="17"/>
      <c r="QY54" s="17"/>
      <c r="QZ54" s="17"/>
      <c r="RA54" s="17"/>
      <c r="RB54" s="17"/>
      <c r="RC54" s="17"/>
      <c r="RD54" s="17"/>
      <c r="RE54" s="17"/>
      <c r="RF54" s="17"/>
      <c r="RG54" s="17"/>
      <c r="RH54" s="17"/>
      <c r="RI54" s="17"/>
      <c r="RJ54" s="17"/>
      <c r="RK54" s="17"/>
      <c r="RL54" s="17"/>
      <c r="RM54" s="17"/>
      <c r="RN54" s="17"/>
      <c r="RO54" s="17"/>
      <c r="RP54" s="17"/>
      <c r="RQ54" s="17"/>
      <c r="RR54" s="17"/>
      <c r="RS54" s="17"/>
      <c r="RT54" s="17"/>
      <c r="RU54" s="17"/>
      <c r="RV54" s="17"/>
      <c r="RW54" s="17"/>
      <c r="RX54" s="17"/>
      <c r="RY54" s="17"/>
      <c r="RZ54" s="17"/>
      <c r="SA54" s="17"/>
      <c r="SB54" s="17"/>
      <c r="SC54" s="17"/>
      <c r="SD54" s="17"/>
      <c r="SE54" s="17"/>
      <c r="SF54" s="17"/>
      <c r="SG54" s="17"/>
      <c r="SH54" s="17"/>
      <c r="SI54" s="17"/>
      <c r="SJ54" s="17"/>
      <c r="SK54" s="17"/>
      <c r="SL54" s="17"/>
      <c r="SM54" s="17"/>
      <c r="SN54" s="17"/>
      <c r="SO54" s="17"/>
      <c r="SP54" s="17"/>
      <c r="SQ54" s="17"/>
      <c r="SR54" s="17"/>
      <c r="SS54" s="17"/>
      <c r="ST54" s="17"/>
      <c r="SU54" s="17"/>
      <c r="SV54" s="17"/>
      <c r="SW54" s="17"/>
      <c r="SX54" s="17"/>
      <c r="SY54" s="17"/>
      <c r="SZ54" s="17"/>
      <c r="TA54" s="17"/>
      <c r="TB54" s="17"/>
      <c r="TC54" s="17"/>
      <c r="TD54" s="17"/>
      <c r="TE54" s="17"/>
      <c r="TF54" s="17"/>
      <c r="TG54" s="17"/>
      <c r="TH54" s="17"/>
      <c r="TI54" s="17"/>
      <c r="TJ54" s="17"/>
      <c r="TK54" s="17"/>
      <c r="TL54" s="17"/>
      <c r="TM54" s="17"/>
      <c r="TN54" s="17"/>
      <c r="TO54" s="17"/>
      <c r="TP54" s="17"/>
      <c r="TQ54" s="17"/>
      <c r="TR54" s="17"/>
      <c r="TS54" s="17"/>
      <c r="TT54" s="17"/>
      <c r="TU54" s="17"/>
      <c r="TV54" s="17"/>
      <c r="TW54" s="17"/>
      <c r="TX54" s="17"/>
      <c r="TY54" s="17"/>
      <c r="TZ54" s="17"/>
      <c r="UA54" s="17"/>
      <c r="UB54" s="17"/>
      <c r="UC54" s="17"/>
      <c r="UD54" s="17"/>
      <c r="UE54" s="17"/>
      <c r="UF54" s="17"/>
      <c r="UG54" s="17"/>
      <c r="UH54" s="17"/>
      <c r="UI54" s="17"/>
      <c r="UJ54" s="17"/>
      <c r="UK54" s="17"/>
      <c r="UL54" s="17"/>
      <c r="UM54" s="17"/>
      <c r="UN54" s="17"/>
      <c r="UO54" s="17"/>
      <c r="UP54" s="17"/>
      <c r="UQ54" s="17"/>
      <c r="UR54" s="17"/>
      <c r="US54" s="17"/>
      <c r="UT54" s="17"/>
      <c r="UU54" s="17"/>
      <c r="UV54" s="17"/>
      <c r="UW54" s="17"/>
      <c r="UX54" s="17"/>
      <c r="UY54" s="17"/>
      <c r="UZ54" s="17"/>
      <c r="VA54" s="17"/>
      <c r="VB54" s="17"/>
      <c r="VC54" s="17"/>
      <c r="VD54" s="17"/>
      <c r="VE54" s="17"/>
      <c r="VF54" s="17"/>
      <c r="VG54" s="17"/>
      <c r="VH54" s="17"/>
      <c r="VI54" s="17"/>
      <c r="VJ54" s="17"/>
      <c r="VK54" s="17"/>
      <c r="VL54" s="17"/>
      <c r="VM54" s="17"/>
      <c r="VN54" s="17"/>
      <c r="VO54" s="17"/>
      <c r="VP54" s="17"/>
      <c r="VQ54" s="17"/>
      <c r="VR54" s="17"/>
      <c r="VS54" s="17"/>
      <c r="VT54" s="17"/>
      <c r="VU54" s="17"/>
      <c r="VV54" s="17"/>
      <c r="VW54" s="17"/>
      <c r="VX54" s="17"/>
      <c r="VY54" s="17"/>
      <c r="VZ54" s="17"/>
      <c r="WA54" s="17"/>
      <c r="WB54" s="17"/>
      <c r="WC54" s="17"/>
      <c r="WD54" s="17"/>
      <c r="WE54" s="17"/>
      <c r="WF54" s="17"/>
      <c r="WG54" s="17"/>
      <c r="WH54" s="17"/>
      <c r="WI54" s="17"/>
      <c r="WJ54" s="17"/>
      <c r="WK54" s="17"/>
      <c r="WL54" s="17"/>
      <c r="WM54" s="17"/>
      <c r="WN54" s="17"/>
      <c r="WO54" s="17"/>
      <c r="WP54" s="17"/>
      <c r="WQ54" s="17"/>
      <c r="WR54" s="17"/>
      <c r="WS54" s="17"/>
      <c r="WT54" s="17"/>
      <c r="WU54" s="17"/>
      <c r="WV54" s="17"/>
      <c r="WW54" s="17"/>
      <c r="WX54" s="17"/>
      <c r="WY54" s="17"/>
      <c r="WZ54" s="17"/>
      <c r="XA54" s="17"/>
      <c r="XB54" s="17"/>
      <c r="XC54" s="17"/>
      <c r="XD54" s="17"/>
      <c r="XE54" s="17"/>
      <c r="XF54" s="17"/>
      <c r="XG54" s="17"/>
      <c r="XH54" s="17"/>
      <c r="XI54" s="17"/>
      <c r="XJ54" s="17"/>
      <c r="XK54" s="17"/>
      <c r="XL54" s="17"/>
      <c r="XM54" s="17"/>
      <c r="XN54" s="17"/>
      <c r="XO54" s="17"/>
      <c r="XP54" s="17"/>
      <c r="XQ54" s="17"/>
      <c r="XR54" s="17"/>
      <c r="XS54" s="17"/>
      <c r="XT54" s="17"/>
      <c r="XU54" s="17"/>
      <c r="XV54" s="17"/>
      <c r="XW54" s="17"/>
      <c r="XX54" s="17"/>
      <c r="XY54" s="17"/>
      <c r="XZ54" s="17"/>
      <c r="YA54" s="17"/>
      <c r="YB54" s="17"/>
      <c r="YC54" s="17"/>
      <c r="YD54" s="17"/>
      <c r="YE54" s="17"/>
      <c r="YF54" s="17"/>
      <c r="YG54" s="17"/>
      <c r="YH54" s="17"/>
      <c r="YI54" s="17"/>
      <c r="YJ54" s="17"/>
      <c r="YK54" s="17"/>
      <c r="YL54" s="17"/>
      <c r="YM54" s="17"/>
      <c r="YN54" s="17"/>
      <c r="YO54" s="17"/>
      <c r="YP54" s="17"/>
      <c r="YQ54" s="17"/>
      <c r="YR54" s="17"/>
      <c r="YS54" s="17"/>
      <c r="YT54" s="17"/>
      <c r="YU54" s="17"/>
      <c r="YV54" s="17"/>
      <c r="YW54" s="17"/>
      <c r="YX54" s="17"/>
      <c r="YY54" s="17"/>
      <c r="YZ54" s="17"/>
      <c r="ZA54" s="17"/>
      <c r="ZB54" s="17"/>
      <c r="ZC54" s="17"/>
      <c r="ZD54" s="17"/>
      <c r="ZE54" s="17"/>
      <c r="ZF54" s="17"/>
      <c r="ZG54" s="17"/>
      <c r="ZH54" s="17"/>
      <c r="ZI54" s="17"/>
      <c r="ZJ54" s="17"/>
      <c r="ZK54" s="17"/>
      <c r="ZL54" s="17"/>
      <c r="ZM54" s="17"/>
      <c r="ZN54" s="17"/>
      <c r="ZO54" s="17"/>
      <c r="ZP54" s="17"/>
      <c r="ZQ54" s="17"/>
      <c r="ZR54" s="17"/>
      <c r="ZS54" s="17"/>
      <c r="ZT54" s="17"/>
      <c r="ZU54" s="17"/>
      <c r="ZV54" s="17"/>
      <c r="ZW54" s="17"/>
      <c r="ZX54" s="17"/>
      <c r="ZY54" s="17"/>
      <c r="ZZ54" s="17"/>
      <c r="AAA54" s="17"/>
      <c r="AAB54" s="17"/>
      <c r="AAC54" s="17"/>
      <c r="AAD54" s="17"/>
      <c r="AAE54" s="17"/>
      <c r="AAF54" s="17"/>
      <c r="AAG54" s="17"/>
      <c r="AAH54" s="17"/>
      <c r="AAI54" s="17"/>
      <c r="AAJ54" s="17"/>
      <c r="AAK54" s="17"/>
      <c r="AAL54" s="17"/>
      <c r="AAM54" s="17"/>
      <c r="AAN54" s="17"/>
      <c r="AAO54" s="17"/>
      <c r="AAP54" s="17"/>
      <c r="AAQ54" s="17"/>
      <c r="AAR54" s="17"/>
      <c r="AAS54" s="17"/>
      <c r="AAT54" s="17"/>
      <c r="AAU54" s="17"/>
      <c r="AAV54" s="17"/>
      <c r="AAW54" s="17"/>
      <c r="AAX54" s="17"/>
      <c r="AAY54" s="17"/>
      <c r="AAZ54" s="17"/>
      <c r="ABA54" s="17"/>
      <c r="ABB54" s="17"/>
      <c r="ABC54" s="17"/>
      <c r="ABD54" s="17"/>
      <c r="ABE54" s="17"/>
      <c r="ABF54" s="17"/>
      <c r="ABG54" s="17"/>
      <c r="ABH54" s="17"/>
      <c r="ABI54" s="17"/>
      <c r="ABJ54" s="17"/>
      <c r="ABK54" s="17"/>
      <c r="ABL54" s="17"/>
      <c r="ABM54" s="17"/>
      <c r="ABN54" s="17"/>
      <c r="ABO54" s="17"/>
      <c r="ABP54" s="17"/>
      <c r="ABQ54" s="17"/>
      <c r="ABR54" s="17"/>
      <c r="ABS54" s="17"/>
      <c r="ABT54" s="17"/>
      <c r="ABU54" s="17"/>
      <c r="ABV54" s="17"/>
      <c r="ABW54" s="17"/>
      <c r="ABX54" s="17"/>
      <c r="ABY54" s="17"/>
      <c r="ABZ54" s="17"/>
      <c r="ACA54" s="17"/>
      <c r="ACB54" s="17"/>
      <c r="ACC54" s="17"/>
      <c r="ACD54" s="17"/>
      <c r="ACE54" s="17"/>
      <c r="ACF54" s="17"/>
      <c r="ACG54" s="17"/>
      <c r="ACH54" s="17"/>
      <c r="ACI54" s="17"/>
      <c r="ACJ54" s="17"/>
      <c r="ACK54" s="17"/>
      <c r="ACL54" s="17"/>
      <c r="ACM54" s="17"/>
      <c r="ACN54" s="17"/>
      <c r="ACO54" s="17"/>
      <c r="ACP54" s="17"/>
      <c r="ACQ54" s="17"/>
      <c r="ACR54" s="17"/>
      <c r="ACS54" s="17"/>
      <c r="ACT54" s="17"/>
      <c r="ACU54" s="17"/>
      <c r="ACV54" s="17"/>
      <c r="ACW54" s="17"/>
      <c r="ACX54" s="17"/>
      <c r="ACY54" s="17"/>
      <c r="ACZ54" s="17"/>
      <c r="ADA54" s="17"/>
      <c r="ADB54" s="17"/>
    </row>
    <row r="55" spans="1:782" s="18" customFormat="1" ht="24.95" customHeight="1" x14ac:dyDescent="0.2">
      <c r="A55" s="53" t="s">
        <v>98</v>
      </c>
      <c r="B55" s="67" t="s">
        <v>110</v>
      </c>
      <c r="C55" s="27" t="s">
        <v>115</v>
      </c>
      <c r="D55" s="27" t="s">
        <v>116</v>
      </c>
      <c r="E55" s="59" t="s">
        <v>62</v>
      </c>
      <c r="F55" s="29">
        <v>880</v>
      </c>
      <c r="G55" s="30">
        <f t="shared" si="17"/>
        <v>73.304000000000002</v>
      </c>
      <c r="H55" s="30">
        <f t="shared" si="18"/>
        <v>102.52000000000001</v>
      </c>
      <c r="I55" s="30">
        <f t="shared" si="19"/>
        <v>1055.8240000000001</v>
      </c>
      <c r="J55" s="30">
        <f t="shared" si="20"/>
        <v>10560</v>
      </c>
      <c r="K55" s="30">
        <f t="shared" si="20"/>
        <v>879.64800000000002</v>
      </c>
      <c r="L55" s="30">
        <f t="shared" si="21"/>
        <v>1230.2400000000002</v>
      </c>
      <c r="M55" s="30">
        <f>+F55</f>
        <v>880</v>
      </c>
      <c r="N55" s="30">
        <v>480</v>
      </c>
      <c r="O55" s="30">
        <f t="shared" si="22"/>
        <v>1360</v>
      </c>
      <c r="P55" s="31">
        <f t="shared" si="23"/>
        <v>14029.887999999999</v>
      </c>
      <c r="Q55" s="32"/>
      <c r="R55" s="16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</row>
    <row r="56" spans="1:782" s="75" customFormat="1" ht="24.95" customHeight="1" x14ac:dyDescent="0.2">
      <c r="A56" s="43" t="s">
        <v>98</v>
      </c>
      <c r="B56" s="67" t="s">
        <v>114</v>
      </c>
      <c r="C56" s="44" t="s">
        <v>118</v>
      </c>
      <c r="D56" s="72" t="s">
        <v>119</v>
      </c>
      <c r="E56" s="59" t="s">
        <v>62</v>
      </c>
      <c r="F56" s="73">
        <v>880</v>
      </c>
      <c r="G56" s="47">
        <f t="shared" si="17"/>
        <v>73.304000000000002</v>
      </c>
      <c r="H56" s="47">
        <f t="shared" si="18"/>
        <v>102.52000000000001</v>
      </c>
      <c r="I56" s="47">
        <f t="shared" si="19"/>
        <v>1055.8240000000001</v>
      </c>
      <c r="J56" s="47">
        <f>(F56*12)</f>
        <v>10560</v>
      </c>
      <c r="K56" s="47">
        <f>G56*12</f>
        <v>879.64800000000002</v>
      </c>
      <c r="L56" s="47">
        <f t="shared" si="21"/>
        <v>1230.2400000000002</v>
      </c>
      <c r="M56" s="47">
        <f>+F56</f>
        <v>880</v>
      </c>
      <c r="N56" s="30">
        <v>480</v>
      </c>
      <c r="O56" s="47">
        <f t="shared" si="22"/>
        <v>1360</v>
      </c>
      <c r="P56" s="48">
        <f t="shared" si="23"/>
        <v>14029.887999999999</v>
      </c>
      <c r="Q56" s="74"/>
      <c r="R56" s="51"/>
    </row>
    <row r="57" spans="1:782" s="75" customFormat="1" ht="24.95" customHeight="1" x14ac:dyDescent="0.2">
      <c r="A57" s="53" t="s">
        <v>98</v>
      </c>
      <c r="B57" s="67" t="s">
        <v>117</v>
      </c>
      <c r="C57" s="27" t="s">
        <v>120</v>
      </c>
      <c r="D57" s="27" t="s">
        <v>121</v>
      </c>
      <c r="E57" s="59" t="s">
        <v>62</v>
      </c>
      <c r="F57" s="29">
        <v>800</v>
      </c>
      <c r="G57" s="30">
        <f t="shared" si="17"/>
        <v>66.64</v>
      </c>
      <c r="H57" s="30">
        <f t="shared" si="18"/>
        <v>93.2</v>
      </c>
      <c r="I57" s="30">
        <f t="shared" si="19"/>
        <v>959.84</v>
      </c>
      <c r="J57" s="30">
        <f>(F57*12)</f>
        <v>9600</v>
      </c>
      <c r="K57" s="30">
        <f>(G57*12)</f>
        <v>799.68000000000006</v>
      </c>
      <c r="L57" s="30">
        <f t="shared" si="21"/>
        <v>1118.4000000000001</v>
      </c>
      <c r="M57" s="30">
        <v>440</v>
      </c>
      <c r="N57" s="30">
        <v>480</v>
      </c>
      <c r="O57" s="30">
        <f t="shared" si="22"/>
        <v>920</v>
      </c>
      <c r="P57" s="31">
        <f t="shared" si="23"/>
        <v>12438.08</v>
      </c>
      <c r="Q57" s="74"/>
      <c r="R57" s="51"/>
    </row>
    <row r="58" spans="1:782" s="18" customFormat="1" ht="24.95" customHeight="1" x14ac:dyDescent="0.2">
      <c r="A58" s="53" t="s">
        <v>98</v>
      </c>
      <c r="B58" s="67" t="s">
        <v>122</v>
      </c>
      <c r="C58" s="27" t="s">
        <v>30</v>
      </c>
      <c r="D58" s="27" t="s">
        <v>116</v>
      </c>
      <c r="E58" s="59" t="s">
        <v>39</v>
      </c>
      <c r="F58" s="29">
        <v>800</v>
      </c>
      <c r="G58" s="30">
        <f t="shared" si="17"/>
        <v>66.64</v>
      </c>
      <c r="H58" s="30">
        <f t="shared" si="18"/>
        <v>93.2</v>
      </c>
      <c r="I58" s="30">
        <f t="shared" si="19"/>
        <v>959.84</v>
      </c>
      <c r="J58" s="30">
        <f t="shared" ref="J58:K60" si="24">(F58*12)</f>
        <v>9600</v>
      </c>
      <c r="K58" s="30">
        <f t="shared" si="24"/>
        <v>799.68000000000006</v>
      </c>
      <c r="L58" s="30">
        <f t="shared" si="21"/>
        <v>1118.4000000000001</v>
      </c>
      <c r="M58" s="30">
        <f>+F58</f>
        <v>800</v>
      </c>
      <c r="N58" s="30">
        <v>480</v>
      </c>
      <c r="O58" s="30">
        <f t="shared" si="22"/>
        <v>1280</v>
      </c>
      <c r="P58" s="31">
        <f t="shared" si="23"/>
        <v>12798.08</v>
      </c>
      <c r="Q58" s="32"/>
      <c r="R58" s="16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</row>
    <row r="59" spans="1:782" ht="20.100000000000001" customHeight="1" x14ac:dyDescent="0.2">
      <c r="A59" s="53" t="s">
        <v>98</v>
      </c>
      <c r="B59" s="67" t="s">
        <v>124</v>
      </c>
      <c r="C59" s="27" t="s">
        <v>123</v>
      </c>
      <c r="D59" s="28" t="s">
        <v>64</v>
      </c>
      <c r="E59" s="59" t="s">
        <v>39</v>
      </c>
      <c r="F59" s="29">
        <v>622</v>
      </c>
      <c r="G59" s="30">
        <f t="shared" si="17"/>
        <v>51.812599999999996</v>
      </c>
      <c r="H59" s="30">
        <f t="shared" si="18"/>
        <v>72.463000000000008</v>
      </c>
      <c r="I59" s="30">
        <f t="shared" si="19"/>
        <v>746.27559999999994</v>
      </c>
      <c r="J59" s="30">
        <f t="shared" si="24"/>
        <v>7464</v>
      </c>
      <c r="K59" s="30">
        <f t="shared" si="24"/>
        <v>621.75119999999993</v>
      </c>
      <c r="L59" s="30">
        <f t="shared" si="21"/>
        <v>869.55600000000004</v>
      </c>
      <c r="M59" s="30">
        <f>+F59</f>
        <v>622</v>
      </c>
      <c r="N59" s="30">
        <v>480</v>
      </c>
      <c r="O59" s="30">
        <f t="shared" si="22"/>
        <v>1102</v>
      </c>
      <c r="P59" s="31">
        <f t="shared" si="23"/>
        <v>10057.307199999999</v>
      </c>
      <c r="Q59" s="76"/>
      <c r="R59" s="1"/>
    </row>
    <row r="60" spans="1:782" s="18" customFormat="1" ht="20.100000000000001" customHeight="1" x14ac:dyDescent="0.2">
      <c r="A60" s="53" t="s">
        <v>98</v>
      </c>
      <c r="B60" s="67" t="s">
        <v>126</v>
      </c>
      <c r="C60" s="27" t="s">
        <v>125</v>
      </c>
      <c r="D60" s="27" t="s">
        <v>116</v>
      </c>
      <c r="E60" s="59" t="s">
        <v>39</v>
      </c>
      <c r="F60" s="29">
        <v>600</v>
      </c>
      <c r="G60" s="30">
        <f t="shared" si="17"/>
        <v>49.98</v>
      </c>
      <c r="H60" s="30">
        <f t="shared" si="18"/>
        <v>69.900000000000006</v>
      </c>
      <c r="I60" s="30">
        <f t="shared" si="19"/>
        <v>719.88</v>
      </c>
      <c r="J60" s="30">
        <f t="shared" si="24"/>
        <v>7200</v>
      </c>
      <c r="K60" s="30">
        <f t="shared" si="24"/>
        <v>599.76</v>
      </c>
      <c r="L60" s="30">
        <f t="shared" si="21"/>
        <v>838.80000000000007</v>
      </c>
      <c r="M60" s="30">
        <f>+F60</f>
        <v>600</v>
      </c>
      <c r="N60" s="30">
        <v>480</v>
      </c>
      <c r="O60" s="30">
        <f t="shared" si="22"/>
        <v>1080</v>
      </c>
      <c r="P60" s="31">
        <f t="shared" si="23"/>
        <v>9718.56</v>
      </c>
      <c r="Q60" s="16"/>
      <c r="R60" s="16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</row>
    <row r="61" spans="1:782" s="18" customFormat="1" ht="24.95" customHeight="1" x14ac:dyDescent="0.2">
      <c r="A61" s="53" t="s">
        <v>98</v>
      </c>
      <c r="B61" s="67" t="s">
        <v>128</v>
      </c>
      <c r="C61" s="27" t="s">
        <v>30</v>
      </c>
      <c r="D61" s="27" t="s">
        <v>116</v>
      </c>
      <c r="E61" s="59" t="s">
        <v>39</v>
      </c>
      <c r="F61" s="565">
        <v>600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2"/>
      <c r="R61" s="16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</row>
    <row r="62" spans="1:782" s="18" customFormat="1" ht="36" customHeight="1" x14ac:dyDescent="0.2">
      <c r="A62" s="599" t="s">
        <v>127</v>
      </c>
      <c r="B62" s="600"/>
      <c r="C62" s="600"/>
      <c r="D62" s="601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16"/>
      <c r="R62" s="16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</row>
    <row r="63" spans="1:782" s="1" customFormat="1" ht="24.95" customHeight="1" x14ac:dyDescent="0.2">
      <c r="A63" s="53" t="s">
        <v>98</v>
      </c>
      <c r="B63" s="25" t="s">
        <v>131</v>
      </c>
      <c r="C63" s="27"/>
      <c r="D63" s="77" t="s">
        <v>130</v>
      </c>
      <c r="E63" s="37" t="s">
        <v>69</v>
      </c>
      <c r="F63" s="29">
        <v>1553</v>
      </c>
      <c r="G63" s="30">
        <f>+F63*0.0833</f>
        <v>129.36490000000001</v>
      </c>
      <c r="H63" s="30">
        <f>+F63*11.65%</f>
        <v>180.92450000000002</v>
      </c>
      <c r="I63" s="30">
        <f>SUM(F63:H63)</f>
        <v>1863.2894000000001</v>
      </c>
      <c r="J63" s="30">
        <f t="shared" ref="J63:K66" si="25">(F63*12)</f>
        <v>18636</v>
      </c>
      <c r="K63" s="30">
        <f t="shared" si="25"/>
        <v>1552.3788</v>
      </c>
      <c r="L63" s="30">
        <f>+H63*12</f>
        <v>2171.0940000000001</v>
      </c>
      <c r="M63" s="30">
        <f>+F63</f>
        <v>1553</v>
      </c>
      <c r="N63" s="30">
        <v>480</v>
      </c>
      <c r="O63" s="30">
        <f>SUM(M63:N63)</f>
        <v>2033</v>
      </c>
      <c r="P63" s="31">
        <f>+J63+K63+L63+O63</f>
        <v>24392.4728</v>
      </c>
    </row>
    <row r="64" spans="1:782" s="1" customFormat="1" ht="24.95" customHeight="1" x14ac:dyDescent="0.2">
      <c r="A64" s="53" t="s">
        <v>98</v>
      </c>
      <c r="B64" s="25" t="s">
        <v>133</v>
      </c>
      <c r="C64" s="27" t="s">
        <v>129</v>
      </c>
      <c r="D64" s="27" t="s">
        <v>132</v>
      </c>
      <c r="E64" s="37" t="s">
        <v>46</v>
      </c>
      <c r="F64" s="29">
        <v>1212</v>
      </c>
      <c r="G64" s="30">
        <f>+F64*0.0833</f>
        <v>100.95959999999999</v>
      </c>
      <c r="H64" s="30">
        <f>+F64*11.65%</f>
        <v>141.19800000000001</v>
      </c>
      <c r="I64" s="30">
        <f>SUM(F64:H64)</f>
        <v>1454.1576</v>
      </c>
      <c r="J64" s="30">
        <f t="shared" si="25"/>
        <v>14544</v>
      </c>
      <c r="K64" s="30">
        <f t="shared" si="25"/>
        <v>1211.5151999999998</v>
      </c>
      <c r="L64" s="30">
        <f>+H64*12</f>
        <v>1694.3760000000002</v>
      </c>
      <c r="M64" s="30">
        <f>+F64</f>
        <v>1212</v>
      </c>
      <c r="N64" s="30">
        <v>480</v>
      </c>
      <c r="O64" s="30">
        <f>SUM(M64:N64)</f>
        <v>1692</v>
      </c>
      <c r="P64" s="31">
        <f>+J64+K64+L64+O64</f>
        <v>19141.891199999998</v>
      </c>
    </row>
    <row r="65" spans="1:782" s="1" customFormat="1" ht="24.95" customHeight="1" x14ac:dyDescent="0.2">
      <c r="A65" s="53" t="s">
        <v>98</v>
      </c>
      <c r="B65" s="25" t="s">
        <v>136</v>
      </c>
      <c r="C65" s="42" t="s">
        <v>134</v>
      </c>
      <c r="D65" s="42" t="s">
        <v>135</v>
      </c>
      <c r="E65" s="42" t="s">
        <v>58</v>
      </c>
      <c r="F65" s="30">
        <v>750</v>
      </c>
      <c r="G65" s="30">
        <f>+F65*0.0833</f>
        <v>62.475000000000001</v>
      </c>
      <c r="H65" s="30">
        <f>+F65*11.65%</f>
        <v>87.375</v>
      </c>
      <c r="I65" s="30">
        <f>SUM(F65:H65)</f>
        <v>899.85</v>
      </c>
      <c r="J65" s="30">
        <f t="shared" si="25"/>
        <v>9000</v>
      </c>
      <c r="K65" s="30">
        <f t="shared" si="25"/>
        <v>749.7</v>
      </c>
      <c r="L65" s="30">
        <f>+H65*12</f>
        <v>1048.5</v>
      </c>
      <c r="M65" s="30">
        <f>+F65</f>
        <v>750</v>
      </c>
      <c r="N65" s="30">
        <v>480</v>
      </c>
      <c r="O65" s="30">
        <f>SUM(M65:N65)</f>
        <v>1230</v>
      </c>
      <c r="P65" s="31">
        <f>+J65+K65+L65+O65</f>
        <v>12028.2</v>
      </c>
    </row>
    <row r="66" spans="1:782" s="161" customFormat="1" ht="24.95" customHeight="1" x14ac:dyDescent="0.2">
      <c r="A66" s="522"/>
      <c r="B66" s="523" t="s">
        <v>144</v>
      </c>
      <c r="C66" s="524" t="s">
        <v>1214</v>
      </c>
      <c r="D66" s="524" t="s">
        <v>1213</v>
      </c>
      <c r="E66" s="524" t="s">
        <v>58</v>
      </c>
      <c r="F66" s="323">
        <v>880</v>
      </c>
      <c r="G66" s="323">
        <f>+F66*0.0833</f>
        <v>73.304000000000002</v>
      </c>
      <c r="H66" s="323">
        <f>+F66*11.65%</f>
        <v>102.52000000000001</v>
      </c>
      <c r="I66" s="323">
        <f>SUM(F66:H66)</f>
        <v>1055.8240000000001</v>
      </c>
      <c r="J66" s="323">
        <f t="shared" si="25"/>
        <v>10560</v>
      </c>
      <c r="K66" s="323">
        <f t="shared" si="25"/>
        <v>879.64800000000002</v>
      </c>
      <c r="L66" s="323">
        <f>+H66*12</f>
        <v>1230.2400000000002</v>
      </c>
      <c r="M66" s="323">
        <f>+F66</f>
        <v>880</v>
      </c>
      <c r="N66" s="30">
        <v>480</v>
      </c>
      <c r="O66" s="323">
        <f>SUM(M66:N66)</f>
        <v>1360</v>
      </c>
      <c r="P66" s="525">
        <f>+J66+K66+L66+O66</f>
        <v>14029.887999999999</v>
      </c>
    </row>
    <row r="67" spans="1:782" s="1" customFormat="1" ht="26.45" customHeight="1" x14ac:dyDescent="0.2">
      <c r="A67" s="640"/>
      <c r="B67" s="640"/>
      <c r="C67" s="640"/>
      <c r="D67" s="78" t="s">
        <v>137</v>
      </c>
      <c r="E67" s="77"/>
      <c r="F67" s="61">
        <f>SUM(F48:F66)</f>
        <v>16658</v>
      </c>
      <c r="G67" s="61">
        <f t="shared" ref="G67:O67" si="26">SUM(G48:G66)</f>
        <v>1337.6313999999998</v>
      </c>
      <c r="H67" s="61">
        <f t="shared" si="26"/>
        <v>1870.7570000000003</v>
      </c>
      <c r="I67" s="61">
        <f t="shared" si="26"/>
        <v>19266.388399999996</v>
      </c>
      <c r="J67" s="61">
        <f t="shared" si="26"/>
        <v>192696</v>
      </c>
      <c r="K67" s="61">
        <f t="shared" si="26"/>
        <v>16051.576800000003</v>
      </c>
      <c r="L67" s="61">
        <f t="shared" si="26"/>
        <v>22449.084000000003</v>
      </c>
      <c r="M67" s="61">
        <f t="shared" si="26"/>
        <v>15698</v>
      </c>
      <c r="N67" s="61">
        <f t="shared" si="26"/>
        <v>7200</v>
      </c>
      <c r="O67" s="61">
        <f t="shared" si="26"/>
        <v>22898</v>
      </c>
      <c r="P67" s="61">
        <f>SUM(P48:P66)</f>
        <v>254094.66079999998</v>
      </c>
    </row>
    <row r="68" spans="1:782" s="62" customFormat="1" ht="20.100000000000001" customHeight="1" x14ac:dyDescent="0.2">
      <c r="A68" s="605" t="s">
        <v>138</v>
      </c>
      <c r="B68" s="606"/>
      <c r="C68" s="60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782" s="62" customFormat="1" ht="20.100000000000001" customHeight="1" x14ac:dyDescent="0.2">
      <c r="A69" s="607" t="s">
        <v>139</v>
      </c>
      <c r="B69" s="608"/>
      <c r="C69" s="60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782" s="18" customFormat="1" ht="15" customHeight="1" x14ac:dyDescent="0.2">
      <c r="A70" s="609" t="s">
        <v>140</v>
      </c>
      <c r="B70" s="610"/>
      <c r="C70" s="61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6"/>
      <c r="R70" s="16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</row>
    <row r="71" spans="1:782" s="18" customFormat="1" ht="24.95" customHeight="1" x14ac:dyDescent="0.2">
      <c r="A71" s="641" t="s">
        <v>141</v>
      </c>
      <c r="B71" s="642"/>
      <c r="C71" s="64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6"/>
      <c r="R71" s="16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</row>
    <row r="72" spans="1:782" s="18" customFormat="1" ht="36" customHeight="1" x14ac:dyDescent="0.2">
      <c r="A72" s="599" t="s">
        <v>142</v>
      </c>
      <c r="B72" s="600"/>
      <c r="C72" s="600"/>
      <c r="D72" s="601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16"/>
      <c r="R72" s="16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</row>
    <row r="73" spans="1:782" s="18" customFormat="1" ht="24.75" customHeight="1" x14ac:dyDescent="0.2">
      <c r="A73" s="24" t="s">
        <v>143</v>
      </c>
      <c r="B73" s="25" t="s">
        <v>147</v>
      </c>
      <c r="C73" s="79" t="s">
        <v>145</v>
      </c>
      <c r="D73" s="27" t="s">
        <v>146</v>
      </c>
      <c r="E73" s="27" t="s">
        <v>52</v>
      </c>
      <c r="F73" s="29">
        <v>2350</v>
      </c>
      <c r="G73" s="29">
        <f>+F73*0.0833</f>
        <v>195.755</v>
      </c>
      <c r="H73" s="30">
        <f>+F73*11.65%</f>
        <v>273.77500000000003</v>
      </c>
      <c r="I73" s="30">
        <f>SUM(F73:H73)</f>
        <v>2819.53</v>
      </c>
      <c r="J73" s="30">
        <f>(F73*12)</f>
        <v>28200</v>
      </c>
      <c r="K73" s="30">
        <f>(G73*12)</f>
        <v>2349.06</v>
      </c>
      <c r="L73" s="30">
        <f>+H73*12</f>
        <v>3285.3</v>
      </c>
      <c r="M73" s="30">
        <f>+F73</f>
        <v>2350</v>
      </c>
      <c r="N73" s="30">
        <v>480</v>
      </c>
      <c r="O73" s="30">
        <f>SUM(M73:N73)</f>
        <v>2830</v>
      </c>
      <c r="P73" s="30">
        <f>+J73+K73+L73+O73</f>
        <v>36664.36</v>
      </c>
      <c r="Q73" s="16"/>
      <c r="R73" s="16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</row>
    <row r="74" spans="1:782" s="18" customFormat="1" ht="20.100000000000001" customHeight="1" x14ac:dyDescent="0.2">
      <c r="A74" s="24" t="s">
        <v>143</v>
      </c>
      <c r="B74" s="25" t="s">
        <v>151</v>
      </c>
      <c r="C74" s="27" t="s">
        <v>148</v>
      </c>
      <c r="D74" s="27" t="s">
        <v>149</v>
      </c>
      <c r="E74" s="27" t="s">
        <v>39</v>
      </c>
      <c r="F74" s="55">
        <v>660</v>
      </c>
      <c r="G74" s="30">
        <f>+F74*0.0833</f>
        <v>54.978000000000002</v>
      </c>
      <c r="H74" s="30">
        <f>+F74*11.65%</f>
        <v>76.89</v>
      </c>
      <c r="I74" s="30">
        <f>SUM(F74:H74)</f>
        <v>791.86799999999994</v>
      </c>
      <c r="J74" s="30">
        <f>(F74*12)</f>
        <v>7920</v>
      </c>
      <c r="K74" s="30">
        <f>(G74*12)</f>
        <v>659.73599999999999</v>
      </c>
      <c r="L74" s="30">
        <f>+H74*12</f>
        <v>922.68000000000006</v>
      </c>
      <c r="M74" s="30">
        <f>+F74</f>
        <v>660</v>
      </c>
      <c r="N74" s="30">
        <v>480</v>
      </c>
      <c r="O74" s="30">
        <f>SUM(M74:N74)</f>
        <v>1140</v>
      </c>
      <c r="P74" s="31">
        <f>+J74+K74+L74+O74</f>
        <v>10642.416000000001</v>
      </c>
      <c r="Q74" s="16"/>
      <c r="R74" s="16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</row>
    <row r="75" spans="1:782" s="18" customFormat="1" ht="36" customHeight="1" x14ac:dyDescent="0.2">
      <c r="A75" s="599" t="s">
        <v>150</v>
      </c>
      <c r="B75" s="600"/>
      <c r="C75" s="600"/>
      <c r="D75" s="601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16"/>
      <c r="R75" s="16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</row>
    <row r="76" spans="1:782" s="18" customFormat="1" ht="20.100000000000001" customHeight="1" x14ac:dyDescent="0.2">
      <c r="A76" s="24" t="s">
        <v>143</v>
      </c>
      <c r="B76" s="25" t="s">
        <v>154</v>
      </c>
      <c r="C76" s="27" t="s">
        <v>152</v>
      </c>
      <c r="D76" s="77" t="s">
        <v>153</v>
      </c>
      <c r="E76" s="37" t="s">
        <v>69</v>
      </c>
      <c r="F76" s="29">
        <v>1553</v>
      </c>
      <c r="G76" s="30">
        <f t="shared" ref="G76:G80" si="27">+F76*0.0833</f>
        <v>129.36490000000001</v>
      </c>
      <c r="H76" s="30">
        <f t="shared" ref="H76:H80" si="28">+F76*11.65%</f>
        <v>180.92450000000002</v>
      </c>
      <c r="I76" s="30">
        <f t="shared" ref="I76:I80" si="29">SUM(F76:H76)</f>
        <v>1863.2894000000001</v>
      </c>
      <c r="J76" s="30">
        <f t="shared" ref="J76:K79" si="30">(F76*12)</f>
        <v>18636</v>
      </c>
      <c r="K76" s="30">
        <f t="shared" si="30"/>
        <v>1552.3788</v>
      </c>
      <c r="L76" s="30">
        <f t="shared" ref="L76:L80" si="31">+H76*12</f>
        <v>2171.0940000000001</v>
      </c>
      <c r="M76" s="30">
        <f>+F76</f>
        <v>1553</v>
      </c>
      <c r="N76" s="30">
        <v>480</v>
      </c>
      <c r="O76" s="30">
        <f t="shared" ref="O76:O80" si="32">SUM(M76:N76)</f>
        <v>2033</v>
      </c>
      <c r="P76" s="31">
        <f t="shared" ref="P76:P80" si="33">+J76+K76+L76+O76</f>
        <v>24392.4728</v>
      </c>
      <c r="Q76" s="16"/>
      <c r="R76" s="16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</row>
    <row r="77" spans="1:782" s="18" customFormat="1" ht="20.100000000000001" customHeight="1" x14ac:dyDescent="0.2">
      <c r="A77" s="24" t="s">
        <v>143</v>
      </c>
      <c r="B77" s="25" t="s">
        <v>157</v>
      </c>
      <c r="C77" s="27" t="s">
        <v>155</v>
      </c>
      <c r="D77" s="27" t="s">
        <v>156</v>
      </c>
      <c r="E77" s="37" t="s">
        <v>46</v>
      </c>
      <c r="F77" s="29">
        <v>1212</v>
      </c>
      <c r="G77" s="30">
        <f t="shared" si="27"/>
        <v>100.95959999999999</v>
      </c>
      <c r="H77" s="30">
        <f t="shared" si="28"/>
        <v>141.19800000000001</v>
      </c>
      <c r="I77" s="30">
        <f t="shared" si="29"/>
        <v>1454.1576</v>
      </c>
      <c r="J77" s="30">
        <f t="shared" si="30"/>
        <v>14544</v>
      </c>
      <c r="K77" s="30">
        <f t="shared" si="30"/>
        <v>1211.5151999999998</v>
      </c>
      <c r="L77" s="30">
        <f t="shared" si="31"/>
        <v>1694.3760000000002</v>
      </c>
      <c r="M77" s="30">
        <f>+F77</f>
        <v>1212</v>
      </c>
      <c r="N77" s="30">
        <v>480</v>
      </c>
      <c r="O77" s="30">
        <f t="shared" si="32"/>
        <v>1692</v>
      </c>
      <c r="P77" s="31">
        <f t="shared" si="33"/>
        <v>19141.891199999998</v>
      </c>
      <c r="Q77" s="16"/>
      <c r="R77" s="16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</row>
    <row r="78" spans="1:782" s="18" customFormat="1" ht="20.100000000000001" customHeight="1" x14ac:dyDescent="0.2">
      <c r="A78" s="24" t="s">
        <v>143</v>
      </c>
      <c r="B78" s="25" t="s">
        <v>160</v>
      </c>
      <c r="C78" s="80" t="s">
        <v>158</v>
      </c>
      <c r="D78" s="27" t="s">
        <v>159</v>
      </c>
      <c r="E78" s="37" t="s">
        <v>46</v>
      </c>
      <c r="F78" s="29">
        <v>1212</v>
      </c>
      <c r="G78" s="30">
        <f t="shared" si="27"/>
        <v>100.95959999999999</v>
      </c>
      <c r="H78" s="30">
        <f t="shared" si="28"/>
        <v>141.19800000000001</v>
      </c>
      <c r="I78" s="30">
        <f t="shared" si="29"/>
        <v>1454.1576</v>
      </c>
      <c r="J78" s="30">
        <f t="shared" si="30"/>
        <v>14544</v>
      </c>
      <c r="K78" s="30">
        <f t="shared" si="30"/>
        <v>1211.5151999999998</v>
      </c>
      <c r="L78" s="30">
        <f t="shared" si="31"/>
        <v>1694.3760000000002</v>
      </c>
      <c r="M78" s="30">
        <f>+F78</f>
        <v>1212</v>
      </c>
      <c r="N78" s="30">
        <v>480</v>
      </c>
      <c r="O78" s="30">
        <f t="shared" si="32"/>
        <v>1692</v>
      </c>
      <c r="P78" s="31">
        <f t="shared" si="33"/>
        <v>19141.891199999998</v>
      </c>
      <c r="Q78" s="16"/>
      <c r="R78" s="16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</row>
    <row r="79" spans="1:782" s="18" customFormat="1" ht="24.95" customHeight="1" x14ac:dyDescent="0.2">
      <c r="A79" s="24" t="s">
        <v>143</v>
      </c>
      <c r="B79" s="25" t="s">
        <v>165</v>
      </c>
      <c r="C79" s="27" t="s">
        <v>161</v>
      </c>
      <c r="D79" s="27" t="s">
        <v>162</v>
      </c>
      <c r="E79" s="37" t="s">
        <v>46</v>
      </c>
      <c r="F79" s="29">
        <v>1212</v>
      </c>
      <c r="G79" s="30">
        <f t="shared" si="27"/>
        <v>100.95959999999999</v>
      </c>
      <c r="H79" s="30">
        <f t="shared" si="28"/>
        <v>141.19800000000001</v>
      </c>
      <c r="I79" s="30">
        <f t="shared" si="29"/>
        <v>1454.1576</v>
      </c>
      <c r="J79" s="30">
        <f t="shared" si="30"/>
        <v>14544</v>
      </c>
      <c r="K79" s="30">
        <f t="shared" si="30"/>
        <v>1211.5151999999998</v>
      </c>
      <c r="L79" s="30">
        <f t="shared" si="31"/>
        <v>1694.3760000000002</v>
      </c>
      <c r="M79" s="30">
        <f>+F79</f>
        <v>1212</v>
      </c>
      <c r="N79" s="30">
        <v>480</v>
      </c>
      <c r="O79" s="30">
        <f t="shared" si="32"/>
        <v>1692</v>
      </c>
      <c r="P79" s="31">
        <f t="shared" si="33"/>
        <v>19141.891199999998</v>
      </c>
      <c r="Q79" s="32"/>
      <c r="R79" s="16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</row>
    <row r="80" spans="1:782" s="75" customFormat="1" ht="20.100000000000001" customHeight="1" x14ac:dyDescent="0.2">
      <c r="A80" s="81" t="s">
        <v>163</v>
      </c>
      <c r="B80" s="25" t="s">
        <v>166</v>
      </c>
      <c r="C80" s="27" t="s">
        <v>164</v>
      </c>
      <c r="D80" s="45" t="s">
        <v>57</v>
      </c>
      <c r="E80" s="27" t="s">
        <v>58</v>
      </c>
      <c r="F80" s="29">
        <v>800</v>
      </c>
      <c r="G80" s="47">
        <f t="shared" si="27"/>
        <v>66.64</v>
      </c>
      <c r="H80" s="47">
        <f t="shared" si="28"/>
        <v>93.2</v>
      </c>
      <c r="I80" s="47">
        <f t="shared" si="29"/>
        <v>959.84</v>
      </c>
      <c r="J80" s="47">
        <f>(F80*12)</f>
        <v>9600</v>
      </c>
      <c r="K80" s="47">
        <f>(G80*12)</f>
        <v>799.68000000000006</v>
      </c>
      <c r="L80" s="47">
        <f t="shared" si="31"/>
        <v>1118.4000000000001</v>
      </c>
      <c r="M80" s="47">
        <v>400</v>
      </c>
      <c r="N80" s="30">
        <v>480</v>
      </c>
      <c r="O80" s="47">
        <f t="shared" si="32"/>
        <v>880</v>
      </c>
      <c r="P80" s="48">
        <f t="shared" si="33"/>
        <v>12398.08</v>
      </c>
    </row>
    <row r="81" spans="1:782" s="18" customFormat="1" ht="20.100000000000001" customHeight="1" x14ac:dyDescent="0.2">
      <c r="A81" s="24"/>
      <c r="B81" s="25" t="s">
        <v>169</v>
      </c>
      <c r="C81" s="82"/>
      <c r="D81" s="52" t="s">
        <v>92</v>
      </c>
      <c r="E81" s="27" t="s">
        <v>39</v>
      </c>
      <c r="F81" s="565">
        <v>622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16"/>
      <c r="R81" s="16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</row>
    <row r="82" spans="1:782" s="18" customFormat="1" ht="36" customHeight="1" x14ac:dyDescent="0.2">
      <c r="A82" s="599" t="s">
        <v>168</v>
      </c>
      <c r="B82" s="600"/>
      <c r="C82" s="600"/>
      <c r="D82" s="601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16"/>
      <c r="R82" s="16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</row>
    <row r="83" spans="1:782" s="83" customFormat="1" ht="20.100000000000001" customHeight="1" x14ac:dyDescent="0.2">
      <c r="A83" s="24" t="s">
        <v>143</v>
      </c>
      <c r="B83" s="25" t="s">
        <v>1242</v>
      </c>
      <c r="C83" s="27" t="s">
        <v>170</v>
      </c>
      <c r="D83" s="77" t="s">
        <v>171</v>
      </c>
      <c r="E83" s="37" t="s">
        <v>69</v>
      </c>
      <c r="F83" s="29">
        <v>1553</v>
      </c>
      <c r="G83" s="30">
        <f>+F83*0.0833</f>
        <v>129.36490000000001</v>
      </c>
      <c r="H83" s="30">
        <f>+F83*11.65%</f>
        <v>180.92450000000002</v>
      </c>
      <c r="I83" s="30">
        <f>SUM(F83:H83)</f>
        <v>1863.2894000000001</v>
      </c>
      <c r="J83" s="30">
        <f t="shared" ref="J83:K87" si="34">(F83*12)</f>
        <v>18636</v>
      </c>
      <c r="K83" s="30">
        <f t="shared" si="34"/>
        <v>1552.3788</v>
      </c>
      <c r="L83" s="30">
        <f>+H83*12</f>
        <v>2171.0940000000001</v>
      </c>
      <c r="M83" s="30">
        <f>+F83</f>
        <v>1553</v>
      </c>
      <c r="N83" s="30">
        <v>480</v>
      </c>
      <c r="O83" s="30">
        <f>SUM(M83:N83)</f>
        <v>2033</v>
      </c>
      <c r="P83" s="31">
        <f>+J83+K83+L83+O83</f>
        <v>24392.4728</v>
      </c>
      <c r="Q83" s="32"/>
      <c r="R83" s="16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</row>
    <row r="84" spans="1:782" s="18" customFormat="1" ht="20.100000000000001" customHeight="1" x14ac:dyDescent="0.2">
      <c r="A84" s="24" t="s">
        <v>143</v>
      </c>
      <c r="B84" s="25" t="s">
        <v>1243</v>
      </c>
      <c r="C84" s="37" t="s">
        <v>172</v>
      </c>
      <c r="D84" s="27" t="s">
        <v>173</v>
      </c>
      <c r="E84" s="37" t="s">
        <v>46</v>
      </c>
      <c r="F84" s="29">
        <v>1212</v>
      </c>
      <c r="G84" s="30">
        <f>+F84*0.0833</f>
        <v>100.95959999999999</v>
      </c>
      <c r="H84" s="30">
        <f>+F84*11.65%</f>
        <v>141.19800000000001</v>
      </c>
      <c r="I84" s="30">
        <f>SUM(F84:H84)</f>
        <v>1454.1576</v>
      </c>
      <c r="J84" s="30">
        <f t="shared" si="34"/>
        <v>14544</v>
      </c>
      <c r="K84" s="30">
        <f t="shared" si="34"/>
        <v>1211.5151999999998</v>
      </c>
      <c r="L84" s="30">
        <f>+H84*12</f>
        <v>1694.3760000000002</v>
      </c>
      <c r="M84" s="30">
        <f>+F84</f>
        <v>1212</v>
      </c>
      <c r="N84" s="30">
        <v>480</v>
      </c>
      <c r="O84" s="30">
        <f>SUM(M84:N84)</f>
        <v>1692</v>
      </c>
      <c r="P84" s="31">
        <f>+J84+K84+L84+O84</f>
        <v>19141.891199999998</v>
      </c>
      <c r="Q84" s="16"/>
      <c r="R84" s="16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</row>
    <row r="85" spans="1:782" s="83" customFormat="1" ht="20.100000000000001" customHeight="1" x14ac:dyDescent="0.2">
      <c r="A85" s="24" t="s">
        <v>143</v>
      </c>
      <c r="B85" s="25" t="s">
        <v>1244</v>
      </c>
      <c r="C85" s="27" t="s">
        <v>174</v>
      </c>
      <c r="D85" s="27" t="s">
        <v>149</v>
      </c>
      <c r="E85" s="27" t="s">
        <v>39</v>
      </c>
      <c r="F85" s="29">
        <v>622</v>
      </c>
      <c r="G85" s="30">
        <f>+F85*0.0833</f>
        <v>51.812599999999996</v>
      </c>
      <c r="H85" s="30">
        <f>+F85*11.65%</f>
        <v>72.463000000000008</v>
      </c>
      <c r="I85" s="30">
        <f>SUM(F85:H85)</f>
        <v>746.27559999999994</v>
      </c>
      <c r="J85" s="30">
        <f t="shared" si="34"/>
        <v>7464</v>
      </c>
      <c r="K85" s="30">
        <f t="shared" si="34"/>
        <v>621.75119999999993</v>
      </c>
      <c r="L85" s="30">
        <f>+H85*12</f>
        <v>869.55600000000004</v>
      </c>
      <c r="M85" s="30">
        <f>+F85</f>
        <v>622</v>
      </c>
      <c r="N85" s="30">
        <v>480</v>
      </c>
      <c r="O85" s="30">
        <f>SUM(M85:N85)</f>
        <v>1102</v>
      </c>
      <c r="P85" s="31">
        <f>+J85+K85+L85+O85</f>
        <v>10057.307199999999</v>
      </c>
      <c r="Q85" s="32"/>
      <c r="R85" s="16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</row>
    <row r="86" spans="1:782" ht="20.100000000000001" customHeight="1" x14ac:dyDescent="0.2">
      <c r="A86" s="24" t="s">
        <v>143</v>
      </c>
      <c r="B86" s="25" t="s">
        <v>1245</v>
      </c>
      <c r="C86" s="27" t="s">
        <v>175</v>
      </c>
      <c r="D86" s="27" t="s">
        <v>149</v>
      </c>
      <c r="E86" s="27" t="s">
        <v>39</v>
      </c>
      <c r="F86" s="55">
        <v>660</v>
      </c>
      <c r="G86" s="30">
        <f>+F86*0.0833</f>
        <v>54.978000000000002</v>
      </c>
      <c r="H86" s="30">
        <f>+F86*11.65%</f>
        <v>76.89</v>
      </c>
      <c r="I86" s="30">
        <f>SUM(F86:H86)</f>
        <v>791.86799999999994</v>
      </c>
      <c r="J86" s="30">
        <f t="shared" si="34"/>
        <v>7920</v>
      </c>
      <c r="K86" s="30">
        <f t="shared" si="34"/>
        <v>659.73599999999999</v>
      </c>
      <c r="L86" s="30">
        <f>+H86*12</f>
        <v>922.68000000000006</v>
      </c>
      <c r="M86" s="30">
        <f>+F86</f>
        <v>660</v>
      </c>
      <c r="N86" s="30">
        <v>480</v>
      </c>
      <c r="O86" s="30">
        <f>SUM(M86:N86)</f>
        <v>1140</v>
      </c>
      <c r="P86" s="31">
        <f>+J86+K86+L86+O86</f>
        <v>10642.416000000001</v>
      </c>
      <c r="Q86" s="76"/>
      <c r="R86" s="1"/>
    </row>
    <row r="87" spans="1:782" s="60" customFormat="1" ht="24.95" customHeight="1" x14ac:dyDescent="0.2">
      <c r="A87" s="24" t="s">
        <v>176</v>
      </c>
      <c r="B87" s="25" t="s">
        <v>1246</v>
      </c>
      <c r="C87" s="84" t="s">
        <v>177</v>
      </c>
      <c r="D87" s="84" t="s">
        <v>178</v>
      </c>
      <c r="E87" s="85" t="s">
        <v>179</v>
      </c>
      <c r="F87" s="86">
        <v>935</v>
      </c>
      <c r="G87" s="30">
        <f>+F87*0.0833</f>
        <v>77.885499999999993</v>
      </c>
      <c r="H87" s="30">
        <f>+F87*11.65%</f>
        <v>108.92750000000001</v>
      </c>
      <c r="I87" s="30">
        <f>SUM(F87:H87)</f>
        <v>1121.8130000000001</v>
      </c>
      <c r="J87" s="30">
        <f t="shared" si="34"/>
        <v>11220</v>
      </c>
      <c r="K87" s="30">
        <f t="shared" si="34"/>
        <v>934.62599999999998</v>
      </c>
      <c r="L87" s="30">
        <f>+H87*12</f>
        <v>1307.1300000000001</v>
      </c>
      <c r="M87" s="30">
        <f>+F87</f>
        <v>935</v>
      </c>
      <c r="N87" s="30">
        <v>480</v>
      </c>
      <c r="O87" s="30">
        <f>SUM(M87:N87)</f>
        <v>1415</v>
      </c>
      <c r="P87" s="31">
        <f>+J87+K87+L87+O87</f>
        <v>14876.756000000001</v>
      </c>
      <c r="Q87" s="1"/>
      <c r="R87" s="1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</row>
    <row r="88" spans="1:782" s="18" customFormat="1" ht="36" customHeight="1" x14ac:dyDescent="0.2">
      <c r="A88" s="599" t="s">
        <v>180</v>
      </c>
      <c r="B88" s="600"/>
      <c r="C88" s="600"/>
      <c r="D88" s="601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16"/>
      <c r="R88" s="16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</row>
    <row r="89" spans="1:782" s="83" customFormat="1" ht="20.100000000000001" customHeight="1" x14ac:dyDescent="0.2">
      <c r="A89" s="24" t="s">
        <v>143</v>
      </c>
      <c r="B89" s="25" t="s">
        <v>1247</v>
      </c>
      <c r="C89" s="27" t="s">
        <v>181</v>
      </c>
      <c r="D89" s="77" t="s">
        <v>182</v>
      </c>
      <c r="E89" s="37" t="s">
        <v>69</v>
      </c>
      <c r="F89" s="29">
        <v>1553</v>
      </c>
      <c r="G89" s="30">
        <f t="shared" ref="G89:G94" si="35">+F89*0.0833</f>
        <v>129.36490000000001</v>
      </c>
      <c r="H89" s="30">
        <f t="shared" ref="H89:H94" si="36">+F89*11.65%</f>
        <v>180.92450000000002</v>
      </c>
      <c r="I89" s="30">
        <f t="shared" ref="I89:I94" si="37">SUM(F89:H89)</f>
        <v>1863.2894000000001</v>
      </c>
      <c r="J89" s="30">
        <f t="shared" ref="J89:K94" si="38">(F89*12)</f>
        <v>18636</v>
      </c>
      <c r="K89" s="30">
        <f t="shared" si="38"/>
        <v>1552.3788</v>
      </c>
      <c r="L89" s="30">
        <f t="shared" ref="L89:L94" si="39">+H89*12</f>
        <v>2171.0940000000001</v>
      </c>
      <c r="M89" s="30">
        <f t="shared" ref="M89:M94" si="40">+F89</f>
        <v>1553</v>
      </c>
      <c r="N89" s="30">
        <v>480</v>
      </c>
      <c r="O89" s="30">
        <f t="shared" ref="O89:O94" si="41">SUM(M89:N89)</f>
        <v>2033</v>
      </c>
      <c r="P89" s="31">
        <f t="shared" ref="P89:P94" si="42">+J89+K89+L89+O89</f>
        <v>24392.4728</v>
      </c>
      <c r="Q89" s="32"/>
      <c r="R89" s="16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</row>
    <row r="90" spans="1:782" s="88" customFormat="1" ht="20.100000000000001" customHeight="1" x14ac:dyDescent="0.2">
      <c r="A90" s="24" t="s">
        <v>143</v>
      </c>
      <c r="B90" s="25" t="s">
        <v>1248</v>
      </c>
      <c r="C90" s="27" t="s">
        <v>183</v>
      </c>
      <c r="D90" s="27" t="s">
        <v>184</v>
      </c>
      <c r="E90" s="37" t="s">
        <v>46</v>
      </c>
      <c r="F90" s="29">
        <v>1212</v>
      </c>
      <c r="G90" s="30">
        <f t="shared" si="35"/>
        <v>100.95959999999999</v>
      </c>
      <c r="H90" s="30">
        <f t="shared" si="36"/>
        <v>141.19800000000001</v>
      </c>
      <c r="I90" s="30">
        <f t="shared" si="37"/>
        <v>1454.1576</v>
      </c>
      <c r="J90" s="30">
        <f t="shared" si="38"/>
        <v>14544</v>
      </c>
      <c r="K90" s="30">
        <f t="shared" si="38"/>
        <v>1211.5151999999998</v>
      </c>
      <c r="L90" s="30">
        <f t="shared" si="39"/>
        <v>1694.3760000000002</v>
      </c>
      <c r="M90" s="30">
        <f t="shared" si="40"/>
        <v>1212</v>
      </c>
      <c r="N90" s="30">
        <v>480</v>
      </c>
      <c r="O90" s="30">
        <f t="shared" si="41"/>
        <v>1692</v>
      </c>
      <c r="P90" s="31">
        <f t="shared" si="42"/>
        <v>19141.891199999998</v>
      </c>
      <c r="Q90" s="87"/>
      <c r="R90" s="68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69"/>
      <c r="GX90" s="69"/>
      <c r="GY90" s="69"/>
      <c r="GZ90" s="69"/>
      <c r="HA90" s="69"/>
      <c r="HB90" s="69"/>
      <c r="HC90" s="69"/>
      <c r="HD90" s="69"/>
      <c r="HE90" s="69"/>
      <c r="HF90" s="69"/>
      <c r="HG90" s="69"/>
      <c r="HH90" s="69"/>
      <c r="HI90" s="69"/>
      <c r="HJ90" s="69"/>
      <c r="HK90" s="69"/>
      <c r="HL90" s="69"/>
      <c r="HM90" s="69"/>
      <c r="HN90" s="69"/>
      <c r="HO90" s="69"/>
      <c r="HP90" s="69"/>
      <c r="HQ90" s="69"/>
      <c r="HR90" s="69"/>
      <c r="HS90" s="69"/>
      <c r="HT90" s="69"/>
      <c r="HU90" s="69"/>
      <c r="HV90" s="69"/>
      <c r="HW90" s="69"/>
      <c r="HX90" s="69"/>
      <c r="HY90" s="69"/>
      <c r="HZ90" s="69"/>
      <c r="IA90" s="69"/>
      <c r="IB90" s="69"/>
      <c r="IC90" s="69"/>
      <c r="ID90" s="69"/>
      <c r="IE90" s="69"/>
      <c r="IF90" s="69"/>
      <c r="IG90" s="69"/>
      <c r="IH90" s="69"/>
      <c r="II90" s="69"/>
      <c r="IJ90" s="69"/>
      <c r="IK90" s="69"/>
      <c r="IL90" s="69"/>
      <c r="IM90" s="69"/>
      <c r="IN90" s="69"/>
      <c r="IO90" s="69"/>
      <c r="IP90" s="69"/>
      <c r="IQ90" s="69"/>
      <c r="IR90" s="69"/>
      <c r="IS90" s="69"/>
      <c r="IT90" s="69"/>
      <c r="IU90" s="69"/>
      <c r="IV90" s="69"/>
      <c r="IW90" s="69"/>
      <c r="IX90" s="69"/>
      <c r="IY90" s="69"/>
      <c r="IZ90" s="69"/>
      <c r="JA90" s="69"/>
      <c r="JB90" s="69"/>
      <c r="JC90" s="69"/>
      <c r="JD90" s="69"/>
      <c r="JE90" s="69"/>
      <c r="JF90" s="69"/>
      <c r="JG90" s="69"/>
      <c r="JH90" s="69"/>
      <c r="JI90" s="69"/>
      <c r="JJ90" s="69"/>
      <c r="JK90" s="69"/>
      <c r="JL90" s="69"/>
      <c r="JM90" s="69"/>
      <c r="JN90" s="69"/>
      <c r="JO90" s="69"/>
      <c r="JP90" s="69"/>
      <c r="JQ90" s="69"/>
      <c r="JR90" s="69"/>
      <c r="JS90" s="69"/>
      <c r="JT90" s="69"/>
      <c r="JU90" s="69"/>
      <c r="JV90" s="69"/>
      <c r="JW90" s="69"/>
      <c r="JX90" s="69"/>
      <c r="JY90" s="69"/>
      <c r="JZ90" s="69"/>
      <c r="KA90" s="69"/>
      <c r="KB90" s="69"/>
      <c r="KC90" s="69"/>
      <c r="KD90" s="69"/>
      <c r="KE90" s="69"/>
      <c r="KF90" s="69"/>
      <c r="KG90" s="69"/>
      <c r="KH90" s="69"/>
      <c r="KI90" s="69"/>
      <c r="KJ90" s="69"/>
      <c r="KK90" s="69"/>
      <c r="KL90" s="69"/>
      <c r="KM90" s="69"/>
      <c r="KN90" s="69"/>
      <c r="KO90" s="69"/>
      <c r="KP90" s="69"/>
      <c r="KQ90" s="69"/>
      <c r="KR90" s="69"/>
      <c r="KS90" s="69"/>
      <c r="KT90" s="69"/>
      <c r="KU90" s="69"/>
      <c r="KV90" s="69"/>
      <c r="KW90" s="69"/>
      <c r="KX90" s="69"/>
      <c r="KY90" s="69"/>
      <c r="KZ90" s="69"/>
      <c r="LA90" s="69"/>
      <c r="LB90" s="69"/>
      <c r="LC90" s="69"/>
      <c r="LD90" s="69"/>
      <c r="LE90" s="69"/>
      <c r="LF90" s="69"/>
      <c r="LG90" s="69"/>
      <c r="LH90" s="69"/>
      <c r="LI90" s="69"/>
      <c r="LJ90" s="69"/>
      <c r="LK90" s="69"/>
      <c r="LL90" s="69"/>
      <c r="LM90" s="69"/>
      <c r="LN90" s="69"/>
      <c r="LO90" s="69"/>
      <c r="LP90" s="69"/>
      <c r="LQ90" s="69"/>
      <c r="LR90" s="69"/>
      <c r="LS90" s="69"/>
      <c r="LT90" s="69"/>
      <c r="LU90" s="69"/>
      <c r="LV90" s="69"/>
      <c r="LW90" s="69"/>
      <c r="LX90" s="69"/>
      <c r="LY90" s="69"/>
      <c r="LZ90" s="69"/>
      <c r="MA90" s="69"/>
      <c r="MB90" s="69"/>
      <c r="MC90" s="69"/>
      <c r="MD90" s="69"/>
      <c r="ME90" s="69"/>
      <c r="MF90" s="69"/>
      <c r="MG90" s="69"/>
      <c r="MH90" s="69"/>
      <c r="MI90" s="69"/>
      <c r="MJ90" s="69"/>
      <c r="MK90" s="69"/>
      <c r="ML90" s="69"/>
      <c r="MM90" s="69"/>
      <c r="MN90" s="69"/>
      <c r="MO90" s="69"/>
      <c r="MP90" s="69"/>
      <c r="MQ90" s="69"/>
      <c r="MR90" s="69"/>
      <c r="MS90" s="69"/>
      <c r="MT90" s="69"/>
      <c r="MU90" s="69"/>
      <c r="MV90" s="69"/>
      <c r="MW90" s="69"/>
      <c r="MX90" s="69"/>
      <c r="MY90" s="69"/>
      <c r="MZ90" s="69"/>
      <c r="NA90" s="69"/>
      <c r="NB90" s="69"/>
      <c r="NC90" s="69"/>
      <c r="ND90" s="69"/>
      <c r="NE90" s="69"/>
      <c r="NF90" s="69"/>
      <c r="NG90" s="69"/>
      <c r="NH90" s="69"/>
      <c r="NI90" s="69"/>
      <c r="NJ90" s="69"/>
      <c r="NK90" s="69"/>
      <c r="NL90" s="69"/>
      <c r="NM90" s="69"/>
      <c r="NN90" s="69"/>
      <c r="NO90" s="69"/>
      <c r="NP90" s="69"/>
      <c r="NQ90" s="69"/>
      <c r="NR90" s="69"/>
      <c r="NS90" s="69"/>
      <c r="NT90" s="69"/>
      <c r="NU90" s="69"/>
      <c r="NV90" s="69"/>
      <c r="NW90" s="69"/>
      <c r="NX90" s="69"/>
      <c r="NY90" s="69"/>
      <c r="NZ90" s="69"/>
      <c r="OA90" s="69"/>
      <c r="OB90" s="69"/>
      <c r="OC90" s="69"/>
      <c r="OD90" s="69"/>
      <c r="OE90" s="69"/>
      <c r="OF90" s="69"/>
      <c r="OG90" s="69"/>
      <c r="OH90" s="69"/>
      <c r="OI90" s="69"/>
      <c r="OJ90" s="69"/>
      <c r="OK90" s="69"/>
      <c r="OL90" s="69"/>
      <c r="OM90" s="69"/>
      <c r="ON90" s="69"/>
      <c r="OO90" s="69"/>
      <c r="OP90" s="69"/>
      <c r="OQ90" s="69"/>
      <c r="OR90" s="69"/>
      <c r="OS90" s="69"/>
      <c r="OT90" s="69"/>
      <c r="OU90" s="69"/>
      <c r="OV90" s="69"/>
      <c r="OW90" s="69"/>
      <c r="OX90" s="69"/>
      <c r="OY90" s="69"/>
      <c r="OZ90" s="69"/>
      <c r="PA90" s="69"/>
      <c r="PB90" s="69"/>
      <c r="PC90" s="69"/>
      <c r="PD90" s="69"/>
      <c r="PE90" s="69"/>
      <c r="PF90" s="69"/>
      <c r="PG90" s="69"/>
      <c r="PH90" s="69"/>
      <c r="PI90" s="69"/>
      <c r="PJ90" s="69"/>
      <c r="PK90" s="69"/>
      <c r="PL90" s="69"/>
      <c r="PM90" s="69"/>
      <c r="PN90" s="69"/>
      <c r="PO90" s="69"/>
      <c r="PP90" s="69"/>
      <c r="PQ90" s="69"/>
      <c r="PR90" s="69"/>
      <c r="PS90" s="69"/>
      <c r="PT90" s="69"/>
      <c r="PU90" s="69"/>
      <c r="PV90" s="69"/>
      <c r="PW90" s="69"/>
      <c r="PX90" s="69"/>
      <c r="PY90" s="69"/>
      <c r="PZ90" s="69"/>
      <c r="QA90" s="69"/>
      <c r="QB90" s="69"/>
      <c r="QC90" s="69"/>
      <c r="QD90" s="69"/>
      <c r="QE90" s="69"/>
      <c r="QF90" s="69"/>
      <c r="QG90" s="69"/>
      <c r="QH90" s="69"/>
      <c r="QI90" s="69"/>
      <c r="QJ90" s="69"/>
      <c r="QK90" s="69"/>
      <c r="QL90" s="69"/>
      <c r="QM90" s="69"/>
      <c r="QN90" s="69"/>
      <c r="QO90" s="69"/>
      <c r="QP90" s="69"/>
      <c r="QQ90" s="69"/>
      <c r="QR90" s="69"/>
      <c r="QS90" s="69"/>
      <c r="QT90" s="69"/>
      <c r="QU90" s="69"/>
      <c r="QV90" s="69"/>
      <c r="QW90" s="69"/>
      <c r="QX90" s="69"/>
      <c r="QY90" s="69"/>
      <c r="QZ90" s="69"/>
      <c r="RA90" s="69"/>
      <c r="RB90" s="69"/>
      <c r="RC90" s="69"/>
      <c r="RD90" s="69"/>
      <c r="RE90" s="69"/>
      <c r="RF90" s="69"/>
      <c r="RG90" s="69"/>
      <c r="RH90" s="69"/>
      <c r="RI90" s="69"/>
      <c r="RJ90" s="69"/>
      <c r="RK90" s="69"/>
      <c r="RL90" s="69"/>
      <c r="RM90" s="69"/>
      <c r="RN90" s="69"/>
      <c r="RO90" s="69"/>
      <c r="RP90" s="69"/>
      <c r="RQ90" s="69"/>
      <c r="RR90" s="69"/>
      <c r="RS90" s="69"/>
      <c r="RT90" s="69"/>
      <c r="RU90" s="69"/>
      <c r="RV90" s="69"/>
      <c r="RW90" s="69"/>
      <c r="RX90" s="69"/>
      <c r="RY90" s="69"/>
      <c r="RZ90" s="69"/>
      <c r="SA90" s="69"/>
      <c r="SB90" s="69"/>
      <c r="SC90" s="69"/>
      <c r="SD90" s="69"/>
      <c r="SE90" s="69"/>
      <c r="SF90" s="69"/>
      <c r="SG90" s="69"/>
      <c r="SH90" s="69"/>
      <c r="SI90" s="69"/>
      <c r="SJ90" s="69"/>
      <c r="SK90" s="69"/>
      <c r="SL90" s="69"/>
      <c r="SM90" s="69"/>
      <c r="SN90" s="69"/>
      <c r="SO90" s="69"/>
      <c r="SP90" s="69"/>
      <c r="SQ90" s="69"/>
      <c r="SR90" s="69"/>
      <c r="SS90" s="69"/>
      <c r="ST90" s="69"/>
      <c r="SU90" s="69"/>
      <c r="SV90" s="69"/>
      <c r="SW90" s="69"/>
      <c r="SX90" s="69"/>
      <c r="SY90" s="69"/>
      <c r="SZ90" s="69"/>
      <c r="TA90" s="69"/>
      <c r="TB90" s="69"/>
      <c r="TC90" s="69"/>
      <c r="TD90" s="69"/>
      <c r="TE90" s="69"/>
      <c r="TF90" s="69"/>
      <c r="TG90" s="69"/>
      <c r="TH90" s="69"/>
      <c r="TI90" s="69"/>
      <c r="TJ90" s="69"/>
      <c r="TK90" s="69"/>
      <c r="TL90" s="69"/>
      <c r="TM90" s="69"/>
      <c r="TN90" s="69"/>
      <c r="TO90" s="69"/>
      <c r="TP90" s="69"/>
      <c r="TQ90" s="69"/>
      <c r="TR90" s="69"/>
      <c r="TS90" s="69"/>
      <c r="TT90" s="69"/>
      <c r="TU90" s="69"/>
      <c r="TV90" s="69"/>
      <c r="TW90" s="69"/>
      <c r="TX90" s="69"/>
      <c r="TY90" s="69"/>
      <c r="TZ90" s="69"/>
      <c r="UA90" s="69"/>
      <c r="UB90" s="69"/>
      <c r="UC90" s="69"/>
      <c r="UD90" s="69"/>
      <c r="UE90" s="69"/>
      <c r="UF90" s="69"/>
      <c r="UG90" s="69"/>
      <c r="UH90" s="69"/>
      <c r="UI90" s="69"/>
      <c r="UJ90" s="69"/>
      <c r="UK90" s="69"/>
      <c r="UL90" s="69"/>
      <c r="UM90" s="69"/>
      <c r="UN90" s="69"/>
      <c r="UO90" s="69"/>
      <c r="UP90" s="69"/>
      <c r="UQ90" s="69"/>
      <c r="UR90" s="69"/>
      <c r="US90" s="69"/>
      <c r="UT90" s="69"/>
      <c r="UU90" s="69"/>
      <c r="UV90" s="69"/>
      <c r="UW90" s="69"/>
      <c r="UX90" s="69"/>
      <c r="UY90" s="69"/>
      <c r="UZ90" s="69"/>
      <c r="VA90" s="69"/>
      <c r="VB90" s="69"/>
      <c r="VC90" s="69"/>
      <c r="VD90" s="69"/>
      <c r="VE90" s="69"/>
      <c r="VF90" s="69"/>
      <c r="VG90" s="69"/>
      <c r="VH90" s="69"/>
      <c r="VI90" s="69"/>
      <c r="VJ90" s="69"/>
      <c r="VK90" s="69"/>
      <c r="VL90" s="69"/>
      <c r="VM90" s="69"/>
      <c r="VN90" s="69"/>
      <c r="VO90" s="69"/>
      <c r="VP90" s="69"/>
      <c r="VQ90" s="69"/>
      <c r="VR90" s="69"/>
      <c r="VS90" s="69"/>
      <c r="VT90" s="69"/>
      <c r="VU90" s="69"/>
      <c r="VV90" s="69"/>
      <c r="VW90" s="69"/>
      <c r="VX90" s="69"/>
      <c r="VY90" s="69"/>
      <c r="VZ90" s="69"/>
      <c r="WA90" s="69"/>
      <c r="WB90" s="69"/>
      <c r="WC90" s="69"/>
      <c r="WD90" s="69"/>
      <c r="WE90" s="69"/>
      <c r="WF90" s="69"/>
      <c r="WG90" s="69"/>
      <c r="WH90" s="69"/>
      <c r="WI90" s="69"/>
      <c r="WJ90" s="69"/>
      <c r="WK90" s="69"/>
      <c r="WL90" s="69"/>
      <c r="WM90" s="69"/>
      <c r="WN90" s="69"/>
      <c r="WO90" s="69"/>
      <c r="WP90" s="69"/>
      <c r="WQ90" s="69"/>
      <c r="WR90" s="69"/>
      <c r="WS90" s="69"/>
      <c r="WT90" s="69"/>
      <c r="WU90" s="69"/>
      <c r="WV90" s="69"/>
      <c r="WW90" s="69"/>
      <c r="WX90" s="69"/>
      <c r="WY90" s="69"/>
      <c r="WZ90" s="69"/>
      <c r="XA90" s="69"/>
      <c r="XB90" s="69"/>
      <c r="XC90" s="69"/>
      <c r="XD90" s="69"/>
      <c r="XE90" s="69"/>
      <c r="XF90" s="69"/>
      <c r="XG90" s="69"/>
      <c r="XH90" s="69"/>
      <c r="XI90" s="69"/>
      <c r="XJ90" s="69"/>
      <c r="XK90" s="69"/>
      <c r="XL90" s="69"/>
      <c r="XM90" s="69"/>
      <c r="XN90" s="69"/>
      <c r="XO90" s="69"/>
      <c r="XP90" s="69"/>
      <c r="XQ90" s="69"/>
      <c r="XR90" s="69"/>
      <c r="XS90" s="69"/>
      <c r="XT90" s="69"/>
      <c r="XU90" s="69"/>
      <c r="XV90" s="69"/>
      <c r="XW90" s="69"/>
      <c r="XX90" s="69"/>
      <c r="XY90" s="69"/>
      <c r="XZ90" s="69"/>
      <c r="YA90" s="69"/>
      <c r="YB90" s="69"/>
      <c r="YC90" s="69"/>
      <c r="YD90" s="69"/>
      <c r="YE90" s="69"/>
      <c r="YF90" s="69"/>
      <c r="YG90" s="69"/>
      <c r="YH90" s="69"/>
      <c r="YI90" s="69"/>
      <c r="YJ90" s="69"/>
      <c r="YK90" s="69"/>
      <c r="YL90" s="69"/>
      <c r="YM90" s="69"/>
      <c r="YN90" s="69"/>
      <c r="YO90" s="69"/>
      <c r="YP90" s="69"/>
      <c r="YQ90" s="69"/>
      <c r="YR90" s="69"/>
      <c r="YS90" s="69"/>
      <c r="YT90" s="69"/>
      <c r="YU90" s="69"/>
      <c r="YV90" s="69"/>
      <c r="YW90" s="69"/>
      <c r="YX90" s="69"/>
      <c r="YY90" s="69"/>
      <c r="YZ90" s="69"/>
      <c r="ZA90" s="69"/>
      <c r="ZB90" s="69"/>
      <c r="ZC90" s="69"/>
      <c r="ZD90" s="69"/>
      <c r="ZE90" s="69"/>
      <c r="ZF90" s="69"/>
      <c r="ZG90" s="69"/>
      <c r="ZH90" s="69"/>
      <c r="ZI90" s="69"/>
      <c r="ZJ90" s="69"/>
      <c r="ZK90" s="69"/>
      <c r="ZL90" s="69"/>
      <c r="ZM90" s="69"/>
      <c r="ZN90" s="69"/>
      <c r="ZO90" s="69"/>
      <c r="ZP90" s="69"/>
      <c r="ZQ90" s="69"/>
      <c r="ZR90" s="69"/>
      <c r="ZS90" s="69"/>
      <c r="ZT90" s="69"/>
      <c r="ZU90" s="69"/>
      <c r="ZV90" s="69"/>
      <c r="ZW90" s="69"/>
      <c r="ZX90" s="69"/>
      <c r="ZY90" s="69"/>
      <c r="ZZ90" s="69"/>
      <c r="AAA90" s="69"/>
      <c r="AAB90" s="69"/>
      <c r="AAC90" s="69"/>
      <c r="AAD90" s="69"/>
      <c r="AAE90" s="69"/>
      <c r="AAF90" s="69"/>
      <c r="AAG90" s="69"/>
      <c r="AAH90" s="69"/>
      <c r="AAI90" s="69"/>
      <c r="AAJ90" s="69"/>
      <c r="AAK90" s="69"/>
      <c r="AAL90" s="69"/>
      <c r="AAM90" s="69"/>
      <c r="AAN90" s="69"/>
      <c r="AAO90" s="69"/>
      <c r="AAP90" s="69"/>
      <c r="AAQ90" s="69"/>
      <c r="AAR90" s="69"/>
      <c r="AAS90" s="69"/>
      <c r="AAT90" s="69"/>
      <c r="AAU90" s="69"/>
      <c r="AAV90" s="69"/>
      <c r="AAW90" s="69"/>
      <c r="AAX90" s="69"/>
      <c r="AAY90" s="69"/>
      <c r="AAZ90" s="69"/>
      <c r="ABA90" s="69"/>
      <c r="ABB90" s="69"/>
      <c r="ABC90" s="69"/>
      <c r="ABD90" s="69"/>
      <c r="ABE90" s="69"/>
      <c r="ABF90" s="69"/>
      <c r="ABG90" s="69"/>
      <c r="ABH90" s="69"/>
      <c r="ABI90" s="69"/>
      <c r="ABJ90" s="69"/>
      <c r="ABK90" s="69"/>
      <c r="ABL90" s="69"/>
      <c r="ABM90" s="69"/>
      <c r="ABN90" s="69"/>
      <c r="ABO90" s="69"/>
      <c r="ABP90" s="69"/>
      <c r="ABQ90" s="69"/>
      <c r="ABR90" s="69"/>
      <c r="ABS90" s="69"/>
      <c r="ABT90" s="69"/>
      <c r="ABU90" s="69"/>
      <c r="ABV90" s="69"/>
      <c r="ABW90" s="69"/>
      <c r="ABX90" s="69"/>
      <c r="ABY90" s="69"/>
      <c r="ABZ90" s="69"/>
      <c r="ACA90" s="69"/>
      <c r="ACB90" s="69"/>
      <c r="ACC90" s="69"/>
      <c r="ACD90" s="69"/>
      <c r="ACE90" s="69"/>
      <c r="ACF90" s="69"/>
      <c r="ACG90" s="69"/>
      <c r="ACH90" s="69"/>
      <c r="ACI90" s="69"/>
      <c r="ACJ90" s="69"/>
      <c r="ACK90" s="69"/>
      <c r="ACL90" s="69"/>
      <c r="ACM90" s="69"/>
      <c r="ACN90" s="69"/>
      <c r="ACO90" s="69"/>
      <c r="ACP90" s="69"/>
      <c r="ACQ90" s="69"/>
      <c r="ACR90" s="69"/>
      <c r="ACS90" s="69"/>
      <c r="ACT90" s="69"/>
      <c r="ACU90" s="69"/>
      <c r="ACV90" s="69"/>
      <c r="ACW90" s="69"/>
      <c r="ACX90" s="69"/>
      <c r="ACY90" s="69"/>
      <c r="ACZ90" s="69"/>
      <c r="ADA90" s="69"/>
      <c r="ADB90" s="69"/>
    </row>
    <row r="91" spans="1:782" s="88" customFormat="1" ht="20.100000000000001" customHeight="1" x14ac:dyDescent="0.2">
      <c r="A91" s="24" t="s">
        <v>143</v>
      </c>
      <c r="B91" s="25" t="s">
        <v>1249</v>
      </c>
      <c r="C91" s="27" t="s">
        <v>185</v>
      </c>
      <c r="D91" s="27" t="s">
        <v>186</v>
      </c>
      <c r="E91" s="59" t="s">
        <v>62</v>
      </c>
      <c r="F91" s="29">
        <v>880</v>
      </c>
      <c r="G91" s="30">
        <f t="shared" si="35"/>
        <v>73.304000000000002</v>
      </c>
      <c r="H91" s="30">
        <f t="shared" si="36"/>
        <v>102.52000000000001</v>
      </c>
      <c r="I91" s="30">
        <f t="shared" si="37"/>
        <v>1055.8240000000001</v>
      </c>
      <c r="J91" s="30">
        <f t="shared" si="38"/>
        <v>10560</v>
      </c>
      <c r="K91" s="30">
        <f t="shared" si="38"/>
        <v>879.64800000000002</v>
      </c>
      <c r="L91" s="30">
        <f t="shared" si="39"/>
        <v>1230.2400000000002</v>
      </c>
      <c r="M91" s="30">
        <f t="shared" si="40"/>
        <v>880</v>
      </c>
      <c r="N91" s="30">
        <v>480</v>
      </c>
      <c r="O91" s="30">
        <f t="shared" si="41"/>
        <v>1360</v>
      </c>
      <c r="P91" s="31">
        <f t="shared" si="42"/>
        <v>14029.887999999999</v>
      </c>
      <c r="Q91" s="87"/>
      <c r="R91" s="68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9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9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9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9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9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69"/>
      <c r="HX91" s="69"/>
      <c r="HY91" s="69"/>
      <c r="HZ91" s="69"/>
      <c r="IA91" s="69"/>
      <c r="IB91" s="69"/>
      <c r="IC91" s="69"/>
      <c r="ID91" s="69"/>
      <c r="IE91" s="69"/>
      <c r="IF91" s="69"/>
      <c r="IG91" s="69"/>
      <c r="IH91" s="69"/>
      <c r="II91" s="69"/>
      <c r="IJ91" s="69"/>
      <c r="IK91" s="69"/>
      <c r="IL91" s="69"/>
      <c r="IM91" s="69"/>
      <c r="IN91" s="69"/>
      <c r="IO91" s="69"/>
      <c r="IP91" s="69"/>
      <c r="IQ91" s="69"/>
      <c r="IR91" s="69"/>
      <c r="IS91" s="69"/>
      <c r="IT91" s="69"/>
      <c r="IU91" s="69"/>
      <c r="IV91" s="69"/>
      <c r="IW91" s="69"/>
      <c r="IX91" s="69"/>
      <c r="IY91" s="69"/>
      <c r="IZ91" s="69"/>
      <c r="JA91" s="69"/>
      <c r="JB91" s="69"/>
      <c r="JC91" s="69"/>
      <c r="JD91" s="69"/>
      <c r="JE91" s="69"/>
      <c r="JF91" s="69"/>
      <c r="JG91" s="69"/>
      <c r="JH91" s="69"/>
      <c r="JI91" s="69"/>
      <c r="JJ91" s="69"/>
      <c r="JK91" s="69"/>
      <c r="JL91" s="69"/>
      <c r="JM91" s="69"/>
      <c r="JN91" s="69"/>
      <c r="JO91" s="69"/>
      <c r="JP91" s="69"/>
      <c r="JQ91" s="69"/>
      <c r="JR91" s="69"/>
      <c r="JS91" s="69"/>
      <c r="JT91" s="69"/>
      <c r="JU91" s="69"/>
      <c r="JV91" s="69"/>
      <c r="JW91" s="69"/>
      <c r="JX91" s="69"/>
      <c r="JY91" s="69"/>
      <c r="JZ91" s="69"/>
      <c r="KA91" s="69"/>
      <c r="KB91" s="69"/>
      <c r="KC91" s="69"/>
      <c r="KD91" s="69"/>
      <c r="KE91" s="69"/>
      <c r="KF91" s="69"/>
      <c r="KG91" s="69"/>
      <c r="KH91" s="69"/>
      <c r="KI91" s="69"/>
      <c r="KJ91" s="69"/>
      <c r="KK91" s="69"/>
      <c r="KL91" s="69"/>
      <c r="KM91" s="69"/>
      <c r="KN91" s="69"/>
      <c r="KO91" s="69"/>
      <c r="KP91" s="69"/>
      <c r="KQ91" s="69"/>
      <c r="KR91" s="69"/>
      <c r="KS91" s="69"/>
      <c r="KT91" s="69"/>
      <c r="KU91" s="69"/>
      <c r="KV91" s="69"/>
      <c r="KW91" s="69"/>
      <c r="KX91" s="69"/>
      <c r="KY91" s="69"/>
      <c r="KZ91" s="69"/>
      <c r="LA91" s="69"/>
      <c r="LB91" s="69"/>
      <c r="LC91" s="69"/>
      <c r="LD91" s="69"/>
      <c r="LE91" s="69"/>
      <c r="LF91" s="69"/>
      <c r="LG91" s="69"/>
      <c r="LH91" s="69"/>
      <c r="LI91" s="69"/>
      <c r="LJ91" s="69"/>
      <c r="LK91" s="69"/>
      <c r="LL91" s="69"/>
      <c r="LM91" s="69"/>
      <c r="LN91" s="69"/>
      <c r="LO91" s="69"/>
      <c r="LP91" s="69"/>
      <c r="LQ91" s="69"/>
      <c r="LR91" s="69"/>
      <c r="LS91" s="69"/>
      <c r="LT91" s="69"/>
      <c r="LU91" s="69"/>
      <c r="LV91" s="69"/>
      <c r="LW91" s="69"/>
      <c r="LX91" s="69"/>
      <c r="LY91" s="69"/>
      <c r="LZ91" s="69"/>
      <c r="MA91" s="69"/>
      <c r="MB91" s="69"/>
      <c r="MC91" s="69"/>
      <c r="MD91" s="69"/>
      <c r="ME91" s="69"/>
      <c r="MF91" s="69"/>
      <c r="MG91" s="69"/>
      <c r="MH91" s="69"/>
      <c r="MI91" s="69"/>
      <c r="MJ91" s="69"/>
      <c r="MK91" s="69"/>
      <c r="ML91" s="69"/>
      <c r="MM91" s="69"/>
      <c r="MN91" s="69"/>
      <c r="MO91" s="69"/>
      <c r="MP91" s="69"/>
      <c r="MQ91" s="69"/>
      <c r="MR91" s="69"/>
      <c r="MS91" s="69"/>
      <c r="MT91" s="69"/>
      <c r="MU91" s="69"/>
      <c r="MV91" s="69"/>
      <c r="MW91" s="69"/>
      <c r="MX91" s="69"/>
      <c r="MY91" s="69"/>
      <c r="MZ91" s="69"/>
      <c r="NA91" s="69"/>
      <c r="NB91" s="69"/>
      <c r="NC91" s="69"/>
      <c r="ND91" s="69"/>
      <c r="NE91" s="69"/>
      <c r="NF91" s="69"/>
      <c r="NG91" s="69"/>
      <c r="NH91" s="69"/>
      <c r="NI91" s="69"/>
      <c r="NJ91" s="69"/>
      <c r="NK91" s="69"/>
      <c r="NL91" s="69"/>
      <c r="NM91" s="69"/>
      <c r="NN91" s="69"/>
      <c r="NO91" s="69"/>
      <c r="NP91" s="69"/>
      <c r="NQ91" s="69"/>
      <c r="NR91" s="69"/>
      <c r="NS91" s="69"/>
      <c r="NT91" s="69"/>
      <c r="NU91" s="69"/>
      <c r="NV91" s="69"/>
      <c r="NW91" s="69"/>
      <c r="NX91" s="69"/>
      <c r="NY91" s="69"/>
      <c r="NZ91" s="69"/>
      <c r="OA91" s="69"/>
      <c r="OB91" s="69"/>
      <c r="OC91" s="69"/>
      <c r="OD91" s="69"/>
      <c r="OE91" s="69"/>
      <c r="OF91" s="69"/>
      <c r="OG91" s="69"/>
      <c r="OH91" s="69"/>
      <c r="OI91" s="69"/>
      <c r="OJ91" s="69"/>
      <c r="OK91" s="69"/>
      <c r="OL91" s="69"/>
      <c r="OM91" s="69"/>
      <c r="ON91" s="69"/>
      <c r="OO91" s="69"/>
      <c r="OP91" s="69"/>
      <c r="OQ91" s="69"/>
      <c r="OR91" s="69"/>
      <c r="OS91" s="69"/>
      <c r="OT91" s="69"/>
      <c r="OU91" s="69"/>
      <c r="OV91" s="69"/>
      <c r="OW91" s="69"/>
      <c r="OX91" s="69"/>
      <c r="OY91" s="69"/>
      <c r="OZ91" s="69"/>
      <c r="PA91" s="69"/>
      <c r="PB91" s="69"/>
      <c r="PC91" s="69"/>
      <c r="PD91" s="69"/>
      <c r="PE91" s="69"/>
      <c r="PF91" s="69"/>
      <c r="PG91" s="69"/>
      <c r="PH91" s="69"/>
      <c r="PI91" s="69"/>
      <c r="PJ91" s="69"/>
      <c r="PK91" s="69"/>
      <c r="PL91" s="69"/>
      <c r="PM91" s="69"/>
      <c r="PN91" s="69"/>
      <c r="PO91" s="69"/>
      <c r="PP91" s="69"/>
      <c r="PQ91" s="69"/>
      <c r="PR91" s="69"/>
      <c r="PS91" s="69"/>
      <c r="PT91" s="69"/>
      <c r="PU91" s="69"/>
      <c r="PV91" s="69"/>
      <c r="PW91" s="69"/>
      <c r="PX91" s="69"/>
      <c r="PY91" s="69"/>
      <c r="PZ91" s="69"/>
      <c r="QA91" s="69"/>
      <c r="QB91" s="69"/>
      <c r="QC91" s="69"/>
      <c r="QD91" s="69"/>
      <c r="QE91" s="69"/>
      <c r="QF91" s="69"/>
      <c r="QG91" s="69"/>
      <c r="QH91" s="69"/>
      <c r="QI91" s="69"/>
      <c r="QJ91" s="69"/>
      <c r="QK91" s="69"/>
      <c r="QL91" s="69"/>
      <c r="QM91" s="69"/>
      <c r="QN91" s="69"/>
      <c r="QO91" s="69"/>
      <c r="QP91" s="69"/>
      <c r="QQ91" s="69"/>
      <c r="QR91" s="69"/>
      <c r="QS91" s="69"/>
      <c r="QT91" s="69"/>
      <c r="QU91" s="69"/>
      <c r="QV91" s="69"/>
      <c r="QW91" s="69"/>
      <c r="QX91" s="69"/>
      <c r="QY91" s="69"/>
      <c r="QZ91" s="69"/>
      <c r="RA91" s="69"/>
      <c r="RB91" s="69"/>
      <c r="RC91" s="69"/>
      <c r="RD91" s="69"/>
      <c r="RE91" s="69"/>
      <c r="RF91" s="69"/>
      <c r="RG91" s="69"/>
      <c r="RH91" s="69"/>
      <c r="RI91" s="69"/>
      <c r="RJ91" s="69"/>
      <c r="RK91" s="69"/>
      <c r="RL91" s="69"/>
      <c r="RM91" s="69"/>
      <c r="RN91" s="69"/>
      <c r="RO91" s="69"/>
      <c r="RP91" s="69"/>
      <c r="RQ91" s="69"/>
      <c r="RR91" s="69"/>
      <c r="RS91" s="69"/>
      <c r="RT91" s="69"/>
      <c r="RU91" s="69"/>
      <c r="RV91" s="69"/>
      <c r="RW91" s="69"/>
      <c r="RX91" s="69"/>
      <c r="RY91" s="69"/>
      <c r="RZ91" s="69"/>
      <c r="SA91" s="69"/>
      <c r="SB91" s="69"/>
      <c r="SC91" s="69"/>
      <c r="SD91" s="69"/>
      <c r="SE91" s="69"/>
      <c r="SF91" s="69"/>
      <c r="SG91" s="69"/>
      <c r="SH91" s="69"/>
      <c r="SI91" s="69"/>
      <c r="SJ91" s="69"/>
      <c r="SK91" s="69"/>
      <c r="SL91" s="69"/>
      <c r="SM91" s="69"/>
      <c r="SN91" s="69"/>
      <c r="SO91" s="69"/>
      <c r="SP91" s="69"/>
      <c r="SQ91" s="69"/>
      <c r="SR91" s="69"/>
      <c r="SS91" s="69"/>
      <c r="ST91" s="69"/>
      <c r="SU91" s="69"/>
      <c r="SV91" s="69"/>
      <c r="SW91" s="69"/>
      <c r="SX91" s="69"/>
      <c r="SY91" s="69"/>
      <c r="SZ91" s="69"/>
      <c r="TA91" s="69"/>
      <c r="TB91" s="69"/>
      <c r="TC91" s="69"/>
      <c r="TD91" s="69"/>
      <c r="TE91" s="69"/>
      <c r="TF91" s="69"/>
      <c r="TG91" s="69"/>
      <c r="TH91" s="69"/>
      <c r="TI91" s="69"/>
      <c r="TJ91" s="69"/>
      <c r="TK91" s="69"/>
      <c r="TL91" s="69"/>
      <c r="TM91" s="69"/>
      <c r="TN91" s="69"/>
      <c r="TO91" s="69"/>
      <c r="TP91" s="69"/>
      <c r="TQ91" s="69"/>
      <c r="TR91" s="69"/>
      <c r="TS91" s="69"/>
      <c r="TT91" s="69"/>
      <c r="TU91" s="69"/>
      <c r="TV91" s="69"/>
      <c r="TW91" s="69"/>
      <c r="TX91" s="69"/>
      <c r="TY91" s="69"/>
      <c r="TZ91" s="69"/>
      <c r="UA91" s="69"/>
      <c r="UB91" s="69"/>
      <c r="UC91" s="69"/>
      <c r="UD91" s="69"/>
      <c r="UE91" s="69"/>
      <c r="UF91" s="69"/>
      <c r="UG91" s="69"/>
      <c r="UH91" s="69"/>
      <c r="UI91" s="69"/>
      <c r="UJ91" s="69"/>
      <c r="UK91" s="69"/>
      <c r="UL91" s="69"/>
      <c r="UM91" s="69"/>
      <c r="UN91" s="69"/>
      <c r="UO91" s="69"/>
      <c r="UP91" s="69"/>
      <c r="UQ91" s="69"/>
      <c r="UR91" s="69"/>
      <c r="US91" s="69"/>
      <c r="UT91" s="69"/>
      <c r="UU91" s="69"/>
      <c r="UV91" s="69"/>
      <c r="UW91" s="69"/>
      <c r="UX91" s="69"/>
      <c r="UY91" s="69"/>
      <c r="UZ91" s="69"/>
      <c r="VA91" s="69"/>
      <c r="VB91" s="69"/>
      <c r="VC91" s="69"/>
      <c r="VD91" s="69"/>
      <c r="VE91" s="69"/>
      <c r="VF91" s="69"/>
      <c r="VG91" s="69"/>
      <c r="VH91" s="69"/>
      <c r="VI91" s="69"/>
      <c r="VJ91" s="69"/>
      <c r="VK91" s="69"/>
      <c r="VL91" s="69"/>
      <c r="VM91" s="69"/>
      <c r="VN91" s="69"/>
      <c r="VO91" s="69"/>
      <c r="VP91" s="69"/>
      <c r="VQ91" s="69"/>
      <c r="VR91" s="69"/>
      <c r="VS91" s="69"/>
      <c r="VT91" s="69"/>
      <c r="VU91" s="69"/>
      <c r="VV91" s="69"/>
      <c r="VW91" s="69"/>
      <c r="VX91" s="69"/>
      <c r="VY91" s="69"/>
      <c r="VZ91" s="69"/>
      <c r="WA91" s="69"/>
      <c r="WB91" s="69"/>
      <c r="WC91" s="69"/>
      <c r="WD91" s="69"/>
      <c r="WE91" s="69"/>
      <c r="WF91" s="69"/>
      <c r="WG91" s="69"/>
      <c r="WH91" s="69"/>
      <c r="WI91" s="69"/>
      <c r="WJ91" s="69"/>
      <c r="WK91" s="69"/>
      <c r="WL91" s="69"/>
      <c r="WM91" s="69"/>
      <c r="WN91" s="69"/>
      <c r="WO91" s="69"/>
      <c r="WP91" s="69"/>
      <c r="WQ91" s="69"/>
      <c r="WR91" s="69"/>
      <c r="WS91" s="69"/>
      <c r="WT91" s="69"/>
      <c r="WU91" s="69"/>
      <c r="WV91" s="69"/>
      <c r="WW91" s="69"/>
      <c r="WX91" s="69"/>
      <c r="WY91" s="69"/>
      <c r="WZ91" s="69"/>
      <c r="XA91" s="69"/>
      <c r="XB91" s="69"/>
      <c r="XC91" s="69"/>
      <c r="XD91" s="69"/>
      <c r="XE91" s="69"/>
      <c r="XF91" s="69"/>
      <c r="XG91" s="69"/>
      <c r="XH91" s="69"/>
      <c r="XI91" s="69"/>
      <c r="XJ91" s="69"/>
      <c r="XK91" s="69"/>
      <c r="XL91" s="69"/>
      <c r="XM91" s="69"/>
      <c r="XN91" s="69"/>
      <c r="XO91" s="69"/>
      <c r="XP91" s="69"/>
      <c r="XQ91" s="69"/>
      <c r="XR91" s="69"/>
      <c r="XS91" s="69"/>
      <c r="XT91" s="69"/>
      <c r="XU91" s="69"/>
      <c r="XV91" s="69"/>
      <c r="XW91" s="69"/>
      <c r="XX91" s="69"/>
      <c r="XY91" s="69"/>
      <c r="XZ91" s="69"/>
      <c r="YA91" s="69"/>
      <c r="YB91" s="69"/>
      <c r="YC91" s="69"/>
      <c r="YD91" s="69"/>
      <c r="YE91" s="69"/>
      <c r="YF91" s="69"/>
      <c r="YG91" s="69"/>
      <c r="YH91" s="69"/>
      <c r="YI91" s="69"/>
      <c r="YJ91" s="69"/>
      <c r="YK91" s="69"/>
      <c r="YL91" s="69"/>
      <c r="YM91" s="69"/>
      <c r="YN91" s="69"/>
      <c r="YO91" s="69"/>
      <c r="YP91" s="69"/>
      <c r="YQ91" s="69"/>
      <c r="YR91" s="69"/>
      <c r="YS91" s="69"/>
      <c r="YT91" s="69"/>
      <c r="YU91" s="69"/>
      <c r="YV91" s="69"/>
      <c r="YW91" s="69"/>
      <c r="YX91" s="69"/>
      <c r="YY91" s="69"/>
      <c r="YZ91" s="69"/>
      <c r="ZA91" s="69"/>
      <c r="ZB91" s="69"/>
      <c r="ZC91" s="69"/>
      <c r="ZD91" s="69"/>
      <c r="ZE91" s="69"/>
      <c r="ZF91" s="69"/>
      <c r="ZG91" s="69"/>
      <c r="ZH91" s="69"/>
      <c r="ZI91" s="69"/>
      <c r="ZJ91" s="69"/>
      <c r="ZK91" s="69"/>
      <c r="ZL91" s="69"/>
      <c r="ZM91" s="69"/>
      <c r="ZN91" s="69"/>
      <c r="ZO91" s="69"/>
      <c r="ZP91" s="69"/>
      <c r="ZQ91" s="69"/>
      <c r="ZR91" s="69"/>
      <c r="ZS91" s="69"/>
      <c r="ZT91" s="69"/>
      <c r="ZU91" s="69"/>
      <c r="ZV91" s="69"/>
      <c r="ZW91" s="69"/>
      <c r="ZX91" s="69"/>
      <c r="ZY91" s="69"/>
      <c r="ZZ91" s="69"/>
      <c r="AAA91" s="69"/>
      <c r="AAB91" s="69"/>
      <c r="AAC91" s="69"/>
      <c r="AAD91" s="69"/>
      <c r="AAE91" s="69"/>
      <c r="AAF91" s="69"/>
      <c r="AAG91" s="69"/>
      <c r="AAH91" s="69"/>
      <c r="AAI91" s="69"/>
      <c r="AAJ91" s="69"/>
      <c r="AAK91" s="69"/>
      <c r="AAL91" s="69"/>
      <c r="AAM91" s="69"/>
      <c r="AAN91" s="69"/>
      <c r="AAO91" s="69"/>
      <c r="AAP91" s="69"/>
      <c r="AAQ91" s="69"/>
      <c r="AAR91" s="69"/>
      <c r="AAS91" s="69"/>
      <c r="AAT91" s="69"/>
      <c r="AAU91" s="69"/>
      <c r="AAV91" s="69"/>
      <c r="AAW91" s="69"/>
      <c r="AAX91" s="69"/>
      <c r="AAY91" s="69"/>
      <c r="AAZ91" s="69"/>
      <c r="ABA91" s="69"/>
      <c r="ABB91" s="69"/>
      <c r="ABC91" s="69"/>
      <c r="ABD91" s="69"/>
      <c r="ABE91" s="69"/>
      <c r="ABF91" s="69"/>
      <c r="ABG91" s="69"/>
      <c r="ABH91" s="69"/>
      <c r="ABI91" s="69"/>
      <c r="ABJ91" s="69"/>
      <c r="ABK91" s="69"/>
      <c r="ABL91" s="69"/>
      <c r="ABM91" s="69"/>
      <c r="ABN91" s="69"/>
      <c r="ABO91" s="69"/>
      <c r="ABP91" s="69"/>
      <c r="ABQ91" s="69"/>
      <c r="ABR91" s="69"/>
      <c r="ABS91" s="69"/>
      <c r="ABT91" s="69"/>
      <c r="ABU91" s="69"/>
      <c r="ABV91" s="69"/>
      <c r="ABW91" s="69"/>
      <c r="ABX91" s="69"/>
      <c r="ABY91" s="69"/>
      <c r="ABZ91" s="69"/>
      <c r="ACA91" s="69"/>
      <c r="ACB91" s="69"/>
      <c r="ACC91" s="69"/>
      <c r="ACD91" s="69"/>
      <c r="ACE91" s="69"/>
      <c r="ACF91" s="69"/>
      <c r="ACG91" s="69"/>
      <c r="ACH91" s="69"/>
      <c r="ACI91" s="69"/>
      <c r="ACJ91" s="69"/>
      <c r="ACK91" s="69"/>
      <c r="ACL91" s="69"/>
      <c r="ACM91" s="69"/>
      <c r="ACN91" s="69"/>
      <c r="ACO91" s="69"/>
      <c r="ACP91" s="69"/>
      <c r="ACQ91" s="69"/>
      <c r="ACR91" s="69"/>
      <c r="ACS91" s="69"/>
      <c r="ACT91" s="69"/>
      <c r="ACU91" s="69"/>
      <c r="ACV91" s="69"/>
      <c r="ACW91" s="69"/>
      <c r="ACX91" s="69"/>
      <c r="ACY91" s="69"/>
      <c r="ACZ91" s="69"/>
      <c r="ADA91" s="69"/>
      <c r="ADB91" s="69"/>
    </row>
    <row r="92" spans="1:782" s="75" customFormat="1" ht="20.100000000000001" customHeight="1" x14ac:dyDescent="0.2">
      <c r="A92" s="27" t="s">
        <v>143</v>
      </c>
      <c r="B92" s="25" t="s">
        <v>1250</v>
      </c>
      <c r="C92" s="27" t="s">
        <v>187</v>
      </c>
      <c r="D92" s="27" t="s">
        <v>186</v>
      </c>
      <c r="E92" s="27" t="s">
        <v>62</v>
      </c>
      <c r="F92" s="46">
        <v>880</v>
      </c>
      <c r="G92" s="47">
        <f t="shared" si="35"/>
        <v>73.304000000000002</v>
      </c>
      <c r="H92" s="47">
        <f t="shared" si="36"/>
        <v>102.52000000000001</v>
      </c>
      <c r="I92" s="47">
        <f t="shared" si="37"/>
        <v>1055.8240000000001</v>
      </c>
      <c r="J92" s="47">
        <f t="shared" si="38"/>
        <v>10560</v>
      </c>
      <c r="K92" s="47">
        <f t="shared" si="38"/>
        <v>879.64800000000002</v>
      </c>
      <c r="L92" s="47">
        <f t="shared" si="39"/>
        <v>1230.2400000000002</v>
      </c>
      <c r="M92" s="47">
        <f t="shared" si="40"/>
        <v>880</v>
      </c>
      <c r="N92" s="30">
        <v>480</v>
      </c>
      <c r="O92" s="47">
        <f t="shared" si="41"/>
        <v>1360</v>
      </c>
      <c r="P92" s="48">
        <f t="shared" si="42"/>
        <v>14029.887999999999</v>
      </c>
      <c r="Q92" s="74"/>
      <c r="R92" s="51"/>
    </row>
    <row r="93" spans="1:782" s="88" customFormat="1" ht="20.100000000000001" customHeight="1" x14ac:dyDescent="0.2">
      <c r="A93" s="27" t="s">
        <v>143</v>
      </c>
      <c r="B93" s="25" t="s">
        <v>1251</v>
      </c>
      <c r="C93" s="27" t="s">
        <v>188</v>
      </c>
      <c r="D93" s="27" t="s">
        <v>189</v>
      </c>
      <c r="E93" s="27" t="s">
        <v>58</v>
      </c>
      <c r="F93" s="29">
        <v>750</v>
      </c>
      <c r="G93" s="30">
        <f t="shared" si="35"/>
        <v>62.475000000000001</v>
      </c>
      <c r="H93" s="30">
        <f t="shared" si="36"/>
        <v>87.375</v>
      </c>
      <c r="I93" s="30">
        <f t="shared" si="37"/>
        <v>899.85</v>
      </c>
      <c r="J93" s="30">
        <f t="shared" si="38"/>
        <v>9000</v>
      </c>
      <c r="K93" s="30">
        <f t="shared" si="38"/>
        <v>749.7</v>
      </c>
      <c r="L93" s="30">
        <f t="shared" si="39"/>
        <v>1048.5</v>
      </c>
      <c r="M93" s="30">
        <f t="shared" si="40"/>
        <v>750</v>
      </c>
      <c r="N93" s="30">
        <v>480</v>
      </c>
      <c r="O93" s="30">
        <f t="shared" si="41"/>
        <v>1230</v>
      </c>
      <c r="P93" s="31">
        <f t="shared" si="42"/>
        <v>12028.2</v>
      </c>
      <c r="Q93" s="87"/>
      <c r="R93" s="68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9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9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9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9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69"/>
      <c r="HX93" s="69"/>
      <c r="HY93" s="69"/>
      <c r="HZ93" s="69"/>
      <c r="IA93" s="69"/>
      <c r="IB93" s="69"/>
      <c r="IC93" s="69"/>
      <c r="ID93" s="69"/>
      <c r="IE93" s="69"/>
      <c r="IF93" s="69"/>
      <c r="IG93" s="69"/>
      <c r="IH93" s="69"/>
      <c r="II93" s="69"/>
      <c r="IJ93" s="69"/>
      <c r="IK93" s="69"/>
      <c r="IL93" s="69"/>
      <c r="IM93" s="69"/>
      <c r="IN93" s="69"/>
      <c r="IO93" s="69"/>
      <c r="IP93" s="69"/>
      <c r="IQ93" s="69"/>
      <c r="IR93" s="69"/>
      <c r="IS93" s="69"/>
      <c r="IT93" s="69"/>
      <c r="IU93" s="69"/>
      <c r="IV93" s="69"/>
      <c r="IW93" s="69"/>
      <c r="IX93" s="69"/>
      <c r="IY93" s="69"/>
      <c r="IZ93" s="69"/>
      <c r="JA93" s="69"/>
      <c r="JB93" s="69"/>
      <c r="JC93" s="69"/>
      <c r="JD93" s="69"/>
      <c r="JE93" s="69"/>
      <c r="JF93" s="69"/>
      <c r="JG93" s="69"/>
      <c r="JH93" s="69"/>
      <c r="JI93" s="69"/>
      <c r="JJ93" s="69"/>
      <c r="JK93" s="69"/>
      <c r="JL93" s="69"/>
      <c r="JM93" s="69"/>
      <c r="JN93" s="69"/>
      <c r="JO93" s="69"/>
      <c r="JP93" s="69"/>
      <c r="JQ93" s="69"/>
      <c r="JR93" s="69"/>
      <c r="JS93" s="69"/>
      <c r="JT93" s="69"/>
      <c r="JU93" s="69"/>
      <c r="JV93" s="69"/>
      <c r="JW93" s="69"/>
      <c r="JX93" s="69"/>
      <c r="JY93" s="69"/>
      <c r="JZ93" s="69"/>
      <c r="KA93" s="69"/>
      <c r="KB93" s="69"/>
      <c r="KC93" s="69"/>
      <c r="KD93" s="69"/>
      <c r="KE93" s="69"/>
      <c r="KF93" s="69"/>
      <c r="KG93" s="69"/>
      <c r="KH93" s="69"/>
      <c r="KI93" s="69"/>
      <c r="KJ93" s="69"/>
      <c r="KK93" s="69"/>
      <c r="KL93" s="69"/>
      <c r="KM93" s="69"/>
      <c r="KN93" s="69"/>
      <c r="KO93" s="69"/>
      <c r="KP93" s="69"/>
      <c r="KQ93" s="69"/>
      <c r="KR93" s="69"/>
      <c r="KS93" s="69"/>
      <c r="KT93" s="69"/>
      <c r="KU93" s="69"/>
      <c r="KV93" s="69"/>
      <c r="KW93" s="69"/>
      <c r="KX93" s="69"/>
      <c r="KY93" s="69"/>
      <c r="KZ93" s="69"/>
      <c r="LA93" s="69"/>
      <c r="LB93" s="69"/>
      <c r="LC93" s="69"/>
      <c r="LD93" s="69"/>
      <c r="LE93" s="69"/>
      <c r="LF93" s="69"/>
      <c r="LG93" s="69"/>
      <c r="LH93" s="69"/>
      <c r="LI93" s="69"/>
      <c r="LJ93" s="69"/>
      <c r="LK93" s="69"/>
      <c r="LL93" s="69"/>
      <c r="LM93" s="69"/>
      <c r="LN93" s="69"/>
      <c r="LO93" s="69"/>
      <c r="LP93" s="69"/>
      <c r="LQ93" s="69"/>
      <c r="LR93" s="69"/>
      <c r="LS93" s="69"/>
      <c r="LT93" s="69"/>
      <c r="LU93" s="69"/>
      <c r="LV93" s="69"/>
      <c r="LW93" s="69"/>
      <c r="LX93" s="69"/>
      <c r="LY93" s="69"/>
      <c r="LZ93" s="69"/>
      <c r="MA93" s="69"/>
      <c r="MB93" s="69"/>
      <c r="MC93" s="69"/>
      <c r="MD93" s="69"/>
      <c r="ME93" s="69"/>
      <c r="MF93" s="69"/>
      <c r="MG93" s="69"/>
      <c r="MH93" s="69"/>
      <c r="MI93" s="69"/>
      <c r="MJ93" s="69"/>
      <c r="MK93" s="69"/>
      <c r="ML93" s="69"/>
      <c r="MM93" s="69"/>
      <c r="MN93" s="69"/>
      <c r="MO93" s="69"/>
      <c r="MP93" s="69"/>
      <c r="MQ93" s="69"/>
      <c r="MR93" s="69"/>
      <c r="MS93" s="69"/>
      <c r="MT93" s="69"/>
      <c r="MU93" s="69"/>
      <c r="MV93" s="69"/>
      <c r="MW93" s="69"/>
      <c r="MX93" s="69"/>
      <c r="MY93" s="69"/>
      <c r="MZ93" s="69"/>
      <c r="NA93" s="69"/>
      <c r="NB93" s="69"/>
      <c r="NC93" s="69"/>
      <c r="ND93" s="69"/>
      <c r="NE93" s="69"/>
      <c r="NF93" s="69"/>
      <c r="NG93" s="69"/>
      <c r="NH93" s="69"/>
      <c r="NI93" s="69"/>
      <c r="NJ93" s="69"/>
      <c r="NK93" s="69"/>
      <c r="NL93" s="69"/>
      <c r="NM93" s="69"/>
      <c r="NN93" s="69"/>
      <c r="NO93" s="69"/>
      <c r="NP93" s="69"/>
      <c r="NQ93" s="69"/>
      <c r="NR93" s="69"/>
      <c r="NS93" s="69"/>
      <c r="NT93" s="69"/>
      <c r="NU93" s="69"/>
      <c r="NV93" s="69"/>
      <c r="NW93" s="69"/>
      <c r="NX93" s="69"/>
      <c r="NY93" s="69"/>
      <c r="NZ93" s="69"/>
      <c r="OA93" s="69"/>
      <c r="OB93" s="69"/>
      <c r="OC93" s="69"/>
      <c r="OD93" s="69"/>
      <c r="OE93" s="69"/>
      <c r="OF93" s="69"/>
      <c r="OG93" s="69"/>
      <c r="OH93" s="69"/>
      <c r="OI93" s="69"/>
      <c r="OJ93" s="69"/>
      <c r="OK93" s="69"/>
      <c r="OL93" s="69"/>
      <c r="OM93" s="69"/>
      <c r="ON93" s="69"/>
      <c r="OO93" s="69"/>
      <c r="OP93" s="69"/>
      <c r="OQ93" s="69"/>
      <c r="OR93" s="69"/>
      <c r="OS93" s="69"/>
      <c r="OT93" s="69"/>
      <c r="OU93" s="69"/>
      <c r="OV93" s="69"/>
      <c r="OW93" s="69"/>
      <c r="OX93" s="69"/>
      <c r="OY93" s="69"/>
      <c r="OZ93" s="69"/>
      <c r="PA93" s="69"/>
      <c r="PB93" s="69"/>
      <c r="PC93" s="69"/>
      <c r="PD93" s="69"/>
      <c r="PE93" s="69"/>
      <c r="PF93" s="69"/>
      <c r="PG93" s="69"/>
      <c r="PH93" s="69"/>
      <c r="PI93" s="69"/>
      <c r="PJ93" s="69"/>
      <c r="PK93" s="69"/>
      <c r="PL93" s="69"/>
      <c r="PM93" s="69"/>
      <c r="PN93" s="69"/>
      <c r="PO93" s="69"/>
      <c r="PP93" s="69"/>
      <c r="PQ93" s="69"/>
      <c r="PR93" s="69"/>
      <c r="PS93" s="69"/>
      <c r="PT93" s="69"/>
      <c r="PU93" s="69"/>
      <c r="PV93" s="69"/>
      <c r="PW93" s="69"/>
      <c r="PX93" s="69"/>
      <c r="PY93" s="69"/>
      <c r="PZ93" s="69"/>
      <c r="QA93" s="69"/>
      <c r="QB93" s="69"/>
      <c r="QC93" s="69"/>
      <c r="QD93" s="69"/>
      <c r="QE93" s="69"/>
      <c r="QF93" s="69"/>
      <c r="QG93" s="69"/>
      <c r="QH93" s="69"/>
      <c r="QI93" s="69"/>
      <c r="QJ93" s="69"/>
      <c r="QK93" s="69"/>
      <c r="QL93" s="69"/>
      <c r="QM93" s="69"/>
      <c r="QN93" s="69"/>
      <c r="QO93" s="69"/>
      <c r="QP93" s="69"/>
      <c r="QQ93" s="69"/>
      <c r="QR93" s="69"/>
      <c r="QS93" s="69"/>
      <c r="QT93" s="69"/>
      <c r="QU93" s="69"/>
      <c r="QV93" s="69"/>
      <c r="QW93" s="69"/>
      <c r="QX93" s="69"/>
      <c r="QY93" s="69"/>
      <c r="QZ93" s="69"/>
      <c r="RA93" s="69"/>
      <c r="RB93" s="69"/>
      <c r="RC93" s="69"/>
      <c r="RD93" s="69"/>
      <c r="RE93" s="69"/>
      <c r="RF93" s="69"/>
      <c r="RG93" s="69"/>
      <c r="RH93" s="69"/>
      <c r="RI93" s="69"/>
      <c r="RJ93" s="69"/>
      <c r="RK93" s="69"/>
      <c r="RL93" s="69"/>
      <c r="RM93" s="69"/>
      <c r="RN93" s="69"/>
      <c r="RO93" s="69"/>
      <c r="RP93" s="69"/>
      <c r="RQ93" s="69"/>
      <c r="RR93" s="69"/>
      <c r="RS93" s="69"/>
      <c r="RT93" s="69"/>
      <c r="RU93" s="69"/>
      <c r="RV93" s="69"/>
      <c r="RW93" s="69"/>
      <c r="RX93" s="69"/>
      <c r="RY93" s="69"/>
      <c r="RZ93" s="69"/>
      <c r="SA93" s="69"/>
      <c r="SB93" s="69"/>
      <c r="SC93" s="69"/>
      <c r="SD93" s="69"/>
      <c r="SE93" s="69"/>
      <c r="SF93" s="69"/>
      <c r="SG93" s="69"/>
      <c r="SH93" s="69"/>
      <c r="SI93" s="69"/>
      <c r="SJ93" s="69"/>
      <c r="SK93" s="69"/>
      <c r="SL93" s="69"/>
      <c r="SM93" s="69"/>
      <c r="SN93" s="69"/>
      <c r="SO93" s="69"/>
      <c r="SP93" s="69"/>
      <c r="SQ93" s="69"/>
      <c r="SR93" s="69"/>
      <c r="SS93" s="69"/>
      <c r="ST93" s="69"/>
      <c r="SU93" s="69"/>
      <c r="SV93" s="69"/>
      <c r="SW93" s="69"/>
      <c r="SX93" s="69"/>
      <c r="SY93" s="69"/>
      <c r="SZ93" s="69"/>
      <c r="TA93" s="69"/>
      <c r="TB93" s="69"/>
      <c r="TC93" s="69"/>
      <c r="TD93" s="69"/>
      <c r="TE93" s="69"/>
      <c r="TF93" s="69"/>
      <c r="TG93" s="69"/>
      <c r="TH93" s="69"/>
      <c r="TI93" s="69"/>
      <c r="TJ93" s="69"/>
      <c r="TK93" s="69"/>
      <c r="TL93" s="69"/>
      <c r="TM93" s="69"/>
      <c r="TN93" s="69"/>
      <c r="TO93" s="69"/>
      <c r="TP93" s="69"/>
      <c r="TQ93" s="69"/>
      <c r="TR93" s="69"/>
      <c r="TS93" s="69"/>
      <c r="TT93" s="69"/>
      <c r="TU93" s="69"/>
      <c r="TV93" s="69"/>
      <c r="TW93" s="69"/>
      <c r="TX93" s="69"/>
      <c r="TY93" s="69"/>
      <c r="TZ93" s="69"/>
      <c r="UA93" s="69"/>
      <c r="UB93" s="69"/>
      <c r="UC93" s="69"/>
      <c r="UD93" s="69"/>
      <c r="UE93" s="69"/>
      <c r="UF93" s="69"/>
      <c r="UG93" s="69"/>
      <c r="UH93" s="69"/>
      <c r="UI93" s="69"/>
      <c r="UJ93" s="69"/>
      <c r="UK93" s="69"/>
      <c r="UL93" s="69"/>
      <c r="UM93" s="69"/>
      <c r="UN93" s="69"/>
      <c r="UO93" s="69"/>
      <c r="UP93" s="69"/>
      <c r="UQ93" s="69"/>
      <c r="UR93" s="69"/>
      <c r="US93" s="69"/>
      <c r="UT93" s="69"/>
      <c r="UU93" s="69"/>
      <c r="UV93" s="69"/>
      <c r="UW93" s="69"/>
      <c r="UX93" s="69"/>
      <c r="UY93" s="69"/>
      <c r="UZ93" s="69"/>
      <c r="VA93" s="69"/>
      <c r="VB93" s="69"/>
      <c r="VC93" s="69"/>
      <c r="VD93" s="69"/>
      <c r="VE93" s="69"/>
      <c r="VF93" s="69"/>
      <c r="VG93" s="69"/>
      <c r="VH93" s="69"/>
      <c r="VI93" s="69"/>
      <c r="VJ93" s="69"/>
      <c r="VK93" s="69"/>
      <c r="VL93" s="69"/>
      <c r="VM93" s="69"/>
      <c r="VN93" s="69"/>
      <c r="VO93" s="69"/>
      <c r="VP93" s="69"/>
      <c r="VQ93" s="69"/>
      <c r="VR93" s="69"/>
      <c r="VS93" s="69"/>
      <c r="VT93" s="69"/>
      <c r="VU93" s="69"/>
      <c r="VV93" s="69"/>
      <c r="VW93" s="69"/>
      <c r="VX93" s="69"/>
      <c r="VY93" s="69"/>
      <c r="VZ93" s="69"/>
      <c r="WA93" s="69"/>
      <c r="WB93" s="69"/>
      <c r="WC93" s="69"/>
      <c r="WD93" s="69"/>
      <c r="WE93" s="69"/>
      <c r="WF93" s="69"/>
      <c r="WG93" s="69"/>
      <c r="WH93" s="69"/>
      <c r="WI93" s="69"/>
      <c r="WJ93" s="69"/>
      <c r="WK93" s="69"/>
      <c r="WL93" s="69"/>
      <c r="WM93" s="69"/>
      <c r="WN93" s="69"/>
      <c r="WO93" s="69"/>
      <c r="WP93" s="69"/>
      <c r="WQ93" s="69"/>
      <c r="WR93" s="69"/>
      <c r="WS93" s="69"/>
      <c r="WT93" s="69"/>
      <c r="WU93" s="69"/>
      <c r="WV93" s="69"/>
      <c r="WW93" s="69"/>
      <c r="WX93" s="69"/>
      <c r="WY93" s="69"/>
      <c r="WZ93" s="69"/>
      <c r="XA93" s="69"/>
      <c r="XB93" s="69"/>
      <c r="XC93" s="69"/>
      <c r="XD93" s="69"/>
      <c r="XE93" s="69"/>
      <c r="XF93" s="69"/>
      <c r="XG93" s="69"/>
      <c r="XH93" s="69"/>
      <c r="XI93" s="69"/>
      <c r="XJ93" s="69"/>
      <c r="XK93" s="69"/>
      <c r="XL93" s="69"/>
      <c r="XM93" s="69"/>
      <c r="XN93" s="69"/>
      <c r="XO93" s="69"/>
      <c r="XP93" s="69"/>
      <c r="XQ93" s="69"/>
      <c r="XR93" s="69"/>
      <c r="XS93" s="69"/>
      <c r="XT93" s="69"/>
      <c r="XU93" s="69"/>
      <c r="XV93" s="69"/>
      <c r="XW93" s="69"/>
      <c r="XX93" s="69"/>
      <c r="XY93" s="69"/>
      <c r="XZ93" s="69"/>
      <c r="YA93" s="69"/>
      <c r="YB93" s="69"/>
      <c r="YC93" s="69"/>
      <c r="YD93" s="69"/>
      <c r="YE93" s="69"/>
      <c r="YF93" s="69"/>
      <c r="YG93" s="69"/>
      <c r="YH93" s="69"/>
      <c r="YI93" s="69"/>
      <c r="YJ93" s="69"/>
      <c r="YK93" s="69"/>
      <c r="YL93" s="69"/>
      <c r="YM93" s="69"/>
      <c r="YN93" s="69"/>
      <c r="YO93" s="69"/>
      <c r="YP93" s="69"/>
      <c r="YQ93" s="69"/>
      <c r="YR93" s="69"/>
      <c r="YS93" s="69"/>
      <c r="YT93" s="69"/>
      <c r="YU93" s="69"/>
      <c r="YV93" s="69"/>
      <c r="YW93" s="69"/>
      <c r="YX93" s="69"/>
      <c r="YY93" s="69"/>
      <c r="YZ93" s="69"/>
      <c r="ZA93" s="69"/>
      <c r="ZB93" s="69"/>
      <c r="ZC93" s="69"/>
      <c r="ZD93" s="69"/>
      <c r="ZE93" s="69"/>
      <c r="ZF93" s="69"/>
      <c r="ZG93" s="69"/>
      <c r="ZH93" s="69"/>
      <c r="ZI93" s="69"/>
      <c r="ZJ93" s="69"/>
      <c r="ZK93" s="69"/>
      <c r="ZL93" s="69"/>
      <c r="ZM93" s="69"/>
      <c r="ZN93" s="69"/>
      <c r="ZO93" s="69"/>
      <c r="ZP93" s="69"/>
      <c r="ZQ93" s="69"/>
      <c r="ZR93" s="69"/>
      <c r="ZS93" s="69"/>
      <c r="ZT93" s="69"/>
      <c r="ZU93" s="69"/>
      <c r="ZV93" s="69"/>
      <c r="ZW93" s="69"/>
      <c r="ZX93" s="69"/>
      <c r="ZY93" s="69"/>
      <c r="ZZ93" s="69"/>
      <c r="AAA93" s="69"/>
      <c r="AAB93" s="69"/>
      <c r="AAC93" s="69"/>
      <c r="AAD93" s="69"/>
      <c r="AAE93" s="69"/>
      <c r="AAF93" s="69"/>
      <c r="AAG93" s="69"/>
      <c r="AAH93" s="69"/>
      <c r="AAI93" s="69"/>
      <c r="AAJ93" s="69"/>
      <c r="AAK93" s="69"/>
      <c r="AAL93" s="69"/>
      <c r="AAM93" s="69"/>
      <c r="AAN93" s="69"/>
      <c r="AAO93" s="69"/>
      <c r="AAP93" s="69"/>
      <c r="AAQ93" s="69"/>
      <c r="AAR93" s="69"/>
      <c r="AAS93" s="69"/>
      <c r="AAT93" s="69"/>
      <c r="AAU93" s="69"/>
      <c r="AAV93" s="69"/>
      <c r="AAW93" s="69"/>
      <c r="AAX93" s="69"/>
      <c r="AAY93" s="69"/>
      <c r="AAZ93" s="69"/>
      <c r="ABA93" s="69"/>
      <c r="ABB93" s="69"/>
      <c r="ABC93" s="69"/>
      <c r="ABD93" s="69"/>
      <c r="ABE93" s="69"/>
      <c r="ABF93" s="69"/>
      <c r="ABG93" s="69"/>
      <c r="ABH93" s="69"/>
      <c r="ABI93" s="69"/>
      <c r="ABJ93" s="69"/>
      <c r="ABK93" s="69"/>
      <c r="ABL93" s="69"/>
      <c r="ABM93" s="69"/>
      <c r="ABN93" s="69"/>
      <c r="ABO93" s="69"/>
      <c r="ABP93" s="69"/>
      <c r="ABQ93" s="69"/>
      <c r="ABR93" s="69"/>
      <c r="ABS93" s="69"/>
      <c r="ABT93" s="69"/>
      <c r="ABU93" s="69"/>
      <c r="ABV93" s="69"/>
      <c r="ABW93" s="69"/>
      <c r="ABX93" s="69"/>
      <c r="ABY93" s="69"/>
      <c r="ABZ93" s="69"/>
      <c r="ACA93" s="69"/>
      <c r="ACB93" s="69"/>
      <c r="ACC93" s="69"/>
      <c r="ACD93" s="69"/>
      <c r="ACE93" s="69"/>
      <c r="ACF93" s="69"/>
      <c r="ACG93" s="69"/>
      <c r="ACH93" s="69"/>
      <c r="ACI93" s="69"/>
      <c r="ACJ93" s="69"/>
      <c r="ACK93" s="69"/>
      <c r="ACL93" s="69"/>
      <c r="ACM93" s="69"/>
      <c r="ACN93" s="69"/>
      <c r="ACO93" s="69"/>
      <c r="ACP93" s="69"/>
      <c r="ACQ93" s="69"/>
      <c r="ACR93" s="69"/>
      <c r="ACS93" s="69"/>
      <c r="ACT93" s="69"/>
      <c r="ACU93" s="69"/>
      <c r="ACV93" s="69"/>
      <c r="ACW93" s="69"/>
      <c r="ACX93" s="69"/>
      <c r="ACY93" s="69"/>
      <c r="ACZ93" s="69"/>
      <c r="ADA93" s="69"/>
      <c r="ADB93" s="69"/>
    </row>
    <row r="94" spans="1:782" s="90" customFormat="1" ht="20.100000000000001" customHeight="1" x14ac:dyDescent="0.2">
      <c r="A94" s="27" t="s">
        <v>143</v>
      </c>
      <c r="B94" s="25" t="s">
        <v>1252</v>
      </c>
      <c r="C94" s="27" t="s">
        <v>190</v>
      </c>
      <c r="D94" s="27" t="s">
        <v>186</v>
      </c>
      <c r="E94" s="27" t="s">
        <v>58</v>
      </c>
      <c r="F94" s="46">
        <v>733</v>
      </c>
      <c r="G94" s="47">
        <f t="shared" si="35"/>
        <v>61.058900000000001</v>
      </c>
      <c r="H94" s="47">
        <f t="shared" si="36"/>
        <v>85.394500000000008</v>
      </c>
      <c r="I94" s="47">
        <f t="shared" si="37"/>
        <v>879.45339999999999</v>
      </c>
      <c r="J94" s="47">
        <f t="shared" si="38"/>
        <v>8796</v>
      </c>
      <c r="K94" s="47">
        <f t="shared" si="38"/>
        <v>732.70680000000004</v>
      </c>
      <c r="L94" s="47">
        <f t="shared" si="39"/>
        <v>1024.7340000000002</v>
      </c>
      <c r="M94" s="47">
        <f t="shared" si="40"/>
        <v>733</v>
      </c>
      <c r="N94" s="30">
        <v>480</v>
      </c>
      <c r="O94" s="47">
        <f t="shared" si="41"/>
        <v>1213</v>
      </c>
      <c r="P94" s="48">
        <f t="shared" si="42"/>
        <v>11766.4408</v>
      </c>
      <c r="Q94" s="74"/>
      <c r="R94" s="51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89"/>
    </row>
    <row r="95" spans="1:782" s="18" customFormat="1" ht="36" customHeight="1" x14ac:dyDescent="0.2">
      <c r="A95" s="599" t="s">
        <v>191</v>
      </c>
      <c r="B95" s="600"/>
      <c r="C95" s="600"/>
      <c r="D95" s="601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16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</row>
    <row r="96" spans="1:782" s="60" customFormat="1" ht="20.100000000000001" customHeight="1" x14ac:dyDescent="0.2">
      <c r="A96" s="27" t="s">
        <v>143</v>
      </c>
      <c r="B96" s="25" t="s">
        <v>1253</v>
      </c>
      <c r="C96" s="27" t="s">
        <v>192</v>
      </c>
      <c r="D96" s="77" t="s">
        <v>193</v>
      </c>
      <c r="E96" s="27" t="s">
        <v>69</v>
      </c>
      <c r="F96" s="29">
        <v>1553</v>
      </c>
      <c r="G96" s="30">
        <f t="shared" ref="G96:G101" si="43">+F96*0.0833</f>
        <v>129.36490000000001</v>
      </c>
      <c r="H96" s="30">
        <f t="shared" ref="H96:H101" si="44">+F96*11.65%</f>
        <v>180.92450000000002</v>
      </c>
      <c r="I96" s="30">
        <f t="shared" ref="I96:I101" si="45">SUM(F96:H96)</f>
        <v>1863.2894000000001</v>
      </c>
      <c r="J96" s="30">
        <f t="shared" ref="J96:K101" si="46">(F96*12)</f>
        <v>18636</v>
      </c>
      <c r="K96" s="30">
        <f t="shared" si="46"/>
        <v>1552.3788</v>
      </c>
      <c r="L96" s="30">
        <f t="shared" ref="L96:L101" si="47">+H96*12</f>
        <v>2171.0940000000001</v>
      </c>
      <c r="M96" s="30">
        <f t="shared" ref="M96:M101" si="48">+F96</f>
        <v>1553</v>
      </c>
      <c r="N96" s="30">
        <v>480</v>
      </c>
      <c r="O96" s="30">
        <f t="shared" ref="O96:O101" si="49">SUM(M96:N96)</f>
        <v>2033</v>
      </c>
      <c r="P96" s="31">
        <f t="shared" ref="P96:P101" si="50">+J96+K96+L96+O96</f>
        <v>24392.4728</v>
      </c>
      <c r="Q96" s="1"/>
      <c r="R96" s="1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</row>
    <row r="97" spans="1:782" s="83" customFormat="1" ht="20.100000000000001" customHeight="1" x14ac:dyDescent="0.2">
      <c r="A97" s="27" t="s">
        <v>143</v>
      </c>
      <c r="B97" s="25" t="s">
        <v>1254</v>
      </c>
      <c r="C97" s="27" t="s">
        <v>194</v>
      </c>
      <c r="D97" s="27" t="s">
        <v>195</v>
      </c>
      <c r="E97" s="27" t="s">
        <v>69</v>
      </c>
      <c r="F97" s="29">
        <v>1412</v>
      </c>
      <c r="G97" s="30">
        <f t="shared" si="43"/>
        <v>117.61960000000001</v>
      </c>
      <c r="H97" s="30">
        <f t="shared" si="44"/>
        <v>164.49800000000002</v>
      </c>
      <c r="I97" s="30">
        <f t="shared" si="45"/>
        <v>1694.1176</v>
      </c>
      <c r="J97" s="30">
        <f t="shared" si="46"/>
        <v>16944</v>
      </c>
      <c r="K97" s="30">
        <f t="shared" si="46"/>
        <v>1411.4352000000001</v>
      </c>
      <c r="L97" s="30">
        <f t="shared" si="47"/>
        <v>1973.9760000000001</v>
      </c>
      <c r="M97" s="30">
        <f t="shared" si="48"/>
        <v>1412</v>
      </c>
      <c r="N97" s="30">
        <v>480</v>
      </c>
      <c r="O97" s="30">
        <f t="shared" si="49"/>
        <v>1892</v>
      </c>
      <c r="P97" s="31">
        <f t="shared" si="50"/>
        <v>22221.411199999999</v>
      </c>
      <c r="Q97" s="32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</row>
    <row r="98" spans="1:782" s="60" customFormat="1" ht="20.100000000000001" customHeight="1" x14ac:dyDescent="0.2">
      <c r="A98" s="27" t="s">
        <v>143</v>
      </c>
      <c r="B98" s="25" t="s">
        <v>1255</v>
      </c>
      <c r="C98" s="27" t="s">
        <v>196</v>
      </c>
      <c r="D98" s="27" t="s">
        <v>197</v>
      </c>
      <c r="E98" s="27" t="s">
        <v>179</v>
      </c>
      <c r="F98" s="29">
        <v>935</v>
      </c>
      <c r="G98" s="30">
        <f>+F98*0.0833</f>
        <v>77.885499999999993</v>
      </c>
      <c r="H98" s="30">
        <f>+F98*11.65%</f>
        <v>108.92750000000001</v>
      </c>
      <c r="I98" s="30">
        <f>SUM(F98:H98)</f>
        <v>1121.8130000000001</v>
      </c>
      <c r="J98" s="30">
        <f>(F98*12)</f>
        <v>11220</v>
      </c>
      <c r="K98" s="30">
        <f>(G98*12)</f>
        <v>934.62599999999998</v>
      </c>
      <c r="L98" s="30">
        <f>+H98*12</f>
        <v>1307.1300000000001</v>
      </c>
      <c r="M98" s="30">
        <f>+F98</f>
        <v>935</v>
      </c>
      <c r="N98" s="30">
        <v>480</v>
      </c>
      <c r="O98" s="30">
        <f>SUM(M98:N98)</f>
        <v>1415</v>
      </c>
      <c r="P98" s="31">
        <f>+J98+K98+L98+O98</f>
        <v>14876.756000000001</v>
      </c>
      <c r="Q98" s="76"/>
      <c r="R98" s="1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</row>
    <row r="99" spans="1:782" s="60" customFormat="1" ht="20.100000000000001" customHeight="1" x14ac:dyDescent="0.2">
      <c r="A99" s="27" t="s">
        <v>143</v>
      </c>
      <c r="B99" s="25" t="s">
        <v>1256</v>
      </c>
      <c r="C99" s="27" t="s">
        <v>198</v>
      </c>
      <c r="D99" s="27" t="s">
        <v>92</v>
      </c>
      <c r="E99" s="27" t="s">
        <v>58</v>
      </c>
      <c r="F99" s="29">
        <v>768.71</v>
      </c>
      <c r="G99" s="30">
        <f>+F99*0.0833</f>
        <v>64.033543000000009</v>
      </c>
      <c r="H99" s="30">
        <f>+F99*11.65%</f>
        <v>89.554715000000016</v>
      </c>
      <c r="I99" s="30">
        <f>SUM(F99:H99)</f>
        <v>922.29825800000003</v>
      </c>
      <c r="J99" s="30">
        <f>(F99*12)</f>
        <v>9224.52</v>
      </c>
      <c r="K99" s="30">
        <f>(G99*12)</f>
        <v>768.40251600000011</v>
      </c>
      <c r="L99" s="30">
        <f>+H99*12</f>
        <v>1074.6565800000003</v>
      </c>
      <c r="M99" s="30">
        <f>+F99</f>
        <v>768.71</v>
      </c>
      <c r="N99" s="30">
        <v>480</v>
      </c>
      <c r="O99" s="30">
        <f>SUM(M99:N99)</f>
        <v>1248.71</v>
      </c>
      <c r="P99" s="31">
        <f>+J99+K99+L99+O99</f>
        <v>12316.289096</v>
      </c>
      <c r="Q99" s="32"/>
      <c r="R99" s="1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</row>
    <row r="100" spans="1:782" s="60" customFormat="1" ht="20.100000000000001" customHeight="1" x14ac:dyDescent="0.2">
      <c r="A100" s="27" t="s">
        <v>143</v>
      </c>
      <c r="B100" s="25" t="s">
        <v>1257</v>
      </c>
      <c r="C100" s="27" t="s">
        <v>199</v>
      </c>
      <c r="D100" s="27" t="s">
        <v>92</v>
      </c>
      <c r="E100" s="27" t="s">
        <v>39</v>
      </c>
      <c r="F100" s="29">
        <v>622</v>
      </c>
      <c r="G100" s="30">
        <f t="shared" si="43"/>
        <v>51.812599999999996</v>
      </c>
      <c r="H100" s="30">
        <f t="shared" si="44"/>
        <v>72.463000000000008</v>
      </c>
      <c r="I100" s="30">
        <f t="shared" si="45"/>
        <v>746.27559999999994</v>
      </c>
      <c r="J100" s="30">
        <f t="shared" si="46"/>
        <v>7464</v>
      </c>
      <c r="K100" s="30">
        <f t="shared" si="46"/>
        <v>621.75119999999993</v>
      </c>
      <c r="L100" s="30">
        <f t="shared" si="47"/>
        <v>869.55600000000004</v>
      </c>
      <c r="M100" s="30">
        <f t="shared" si="48"/>
        <v>622</v>
      </c>
      <c r="N100" s="30">
        <v>480</v>
      </c>
      <c r="O100" s="30">
        <f t="shared" si="49"/>
        <v>1102</v>
      </c>
      <c r="P100" s="31">
        <f t="shared" si="50"/>
        <v>10057.307199999999</v>
      </c>
      <c r="Q100" s="32"/>
      <c r="R100" s="1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</row>
    <row r="101" spans="1:782" s="18" customFormat="1" ht="20.100000000000001" customHeight="1" x14ac:dyDescent="0.2">
      <c r="A101" s="27" t="s">
        <v>143</v>
      </c>
      <c r="B101" s="25" t="s">
        <v>1258</v>
      </c>
      <c r="C101" s="82" t="s">
        <v>200</v>
      </c>
      <c r="D101" s="42" t="s">
        <v>92</v>
      </c>
      <c r="E101" s="27" t="s">
        <v>39</v>
      </c>
      <c r="F101" s="29">
        <v>600</v>
      </c>
      <c r="G101" s="30">
        <f t="shared" si="43"/>
        <v>49.98</v>
      </c>
      <c r="H101" s="30">
        <f t="shared" si="44"/>
        <v>69.900000000000006</v>
      </c>
      <c r="I101" s="30">
        <f t="shared" si="45"/>
        <v>719.88</v>
      </c>
      <c r="J101" s="30">
        <f t="shared" si="46"/>
        <v>7200</v>
      </c>
      <c r="K101" s="30">
        <f t="shared" si="46"/>
        <v>599.76</v>
      </c>
      <c r="L101" s="30">
        <f t="shared" si="47"/>
        <v>838.80000000000007</v>
      </c>
      <c r="M101" s="30">
        <f t="shared" si="48"/>
        <v>600</v>
      </c>
      <c r="N101" s="30">
        <v>480</v>
      </c>
      <c r="O101" s="30">
        <f t="shared" si="49"/>
        <v>1080</v>
      </c>
      <c r="P101" s="31">
        <f t="shared" si="50"/>
        <v>9718.56</v>
      </c>
      <c r="Q101" s="16"/>
      <c r="R101" s="16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</row>
    <row r="102" spans="1:782" s="18" customFormat="1" ht="36" customHeight="1" x14ac:dyDescent="0.2">
      <c r="A102" s="599" t="s">
        <v>206</v>
      </c>
      <c r="B102" s="600"/>
      <c r="C102" s="600"/>
      <c r="D102" s="601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16"/>
      <c r="R102" s="16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</row>
    <row r="103" spans="1:782" s="60" customFormat="1" ht="24.95" customHeight="1" x14ac:dyDescent="0.2">
      <c r="A103" s="27" t="s">
        <v>207</v>
      </c>
      <c r="B103" s="25" t="s">
        <v>1259</v>
      </c>
      <c r="C103" s="27" t="s">
        <v>208</v>
      </c>
      <c r="D103" s="77" t="s">
        <v>209</v>
      </c>
      <c r="E103" s="27" t="s">
        <v>69</v>
      </c>
      <c r="F103" s="29">
        <v>1553</v>
      </c>
      <c r="G103" s="30">
        <f>+F103*0.0833</f>
        <v>129.36490000000001</v>
      </c>
      <c r="H103" s="30">
        <f>+F103*11.65%</f>
        <v>180.92450000000002</v>
      </c>
      <c r="I103" s="30">
        <f>SUM(F103:H103)</f>
        <v>1863.2894000000001</v>
      </c>
      <c r="J103" s="30">
        <f t="shared" ref="J103:K107" si="51">(F103*12)</f>
        <v>18636</v>
      </c>
      <c r="K103" s="30">
        <f t="shared" si="51"/>
        <v>1552.3788</v>
      </c>
      <c r="L103" s="30">
        <f>+H103*12</f>
        <v>2171.0940000000001</v>
      </c>
      <c r="M103" s="30">
        <f>+F103</f>
        <v>1553</v>
      </c>
      <c r="N103" s="30">
        <v>480</v>
      </c>
      <c r="O103" s="30">
        <f>SUM(M103:N103)</f>
        <v>2033</v>
      </c>
      <c r="P103" s="31">
        <f>+J103+K103+L103+O103</f>
        <v>24392.4728</v>
      </c>
      <c r="Q103" s="16"/>
      <c r="R103" s="1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</row>
    <row r="104" spans="1:782" s="60" customFormat="1" ht="24.95" customHeight="1" x14ac:dyDescent="0.2">
      <c r="A104" s="27" t="s">
        <v>207</v>
      </c>
      <c r="B104" s="25" t="s">
        <v>1260</v>
      </c>
      <c r="C104" s="27" t="s">
        <v>210</v>
      </c>
      <c r="D104" s="27" t="s">
        <v>211</v>
      </c>
      <c r="E104" s="27" t="s">
        <v>69</v>
      </c>
      <c r="F104" s="29">
        <v>1412</v>
      </c>
      <c r="G104" s="30">
        <f>+F104*0.0833</f>
        <v>117.61960000000001</v>
      </c>
      <c r="H104" s="30">
        <f>+F104*11.65%</f>
        <v>164.49800000000002</v>
      </c>
      <c r="I104" s="30">
        <f>SUM(F104:H104)</f>
        <v>1694.1176</v>
      </c>
      <c r="J104" s="30">
        <f t="shared" si="51"/>
        <v>16944</v>
      </c>
      <c r="K104" s="30">
        <f t="shared" si="51"/>
        <v>1411.4352000000001</v>
      </c>
      <c r="L104" s="30">
        <f>+H104*12</f>
        <v>1973.9760000000001</v>
      </c>
      <c r="M104" s="30">
        <f>+F104</f>
        <v>1412</v>
      </c>
      <c r="N104" s="30">
        <v>480</v>
      </c>
      <c r="O104" s="30">
        <f>SUM(M104:N104)</f>
        <v>1892</v>
      </c>
      <c r="P104" s="31">
        <f>+J104+K104+L104+O104</f>
        <v>22221.411199999999</v>
      </c>
      <c r="Q104" s="16"/>
      <c r="R104" s="1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</row>
    <row r="105" spans="1:782" s="18" customFormat="1" ht="24.95" customHeight="1" x14ac:dyDescent="0.2">
      <c r="A105" s="27" t="s">
        <v>207</v>
      </c>
      <c r="B105" s="25" t="s">
        <v>1261</v>
      </c>
      <c r="C105" s="27" t="s">
        <v>212</v>
      </c>
      <c r="D105" s="27" t="s">
        <v>213</v>
      </c>
      <c r="E105" s="27" t="s">
        <v>46</v>
      </c>
      <c r="F105" s="29">
        <v>1212</v>
      </c>
      <c r="G105" s="30">
        <f>+F105*0.0833</f>
        <v>100.95959999999999</v>
      </c>
      <c r="H105" s="30">
        <f>+F105*11.65%</f>
        <v>141.19800000000001</v>
      </c>
      <c r="I105" s="30">
        <f>SUM(F105:H105)</f>
        <v>1454.1576</v>
      </c>
      <c r="J105" s="30">
        <f t="shared" si="51"/>
        <v>14544</v>
      </c>
      <c r="K105" s="30">
        <f t="shared" si="51"/>
        <v>1211.5151999999998</v>
      </c>
      <c r="L105" s="30">
        <f>+H105*12</f>
        <v>1694.3760000000002</v>
      </c>
      <c r="M105" s="30">
        <f>+F105</f>
        <v>1212</v>
      </c>
      <c r="N105" s="30">
        <v>480</v>
      </c>
      <c r="O105" s="30">
        <f>SUM(M105:N105)</f>
        <v>1692</v>
      </c>
      <c r="P105" s="31">
        <f>+J105+K105+L105+O105</f>
        <v>19141.891199999998</v>
      </c>
      <c r="Q105" s="32"/>
      <c r="R105" s="16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</row>
    <row r="106" spans="1:782" s="18" customFormat="1" ht="24.95" customHeight="1" x14ac:dyDescent="0.2">
      <c r="A106" s="27" t="s">
        <v>207</v>
      </c>
      <c r="B106" s="25" t="s">
        <v>1262</v>
      </c>
      <c r="C106" s="27" t="s">
        <v>214</v>
      </c>
      <c r="D106" s="27" t="s">
        <v>213</v>
      </c>
      <c r="E106" s="27" t="s">
        <v>46</v>
      </c>
      <c r="F106" s="29">
        <v>1212</v>
      </c>
      <c r="G106" s="30">
        <f>+F106*0.0833</f>
        <v>100.95959999999999</v>
      </c>
      <c r="H106" s="30">
        <f>+F106*11.65%</f>
        <v>141.19800000000001</v>
      </c>
      <c r="I106" s="30">
        <f>SUM(F106:H106)</f>
        <v>1454.1576</v>
      </c>
      <c r="J106" s="30">
        <f t="shared" si="51"/>
        <v>14544</v>
      </c>
      <c r="K106" s="30">
        <f t="shared" si="51"/>
        <v>1211.5151999999998</v>
      </c>
      <c r="L106" s="30">
        <f>+H106*12</f>
        <v>1694.3760000000002</v>
      </c>
      <c r="M106" s="30">
        <f>+F106</f>
        <v>1212</v>
      </c>
      <c r="N106" s="30">
        <v>480</v>
      </c>
      <c r="O106" s="30">
        <f>SUM(M106:N106)</f>
        <v>1692</v>
      </c>
      <c r="P106" s="31">
        <f>+J106+K106+L106+O106</f>
        <v>19141.891199999998</v>
      </c>
      <c r="Q106" s="32"/>
      <c r="R106" s="16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</row>
    <row r="107" spans="1:782" s="60" customFormat="1" ht="24.95" customHeight="1" x14ac:dyDescent="0.2">
      <c r="A107" s="27" t="s">
        <v>207</v>
      </c>
      <c r="B107" s="25" t="s">
        <v>1263</v>
      </c>
      <c r="C107" s="27" t="s">
        <v>1151</v>
      </c>
      <c r="D107" s="27" t="s">
        <v>64</v>
      </c>
      <c r="E107" s="27" t="s">
        <v>58</v>
      </c>
      <c r="F107" s="91">
        <v>750</v>
      </c>
      <c r="G107" s="30">
        <f>+F107*0.0833</f>
        <v>62.475000000000001</v>
      </c>
      <c r="H107" s="30">
        <f>+F107*11.65%</f>
        <v>87.375</v>
      </c>
      <c r="I107" s="30">
        <f>SUM(F107:H107)</f>
        <v>899.85</v>
      </c>
      <c r="J107" s="30">
        <f t="shared" si="51"/>
        <v>9000</v>
      </c>
      <c r="K107" s="30">
        <f t="shared" si="51"/>
        <v>749.7</v>
      </c>
      <c r="L107" s="30">
        <f>+H107*12</f>
        <v>1048.5</v>
      </c>
      <c r="M107" s="30">
        <f>+F107</f>
        <v>750</v>
      </c>
      <c r="N107" s="30">
        <v>480</v>
      </c>
      <c r="O107" s="30">
        <f>SUM(M107:N107)</f>
        <v>1230</v>
      </c>
      <c r="P107" s="31">
        <f>+J107+K107+L107+O107</f>
        <v>12028.2</v>
      </c>
      <c r="Q107" s="16"/>
      <c r="R107" s="1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</row>
    <row r="108" spans="1:782" s="62" customFormat="1" ht="20.100000000000001" customHeight="1" x14ac:dyDescent="0.2">
      <c r="A108" s="95"/>
      <c r="B108" s="96"/>
      <c r="C108" s="97"/>
      <c r="D108" s="98" t="s">
        <v>229</v>
      </c>
      <c r="E108" s="77"/>
      <c r="F108" s="61">
        <f>SUM(F73:F107)</f>
        <v>32640.71</v>
      </c>
      <c r="G108" s="61">
        <f t="shared" ref="G108:P108" si="52">SUM(G73:G107)</f>
        <v>2667.1585430000009</v>
      </c>
      <c r="H108" s="61">
        <f t="shared" si="52"/>
        <v>3730.1797150000007</v>
      </c>
      <c r="I108" s="61">
        <f t="shared" si="52"/>
        <v>38416.048258000003</v>
      </c>
      <c r="J108" s="61">
        <f t="shared" si="52"/>
        <v>384224.52</v>
      </c>
      <c r="K108" s="61">
        <f t="shared" si="52"/>
        <v>32005.902515999998</v>
      </c>
      <c r="L108" s="61">
        <f t="shared" si="52"/>
        <v>44762.15658000001</v>
      </c>
      <c r="M108" s="61">
        <f t="shared" si="52"/>
        <v>31618.71</v>
      </c>
      <c r="N108" s="61">
        <f t="shared" si="52"/>
        <v>13920</v>
      </c>
      <c r="O108" s="61">
        <f t="shared" si="52"/>
        <v>45538.71</v>
      </c>
      <c r="P108" s="61">
        <f t="shared" si="52"/>
        <v>506531.28909599991</v>
      </c>
      <c r="Q108" s="1"/>
      <c r="R108" s="1"/>
    </row>
    <row r="109" spans="1:782" s="4" customFormat="1" ht="20.100000000000001" customHeight="1" x14ac:dyDescent="0.2">
      <c r="A109" s="596" t="s">
        <v>215</v>
      </c>
      <c r="B109" s="596"/>
      <c r="C109" s="59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782" s="4" customFormat="1" ht="20.100000000000001" customHeight="1" x14ac:dyDescent="0.2">
      <c r="A110" s="638" t="s">
        <v>141</v>
      </c>
      <c r="B110" s="638"/>
      <c r="C110" s="638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782" s="18" customFormat="1" ht="36" customHeight="1" x14ac:dyDescent="0.2">
      <c r="A111" s="599" t="s">
        <v>1226</v>
      </c>
      <c r="B111" s="600"/>
      <c r="C111" s="600"/>
      <c r="D111" s="601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16"/>
      <c r="R111" s="16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</row>
    <row r="112" spans="1:782" s="94" customFormat="1" ht="20.100000000000001" customHeight="1" x14ac:dyDescent="0.2">
      <c r="A112" s="27" t="s">
        <v>143</v>
      </c>
      <c r="B112" s="25" t="s">
        <v>1264</v>
      </c>
      <c r="C112" s="27" t="s">
        <v>216</v>
      </c>
      <c r="D112" s="77" t="s">
        <v>1225</v>
      </c>
      <c r="E112" s="27" t="s">
        <v>79</v>
      </c>
      <c r="F112" s="29">
        <v>1800</v>
      </c>
      <c r="G112" s="30">
        <f t="shared" ref="G112:G120" si="53">+F112*0.0833</f>
        <v>149.94</v>
      </c>
      <c r="H112" s="30">
        <f t="shared" ref="H112:H120" si="54">+F112*11.65%</f>
        <v>209.70000000000002</v>
      </c>
      <c r="I112" s="30">
        <f t="shared" ref="I112:I120" si="55">SUM(F112:H112)</f>
        <v>2159.64</v>
      </c>
      <c r="J112" s="30">
        <f t="shared" ref="J112:K120" si="56">(F112*12)</f>
        <v>21600</v>
      </c>
      <c r="K112" s="30">
        <f t="shared" si="56"/>
        <v>1799.28</v>
      </c>
      <c r="L112" s="30">
        <f t="shared" ref="L112:L120" si="57">+H112*12</f>
        <v>2516.4</v>
      </c>
      <c r="M112" s="30">
        <f t="shared" ref="M112:M120" si="58">+F112</f>
        <v>1800</v>
      </c>
      <c r="N112" s="30">
        <v>480</v>
      </c>
      <c r="O112" s="30">
        <f t="shared" ref="O112:O120" si="59">SUM(M112:N112)</f>
        <v>2280</v>
      </c>
      <c r="P112" s="31">
        <f t="shared" ref="P112:P120" si="60">+J112+K112+L112+O112</f>
        <v>28195.68</v>
      </c>
      <c r="Q112" s="92"/>
      <c r="R112" s="92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93"/>
      <c r="BZ112" s="93"/>
      <c r="CA112" s="93"/>
      <c r="CB112" s="93"/>
      <c r="CC112" s="93"/>
      <c r="CD112" s="93"/>
      <c r="CE112" s="93"/>
      <c r="CF112" s="93"/>
      <c r="CG112" s="93"/>
      <c r="CH112" s="93"/>
      <c r="CI112" s="93"/>
      <c r="CJ112" s="93"/>
      <c r="CK112" s="93"/>
      <c r="CL112" s="93"/>
      <c r="CM112" s="93"/>
      <c r="CN112" s="93"/>
      <c r="CO112" s="93"/>
      <c r="CP112" s="93"/>
      <c r="CQ112" s="93"/>
      <c r="CR112" s="93"/>
      <c r="CS112" s="93"/>
      <c r="CT112" s="93"/>
      <c r="CU112" s="93"/>
      <c r="CV112" s="93"/>
      <c r="CW112" s="93"/>
      <c r="CX112" s="93"/>
      <c r="CY112" s="93"/>
      <c r="CZ112" s="93"/>
      <c r="DA112" s="93"/>
      <c r="DB112" s="93"/>
      <c r="DC112" s="93"/>
      <c r="DD112" s="93"/>
      <c r="DE112" s="93"/>
      <c r="DF112" s="93"/>
      <c r="DG112" s="93"/>
      <c r="DH112" s="93"/>
      <c r="DI112" s="93"/>
      <c r="DJ112" s="93"/>
      <c r="DK112" s="93"/>
      <c r="DL112" s="93"/>
      <c r="DM112" s="93"/>
      <c r="DN112" s="93"/>
      <c r="DO112" s="93"/>
      <c r="DP112" s="93"/>
      <c r="DQ112" s="93"/>
      <c r="DR112" s="93"/>
      <c r="DS112" s="93"/>
      <c r="DT112" s="93"/>
      <c r="DU112" s="93"/>
      <c r="DV112" s="93"/>
      <c r="DW112" s="93"/>
      <c r="DX112" s="93"/>
      <c r="DY112" s="93"/>
      <c r="DZ112" s="93"/>
      <c r="EA112" s="93"/>
      <c r="EB112" s="93"/>
      <c r="EC112" s="93"/>
      <c r="ED112" s="93"/>
      <c r="EE112" s="93"/>
      <c r="EF112" s="93"/>
      <c r="EG112" s="93"/>
      <c r="EH112" s="93"/>
      <c r="EI112" s="93"/>
      <c r="EJ112" s="93"/>
      <c r="EK112" s="93"/>
      <c r="EL112" s="93"/>
      <c r="EM112" s="93"/>
      <c r="EN112" s="93"/>
      <c r="EO112" s="93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3"/>
      <c r="FL112" s="93"/>
      <c r="FM112" s="93"/>
      <c r="FN112" s="93"/>
      <c r="FO112" s="93"/>
      <c r="FP112" s="93"/>
      <c r="FQ112" s="93"/>
      <c r="FR112" s="93"/>
      <c r="FS112" s="93"/>
      <c r="FT112" s="93"/>
      <c r="FU112" s="93"/>
      <c r="FV112" s="93"/>
      <c r="FW112" s="93"/>
      <c r="FX112" s="93"/>
      <c r="FY112" s="93"/>
      <c r="FZ112" s="93"/>
      <c r="GA112" s="93"/>
      <c r="GB112" s="93"/>
      <c r="GC112" s="93"/>
      <c r="GD112" s="93"/>
      <c r="GE112" s="93"/>
      <c r="GF112" s="93"/>
      <c r="GG112" s="93"/>
      <c r="GH112" s="93"/>
      <c r="GI112" s="93"/>
      <c r="GJ112" s="93"/>
      <c r="GK112" s="93"/>
      <c r="GL112" s="93"/>
      <c r="GM112" s="93"/>
      <c r="GN112" s="93"/>
      <c r="GO112" s="93"/>
      <c r="GP112" s="93"/>
      <c r="GQ112" s="93"/>
      <c r="GR112" s="93"/>
      <c r="GS112" s="93"/>
      <c r="GT112" s="93"/>
      <c r="GU112" s="93"/>
      <c r="GV112" s="93"/>
      <c r="GW112" s="93"/>
      <c r="GX112" s="93"/>
      <c r="GY112" s="93"/>
      <c r="GZ112" s="93"/>
      <c r="HA112" s="93"/>
      <c r="HB112" s="93"/>
      <c r="HC112" s="93"/>
      <c r="HD112" s="93"/>
      <c r="HE112" s="93"/>
      <c r="HF112" s="93"/>
      <c r="HG112" s="93"/>
      <c r="HH112" s="93"/>
      <c r="HI112" s="93"/>
      <c r="HJ112" s="93"/>
      <c r="HK112" s="93"/>
      <c r="HL112" s="93"/>
      <c r="HM112" s="93"/>
      <c r="HN112" s="93"/>
      <c r="HO112" s="93"/>
      <c r="HP112" s="93"/>
      <c r="HQ112" s="93"/>
      <c r="HR112" s="93"/>
      <c r="HS112" s="93"/>
      <c r="HT112" s="93"/>
      <c r="HU112" s="93"/>
      <c r="HV112" s="93"/>
      <c r="HW112" s="93"/>
      <c r="HX112" s="93"/>
      <c r="HY112" s="93"/>
      <c r="HZ112" s="93"/>
      <c r="IA112" s="93"/>
      <c r="IB112" s="93"/>
      <c r="IC112" s="93"/>
      <c r="ID112" s="93"/>
      <c r="IE112" s="93"/>
      <c r="IF112" s="93"/>
      <c r="IG112" s="93"/>
      <c r="IH112" s="93"/>
      <c r="II112" s="93"/>
      <c r="IJ112" s="93"/>
      <c r="IK112" s="93"/>
      <c r="IL112" s="93"/>
      <c r="IM112" s="93"/>
      <c r="IN112" s="93"/>
      <c r="IO112" s="93"/>
      <c r="IP112" s="93"/>
      <c r="IQ112" s="93"/>
      <c r="IR112" s="93"/>
      <c r="IS112" s="93"/>
      <c r="IT112" s="93"/>
      <c r="IU112" s="93"/>
      <c r="IV112" s="93"/>
      <c r="IW112" s="93"/>
      <c r="IX112" s="93"/>
      <c r="IY112" s="93"/>
      <c r="IZ112" s="93"/>
      <c r="JA112" s="93"/>
      <c r="JB112" s="93"/>
      <c r="JC112" s="93"/>
      <c r="JD112" s="93"/>
      <c r="JE112" s="93"/>
      <c r="JF112" s="93"/>
      <c r="JG112" s="93"/>
      <c r="JH112" s="93"/>
      <c r="JI112" s="93"/>
      <c r="JJ112" s="93"/>
      <c r="JK112" s="93"/>
      <c r="JL112" s="93"/>
      <c r="JM112" s="93"/>
      <c r="JN112" s="93"/>
      <c r="JO112" s="93"/>
      <c r="JP112" s="93"/>
      <c r="JQ112" s="93"/>
      <c r="JR112" s="93"/>
      <c r="JS112" s="93"/>
      <c r="JT112" s="93"/>
      <c r="JU112" s="93"/>
      <c r="JV112" s="93"/>
      <c r="JW112" s="93"/>
      <c r="JX112" s="93"/>
      <c r="JY112" s="93"/>
      <c r="JZ112" s="93"/>
      <c r="KA112" s="93"/>
      <c r="KB112" s="93"/>
      <c r="KC112" s="93"/>
      <c r="KD112" s="93"/>
      <c r="KE112" s="93"/>
      <c r="KF112" s="93"/>
      <c r="KG112" s="93"/>
      <c r="KH112" s="93"/>
      <c r="KI112" s="93"/>
      <c r="KJ112" s="93"/>
      <c r="KK112" s="93"/>
      <c r="KL112" s="93"/>
      <c r="KM112" s="93"/>
      <c r="KN112" s="93"/>
      <c r="KO112" s="93"/>
      <c r="KP112" s="93"/>
      <c r="KQ112" s="93"/>
      <c r="KR112" s="93"/>
      <c r="KS112" s="93"/>
      <c r="KT112" s="93"/>
      <c r="KU112" s="93"/>
      <c r="KV112" s="93"/>
      <c r="KW112" s="93"/>
      <c r="KX112" s="93"/>
      <c r="KY112" s="93"/>
      <c r="KZ112" s="93"/>
      <c r="LA112" s="93"/>
      <c r="LB112" s="93"/>
      <c r="LC112" s="93"/>
      <c r="LD112" s="93"/>
      <c r="LE112" s="93"/>
      <c r="LF112" s="93"/>
      <c r="LG112" s="93"/>
      <c r="LH112" s="93"/>
      <c r="LI112" s="93"/>
      <c r="LJ112" s="93"/>
      <c r="LK112" s="93"/>
      <c r="LL112" s="93"/>
      <c r="LM112" s="93"/>
      <c r="LN112" s="93"/>
      <c r="LO112" s="93"/>
      <c r="LP112" s="93"/>
      <c r="LQ112" s="93"/>
      <c r="LR112" s="93"/>
      <c r="LS112" s="93"/>
      <c r="LT112" s="93"/>
      <c r="LU112" s="93"/>
      <c r="LV112" s="93"/>
      <c r="LW112" s="93"/>
      <c r="LX112" s="93"/>
      <c r="LY112" s="93"/>
      <c r="LZ112" s="93"/>
      <c r="MA112" s="93"/>
      <c r="MB112" s="93"/>
      <c r="MC112" s="93"/>
      <c r="MD112" s="93"/>
      <c r="ME112" s="93"/>
      <c r="MF112" s="93"/>
      <c r="MG112" s="93"/>
      <c r="MH112" s="93"/>
      <c r="MI112" s="93"/>
      <c r="MJ112" s="93"/>
      <c r="MK112" s="93"/>
      <c r="ML112" s="93"/>
      <c r="MM112" s="93"/>
      <c r="MN112" s="93"/>
      <c r="MO112" s="93"/>
      <c r="MP112" s="93"/>
      <c r="MQ112" s="93"/>
      <c r="MR112" s="93"/>
      <c r="MS112" s="93"/>
      <c r="MT112" s="93"/>
      <c r="MU112" s="93"/>
      <c r="MV112" s="93"/>
      <c r="MW112" s="93"/>
      <c r="MX112" s="93"/>
      <c r="MY112" s="93"/>
      <c r="MZ112" s="93"/>
      <c r="NA112" s="93"/>
      <c r="NB112" s="93"/>
      <c r="NC112" s="93"/>
      <c r="ND112" s="93"/>
      <c r="NE112" s="93"/>
      <c r="NF112" s="93"/>
      <c r="NG112" s="93"/>
      <c r="NH112" s="93"/>
      <c r="NI112" s="93"/>
      <c r="NJ112" s="93"/>
      <c r="NK112" s="93"/>
      <c r="NL112" s="93"/>
      <c r="NM112" s="93"/>
      <c r="NN112" s="93"/>
      <c r="NO112" s="93"/>
      <c r="NP112" s="93"/>
      <c r="NQ112" s="93"/>
      <c r="NR112" s="93"/>
      <c r="NS112" s="93"/>
      <c r="NT112" s="93"/>
      <c r="NU112" s="93"/>
      <c r="NV112" s="93"/>
      <c r="NW112" s="93"/>
      <c r="NX112" s="93"/>
      <c r="NY112" s="93"/>
      <c r="NZ112" s="93"/>
      <c r="OA112" s="93"/>
      <c r="OB112" s="93"/>
      <c r="OC112" s="93"/>
      <c r="OD112" s="93"/>
      <c r="OE112" s="93"/>
      <c r="OF112" s="93"/>
      <c r="OG112" s="93"/>
      <c r="OH112" s="93"/>
      <c r="OI112" s="93"/>
      <c r="OJ112" s="93"/>
      <c r="OK112" s="93"/>
      <c r="OL112" s="93"/>
      <c r="OM112" s="93"/>
      <c r="ON112" s="93"/>
      <c r="OO112" s="93"/>
      <c r="OP112" s="93"/>
      <c r="OQ112" s="93"/>
      <c r="OR112" s="93"/>
      <c r="OS112" s="93"/>
      <c r="OT112" s="93"/>
      <c r="OU112" s="93"/>
      <c r="OV112" s="93"/>
      <c r="OW112" s="93"/>
      <c r="OX112" s="93"/>
      <c r="OY112" s="93"/>
      <c r="OZ112" s="93"/>
      <c r="PA112" s="93"/>
      <c r="PB112" s="93"/>
      <c r="PC112" s="93"/>
      <c r="PD112" s="93"/>
      <c r="PE112" s="93"/>
      <c r="PF112" s="93"/>
      <c r="PG112" s="93"/>
      <c r="PH112" s="93"/>
      <c r="PI112" s="93"/>
      <c r="PJ112" s="93"/>
      <c r="PK112" s="93"/>
      <c r="PL112" s="93"/>
      <c r="PM112" s="93"/>
      <c r="PN112" s="93"/>
      <c r="PO112" s="93"/>
      <c r="PP112" s="93"/>
      <c r="PQ112" s="93"/>
      <c r="PR112" s="93"/>
      <c r="PS112" s="93"/>
      <c r="PT112" s="93"/>
      <c r="PU112" s="93"/>
      <c r="PV112" s="93"/>
      <c r="PW112" s="93"/>
      <c r="PX112" s="93"/>
      <c r="PY112" s="93"/>
      <c r="PZ112" s="93"/>
      <c r="QA112" s="93"/>
      <c r="QB112" s="93"/>
      <c r="QC112" s="93"/>
      <c r="QD112" s="93"/>
      <c r="QE112" s="93"/>
      <c r="QF112" s="93"/>
      <c r="QG112" s="93"/>
      <c r="QH112" s="93"/>
      <c r="QI112" s="93"/>
      <c r="QJ112" s="93"/>
      <c r="QK112" s="93"/>
      <c r="QL112" s="93"/>
      <c r="QM112" s="93"/>
      <c r="QN112" s="93"/>
      <c r="QO112" s="93"/>
      <c r="QP112" s="93"/>
      <c r="QQ112" s="93"/>
      <c r="QR112" s="93"/>
      <c r="QS112" s="93"/>
      <c r="QT112" s="93"/>
      <c r="QU112" s="93"/>
      <c r="QV112" s="93"/>
      <c r="QW112" s="93"/>
      <c r="QX112" s="93"/>
      <c r="QY112" s="93"/>
      <c r="QZ112" s="93"/>
      <c r="RA112" s="93"/>
      <c r="RB112" s="93"/>
      <c r="RC112" s="93"/>
      <c r="RD112" s="93"/>
      <c r="RE112" s="93"/>
      <c r="RF112" s="93"/>
      <c r="RG112" s="93"/>
      <c r="RH112" s="93"/>
      <c r="RI112" s="93"/>
      <c r="RJ112" s="93"/>
      <c r="RK112" s="93"/>
      <c r="RL112" s="93"/>
      <c r="RM112" s="93"/>
      <c r="RN112" s="93"/>
      <c r="RO112" s="93"/>
      <c r="RP112" s="93"/>
      <c r="RQ112" s="93"/>
      <c r="RR112" s="93"/>
      <c r="RS112" s="93"/>
      <c r="RT112" s="93"/>
      <c r="RU112" s="93"/>
      <c r="RV112" s="93"/>
      <c r="RW112" s="93"/>
      <c r="RX112" s="93"/>
      <c r="RY112" s="93"/>
      <c r="RZ112" s="93"/>
      <c r="SA112" s="93"/>
      <c r="SB112" s="93"/>
      <c r="SC112" s="93"/>
      <c r="SD112" s="93"/>
      <c r="SE112" s="93"/>
      <c r="SF112" s="93"/>
      <c r="SG112" s="93"/>
      <c r="SH112" s="93"/>
      <c r="SI112" s="93"/>
      <c r="SJ112" s="93"/>
      <c r="SK112" s="93"/>
      <c r="SL112" s="93"/>
      <c r="SM112" s="93"/>
      <c r="SN112" s="93"/>
      <c r="SO112" s="93"/>
      <c r="SP112" s="93"/>
      <c r="SQ112" s="93"/>
      <c r="SR112" s="93"/>
      <c r="SS112" s="93"/>
      <c r="ST112" s="93"/>
      <c r="SU112" s="93"/>
      <c r="SV112" s="93"/>
      <c r="SW112" s="93"/>
      <c r="SX112" s="93"/>
      <c r="SY112" s="93"/>
      <c r="SZ112" s="93"/>
      <c r="TA112" s="93"/>
      <c r="TB112" s="93"/>
      <c r="TC112" s="93"/>
      <c r="TD112" s="93"/>
      <c r="TE112" s="93"/>
      <c r="TF112" s="93"/>
      <c r="TG112" s="93"/>
      <c r="TH112" s="93"/>
      <c r="TI112" s="93"/>
      <c r="TJ112" s="93"/>
      <c r="TK112" s="93"/>
      <c r="TL112" s="93"/>
      <c r="TM112" s="93"/>
      <c r="TN112" s="93"/>
      <c r="TO112" s="93"/>
      <c r="TP112" s="93"/>
      <c r="TQ112" s="93"/>
      <c r="TR112" s="93"/>
      <c r="TS112" s="93"/>
      <c r="TT112" s="93"/>
      <c r="TU112" s="93"/>
      <c r="TV112" s="93"/>
      <c r="TW112" s="93"/>
      <c r="TX112" s="93"/>
      <c r="TY112" s="93"/>
      <c r="TZ112" s="93"/>
      <c r="UA112" s="93"/>
      <c r="UB112" s="93"/>
      <c r="UC112" s="93"/>
      <c r="UD112" s="93"/>
      <c r="UE112" s="93"/>
      <c r="UF112" s="93"/>
      <c r="UG112" s="93"/>
      <c r="UH112" s="93"/>
      <c r="UI112" s="93"/>
      <c r="UJ112" s="93"/>
      <c r="UK112" s="93"/>
      <c r="UL112" s="93"/>
      <c r="UM112" s="93"/>
      <c r="UN112" s="93"/>
      <c r="UO112" s="93"/>
      <c r="UP112" s="93"/>
      <c r="UQ112" s="93"/>
      <c r="UR112" s="93"/>
      <c r="US112" s="93"/>
      <c r="UT112" s="93"/>
      <c r="UU112" s="93"/>
      <c r="UV112" s="93"/>
      <c r="UW112" s="93"/>
      <c r="UX112" s="93"/>
      <c r="UY112" s="93"/>
      <c r="UZ112" s="93"/>
      <c r="VA112" s="93"/>
      <c r="VB112" s="93"/>
      <c r="VC112" s="93"/>
      <c r="VD112" s="93"/>
      <c r="VE112" s="93"/>
      <c r="VF112" s="93"/>
      <c r="VG112" s="93"/>
      <c r="VH112" s="93"/>
      <c r="VI112" s="93"/>
      <c r="VJ112" s="93"/>
      <c r="VK112" s="93"/>
      <c r="VL112" s="93"/>
      <c r="VM112" s="93"/>
      <c r="VN112" s="93"/>
      <c r="VO112" s="93"/>
      <c r="VP112" s="93"/>
      <c r="VQ112" s="93"/>
      <c r="VR112" s="93"/>
      <c r="VS112" s="93"/>
      <c r="VT112" s="93"/>
      <c r="VU112" s="93"/>
      <c r="VV112" s="93"/>
      <c r="VW112" s="93"/>
      <c r="VX112" s="93"/>
      <c r="VY112" s="93"/>
      <c r="VZ112" s="93"/>
      <c r="WA112" s="93"/>
      <c r="WB112" s="93"/>
      <c r="WC112" s="93"/>
      <c r="WD112" s="93"/>
      <c r="WE112" s="93"/>
      <c r="WF112" s="93"/>
      <c r="WG112" s="93"/>
      <c r="WH112" s="93"/>
      <c r="WI112" s="93"/>
      <c r="WJ112" s="93"/>
      <c r="WK112" s="93"/>
      <c r="WL112" s="93"/>
      <c r="WM112" s="93"/>
      <c r="WN112" s="93"/>
      <c r="WO112" s="93"/>
      <c r="WP112" s="93"/>
      <c r="WQ112" s="93"/>
      <c r="WR112" s="93"/>
      <c r="WS112" s="93"/>
      <c r="WT112" s="93"/>
      <c r="WU112" s="93"/>
      <c r="WV112" s="93"/>
      <c r="WW112" s="93"/>
      <c r="WX112" s="93"/>
      <c r="WY112" s="93"/>
      <c r="WZ112" s="93"/>
      <c r="XA112" s="93"/>
      <c r="XB112" s="93"/>
      <c r="XC112" s="93"/>
      <c r="XD112" s="93"/>
      <c r="XE112" s="93"/>
      <c r="XF112" s="93"/>
      <c r="XG112" s="93"/>
      <c r="XH112" s="93"/>
      <c r="XI112" s="93"/>
      <c r="XJ112" s="93"/>
      <c r="XK112" s="93"/>
      <c r="XL112" s="93"/>
      <c r="XM112" s="93"/>
      <c r="XN112" s="93"/>
      <c r="XO112" s="93"/>
      <c r="XP112" s="93"/>
      <c r="XQ112" s="93"/>
      <c r="XR112" s="93"/>
      <c r="XS112" s="93"/>
      <c r="XT112" s="93"/>
      <c r="XU112" s="93"/>
      <c r="XV112" s="93"/>
      <c r="XW112" s="93"/>
      <c r="XX112" s="93"/>
      <c r="XY112" s="93"/>
      <c r="XZ112" s="93"/>
      <c r="YA112" s="93"/>
      <c r="YB112" s="93"/>
      <c r="YC112" s="93"/>
      <c r="YD112" s="93"/>
      <c r="YE112" s="93"/>
      <c r="YF112" s="93"/>
      <c r="YG112" s="93"/>
      <c r="YH112" s="93"/>
      <c r="YI112" s="93"/>
      <c r="YJ112" s="93"/>
      <c r="YK112" s="93"/>
      <c r="YL112" s="93"/>
      <c r="YM112" s="93"/>
      <c r="YN112" s="93"/>
      <c r="YO112" s="93"/>
      <c r="YP112" s="93"/>
      <c r="YQ112" s="93"/>
      <c r="YR112" s="93"/>
      <c r="YS112" s="93"/>
      <c r="YT112" s="93"/>
      <c r="YU112" s="93"/>
      <c r="YV112" s="93"/>
      <c r="YW112" s="93"/>
      <c r="YX112" s="93"/>
      <c r="YY112" s="93"/>
      <c r="YZ112" s="93"/>
      <c r="ZA112" s="93"/>
      <c r="ZB112" s="93"/>
      <c r="ZC112" s="93"/>
      <c r="ZD112" s="93"/>
      <c r="ZE112" s="93"/>
      <c r="ZF112" s="93"/>
      <c r="ZG112" s="93"/>
      <c r="ZH112" s="93"/>
      <c r="ZI112" s="93"/>
      <c r="ZJ112" s="93"/>
      <c r="ZK112" s="93"/>
      <c r="ZL112" s="93"/>
      <c r="ZM112" s="93"/>
      <c r="ZN112" s="93"/>
      <c r="ZO112" s="93"/>
      <c r="ZP112" s="93"/>
      <c r="ZQ112" s="93"/>
      <c r="ZR112" s="93"/>
      <c r="ZS112" s="93"/>
      <c r="ZT112" s="93"/>
      <c r="ZU112" s="93"/>
      <c r="ZV112" s="93"/>
      <c r="ZW112" s="93"/>
      <c r="ZX112" s="93"/>
      <c r="ZY112" s="93"/>
      <c r="ZZ112" s="93"/>
      <c r="AAA112" s="93"/>
      <c r="AAB112" s="93"/>
      <c r="AAC112" s="93"/>
      <c r="AAD112" s="93"/>
      <c r="AAE112" s="93"/>
      <c r="AAF112" s="93"/>
      <c r="AAG112" s="93"/>
      <c r="AAH112" s="93"/>
      <c r="AAI112" s="93"/>
      <c r="AAJ112" s="93"/>
      <c r="AAK112" s="93"/>
      <c r="AAL112" s="93"/>
      <c r="AAM112" s="93"/>
      <c r="AAN112" s="93"/>
      <c r="AAO112" s="93"/>
      <c r="AAP112" s="93"/>
      <c r="AAQ112" s="93"/>
      <c r="AAR112" s="93"/>
      <c r="AAS112" s="93"/>
      <c r="AAT112" s="93"/>
      <c r="AAU112" s="93"/>
      <c r="AAV112" s="93"/>
      <c r="AAW112" s="93"/>
      <c r="AAX112" s="93"/>
      <c r="AAY112" s="93"/>
      <c r="AAZ112" s="93"/>
      <c r="ABA112" s="93"/>
      <c r="ABB112" s="93"/>
      <c r="ABC112" s="93"/>
      <c r="ABD112" s="93"/>
      <c r="ABE112" s="93"/>
      <c r="ABF112" s="93"/>
      <c r="ABG112" s="93"/>
      <c r="ABH112" s="93"/>
      <c r="ABI112" s="93"/>
      <c r="ABJ112" s="93"/>
      <c r="ABK112" s="93"/>
      <c r="ABL112" s="93"/>
      <c r="ABM112" s="93"/>
      <c r="ABN112" s="93"/>
      <c r="ABO112" s="93"/>
      <c r="ABP112" s="93"/>
      <c r="ABQ112" s="93"/>
      <c r="ABR112" s="93"/>
      <c r="ABS112" s="93"/>
      <c r="ABT112" s="93"/>
      <c r="ABU112" s="93"/>
      <c r="ABV112" s="93"/>
      <c r="ABW112" s="93"/>
      <c r="ABX112" s="93"/>
      <c r="ABY112" s="93"/>
      <c r="ABZ112" s="93"/>
      <c r="ACA112" s="93"/>
      <c r="ACB112" s="93"/>
      <c r="ACC112" s="93"/>
      <c r="ACD112" s="93"/>
      <c r="ACE112" s="93"/>
      <c r="ACF112" s="93"/>
      <c r="ACG112" s="93"/>
      <c r="ACH112" s="93"/>
      <c r="ACI112" s="93"/>
      <c r="ACJ112" s="93"/>
      <c r="ACK112" s="93"/>
      <c r="ACL112" s="93"/>
      <c r="ACM112" s="93"/>
      <c r="ACN112" s="93"/>
      <c r="ACO112" s="93"/>
      <c r="ACP112" s="93"/>
      <c r="ACQ112" s="93"/>
      <c r="ACR112" s="93"/>
      <c r="ACS112" s="93"/>
      <c r="ACT112" s="93"/>
      <c r="ACU112" s="93"/>
      <c r="ACV112" s="93"/>
      <c r="ACW112" s="93"/>
      <c r="ACX112" s="93"/>
      <c r="ACY112" s="93"/>
      <c r="ACZ112" s="93"/>
      <c r="ADA112" s="93"/>
      <c r="ADB112" s="93"/>
    </row>
    <row r="113" spans="1:782" s="94" customFormat="1" ht="20.100000000000001" customHeight="1" x14ac:dyDescent="0.2">
      <c r="A113" s="27" t="s">
        <v>143</v>
      </c>
      <c r="B113" s="25" t="s">
        <v>1265</v>
      </c>
      <c r="C113" s="27" t="s">
        <v>217</v>
      </c>
      <c r="D113" s="27" t="s">
        <v>218</v>
      </c>
      <c r="E113" s="27" t="s">
        <v>46</v>
      </c>
      <c r="F113" s="29">
        <v>1212</v>
      </c>
      <c r="G113" s="30">
        <f>+F113*0.0833</f>
        <v>100.95959999999999</v>
      </c>
      <c r="H113" s="30">
        <f>+F113*11.65%</f>
        <v>141.19800000000001</v>
      </c>
      <c r="I113" s="30">
        <f>SUM(F113:H113)</f>
        <v>1454.1576</v>
      </c>
      <c r="J113" s="30">
        <f>(F113*12)</f>
        <v>14544</v>
      </c>
      <c r="K113" s="30">
        <f>(G113*12)</f>
        <v>1211.5151999999998</v>
      </c>
      <c r="L113" s="30">
        <f>+H113*12</f>
        <v>1694.3760000000002</v>
      </c>
      <c r="M113" s="30">
        <f>+F113</f>
        <v>1212</v>
      </c>
      <c r="N113" s="30">
        <v>480</v>
      </c>
      <c r="O113" s="30">
        <f>SUM(M113:N113)</f>
        <v>1692</v>
      </c>
      <c r="P113" s="31">
        <f>+J113+K113+L113+O113</f>
        <v>19141.891199999998</v>
      </c>
      <c r="Q113" s="92"/>
      <c r="R113" s="92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93"/>
      <c r="CR113" s="93"/>
      <c r="CS113" s="93"/>
      <c r="CT113" s="93"/>
      <c r="CU113" s="93"/>
      <c r="CV113" s="93"/>
      <c r="CW113" s="93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3"/>
      <c r="DK113" s="93"/>
      <c r="DL113" s="93"/>
      <c r="DM113" s="93"/>
      <c r="DN113" s="93"/>
      <c r="DO113" s="93"/>
      <c r="DP113" s="93"/>
      <c r="DQ113" s="93"/>
      <c r="DR113" s="93"/>
      <c r="DS113" s="93"/>
      <c r="DT113" s="93"/>
      <c r="DU113" s="93"/>
      <c r="DV113" s="93"/>
      <c r="DW113" s="93"/>
      <c r="DX113" s="93"/>
      <c r="DY113" s="93"/>
      <c r="DZ113" s="93"/>
      <c r="EA113" s="93"/>
      <c r="EB113" s="93"/>
      <c r="EC113" s="93"/>
      <c r="ED113" s="93"/>
      <c r="EE113" s="93"/>
      <c r="EF113" s="93"/>
      <c r="EG113" s="93"/>
      <c r="EH113" s="93"/>
      <c r="EI113" s="93"/>
      <c r="EJ113" s="93"/>
      <c r="EK113" s="93"/>
      <c r="EL113" s="93"/>
      <c r="EM113" s="93"/>
      <c r="EN113" s="93"/>
      <c r="EO113" s="93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3"/>
      <c r="FL113" s="93"/>
      <c r="FM113" s="93"/>
      <c r="FN113" s="93"/>
      <c r="FO113" s="93"/>
      <c r="FP113" s="93"/>
      <c r="FQ113" s="93"/>
      <c r="FR113" s="93"/>
      <c r="FS113" s="93"/>
      <c r="FT113" s="93"/>
      <c r="FU113" s="93"/>
      <c r="FV113" s="93"/>
      <c r="FW113" s="93"/>
      <c r="FX113" s="93"/>
      <c r="FY113" s="93"/>
      <c r="FZ113" s="93"/>
      <c r="GA113" s="93"/>
      <c r="GB113" s="93"/>
      <c r="GC113" s="93"/>
      <c r="GD113" s="93"/>
      <c r="GE113" s="93"/>
      <c r="GF113" s="93"/>
      <c r="GG113" s="93"/>
      <c r="GH113" s="93"/>
      <c r="GI113" s="93"/>
      <c r="GJ113" s="93"/>
      <c r="GK113" s="93"/>
      <c r="GL113" s="93"/>
      <c r="GM113" s="93"/>
      <c r="GN113" s="93"/>
      <c r="GO113" s="93"/>
      <c r="GP113" s="93"/>
      <c r="GQ113" s="93"/>
      <c r="GR113" s="93"/>
      <c r="GS113" s="93"/>
      <c r="GT113" s="93"/>
      <c r="GU113" s="93"/>
      <c r="GV113" s="93"/>
      <c r="GW113" s="93"/>
      <c r="GX113" s="93"/>
      <c r="GY113" s="93"/>
      <c r="GZ113" s="93"/>
      <c r="HA113" s="93"/>
      <c r="HB113" s="93"/>
      <c r="HC113" s="93"/>
      <c r="HD113" s="93"/>
      <c r="HE113" s="93"/>
      <c r="HF113" s="93"/>
      <c r="HG113" s="93"/>
      <c r="HH113" s="93"/>
      <c r="HI113" s="93"/>
      <c r="HJ113" s="93"/>
      <c r="HK113" s="93"/>
      <c r="HL113" s="93"/>
      <c r="HM113" s="93"/>
      <c r="HN113" s="93"/>
      <c r="HO113" s="93"/>
      <c r="HP113" s="93"/>
      <c r="HQ113" s="93"/>
      <c r="HR113" s="93"/>
      <c r="HS113" s="93"/>
      <c r="HT113" s="93"/>
      <c r="HU113" s="93"/>
      <c r="HV113" s="93"/>
      <c r="HW113" s="93"/>
      <c r="HX113" s="93"/>
      <c r="HY113" s="93"/>
      <c r="HZ113" s="93"/>
      <c r="IA113" s="93"/>
      <c r="IB113" s="93"/>
      <c r="IC113" s="93"/>
      <c r="ID113" s="93"/>
      <c r="IE113" s="93"/>
      <c r="IF113" s="93"/>
      <c r="IG113" s="93"/>
      <c r="IH113" s="93"/>
      <c r="II113" s="93"/>
      <c r="IJ113" s="93"/>
      <c r="IK113" s="93"/>
      <c r="IL113" s="93"/>
      <c r="IM113" s="93"/>
      <c r="IN113" s="93"/>
      <c r="IO113" s="93"/>
      <c r="IP113" s="93"/>
      <c r="IQ113" s="93"/>
      <c r="IR113" s="93"/>
      <c r="IS113" s="93"/>
      <c r="IT113" s="93"/>
      <c r="IU113" s="93"/>
      <c r="IV113" s="93"/>
      <c r="IW113" s="93"/>
      <c r="IX113" s="93"/>
      <c r="IY113" s="93"/>
      <c r="IZ113" s="93"/>
      <c r="JA113" s="93"/>
      <c r="JB113" s="93"/>
      <c r="JC113" s="93"/>
      <c r="JD113" s="93"/>
      <c r="JE113" s="93"/>
      <c r="JF113" s="93"/>
      <c r="JG113" s="93"/>
      <c r="JH113" s="93"/>
      <c r="JI113" s="93"/>
      <c r="JJ113" s="93"/>
      <c r="JK113" s="93"/>
      <c r="JL113" s="93"/>
      <c r="JM113" s="93"/>
      <c r="JN113" s="93"/>
      <c r="JO113" s="93"/>
      <c r="JP113" s="93"/>
      <c r="JQ113" s="93"/>
      <c r="JR113" s="93"/>
      <c r="JS113" s="93"/>
      <c r="JT113" s="93"/>
      <c r="JU113" s="93"/>
      <c r="JV113" s="93"/>
      <c r="JW113" s="93"/>
      <c r="JX113" s="93"/>
      <c r="JY113" s="93"/>
      <c r="JZ113" s="93"/>
      <c r="KA113" s="93"/>
      <c r="KB113" s="93"/>
      <c r="KC113" s="93"/>
      <c r="KD113" s="93"/>
      <c r="KE113" s="93"/>
      <c r="KF113" s="93"/>
      <c r="KG113" s="93"/>
      <c r="KH113" s="93"/>
      <c r="KI113" s="93"/>
      <c r="KJ113" s="93"/>
      <c r="KK113" s="93"/>
      <c r="KL113" s="93"/>
      <c r="KM113" s="93"/>
      <c r="KN113" s="93"/>
      <c r="KO113" s="93"/>
      <c r="KP113" s="93"/>
      <c r="KQ113" s="93"/>
      <c r="KR113" s="93"/>
      <c r="KS113" s="93"/>
      <c r="KT113" s="93"/>
      <c r="KU113" s="93"/>
      <c r="KV113" s="93"/>
      <c r="KW113" s="93"/>
      <c r="KX113" s="93"/>
      <c r="KY113" s="93"/>
      <c r="KZ113" s="93"/>
      <c r="LA113" s="93"/>
      <c r="LB113" s="93"/>
      <c r="LC113" s="93"/>
      <c r="LD113" s="93"/>
      <c r="LE113" s="93"/>
      <c r="LF113" s="93"/>
      <c r="LG113" s="93"/>
      <c r="LH113" s="93"/>
      <c r="LI113" s="93"/>
      <c r="LJ113" s="93"/>
      <c r="LK113" s="93"/>
      <c r="LL113" s="93"/>
      <c r="LM113" s="93"/>
      <c r="LN113" s="93"/>
      <c r="LO113" s="93"/>
      <c r="LP113" s="93"/>
      <c r="LQ113" s="93"/>
      <c r="LR113" s="93"/>
      <c r="LS113" s="93"/>
      <c r="LT113" s="93"/>
      <c r="LU113" s="93"/>
      <c r="LV113" s="93"/>
      <c r="LW113" s="93"/>
      <c r="LX113" s="93"/>
      <c r="LY113" s="93"/>
      <c r="LZ113" s="93"/>
      <c r="MA113" s="93"/>
      <c r="MB113" s="93"/>
      <c r="MC113" s="93"/>
      <c r="MD113" s="93"/>
      <c r="ME113" s="93"/>
      <c r="MF113" s="93"/>
      <c r="MG113" s="93"/>
      <c r="MH113" s="93"/>
      <c r="MI113" s="93"/>
      <c r="MJ113" s="93"/>
      <c r="MK113" s="93"/>
      <c r="ML113" s="93"/>
      <c r="MM113" s="93"/>
      <c r="MN113" s="93"/>
      <c r="MO113" s="93"/>
      <c r="MP113" s="93"/>
      <c r="MQ113" s="93"/>
      <c r="MR113" s="93"/>
      <c r="MS113" s="93"/>
      <c r="MT113" s="93"/>
      <c r="MU113" s="93"/>
      <c r="MV113" s="93"/>
      <c r="MW113" s="93"/>
      <c r="MX113" s="93"/>
      <c r="MY113" s="93"/>
      <c r="MZ113" s="93"/>
      <c r="NA113" s="93"/>
      <c r="NB113" s="93"/>
      <c r="NC113" s="93"/>
      <c r="ND113" s="93"/>
      <c r="NE113" s="93"/>
      <c r="NF113" s="93"/>
      <c r="NG113" s="93"/>
      <c r="NH113" s="93"/>
      <c r="NI113" s="93"/>
      <c r="NJ113" s="93"/>
      <c r="NK113" s="93"/>
      <c r="NL113" s="93"/>
      <c r="NM113" s="93"/>
      <c r="NN113" s="93"/>
      <c r="NO113" s="93"/>
      <c r="NP113" s="93"/>
      <c r="NQ113" s="93"/>
      <c r="NR113" s="93"/>
      <c r="NS113" s="93"/>
      <c r="NT113" s="93"/>
      <c r="NU113" s="93"/>
      <c r="NV113" s="93"/>
      <c r="NW113" s="93"/>
      <c r="NX113" s="93"/>
      <c r="NY113" s="93"/>
      <c r="NZ113" s="93"/>
      <c r="OA113" s="93"/>
      <c r="OB113" s="93"/>
      <c r="OC113" s="93"/>
      <c r="OD113" s="93"/>
      <c r="OE113" s="93"/>
      <c r="OF113" s="93"/>
      <c r="OG113" s="93"/>
      <c r="OH113" s="93"/>
      <c r="OI113" s="93"/>
      <c r="OJ113" s="93"/>
      <c r="OK113" s="93"/>
      <c r="OL113" s="93"/>
      <c r="OM113" s="93"/>
      <c r="ON113" s="93"/>
      <c r="OO113" s="93"/>
      <c r="OP113" s="93"/>
      <c r="OQ113" s="93"/>
      <c r="OR113" s="93"/>
      <c r="OS113" s="93"/>
      <c r="OT113" s="93"/>
      <c r="OU113" s="93"/>
      <c r="OV113" s="93"/>
      <c r="OW113" s="93"/>
      <c r="OX113" s="93"/>
      <c r="OY113" s="93"/>
      <c r="OZ113" s="93"/>
      <c r="PA113" s="93"/>
      <c r="PB113" s="93"/>
      <c r="PC113" s="93"/>
      <c r="PD113" s="93"/>
      <c r="PE113" s="93"/>
      <c r="PF113" s="93"/>
      <c r="PG113" s="93"/>
      <c r="PH113" s="93"/>
      <c r="PI113" s="93"/>
      <c r="PJ113" s="93"/>
      <c r="PK113" s="93"/>
      <c r="PL113" s="93"/>
      <c r="PM113" s="93"/>
      <c r="PN113" s="93"/>
      <c r="PO113" s="93"/>
      <c r="PP113" s="93"/>
      <c r="PQ113" s="93"/>
      <c r="PR113" s="93"/>
      <c r="PS113" s="93"/>
      <c r="PT113" s="93"/>
      <c r="PU113" s="93"/>
      <c r="PV113" s="93"/>
      <c r="PW113" s="93"/>
      <c r="PX113" s="93"/>
      <c r="PY113" s="93"/>
      <c r="PZ113" s="93"/>
      <c r="QA113" s="93"/>
      <c r="QB113" s="93"/>
      <c r="QC113" s="93"/>
      <c r="QD113" s="93"/>
      <c r="QE113" s="93"/>
      <c r="QF113" s="93"/>
      <c r="QG113" s="93"/>
      <c r="QH113" s="93"/>
      <c r="QI113" s="93"/>
      <c r="QJ113" s="93"/>
      <c r="QK113" s="93"/>
      <c r="QL113" s="93"/>
      <c r="QM113" s="93"/>
      <c r="QN113" s="93"/>
      <c r="QO113" s="93"/>
      <c r="QP113" s="93"/>
      <c r="QQ113" s="93"/>
      <c r="QR113" s="93"/>
      <c r="QS113" s="93"/>
      <c r="QT113" s="93"/>
      <c r="QU113" s="93"/>
      <c r="QV113" s="93"/>
      <c r="QW113" s="93"/>
      <c r="QX113" s="93"/>
      <c r="QY113" s="93"/>
      <c r="QZ113" s="93"/>
      <c r="RA113" s="93"/>
      <c r="RB113" s="93"/>
      <c r="RC113" s="93"/>
      <c r="RD113" s="93"/>
      <c r="RE113" s="93"/>
      <c r="RF113" s="93"/>
      <c r="RG113" s="93"/>
      <c r="RH113" s="93"/>
      <c r="RI113" s="93"/>
      <c r="RJ113" s="93"/>
      <c r="RK113" s="93"/>
      <c r="RL113" s="93"/>
      <c r="RM113" s="93"/>
      <c r="RN113" s="93"/>
      <c r="RO113" s="93"/>
      <c r="RP113" s="93"/>
      <c r="RQ113" s="93"/>
      <c r="RR113" s="93"/>
      <c r="RS113" s="93"/>
      <c r="RT113" s="93"/>
      <c r="RU113" s="93"/>
      <c r="RV113" s="93"/>
      <c r="RW113" s="93"/>
      <c r="RX113" s="93"/>
      <c r="RY113" s="93"/>
      <c r="RZ113" s="93"/>
      <c r="SA113" s="93"/>
      <c r="SB113" s="93"/>
      <c r="SC113" s="93"/>
      <c r="SD113" s="93"/>
      <c r="SE113" s="93"/>
      <c r="SF113" s="93"/>
      <c r="SG113" s="93"/>
      <c r="SH113" s="93"/>
      <c r="SI113" s="93"/>
      <c r="SJ113" s="93"/>
      <c r="SK113" s="93"/>
      <c r="SL113" s="93"/>
      <c r="SM113" s="93"/>
      <c r="SN113" s="93"/>
      <c r="SO113" s="93"/>
      <c r="SP113" s="93"/>
      <c r="SQ113" s="93"/>
      <c r="SR113" s="93"/>
      <c r="SS113" s="93"/>
      <c r="ST113" s="93"/>
      <c r="SU113" s="93"/>
      <c r="SV113" s="93"/>
      <c r="SW113" s="93"/>
      <c r="SX113" s="93"/>
      <c r="SY113" s="93"/>
      <c r="SZ113" s="93"/>
      <c r="TA113" s="93"/>
      <c r="TB113" s="93"/>
      <c r="TC113" s="93"/>
      <c r="TD113" s="93"/>
      <c r="TE113" s="93"/>
      <c r="TF113" s="93"/>
      <c r="TG113" s="93"/>
      <c r="TH113" s="93"/>
      <c r="TI113" s="93"/>
      <c r="TJ113" s="93"/>
      <c r="TK113" s="93"/>
      <c r="TL113" s="93"/>
      <c r="TM113" s="93"/>
      <c r="TN113" s="93"/>
      <c r="TO113" s="93"/>
      <c r="TP113" s="93"/>
      <c r="TQ113" s="93"/>
      <c r="TR113" s="93"/>
      <c r="TS113" s="93"/>
      <c r="TT113" s="93"/>
      <c r="TU113" s="93"/>
      <c r="TV113" s="93"/>
      <c r="TW113" s="93"/>
      <c r="TX113" s="93"/>
      <c r="TY113" s="93"/>
      <c r="TZ113" s="93"/>
      <c r="UA113" s="93"/>
      <c r="UB113" s="93"/>
      <c r="UC113" s="93"/>
      <c r="UD113" s="93"/>
      <c r="UE113" s="93"/>
      <c r="UF113" s="93"/>
      <c r="UG113" s="93"/>
      <c r="UH113" s="93"/>
      <c r="UI113" s="93"/>
      <c r="UJ113" s="93"/>
      <c r="UK113" s="93"/>
      <c r="UL113" s="93"/>
      <c r="UM113" s="93"/>
      <c r="UN113" s="93"/>
      <c r="UO113" s="93"/>
      <c r="UP113" s="93"/>
      <c r="UQ113" s="93"/>
      <c r="UR113" s="93"/>
      <c r="US113" s="93"/>
      <c r="UT113" s="93"/>
      <c r="UU113" s="93"/>
      <c r="UV113" s="93"/>
      <c r="UW113" s="93"/>
      <c r="UX113" s="93"/>
      <c r="UY113" s="93"/>
      <c r="UZ113" s="93"/>
      <c r="VA113" s="93"/>
      <c r="VB113" s="93"/>
      <c r="VC113" s="93"/>
      <c r="VD113" s="93"/>
      <c r="VE113" s="93"/>
      <c r="VF113" s="93"/>
      <c r="VG113" s="93"/>
      <c r="VH113" s="93"/>
      <c r="VI113" s="93"/>
      <c r="VJ113" s="93"/>
      <c r="VK113" s="93"/>
      <c r="VL113" s="93"/>
      <c r="VM113" s="93"/>
      <c r="VN113" s="93"/>
      <c r="VO113" s="93"/>
      <c r="VP113" s="93"/>
      <c r="VQ113" s="93"/>
      <c r="VR113" s="93"/>
      <c r="VS113" s="93"/>
      <c r="VT113" s="93"/>
      <c r="VU113" s="93"/>
      <c r="VV113" s="93"/>
      <c r="VW113" s="93"/>
      <c r="VX113" s="93"/>
      <c r="VY113" s="93"/>
      <c r="VZ113" s="93"/>
      <c r="WA113" s="93"/>
      <c r="WB113" s="93"/>
      <c r="WC113" s="93"/>
      <c r="WD113" s="93"/>
      <c r="WE113" s="93"/>
      <c r="WF113" s="93"/>
      <c r="WG113" s="93"/>
      <c r="WH113" s="93"/>
      <c r="WI113" s="93"/>
      <c r="WJ113" s="93"/>
      <c r="WK113" s="93"/>
      <c r="WL113" s="93"/>
      <c r="WM113" s="93"/>
      <c r="WN113" s="93"/>
      <c r="WO113" s="93"/>
      <c r="WP113" s="93"/>
      <c r="WQ113" s="93"/>
      <c r="WR113" s="93"/>
      <c r="WS113" s="93"/>
      <c r="WT113" s="93"/>
      <c r="WU113" s="93"/>
      <c r="WV113" s="93"/>
      <c r="WW113" s="93"/>
      <c r="WX113" s="93"/>
      <c r="WY113" s="93"/>
      <c r="WZ113" s="93"/>
      <c r="XA113" s="93"/>
      <c r="XB113" s="93"/>
      <c r="XC113" s="93"/>
      <c r="XD113" s="93"/>
      <c r="XE113" s="93"/>
      <c r="XF113" s="93"/>
      <c r="XG113" s="93"/>
      <c r="XH113" s="93"/>
      <c r="XI113" s="93"/>
      <c r="XJ113" s="93"/>
      <c r="XK113" s="93"/>
      <c r="XL113" s="93"/>
      <c r="XM113" s="93"/>
      <c r="XN113" s="93"/>
      <c r="XO113" s="93"/>
      <c r="XP113" s="93"/>
      <c r="XQ113" s="93"/>
      <c r="XR113" s="93"/>
      <c r="XS113" s="93"/>
      <c r="XT113" s="93"/>
      <c r="XU113" s="93"/>
      <c r="XV113" s="93"/>
      <c r="XW113" s="93"/>
      <c r="XX113" s="93"/>
      <c r="XY113" s="93"/>
      <c r="XZ113" s="93"/>
      <c r="YA113" s="93"/>
      <c r="YB113" s="93"/>
      <c r="YC113" s="93"/>
      <c r="YD113" s="93"/>
      <c r="YE113" s="93"/>
      <c r="YF113" s="93"/>
      <c r="YG113" s="93"/>
      <c r="YH113" s="93"/>
      <c r="YI113" s="93"/>
      <c r="YJ113" s="93"/>
      <c r="YK113" s="93"/>
      <c r="YL113" s="93"/>
      <c r="YM113" s="93"/>
      <c r="YN113" s="93"/>
      <c r="YO113" s="93"/>
      <c r="YP113" s="93"/>
      <c r="YQ113" s="93"/>
      <c r="YR113" s="93"/>
      <c r="YS113" s="93"/>
      <c r="YT113" s="93"/>
      <c r="YU113" s="93"/>
      <c r="YV113" s="93"/>
      <c r="YW113" s="93"/>
      <c r="YX113" s="93"/>
      <c r="YY113" s="93"/>
      <c r="YZ113" s="93"/>
      <c r="ZA113" s="93"/>
      <c r="ZB113" s="93"/>
      <c r="ZC113" s="93"/>
      <c r="ZD113" s="93"/>
      <c r="ZE113" s="93"/>
      <c r="ZF113" s="93"/>
      <c r="ZG113" s="93"/>
      <c r="ZH113" s="93"/>
      <c r="ZI113" s="93"/>
      <c r="ZJ113" s="93"/>
      <c r="ZK113" s="93"/>
      <c r="ZL113" s="93"/>
      <c r="ZM113" s="93"/>
      <c r="ZN113" s="93"/>
      <c r="ZO113" s="93"/>
      <c r="ZP113" s="93"/>
      <c r="ZQ113" s="93"/>
      <c r="ZR113" s="93"/>
      <c r="ZS113" s="93"/>
      <c r="ZT113" s="93"/>
      <c r="ZU113" s="93"/>
      <c r="ZV113" s="93"/>
      <c r="ZW113" s="93"/>
      <c r="ZX113" s="93"/>
      <c r="ZY113" s="93"/>
      <c r="ZZ113" s="93"/>
      <c r="AAA113" s="93"/>
      <c r="AAB113" s="93"/>
      <c r="AAC113" s="93"/>
      <c r="AAD113" s="93"/>
      <c r="AAE113" s="93"/>
      <c r="AAF113" s="93"/>
      <c r="AAG113" s="93"/>
      <c r="AAH113" s="93"/>
      <c r="AAI113" s="93"/>
      <c r="AAJ113" s="93"/>
      <c r="AAK113" s="93"/>
      <c r="AAL113" s="93"/>
      <c r="AAM113" s="93"/>
      <c r="AAN113" s="93"/>
      <c r="AAO113" s="93"/>
      <c r="AAP113" s="93"/>
      <c r="AAQ113" s="93"/>
      <c r="AAR113" s="93"/>
      <c r="AAS113" s="93"/>
      <c r="AAT113" s="93"/>
      <c r="AAU113" s="93"/>
      <c r="AAV113" s="93"/>
      <c r="AAW113" s="93"/>
      <c r="AAX113" s="93"/>
      <c r="AAY113" s="93"/>
      <c r="AAZ113" s="93"/>
      <c r="ABA113" s="93"/>
      <c r="ABB113" s="93"/>
      <c r="ABC113" s="93"/>
      <c r="ABD113" s="93"/>
      <c r="ABE113" s="93"/>
      <c r="ABF113" s="93"/>
      <c r="ABG113" s="93"/>
      <c r="ABH113" s="93"/>
      <c r="ABI113" s="93"/>
      <c r="ABJ113" s="93"/>
      <c r="ABK113" s="93"/>
      <c r="ABL113" s="93"/>
      <c r="ABM113" s="93"/>
      <c r="ABN113" s="93"/>
      <c r="ABO113" s="93"/>
      <c r="ABP113" s="93"/>
      <c r="ABQ113" s="93"/>
      <c r="ABR113" s="93"/>
      <c r="ABS113" s="93"/>
      <c r="ABT113" s="93"/>
      <c r="ABU113" s="93"/>
      <c r="ABV113" s="93"/>
      <c r="ABW113" s="93"/>
      <c r="ABX113" s="93"/>
      <c r="ABY113" s="93"/>
      <c r="ABZ113" s="93"/>
      <c r="ACA113" s="93"/>
      <c r="ACB113" s="93"/>
      <c r="ACC113" s="93"/>
      <c r="ACD113" s="93"/>
      <c r="ACE113" s="93"/>
      <c r="ACF113" s="93"/>
      <c r="ACG113" s="93"/>
      <c r="ACH113" s="93"/>
      <c r="ACI113" s="93"/>
      <c r="ACJ113" s="93"/>
      <c r="ACK113" s="93"/>
      <c r="ACL113" s="93"/>
      <c r="ACM113" s="93"/>
      <c r="ACN113" s="93"/>
      <c r="ACO113" s="93"/>
      <c r="ACP113" s="93"/>
      <c r="ACQ113" s="93"/>
      <c r="ACR113" s="93"/>
      <c r="ACS113" s="93"/>
      <c r="ACT113" s="93"/>
      <c r="ACU113" s="93"/>
      <c r="ACV113" s="93"/>
      <c r="ACW113" s="93"/>
      <c r="ACX113" s="93"/>
      <c r="ACY113" s="93"/>
      <c r="ACZ113" s="93"/>
      <c r="ADA113" s="93"/>
      <c r="ADB113" s="93"/>
    </row>
    <row r="114" spans="1:782" s="94" customFormat="1" ht="25.5" customHeight="1" x14ac:dyDescent="0.2">
      <c r="A114" s="27" t="s">
        <v>143</v>
      </c>
      <c r="B114" s="25" t="s">
        <v>1266</v>
      </c>
      <c r="C114" s="27" t="s">
        <v>219</v>
      </c>
      <c r="D114" s="27" t="s">
        <v>220</v>
      </c>
      <c r="E114" s="27" t="s">
        <v>46</v>
      </c>
      <c r="F114" s="29">
        <v>1212</v>
      </c>
      <c r="G114" s="30">
        <f t="shared" si="53"/>
        <v>100.95959999999999</v>
      </c>
      <c r="H114" s="30">
        <f t="shared" si="54"/>
        <v>141.19800000000001</v>
      </c>
      <c r="I114" s="30">
        <f t="shared" si="55"/>
        <v>1454.1576</v>
      </c>
      <c r="J114" s="30">
        <f t="shared" si="56"/>
        <v>14544</v>
      </c>
      <c r="K114" s="30">
        <f t="shared" si="56"/>
        <v>1211.5151999999998</v>
      </c>
      <c r="L114" s="30">
        <f t="shared" si="57"/>
        <v>1694.3760000000002</v>
      </c>
      <c r="M114" s="30">
        <f t="shared" si="58"/>
        <v>1212</v>
      </c>
      <c r="N114" s="30">
        <v>480</v>
      </c>
      <c r="O114" s="30">
        <f t="shared" si="59"/>
        <v>1692</v>
      </c>
      <c r="P114" s="31">
        <f t="shared" si="60"/>
        <v>19141.891199999998</v>
      </c>
      <c r="Q114" s="92"/>
      <c r="R114" s="92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/>
      <c r="CK114" s="93"/>
      <c r="CL114" s="93"/>
      <c r="CM114" s="93"/>
      <c r="CN114" s="93"/>
      <c r="CO114" s="93"/>
      <c r="CP114" s="93"/>
      <c r="CQ114" s="93"/>
      <c r="CR114" s="93"/>
      <c r="CS114" s="93"/>
      <c r="CT114" s="93"/>
      <c r="CU114" s="93"/>
      <c r="CV114" s="93"/>
      <c r="CW114" s="93"/>
      <c r="CX114" s="93"/>
      <c r="CY114" s="93"/>
      <c r="CZ114" s="93"/>
      <c r="DA114" s="93"/>
      <c r="DB114" s="93"/>
      <c r="DC114" s="93"/>
      <c r="DD114" s="93"/>
      <c r="DE114" s="93"/>
      <c r="DF114" s="93"/>
      <c r="DG114" s="93"/>
      <c r="DH114" s="93"/>
      <c r="DI114" s="93"/>
      <c r="DJ114" s="93"/>
      <c r="DK114" s="93"/>
      <c r="DL114" s="93"/>
      <c r="DM114" s="93"/>
      <c r="DN114" s="93"/>
      <c r="DO114" s="93"/>
      <c r="DP114" s="93"/>
      <c r="DQ114" s="93"/>
      <c r="DR114" s="93"/>
      <c r="DS114" s="93"/>
      <c r="DT114" s="93"/>
      <c r="DU114" s="93"/>
      <c r="DV114" s="93"/>
      <c r="DW114" s="93"/>
      <c r="DX114" s="93"/>
      <c r="DY114" s="93"/>
      <c r="DZ114" s="93"/>
      <c r="EA114" s="93"/>
      <c r="EB114" s="93"/>
      <c r="EC114" s="93"/>
      <c r="ED114" s="93"/>
      <c r="EE114" s="93"/>
      <c r="EF114" s="93"/>
      <c r="EG114" s="93"/>
      <c r="EH114" s="93"/>
      <c r="EI114" s="93"/>
      <c r="EJ114" s="93"/>
      <c r="EK114" s="93"/>
      <c r="EL114" s="93"/>
      <c r="EM114" s="93"/>
      <c r="EN114" s="93"/>
      <c r="EO114" s="93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3"/>
      <c r="FL114" s="93"/>
      <c r="FM114" s="93"/>
      <c r="FN114" s="93"/>
      <c r="FO114" s="93"/>
      <c r="FP114" s="93"/>
      <c r="FQ114" s="93"/>
      <c r="FR114" s="93"/>
      <c r="FS114" s="93"/>
      <c r="FT114" s="93"/>
      <c r="FU114" s="93"/>
      <c r="FV114" s="93"/>
      <c r="FW114" s="93"/>
      <c r="FX114" s="93"/>
      <c r="FY114" s="93"/>
      <c r="FZ114" s="93"/>
      <c r="GA114" s="93"/>
      <c r="GB114" s="93"/>
      <c r="GC114" s="93"/>
      <c r="GD114" s="93"/>
      <c r="GE114" s="93"/>
      <c r="GF114" s="93"/>
      <c r="GG114" s="93"/>
      <c r="GH114" s="93"/>
      <c r="GI114" s="93"/>
      <c r="GJ114" s="93"/>
      <c r="GK114" s="93"/>
      <c r="GL114" s="93"/>
      <c r="GM114" s="93"/>
      <c r="GN114" s="93"/>
      <c r="GO114" s="93"/>
      <c r="GP114" s="93"/>
      <c r="GQ114" s="93"/>
      <c r="GR114" s="93"/>
      <c r="GS114" s="93"/>
      <c r="GT114" s="93"/>
      <c r="GU114" s="93"/>
      <c r="GV114" s="93"/>
      <c r="GW114" s="93"/>
      <c r="GX114" s="93"/>
      <c r="GY114" s="93"/>
      <c r="GZ114" s="93"/>
      <c r="HA114" s="93"/>
      <c r="HB114" s="93"/>
      <c r="HC114" s="93"/>
      <c r="HD114" s="93"/>
      <c r="HE114" s="93"/>
      <c r="HF114" s="93"/>
      <c r="HG114" s="93"/>
      <c r="HH114" s="93"/>
      <c r="HI114" s="93"/>
      <c r="HJ114" s="93"/>
      <c r="HK114" s="93"/>
      <c r="HL114" s="93"/>
      <c r="HM114" s="93"/>
      <c r="HN114" s="93"/>
      <c r="HO114" s="93"/>
      <c r="HP114" s="93"/>
      <c r="HQ114" s="93"/>
      <c r="HR114" s="93"/>
      <c r="HS114" s="93"/>
      <c r="HT114" s="93"/>
      <c r="HU114" s="93"/>
      <c r="HV114" s="93"/>
      <c r="HW114" s="93"/>
      <c r="HX114" s="93"/>
      <c r="HY114" s="93"/>
      <c r="HZ114" s="93"/>
      <c r="IA114" s="93"/>
      <c r="IB114" s="93"/>
      <c r="IC114" s="93"/>
      <c r="ID114" s="93"/>
      <c r="IE114" s="93"/>
      <c r="IF114" s="93"/>
      <c r="IG114" s="93"/>
      <c r="IH114" s="93"/>
      <c r="II114" s="93"/>
      <c r="IJ114" s="93"/>
      <c r="IK114" s="93"/>
      <c r="IL114" s="93"/>
      <c r="IM114" s="93"/>
      <c r="IN114" s="93"/>
      <c r="IO114" s="93"/>
      <c r="IP114" s="93"/>
      <c r="IQ114" s="93"/>
      <c r="IR114" s="93"/>
      <c r="IS114" s="93"/>
      <c r="IT114" s="93"/>
      <c r="IU114" s="93"/>
      <c r="IV114" s="93"/>
      <c r="IW114" s="93"/>
      <c r="IX114" s="93"/>
      <c r="IY114" s="93"/>
      <c r="IZ114" s="93"/>
      <c r="JA114" s="93"/>
      <c r="JB114" s="93"/>
      <c r="JC114" s="93"/>
      <c r="JD114" s="93"/>
      <c r="JE114" s="93"/>
      <c r="JF114" s="93"/>
      <c r="JG114" s="93"/>
      <c r="JH114" s="93"/>
      <c r="JI114" s="93"/>
      <c r="JJ114" s="93"/>
      <c r="JK114" s="93"/>
      <c r="JL114" s="93"/>
      <c r="JM114" s="93"/>
      <c r="JN114" s="93"/>
      <c r="JO114" s="93"/>
      <c r="JP114" s="93"/>
      <c r="JQ114" s="93"/>
      <c r="JR114" s="93"/>
      <c r="JS114" s="93"/>
      <c r="JT114" s="93"/>
      <c r="JU114" s="93"/>
      <c r="JV114" s="93"/>
      <c r="JW114" s="93"/>
      <c r="JX114" s="93"/>
      <c r="JY114" s="93"/>
      <c r="JZ114" s="93"/>
      <c r="KA114" s="93"/>
      <c r="KB114" s="93"/>
      <c r="KC114" s="93"/>
      <c r="KD114" s="93"/>
      <c r="KE114" s="93"/>
      <c r="KF114" s="93"/>
      <c r="KG114" s="93"/>
      <c r="KH114" s="93"/>
      <c r="KI114" s="93"/>
      <c r="KJ114" s="93"/>
      <c r="KK114" s="93"/>
      <c r="KL114" s="93"/>
      <c r="KM114" s="93"/>
      <c r="KN114" s="93"/>
      <c r="KO114" s="93"/>
      <c r="KP114" s="93"/>
      <c r="KQ114" s="93"/>
      <c r="KR114" s="93"/>
      <c r="KS114" s="93"/>
      <c r="KT114" s="93"/>
      <c r="KU114" s="93"/>
      <c r="KV114" s="93"/>
      <c r="KW114" s="93"/>
      <c r="KX114" s="93"/>
      <c r="KY114" s="93"/>
      <c r="KZ114" s="93"/>
      <c r="LA114" s="93"/>
      <c r="LB114" s="93"/>
      <c r="LC114" s="93"/>
      <c r="LD114" s="93"/>
      <c r="LE114" s="93"/>
      <c r="LF114" s="93"/>
      <c r="LG114" s="93"/>
      <c r="LH114" s="93"/>
      <c r="LI114" s="93"/>
      <c r="LJ114" s="93"/>
      <c r="LK114" s="93"/>
      <c r="LL114" s="93"/>
      <c r="LM114" s="93"/>
      <c r="LN114" s="93"/>
      <c r="LO114" s="93"/>
      <c r="LP114" s="93"/>
      <c r="LQ114" s="93"/>
      <c r="LR114" s="93"/>
      <c r="LS114" s="93"/>
      <c r="LT114" s="93"/>
      <c r="LU114" s="93"/>
      <c r="LV114" s="93"/>
      <c r="LW114" s="93"/>
      <c r="LX114" s="93"/>
      <c r="LY114" s="93"/>
      <c r="LZ114" s="93"/>
      <c r="MA114" s="93"/>
      <c r="MB114" s="93"/>
      <c r="MC114" s="93"/>
      <c r="MD114" s="93"/>
      <c r="ME114" s="93"/>
      <c r="MF114" s="93"/>
      <c r="MG114" s="93"/>
      <c r="MH114" s="93"/>
      <c r="MI114" s="93"/>
      <c r="MJ114" s="93"/>
      <c r="MK114" s="93"/>
      <c r="ML114" s="93"/>
      <c r="MM114" s="93"/>
      <c r="MN114" s="93"/>
      <c r="MO114" s="93"/>
      <c r="MP114" s="93"/>
      <c r="MQ114" s="93"/>
      <c r="MR114" s="93"/>
      <c r="MS114" s="93"/>
      <c r="MT114" s="93"/>
      <c r="MU114" s="93"/>
      <c r="MV114" s="93"/>
      <c r="MW114" s="93"/>
      <c r="MX114" s="93"/>
      <c r="MY114" s="93"/>
      <c r="MZ114" s="93"/>
      <c r="NA114" s="93"/>
      <c r="NB114" s="93"/>
      <c r="NC114" s="93"/>
      <c r="ND114" s="93"/>
      <c r="NE114" s="93"/>
      <c r="NF114" s="93"/>
      <c r="NG114" s="93"/>
      <c r="NH114" s="93"/>
      <c r="NI114" s="93"/>
      <c r="NJ114" s="93"/>
      <c r="NK114" s="93"/>
      <c r="NL114" s="93"/>
      <c r="NM114" s="93"/>
      <c r="NN114" s="93"/>
      <c r="NO114" s="93"/>
      <c r="NP114" s="93"/>
      <c r="NQ114" s="93"/>
      <c r="NR114" s="93"/>
      <c r="NS114" s="93"/>
      <c r="NT114" s="93"/>
      <c r="NU114" s="93"/>
      <c r="NV114" s="93"/>
      <c r="NW114" s="93"/>
      <c r="NX114" s="93"/>
      <c r="NY114" s="93"/>
      <c r="NZ114" s="93"/>
      <c r="OA114" s="93"/>
      <c r="OB114" s="93"/>
      <c r="OC114" s="93"/>
      <c r="OD114" s="93"/>
      <c r="OE114" s="93"/>
      <c r="OF114" s="93"/>
      <c r="OG114" s="93"/>
      <c r="OH114" s="93"/>
      <c r="OI114" s="93"/>
      <c r="OJ114" s="93"/>
      <c r="OK114" s="93"/>
      <c r="OL114" s="93"/>
      <c r="OM114" s="93"/>
      <c r="ON114" s="93"/>
      <c r="OO114" s="93"/>
      <c r="OP114" s="93"/>
      <c r="OQ114" s="93"/>
      <c r="OR114" s="93"/>
      <c r="OS114" s="93"/>
      <c r="OT114" s="93"/>
      <c r="OU114" s="93"/>
      <c r="OV114" s="93"/>
      <c r="OW114" s="93"/>
      <c r="OX114" s="93"/>
      <c r="OY114" s="93"/>
      <c r="OZ114" s="93"/>
      <c r="PA114" s="93"/>
      <c r="PB114" s="93"/>
      <c r="PC114" s="93"/>
      <c r="PD114" s="93"/>
      <c r="PE114" s="93"/>
      <c r="PF114" s="93"/>
      <c r="PG114" s="93"/>
      <c r="PH114" s="93"/>
      <c r="PI114" s="93"/>
      <c r="PJ114" s="93"/>
      <c r="PK114" s="93"/>
      <c r="PL114" s="93"/>
      <c r="PM114" s="93"/>
      <c r="PN114" s="93"/>
      <c r="PO114" s="93"/>
      <c r="PP114" s="93"/>
      <c r="PQ114" s="93"/>
      <c r="PR114" s="93"/>
      <c r="PS114" s="93"/>
      <c r="PT114" s="93"/>
      <c r="PU114" s="93"/>
      <c r="PV114" s="93"/>
      <c r="PW114" s="93"/>
      <c r="PX114" s="93"/>
      <c r="PY114" s="93"/>
      <c r="PZ114" s="93"/>
      <c r="QA114" s="93"/>
      <c r="QB114" s="93"/>
      <c r="QC114" s="93"/>
      <c r="QD114" s="93"/>
      <c r="QE114" s="93"/>
      <c r="QF114" s="93"/>
      <c r="QG114" s="93"/>
      <c r="QH114" s="93"/>
      <c r="QI114" s="93"/>
      <c r="QJ114" s="93"/>
      <c r="QK114" s="93"/>
      <c r="QL114" s="93"/>
      <c r="QM114" s="93"/>
      <c r="QN114" s="93"/>
      <c r="QO114" s="93"/>
      <c r="QP114" s="93"/>
      <c r="QQ114" s="93"/>
      <c r="QR114" s="93"/>
      <c r="QS114" s="93"/>
      <c r="QT114" s="93"/>
      <c r="QU114" s="93"/>
      <c r="QV114" s="93"/>
      <c r="QW114" s="93"/>
      <c r="QX114" s="93"/>
      <c r="QY114" s="93"/>
      <c r="QZ114" s="93"/>
      <c r="RA114" s="93"/>
      <c r="RB114" s="93"/>
      <c r="RC114" s="93"/>
      <c r="RD114" s="93"/>
      <c r="RE114" s="93"/>
      <c r="RF114" s="93"/>
      <c r="RG114" s="93"/>
      <c r="RH114" s="93"/>
      <c r="RI114" s="93"/>
      <c r="RJ114" s="93"/>
      <c r="RK114" s="93"/>
      <c r="RL114" s="93"/>
      <c r="RM114" s="93"/>
      <c r="RN114" s="93"/>
      <c r="RO114" s="93"/>
      <c r="RP114" s="93"/>
      <c r="RQ114" s="93"/>
      <c r="RR114" s="93"/>
      <c r="RS114" s="93"/>
      <c r="RT114" s="93"/>
      <c r="RU114" s="93"/>
      <c r="RV114" s="93"/>
      <c r="RW114" s="93"/>
      <c r="RX114" s="93"/>
      <c r="RY114" s="93"/>
      <c r="RZ114" s="93"/>
      <c r="SA114" s="93"/>
      <c r="SB114" s="93"/>
      <c r="SC114" s="93"/>
      <c r="SD114" s="93"/>
      <c r="SE114" s="93"/>
      <c r="SF114" s="93"/>
      <c r="SG114" s="93"/>
      <c r="SH114" s="93"/>
      <c r="SI114" s="93"/>
      <c r="SJ114" s="93"/>
      <c r="SK114" s="93"/>
      <c r="SL114" s="93"/>
      <c r="SM114" s="93"/>
      <c r="SN114" s="93"/>
      <c r="SO114" s="93"/>
      <c r="SP114" s="93"/>
      <c r="SQ114" s="93"/>
      <c r="SR114" s="93"/>
      <c r="SS114" s="93"/>
      <c r="ST114" s="93"/>
      <c r="SU114" s="93"/>
      <c r="SV114" s="93"/>
      <c r="SW114" s="93"/>
      <c r="SX114" s="93"/>
      <c r="SY114" s="93"/>
      <c r="SZ114" s="93"/>
      <c r="TA114" s="93"/>
      <c r="TB114" s="93"/>
      <c r="TC114" s="93"/>
      <c r="TD114" s="93"/>
      <c r="TE114" s="93"/>
      <c r="TF114" s="93"/>
      <c r="TG114" s="93"/>
      <c r="TH114" s="93"/>
      <c r="TI114" s="93"/>
      <c r="TJ114" s="93"/>
      <c r="TK114" s="93"/>
      <c r="TL114" s="93"/>
      <c r="TM114" s="93"/>
      <c r="TN114" s="93"/>
      <c r="TO114" s="93"/>
      <c r="TP114" s="93"/>
      <c r="TQ114" s="93"/>
      <c r="TR114" s="93"/>
      <c r="TS114" s="93"/>
      <c r="TT114" s="93"/>
      <c r="TU114" s="93"/>
      <c r="TV114" s="93"/>
      <c r="TW114" s="93"/>
      <c r="TX114" s="93"/>
      <c r="TY114" s="93"/>
      <c r="TZ114" s="93"/>
      <c r="UA114" s="93"/>
      <c r="UB114" s="93"/>
      <c r="UC114" s="93"/>
      <c r="UD114" s="93"/>
      <c r="UE114" s="93"/>
      <c r="UF114" s="93"/>
      <c r="UG114" s="93"/>
      <c r="UH114" s="93"/>
      <c r="UI114" s="93"/>
      <c r="UJ114" s="93"/>
      <c r="UK114" s="93"/>
      <c r="UL114" s="93"/>
      <c r="UM114" s="93"/>
      <c r="UN114" s="93"/>
      <c r="UO114" s="93"/>
      <c r="UP114" s="93"/>
      <c r="UQ114" s="93"/>
      <c r="UR114" s="93"/>
      <c r="US114" s="93"/>
      <c r="UT114" s="93"/>
      <c r="UU114" s="93"/>
      <c r="UV114" s="93"/>
      <c r="UW114" s="93"/>
      <c r="UX114" s="93"/>
      <c r="UY114" s="93"/>
      <c r="UZ114" s="93"/>
      <c r="VA114" s="93"/>
      <c r="VB114" s="93"/>
      <c r="VC114" s="93"/>
      <c r="VD114" s="93"/>
      <c r="VE114" s="93"/>
      <c r="VF114" s="93"/>
      <c r="VG114" s="93"/>
      <c r="VH114" s="93"/>
      <c r="VI114" s="93"/>
      <c r="VJ114" s="93"/>
      <c r="VK114" s="93"/>
      <c r="VL114" s="93"/>
      <c r="VM114" s="93"/>
      <c r="VN114" s="93"/>
      <c r="VO114" s="93"/>
      <c r="VP114" s="93"/>
      <c r="VQ114" s="93"/>
      <c r="VR114" s="93"/>
      <c r="VS114" s="93"/>
      <c r="VT114" s="93"/>
      <c r="VU114" s="93"/>
      <c r="VV114" s="93"/>
      <c r="VW114" s="93"/>
      <c r="VX114" s="93"/>
      <c r="VY114" s="93"/>
      <c r="VZ114" s="93"/>
      <c r="WA114" s="93"/>
      <c r="WB114" s="93"/>
      <c r="WC114" s="93"/>
      <c r="WD114" s="93"/>
      <c r="WE114" s="93"/>
      <c r="WF114" s="93"/>
      <c r="WG114" s="93"/>
      <c r="WH114" s="93"/>
      <c r="WI114" s="93"/>
      <c r="WJ114" s="93"/>
      <c r="WK114" s="93"/>
      <c r="WL114" s="93"/>
      <c r="WM114" s="93"/>
      <c r="WN114" s="93"/>
      <c r="WO114" s="93"/>
      <c r="WP114" s="93"/>
      <c r="WQ114" s="93"/>
      <c r="WR114" s="93"/>
      <c r="WS114" s="93"/>
      <c r="WT114" s="93"/>
      <c r="WU114" s="93"/>
      <c r="WV114" s="93"/>
      <c r="WW114" s="93"/>
      <c r="WX114" s="93"/>
      <c r="WY114" s="93"/>
      <c r="WZ114" s="93"/>
      <c r="XA114" s="93"/>
      <c r="XB114" s="93"/>
      <c r="XC114" s="93"/>
      <c r="XD114" s="93"/>
      <c r="XE114" s="93"/>
      <c r="XF114" s="93"/>
      <c r="XG114" s="93"/>
      <c r="XH114" s="93"/>
      <c r="XI114" s="93"/>
      <c r="XJ114" s="93"/>
      <c r="XK114" s="93"/>
      <c r="XL114" s="93"/>
      <c r="XM114" s="93"/>
      <c r="XN114" s="93"/>
      <c r="XO114" s="93"/>
      <c r="XP114" s="93"/>
      <c r="XQ114" s="93"/>
      <c r="XR114" s="93"/>
      <c r="XS114" s="93"/>
      <c r="XT114" s="93"/>
      <c r="XU114" s="93"/>
      <c r="XV114" s="93"/>
      <c r="XW114" s="93"/>
      <c r="XX114" s="93"/>
      <c r="XY114" s="93"/>
      <c r="XZ114" s="93"/>
      <c r="YA114" s="93"/>
      <c r="YB114" s="93"/>
      <c r="YC114" s="93"/>
      <c r="YD114" s="93"/>
      <c r="YE114" s="93"/>
      <c r="YF114" s="93"/>
      <c r="YG114" s="93"/>
      <c r="YH114" s="93"/>
      <c r="YI114" s="93"/>
      <c r="YJ114" s="93"/>
      <c r="YK114" s="93"/>
      <c r="YL114" s="93"/>
      <c r="YM114" s="93"/>
      <c r="YN114" s="93"/>
      <c r="YO114" s="93"/>
      <c r="YP114" s="93"/>
      <c r="YQ114" s="93"/>
      <c r="YR114" s="93"/>
      <c r="YS114" s="93"/>
      <c r="YT114" s="93"/>
      <c r="YU114" s="93"/>
      <c r="YV114" s="93"/>
      <c r="YW114" s="93"/>
      <c r="YX114" s="93"/>
      <c r="YY114" s="93"/>
      <c r="YZ114" s="93"/>
      <c r="ZA114" s="93"/>
      <c r="ZB114" s="93"/>
      <c r="ZC114" s="93"/>
      <c r="ZD114" s="93"/>
      <c r="ZE114" s="93"/>
      <c r="ZF114" s="93"/>
      <c r="ZG114" s="93"/>
      <c r="ZH114" s="93"/>
      <c r="ZI114" s="93"/>
      <c r="ZJ114" s="93"/>
      <c r="ZK114" s="93"/>
      <c r="ZL114" s="93"/>
      <c r="ZM114" s="93"/>
      <c r="ZN114" s="93"/>
      <c r="ZO114" s="93"/>
      <c r="ZP114" s="93"/>
      <c r="ZQ114" s="93"/>
      <c r="ZR114" s="93"/>
      <c r="ZS114" s="93"/>
      <c r="ZT114" s="93"/>
      <c r="ZU114" s="93"/>
      <c r="ZV114" s="93"/>
      <c r="ZW114" s="93"/>
      <c r="ZX114" s="93"/>
      <c r="ZY114" s="93"/>
      <c r="ZZ114" s="93"/>
      <c r="AAA114" s="93"/>
      <c r="AAB114" s="93"/>
      <c r="AAC114" s="93"/>
      <c r="AAD114" s="93"/>
      <c r="AAE114" s="93"/>
      <c r="AAF114" s="93"/>
      <c r="AAG114" s="93"/>
      <c r="AAH114" s="93"/>
      <c r="AAI114" s="93"/>
      <c r="AAJ114" s="93"/>
      <c r="AAK114" s="93"/>
      <c r="AAL114" s="93"/>
      <c r="AAM114" s="93"/>
      <c r="AAN114" s="93"/>
      <c r="AAO114" s="93"/>
      <c r="AAP114" s="93"/>
      <c r="AAQ114" s="93"/>
      <c r="AAR114" s="93"/>
      <c r="AAS114" s="93"/>
      <c r="AAT114" s="93"/>
      <c r="AAU114" s="93"/>
      <c r="AAV114" s="93"/>
      <c r="AAW114" s="93"/>
      <c r="AAX114" s="93"/>
      <c r="AAY114" s="93"/>
      <c r="AAZ114" s="93"/>
      <c r="ABA114" s="93"/>
      <c r="ABB114" s="93"/>
      <c r="ABC114" s="93"/>
      <c r="ABD114" s="93"/>
      <c r="ABE114" s="93"/>
      <c r="ABF114" s="93"/>
      <c r="ABG114" s="93"/>
      <c r="ABH114" s="93"/>
      <c r="ABI114" s="93"/>
      <c r="ABJ114" s="93"/>
      <c r="ABK114" s="93"/>
      <c r="ABL114" s="93"/>
      <c r="ABM114" s="93"/>
      <c r="ABN114" s="93"/>
      <c r="ABO114" s="93"/>
      <c r="ABP114" s="93"/>
      <c r="ABQ114" s="93"/>
      <c r="ABR114" s="93"/>
      <c r="ABS114" s="93"/>
      <c r="ABT114" s="93"/>
      <c r="ABU114" s="93"/>
      <c r="ABV114" s="93"/>
      <c r="ABW114" s="93"/>
      <c r="ABX114" s="93"/>
      <c r="ABY114" s="93"/>
      <c r="ABZ114" s="93"/>
      <c r="ACA114" s="93"/>
      <c r="ACB114" s="93"/>
      <c r="ACC114" s="93"/>
      <c r="ACD114" s="93"/>
      <c r="ACE114" s="93"/>
      <c r="ACF114" s="93"/>
      <c r="ACG114" s="93"/>
      <c r="ACH114" s="93"/>
      <c r="ACI114" s="93"/>
      <c r="ACJ114" s="93"/>
      <c r="ACK114" s="93"/>
      <c r="ACL114" s="93"/>
      <c r="ACM114" s="93"/>
      <c r="ACN114" s="93"/>
      <c r="ACO114" s="93"/>
      <c r="ACP114" s="93"/>
      <c r="ACQ114" s="93"/>
      <c r="ACR114" s="93"/>
      <c r="ACS114" s="93"/>
      <c r="ACT114" s="93"/>
      <c r="ACU114" s="93"/>
      <c r="ACV114" s="93"/>
      <c r="ACW114" s="93"/>
      <c r="ACX114" s="93"/>
      <c r="ACY114" s="93"/>
      <c r="ACZ114" s="93"/>
      <c r="ADA114" s="93"/>
      <c r="ADB114" s="93"/>
    </row>
    <row r="115" spans="1:782" s="18" customFormat="1" ht="24.95" customHeight="1" x14ac:dyDescent="0.2">
      <c r="A115" s="27" t="s">
        <v>143</v>
      </c>
      <c r="B115" s="25" t="s">
        <v>1267</v>
      </c>
      <c r="C115" s="27" t="s">
        <v>223</v>
      </c>
      <c r="D115" s="27" t="s">
        <v>224</v>
      </c>
      <c r="E115" s="27" t="s">
        <v>46</v>
      </c>
      <c r="F115" s="29">
        <v>1212</v>
      </c>
      <c r="G115" s="30">
        <f>+F115*0.0833</f>
        <v>100.95959999999999</v>
      </c>
      <c r="H115" s="30">
        <f>+F115*11.65%</f>
        <v>141.19800000000001</v>
      </c>
      <c r="I115" s="30">
        <f>SUM(F115:H115)</f>
        <v>1454.1576</v>
      </c>
      <c r="J115" s="30">
        <f>(F115*12)</f>
        <v>14544</v>
      </c>
      <c r="K115" s="30">
        <f>(G115*12)</f>
        <v>1211.5151999999998</v>
      </c>
      <c r="L115" s="30">
        <f>+H115*12</f>
        <v>1694.3760000000002</v>
      </c>
      <c r="M115" s="30">
        <f>+F115</f>
        <v>1212</v>
      </c>
      <c r="N115" s="30">
        <v>480</v>
      </c>
      <c r="O115" s="30">
        <f>SUM(M115:N115)</f>
        <v>1692</v>
      </c>
      <c r="P115" s="31">
        <f>+J115+K115+L115+O115</f>
        <v>19141.891199999998</v>
      </c>
      <c r="Q115" s="1"/>
      <c r="R115" s="16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</row>
    <row r="116" spans="1:782" s="60" customFormat="1" ht="20.100000000000001" customHeight="1" x14ac:dyDescent="0.2">
      <c r="A116" s="27" t="s">
        <v>143</v>
      </c>
      <c r="B116" s="25" t="s">
        <v>1268</v>
      </c>
      <c r="C116" s="27" t="s">
        <v>221</v>
      </c>
      <c r="D116" s="27" t="s">
        <v>222</v>
      </c>
      <c r="E116" s="27" t="s">
        <v>46</v>
      </c>
      <c r="F116" s="29">
        <v>1212</v>
      </c>
      <c r="G116" s="30">
        <f t="shared" si="53"/>
        <v>100.95959999999999</v>
      </c>
      <c r="H116" s="30">
        <f t="shared" si="54"/>
        <v>141.19800000000001</v>
      </c>
      <c r="I116" s="30">
        <f t="shared" si="55"/>
        <v>1454.1576</v>
      </c>
      <c r="J116" s="30">
        <f t="shared" si="56"/>
        <v>14544</v>
      </c>
      <c r="K116" s="30">
        <f t="shared" si="56"/>
        <v>1211.5151999999998</v>
      </c>
      <c r="L116" s="30">
        <f t="shared" si="57"/>
        <v>1694.3760000000002</v>
      </c>
      <c r="M116" s="30">
        <f t="shared" si="58"/>
        <v>1212</v>
      </c>
      <c r="N116" s="30">
        <v>480</v>
      </c>
      <c r="O116" s="30">
        <f t="shared" si="59"/>
        <v>1692</v>
      </c>
      <c r="P116" s="31">
        <f t="shared" si="60"/>
        <v>19141.891199999998</v>
      </c>
      <c r="Q116" s="1"/>
      <c r="R116" s="1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</row>
    <row r="117" spans="1:782" s="60" customFormat="1" ht="20.100000000000001" customHeight="1" x14ac:dyDescent="0.2">
      <c r="A117" s="27" t="s">
        <v>143</v>
      </c>
      <c r="B117" s="25" t="s">
        <v>1269</v>
      </c>
      <c r="C117" s="27" t="s">
        <v>225</v>
      </c>
      <c r="D117" s="27" t="s">
        <v>222</v>
      </c>
      <c r="E117" s="27" t="s">
        <v>46</v>
      </c>
      <c r="F117" s="29">
        <v>1212</v>
      </c>
      <c r="G117" s="30">
        <f t="shared" si="53"/>
        <v>100.95959999999999</v>
      </c>
      <c r="H117" s="30">
        <f t="shared" si="54"/>
        <v>141.19800000000001</v>
      </c>
      <c r="I117" s="30">
        <f t="shared" si="55"/>
        <v>1454.1576</v>
      </c>
      <c r="J117" s="30">
        <f t="shared" si="56"/>
        <v>14544</v>
      </c>
      <c r="K117" s="30">
        <f t="shared" si="56"/>
        <v>1211.5151999999998</v>
      </c>
      <c r="L117" s="30">
        <f t="shared" si="57"/>
        <v>1694.3760000000002</v>
      </c>
      <c r="M117" s="30">
        <f t="shared" si="58"/>
        <v>1212</v>
      </c>
      <c r="N117" s="30">
        <v>480</v>
      </c>
      <c r="O117" s="30">
        <f t="shared" si="59"/>
        <v>1692</v>
      </c>
      <c r="P117" s="31">
        <f t="shared" si="60"/>
        <v>19141.891199999998</v>
      </c>
      <c r="Q117" s="1"/>
      <c r="R117" s="1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</row>
    <row r="118" spans="1:782" s="60" customFormat="1" ht="20.100000000000001" customHeight="1" x14ac:dyDescent="0.2">
      <c r="A118" s="27" t="s">
        <v>143</v>
      </c>
      <c r="B118" s="25" t="s">
        <v>1270</v>
      </c>
      <c r="C118" s="27"/>
      <c r="D118" s="27" t="s">
        <v>92</v>
      </c>
      <c r="E118" s="27" t="s">
        <v>58</v>
      </c>
      <c r="F118" s="565">
        <v>622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1"/>
      <c r="R118" s="1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</row>
    <row r="119" spans="1:782" s="60" customFormat="1" ht="20.100000000000001" customHeight="1" x14ac:dyDescent="0.2">
      <c r="A119" s="24" t="s">
        <v>143</v>
      </c>
      <c r="B119" s="25" t="s">
        <v>1271</v>
      </c>
      <c r="C119" s="27"/>
      <c r="D119" s="27" t="s">
        <v>92</v>
      </c>
      <c r="E119" s="1" t="s">
        <v>39</v>
      </c>
      <c r="F119" s="565">
        <v>622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1"/>
      <c r="R119" s="1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  <c r="UX119" s="2"/>
      <c r="UY119" s="2"/>
      <c r="UZ119" s="2"/>
      <c r="VA119" s="2"/>
      <c r="VB119" s="2"/>
      <c r="VC119" s="2"/>
      <c r="VD119" s="2"/>
      <c r="VE119" s="2"/>
      <c r="VF119" s="2"/>
      <c r="VG119" s="2"/>
      <c r="VH119" s="2"/>
      <c r="VI119" s="2"/>
      <c r="VJ119" s="2"/>
      <c r="VK119" s="2"/>
      <c r="VL119" s="2"/>
      <c r="VM119" s="2"/>
      <c r="VN119" s="2"/>
      <c r="VO119" s="2"/>
      <c r="VP119" s="2"/>
      <c r="VQ119" s="2"/>
      <c r="VR119" s="2"/>
      <c r="VS119" s="2"/>
      <c r="VT119" s="2"/>
      <c r="VU119" s="2"/>
      <c r="VV119" s="2"/>
      <c r="VW119" s="2"/>
      <c r="VX119" s="2"/>
      <c r="VY119" s="2"/>
      <c r="VZ119" s="2"/>
      <c r="WA119" s="2"/>
      <c r="WB119" s="2"/>
      <c r="WC119" s="2"/>
      <c r="WD119" s="2"/>
      <c r="WE119" s="2"/>
      <c r="WF119" s="2"/>
      <c r="WG119" s="2"/>
      <c r="WH119" s="2"/>
      <c r="WI119" s="2"/>
      <c r="WJ119" s="2"/>
      <c r="WK119" s="2"/>
      <c r="WL119" s="2"/>
      <c r="WM119" s="2"/>
      <c r="WN119" s="2"/>
      <c r="WO119" s="2"/>
      <c r="WP119" s="2"/>
      <c r="WQ119" s="2"/>
      <c r="WR119" s="2"/>
      <c r="WS119" s="2"/>
      <c r="WT119" s="2"/>
      <c r="WU119" s="2"/>
      <c r="WV119" s="2"/>
      <c r="WW119" s="2"/>
      <c r="WX119" s="2"/>
      <c r="WY119" s="2"/>
      <c r="WZ119" s="2"/>
      <c r="XA119" s="2"/>
      <c r="XB119" s="2"/>
      <c r="XC119" s="2"/>
      <c r="XD119" s="2"/>
      <c r="XE119" s="2"/>
      <c r="XF119" s="2"/>
      <c r="XG119" s="2"/>
      <c r="XH119" s="2"/>
      <c r="XI119" s="2"/>
      <c r="XJ119" s="2"/>
      <c r="XK119" s="2"/>
      <c r="XL119" s="2"/>
      <c r="XM119" s="2"/>
      <c r="XN119" s="2"/>
      <c r="XO119" s="2"/>
      <c r="XP119" s="2"/>
      <c r="XQ119" s="2"/>
      <c r="XR119" s="2"/>
      <c r="XS119" s="2"/>
      <c r="XT119" s="2"/>
      <c r="XU119" s="2"/>
      <c r="XV119" s="2"/>
      <c r="XW119" s="2"/>
      <c r="XX119" s="2"/>
      <c r="XY119" s="2"/>
      <c r="XZ119" s="2"/>
      <c r="YA119" s="2"/>
      <c r="YB119" s="2"/>
      <c r="YC119" s="2"/>
      <c r="YD119" s="2"/>
      <c r="YE119" s="2"/>
      <c r="YF119" s="2"/>
      <c r="YG119" s="2"/>
      <c r="YH119" s="2"/>
      <c r="YI119" s="2"/>
      <c r="YJ119" s="2"/>
      <c r="YK119" s="2"/>
      <c r="YL119" s="2"/>
      <c r="YM119" s="2"/>
      <c r="YN119" s="2"/>
      <c r="YO119" s="2"/>
      <c r="YP119" s="2"/>
      <c r="YQ119" s="2"/>
      <c r="YR119" s="2"/>
      <c r="YS119" s="2"/>
      <c r="YT119" s="2"/>
      <c r="YU119" s="2"/>
      <c r="YV119" s="2"/>
      <c r="YW119" s="2"/>
      <c r="YX119" s="2"/>
      <c r="YY119" s="2"/>
      <c r="YZ119" s="2"/>
      <c r="ZA119" s="2"/>
      <c r="ZB119" s="2"/>
      <c r="ZC119" s="2"/>
      <c r="ZD119" s="2"/>
      <c r="ZE119" s="2"/>
      <c r="ZF119" s="2"/>
      <c r="ZG119" s="2"/>
      <c r="ZH119" s="2"/>
      <c r="ZI119" s="2"/>
      <c r="ZJ119" s="2"/>
      <c r="ZK119" s="2"/>
      <c r="ZL119" s="2"/>
      <c r="ZM119" s="2"/>
      <c r="ZN119" s="2"/>
      <c r="ZO119" s="2"/>
      <c r="ZP119" s="2"/>
      <c r="ZQ119" s="2"/>
      <c r="ZR119" s="2"/>
      <c r="ZS119" s="2"/>
      <c r="ZT119" s="2"/>
      <c r="ZU119" s="2"/>
      <c r="ZV119" s="2"/>
      <c r="ZW119" s="2"/>
      <c r="ZX119" s="2"/>
      <c r="ZY119" s="2"/>
      <c r="ZZ119" s="2"/>
      <c r="AAA119" s="2"/>
      <c r="AAB119" s="2"/>
      <c r="AAC119" s="2"/>
      <c r="AAD119" s="2"/>
      <c r="AAE119" s="2"/>
      <c r="AAF119" s="2"/>
      <c r="AAG119" s="2"/>
      <c r="AAH119" s="2"/>
      <c r="AAI119" s="2"/>
      <c r="AAJ119" s="2"/>
      <c r="AAK119" s="2"/>
      <c r="AAL119" s="2"/>
      <c r="AAM119" s="2"/>
      <c r="AAN119" s="2"/>
      <c r="AAO119" s="2"/>
      <c r="AAP119" s="2"/>
      <c r="AAQ119" s="2"/>
      <c r="AAR119" s="2"/>
      <c r="AAS119" s="2"/>
      <c r="AAT119" s="2"/>
      <c r="AAU119" s="2"/>
      <c r="AAV119" s="2"/>
      <c r="AAW119" s="2"/>
      <c r="AAX119" s="2"/>
      <c r="AAY119" s="2"/>
      <c r="AAZ119" s="2"/>
      <c r="ABA119" s="2"/>
      <c r="ABB119" s="2"/>
      <c r="ABC119" s="2"/>
      <c r="ABD119" s="2"/>
      <c r="ABE119" s="2"/>
      <c r="ABF119" s="2"/>
      <c r="ABG119" s="2"/>
      <c r="ABH119" s="2"/>
      <c r="ABI119" s="2"/>
      <c r="ABJ119" s="2"/>
      <c r="ABK119" s="2"/>
      <c r="ABL119" s="2"/>
      <c r="ABM119" s="2"/>
      <c r="ABN119" s="2"/>
      <c r="ABO119" s="2"/>
      <c r="ABP119" s="2"/>
      <c r="ABQ119" s="2"/>
      <c r="ABR119" s="2"/>
      <c r="ABS119" s="2"/>
      <c r="ABT119" s="2"/>
      <c r="ABU119" s="2"/>
      <c r="ABV119" s="2"/>
      <c r="ABW119" s="2"/>
      <c r="ABX119" s="2"/>
      <c r="ABY119" s="2"/>
      <c r="ABZ119" s="2"/>
      <c r="ACA119" s="2"/>
      <c r="ACB119" s="2"/>
      <c r="ACC119" s="2"/>
      <c r="ACD119" s="2"/>
      <c r="ACE119" s="2"/>
      <c r="ACF119" s="2"/>
      <c r="ACG119" s="2"/>
      <c r="ACH119" s="2"/>
      <c r="ACI119" s="2"/>
      <c r="ACJ119" s="2"/>
      <c r="ACK119" s="2"/>
      <c r="ACL119" s="2"/>
      <c r="ACM119" s="2"/>
      <c r="ACN119" s="2"/>
      <c r="ACO119" s="2"/>
      <c r="ACP119" s="2"/>
      <c r="ACQ119" s="2"/>
      <c r="ACR119" s="2"/>
      <c r="ACS119" s="2"/>
      <c r="ACT119" s="2"/>
      <c r="ACU119" s="2"/>
      <c r="ACV119" s="2"/>
      <c r="ACW119" s="2"/>
      <c r="ACX119" s="2"/>
      <c r="ACY119" s="2"/>
      <c r="ACZ119" s="2"/>
      <c r="ADA119" s="2"/>
      <c r="ADB119" s="2"/>
    </row>
    <row r="120" spans="1:782" s="60" customFormat="1" ht="20.100000000000001" customHeight="1" x14ac:dyDescent="0.2">
      <c r="A120" s="24" t="s">
        <v>143</v>
      </c>
      <c r="B120" s="25" t="s">
        <v>1272</v>
      </c>
      <c r="C120" s="27" t="s">
        <v>226</v>
      </c>
      <c r="D120" s="27" t="s">
        <v>228</v>
      </c>
      <c r="E120" s="59" t="s">
        <v>62</v>
      </c>
      <c r="F120" s="29">
        <v>880</v>
      </c>
      <c r="G120" s="30">
        <f t="shared" si="53"/>
        <v>73.304000000000002</v>
      </c>
      <c r="H120" s="30">
        <f t="shared" si="54"/>
        <v>102.52000000000001</v>
      </c>
      <c r="I120" s="30">
        <f t="shared" si="55"/>
        <v>1055.8240000000001</v>
      </c>
      <c r="J120" s="30">
        <f t="shared" si="56"/>
        <v>10560</v>
      </c>
      <c r="K120" s="30">
        <f t="shared" si="56"/>
        <v>879.64800000000002</v>
      </c>
      <c r="L120" s="30">
        <f t="shared" si="57"/>
        <v>1230.2400000000002</v>
      </c>
      <c r="M120" s="30">
        <f t="shared" si="58"/>
        <v>880</v>
      </c>
      <c r="N120" s="30">
        <v>480</v>
      </c>
      <c r="O120" s="30">
        <f t="shared" si="59"/>
        <v>1360</v>
      </c>
      <c r="P120" s="31">
        <f t="shared" si="60"/>
        <v>14029.887999999999</v>
      </c>
      <c r="Q120" s="1"/>
      <c r="R120" s="1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  <c r="UX120" s="2"/>
      <c r="UY120" s="2"/>
      <c r="UZ120" s="2"/>
      <c r="VA120" s="2"/>
      <c r="VB120" s="2"/>
      <c r="VC120" s="2"/>
      <c r="VD120" s="2"/>
      <c r="VE120" s="2"/>
      <c r="VF120" s="2"/>
      <c r="VG120" s="2"/>
      <c r="VH120" s="2"/>
      <c r="VI120" s="2"/>
      <c r="VJ120" s="2"/>
      <c r="VK120" s="2"/>
      <c r="VL120" s="2"/>
      <c r="VM120" s="2"/>
      <c r="VN120" s="2"/>
      <c r="VO120" s="2"/>
      <c r="VP120" s="2"/>
      <c r="VQ120" s="2"/>
      <c r="VR120" s="2"/>
      <c r="VS120" s="2"/>
      <c r="VT120" s="2"/>
      <c r="VU120" s="2"/>
      <c r="VV120" s="2"/>
      <c r="VW120" s="2"/>
      <c r="VX120" s="2"/>
      <c r="VY120" s="2"/>
      <c r="VZ120" s="2"/>
      <c r="WA120" s="2"/>
      <c r="WB120" s="2"/>
      <c r="WC120" s="2"/>
      <c r="WD120" s="2"/>
      <c r="WE120" s="2"/>
      <c r="WF120" s="2"/>
      <c r="WG120" s="2"/>
      <c r="WH120" s="2"/>
      <c r="WI120" s="2"/>
      <c r="WJ120" s="2"/>
      <c r="WK120" s="2"/>
      <c r="WL120" s="2"/>
      <c r="WM120" s="2"/>
      <c r="WN120" s="2"/>
      <c r="WO120" s="2"/>
      <c r="WP120" s="2"/>
      <c r="WQ120" s="2"/>
      <c r="WR120" s="2"/>
      <c r="WS120" s="2"/>
      <c r="WT120" s="2"/>
      <c r="WU120" s="2"/>
      <c r="WV120" s="2"/>
      <c r="WW120" s="2"/>
      <c r="WX120" s="2"/>
      <c r="WY120" s="2"/>
      <c r="WZ120" s="2"/>
      <c r="XA120" s="2"/>
      <c r="XB120" s="2"/>
      <c r="XC120" s="2"/>
      <c r="XD120" s="2"/>
      <c r="XE120" s="2"/>
      <c r="XF120" s="2"/>
      <c r="XG120" s="2"/>
      <c r="XH120" s="2"/>
      <c r="XI120" s="2"/>
      <c r="XJ120" s="2"/>
      <c r="XK120" s="2"/>
      <c r="XL120" s="2"/>
      <c r="XM120" s="2"/>
      <c r="XN120" s="2"/>
      <c r="XO120" s="2"/>
      <c r="XP120" s="2"/>
      <c r="XQ120" s="2"/>
      <c r="XR120" s="2"/>
      <c r="XS120" s="2"/>
      <c r="XT120" s="2"/>
      <c r="XU120" s="2"/>
      <c r="XV120" s="2"/>
      <c r="XW120" s="2"/>
      <c r="XX120" s="2"/>
      <c r="XY120" s="2"/>
      <c r="XZ120" s="2"/>
      <c r="YA120" s="2"/>
      <c r="YB120" s="2"/>
      <c r="YC120" s="2"/>
      <c r="YD120" s="2"/>
      <c r="YE120" s="2"/>
      <c r="YF120" s="2"/>
      <c r="YG120" s="2"/>
      <c r="YH120" s="2"/>
      <c r="YI120" s="2"/>
      <c r="YJ120" s="2"/>
      <c r="YK120" s="2"/>
      <c r="YL120" s="2"/>
      <c r="YM120" s="2"/>
      <c r="YN120" s="2"/>
      <c r="YO120" s="2"/>
      <c r="YP120" s="2"/>
      <c r="YQ120" s="2"/>
      <c r="YR120" s="2"/>
      <c r="YS120" s="2"/>
      <c r="YT120" s="2"/>
      <c r="YU120" s="2"/>
      <c r="YV120" s="2"/>
      <c r="YW120" s="2"/>
      <c r="YX120" s="2"/>
      <c r="YY120" s="2"/>
      <c r="YZ120" s="2"/>
      <c r="ZA120" s="2"/>
      <c r="ZB120" s="2"/>
      <c r="ZC120" s="2"/>
      <c r="ZD120" s="2"/>
      <c r="ZE120" s="2"/>
      <c r="ZF120" s="2"/>
      <c r="ZG120" s="2"/>
      <c r="ZH120" s="2"/>
      <c r="ZI120" s="2"/>
      <c r="ZJ120" s="2"/>
      <c r="ZK120" s="2"/>
      <c r="ZL120" s="2"/>
      <c r="ZM120" s="2"/>
      <c r="ZN120" s="2"/>
      <c r="ZO120" s="2"/>
      <c r="ZP120" s="2"/>
      <c r="ZQ120" s="2"/>
      <c r="ZR120" s="2"/>
      <c r="ZS120" s="2"/>
      <c r="ZT120" s="2"/>
      <c r="ZU120" s="2"/>
      <c r="ZV120" s="2"/>
      <c r="ZW120" s="2"/>
      <c r="ZX120" s="2"/>
      <c r="ZY120" s="2"/>
      <c r="ZZ120" s="2"/>
      <c r="AAA120" s="2"/>
      <c r="AAB120" s="2"/>
      <c r="AAC120" s="2"/>
      <c r="AAD120" s="2"/>
      <c r="AAE120" s="2"/>
      <c r="AAF120" s="2"/>
      <c r="AAG120" s="2"/>
      <c r="AAH120" s="2"/>
      <c r="AAI120" s="2"/>
      <c r="AAJ120" s="2"/>
      <c r="AAK120" s="2"/>
      <c r="AAL120" s="2"/>
      <c r="AAM120" s="2"/>
      <c r="AAN120" s="2"/>
      <c r="AAO120" s="2"/>
      <c r="AAP120" s="2"/>
      <c r="AAQ120" s="2"/>
      <c r="AAR120" s="2"/>
      <c r="AAS120" s="2"/>
      <c r="AAT120" s="2"/>
      <c r="AAU120" s="2"/>
      <c r="AAV120" s="2"/>
      <c r="AAW120" s="2"/>
      <c r="AAX120" s="2"/>
      <c r="AAY120" s="2"/>
      <c r="AAZ120" s="2"/>
      <c r="ABA120" s="2"/>
      <c r="ABB120" s="2"/>
      <c r="ABC120" s="2"/>
      <c r="ABD120" s="2"/>
      <c r="ABE120" s="2"/>
      <c r="ABF120" s="2"/>
      <c r="ABG120" s="2"/>
      <c r="ABH120" s="2"/>
      <c r="ABI120" s="2"/>
      <c r="ABJ120" s="2"/>
      <c r="ABK120" s="2"/>
      <c r="ABL120" s="2"/>
      <c r="ABM120" s="2"/>
      <c r="ABN120" s="2"/>
      <c r="ABO120" s="2"/>
      <c r="ABP120" s="2"/>
      <c r="ABQ120" s="2"/>
      <c r="ABR120" s="2"/>
      <c r="ABS120" s="2"/>
      <c r="ABT120" s="2"/>
      <c r="ABU120" s="2"/>
      <c r="ABV120" s="2"/>
      <c r="ABW120" s="2"/>
      <c r="ABX120" s="2"/>
      <c r="ABY120" s="2"/>
      <c r="ABZ120" s="2"/>
      <c r="ACA120" s="2"/>
      <c r="ACB120" s="2"/>
      <c r="ACC120" s="2"/>
      <c r="ACD120" s="2"/>
      <c r="ACE120" s="2"/>
      <c r="ACF120" s="2"/>
      <c r="ACG120" s="2"/>
      <c r="ACH120" s="2"/>
      <c r="ACI120" s="2"/>
      <c r="ACJ120" s="2"/>
      <c r="ACK120" s="2"/>
      <c r="ACL120" s="2"/>
      <c r="ACM120" s="2"/>
      <c r="ACN120" s="2"/>
      <c r="ACO120" s="2"/>
      <c r="ACP120" s="2"/>
      <c r="ACQ120" s="2"/>
      <c r="ACR120" s="2"/>
      <c r="ACS120" s="2"/>
      <c r="ACT120" s="2"/>
      <c r="ACU120" s="2"/>
      <c r="ACV120" s="2"/>
      <c r="ACW120" s="2"/>
      <c r="ACX120" s="2"/>
      <c r="ACY120" s="2"/>
      <c r="ACZ120" s="2"/>
      <c r="ADA120" s="2"/>
      <c r="ADB120" s="2"/>
    </row>
    <row r="121" spans="1:782" s="18" customFormat="1" ht="36" customHeight="1" x14ac:dyDescent="0.2">
      <c r="A121" s="599" t="s">
        <v>201</v>
      </c>
      <c r="B121" s="600"/>
      <c r="C121" s="600"/>
      <c r="D121" s="601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16"/>
      <c r="R121" s="16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  <c r="IZ121" s="17"/>
      <c r="JA121" s="17"/>
      <c r="JB121" s="17"/>
      <c r="JC121" s="17"/>
      <c r="JD121" s="17"/>
      <c r="JE121" s="17"/>
      <c r="JF121" s="17"/>
      <c r="JG121" s="17"/>
      <c r="JH121" s="17"/>
      <c r="JI121" s="17"/>
      <c r="JJ121" s="17"/>
      <c r="JK121" s="17"/>
      <c r="JL121" s="17"/>
      <c r="JM121" s="17"/>
      <c r="JN121" s="17"/>
      <c r="JO121" s="17"/>
      <c r="JP121" s="17"/>
      <c r="JQ121" s="17"/>
      <c r="JR121" s="17"/>
      <c r="JS121" s="17"/>
      <c r="JT121" s="17"/>
      <c r="JU121" s="17"/>
      <c r="JV121" s="17"/>
      <c r="JW121" s="17"/>
      <c r="JX121" s="17"/>
      <c r="JY121" s="17"/>
      <c r="JZ121" s="17"/>
      <c r="KA121" s="17"/>
      <c r="KB121" s="17"/>
      <c r="KC121" s="17"/>
      <c r="KD121" s="17"/>
      <c r="KE121" s="17"/>
      <c r="KF121" s="17"/>
      <c r="KG121" s="17"/>
      <c r="KH121" s="17"/>
      <c r="KI121" s="17"/>
      <c r="KJ121" s="17"/>
      <c r="KK121" s="17"/>
      <c r="KL121" s="17"/>
      <c r="KM121" s="17"/>
      <c r="KN121" s="17"/>
      <c r="KO121" s="17"/>
      <c r="KP121" s="17"/>
      <c r="KQ121" s="17"/>
      <c r="KR121" s="17"/>
      <c r="KS121" s="17"/>
      <c r="KT121" s="17"/>
      <c r="KU121" s="17"/>
      <c r="KV121" s="17"/>
      <c r="KW121" s="17"/>
      <c r="KX121" s="17"/>
      <c r="KY121" s="17"/>
      <c r="KZ121" s="17"/>
      <c r="LA121" s="17"/>
      <c r="LB121" s="17"/>
      <c r="LC121" s="17"/>
      <c r="LD121" s="17"/>
      <c r="LE121" s="17"/>
      <c r="LF121" s="17"/>
      <c r="LG121" s="17"/>
      <c r="LH121" s="17"/>
      <c r="LI121" s="17"/>
      <c r="LJ121" s="17"/>
      <c r="LK121" s="17"/>
      <c r="LL121" s="17"/>
      <c r="LM121" s="17"/>
      <c r="LN121" s="17"/>
      <c r="LO121" s="17"/>
      <c r="LP121" s="17"/>
      <c r="LQ121" s="17"/>
      <c r="LR121" s="17"/>
      <c r="LS121" s="17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17"/>
      <c r="MF121" s="17"/>
      <c r="MG121" s="17"/>
      <c r="MH121" s="17"/>
      <c r="MI121" s="17"/>
      <c r="MJ121" s="17"/>
      <c r="MK121" s="17"/>
      <c r="ML121" s="17"/>
      <c r="MM121" s="17"/>
      <c r="MN121" s="17"/>
      <c r="MO121" s="17"/>
      <c r="MP121" s="17"/>
      <c r="MQ121" s="17"/>
      <c r="MR121" s="17"/>
      <c r="MS121" s="17"/>
      <c r="MT121" s="17"/>
      <c r="MU121" s="17"/>
      <c r="MV121" s="17"/>
      <c r="MW121" s="17"/>
      <c r="MX121" s="17"/>
      <c r="MY121" s="17"/>
      <c r="MZ121" s="17"/>
      <c r="NA121" s="17"/>
      <c r="NB121" s="17"/>
      <c r="NC121" s="17"/>
      <c r="ND121" s="17"/>
      <c r="NE121" s="17"/>
      <c r="NF121" s="17"/>
      <c r="NG121" s="17"/>
      <c r="NH121" s="17"/>
      <c r="NI121" s="17"/>
      <c r="NJ121" s="17"/>
      <c r="NK121" s="17"/>
      <c r="NL121" s="17"/>
      <c r="NM121" s="17"/>
      <c r="NN121" s="17"/>
      <c r="NO121" s="17"/>
      <c r="NP121" s="17"/>
      <c r="NQ121" s="17"/>
      <c r="NR121" s="17"/>
      <c r="NS121" s="17"/>
      <c r="NT121" s="17"/>
      <c r="NU121" s="17"/>
      <c r="NV121" s="17"/>
      <c r="NW121" s="17"/>
      <c r="NX121" s="17"/>
      <c r="NY121" s="17"/>
      <c r="NZ121" s="17"/>
      <c r="OA121" s="17"/>
      <c r="OB121" s="17"/>
      <c r="OC121" s="17"/>
      <c r="OD121" s="17"/>
      <c r="OE121" s="17"/>
      <c r="OF121" s="17"/>
      <c r="OG121" s="17"/>
      <c r="OH121" s="17"/>
      <c r="OI121" s="17"/>
      <c r="OJ121" s="17"/>
      <c r="OK121" s="17"/>
      <c r="OL121" s="17"/>
      <c r="OM121" s="17"/>
      <c r="ON121" s="17"/>
      <c r="OO121" s="17"/>
      <c r="OP121" s="17"/>
      <c r="OQ121" s="17"/>
      <c r="OR121" s="17"/>
      <c r="OS121" s="17"/>
      <c r="OT121" s="17"/>
      <c r="OU121" s="17"/>
      <c r="OV121" s="17"/>
      <c r="OW121" s="17"/>
      <c r="OX121" s="17"/>
      <c r="OY121" s="17"/>
      <c r="OZ121" s="17"/>
      <c r="PA121" s="17"/>
      <c r="PB121" s="17"/>
      <c r="PC121" s="17"/>
      <c r="PD121" s="17"/>
      <c r="PE121" s="17"/>
      <c r="PF121" s="17"/>
      <c r="PG121" s="17"/>
      <c r="PH121" s="17"/>
      <c r="PI121" s="17"/>
      <c r="PJ121" s="17"/>
      <c r="PK121" s="17"/>
      <c r="PL121" s="17"/>
      <c r="PM121" s="17"/>
      <c r="PN121" s="17"/>
      <c r="PO121" s="17"/>
      <c r="PP121" s="17"/>
      <c r="PQ121" s="17"/>
      <c r="PR121" s="17"/>
      <c r="PS121" s="17"/>
      <c r="PT121" s="17"/>
      <c r="PU121" s="17"/>
      <c r="PV121" s="17"/>
      <c r="PW121" s="17"/>
      <c r="PX121" s="17"/>
      <c r="PY121" s="17"/>
      <c r="PZ121" s="17"/>
      <c r="QA121" s="17"/>
      <c r="QB121" s="17"/>
      <c r="QC121" s="17"/>
      <c r="QD121" s="17"/>
      <c r="QE121" s="17"/>
      <c r="QF121" s="17"/>
      <c r="QG121" s="17"/>
      <c r="QH121" s="17"/>
      <c r="QI121" s="17"/>
      <c r="QJ121" s="17"/>
      <c r="QK121" s="17"/>
      <c r="QL121" s="17"/>
      <c r="QM121" s="17"/>
      <c r="QN121" s="17"/>
      <c r="QO121" s="17"/>
      <c r="QP121" s="17"/>
      <c r="QQ121" s="17"/>
      <c r="QR121" s="17"/>
      <c r="QS121" s="17"/>
      <c r="QT121" s="17"/>
      <c r="QU121" s="17"/>
      <c r="QV121" s="17"/>
      <c r="QW121" s="17"/>
      <c r="QX121" s="17"/>
      <c r="QY121" s="17"/>
      <c r="QZ121" s="17"/>
      <c r="RA121" s="17"/>
      <c r="RB121" s="17"/>
      <c r="RC121" s="17"/>
      <c r="RD121" s="17"/>
      <c r="RE121" s="17"/>
      <c r="RF121" s="17"/>
      <c r="RG121" s="17"/>
      <c r="RH121" s="17"/>
      <c r="RI121" s="17"/>
      <c r="RJ121" s="17"/>
      <c r="RK121" s="17"/>
      <c r="RL121" s="17"/>
      <c r="RM121" s="17"/>
      <c r="RN121" s="17"/>
      <c r="RO121" s="17"/>
      <c r="RP121" s="17"/>
      <c r="RQ121" s="17"/>
      <c r="RR121" s="17"/>
      <c r="RS121" s="17"/>
      <c r="RT121" s="17"/>
      <c r="RU121" s="17"/>
      <c r="RV121" s="17"/>
      <c r="RW121" s="17"/>
      <c r="RX121" s="17"/>
      <c r="RY121" s="17"/>
      <c r="RZ121" s="17"/>
      <c r="SA121" s="17"/>
      <c r="SB121" s="17"/>
      <c r="SC121" s="17"/>
      <c r="SD121" s="17"/>
      <c r="SE121" s="17"/>
      <c r="SF121" s="17"/>
      <c r="SG121" s="17"/>
      <c r="SH121" s="17"/>
      <c r="SI121" s="17"/>
      <c r="SJ121" s="17"/>
      <c r="SK121" s="17"/>
      <c r="SL121" s="17"/>
      <c r="SM121" s="17"/>
      <c r="SN121" s="17"/>
      <c r="SO121" s="17"/>
      <c r="SP121" s="17"/>
      <c r="SQ121" s="17"/>
      <c r="SR121" s="17"/>
      <c r="SS121" s="17"/>
      <c r="ST121" s="17"/>
      <c r="SU121" s="17"/>
      <c r="SV121" s="17"/>
      <c r="SW121" s="17"/>
      <c r="SX121" s="17"/>
      <c r="SY121" s="17"/>
      <c r="SZ121" s="17"/>
      <c r="TA121" s="17"/>
      <c r="TB121" s="17"/>
      <c r="TC121" s="17"/>
      <c r="TD121" s="17"/>
      <c r="TE121" s="17"/>
      <c r="TF121" s="17"/>
      <c r="TG121" s="17"/>
      <c r="TH121" s="17"/>
      <c r="TI121" s="17"/>
      <c r="TJ121" s="17"/>
      <c r="TK121" s="17"/>
      <c r="TL121" s="17"/>
      <c r="TM121" s="17"/>
      <c r="TN121" s="17"/>
      <c r="TO121" s="17"/>
      <c r="TP121" s="17"/>
      <c r="TQ121" s="17"/>
      <c r="TR121" s="17"/>
      <c r="TS121" s="17"/>
      <c r="TT121" s="17"/>
      <c r="TU121" s="17"/>
      <c r="TV121" s="17"/>
      <c r="TW121" s="17"/>
      <c r="TX121" s="17"/>
      <c r="TY121" s="17"/>
      <c r="TZ121" s="17"/>
      <c r="UA121" s="17"/>
      <c r="UB121" s="17"/>
      <c r="UC121" s="17"/>
      <c r="UD121" s="17"/>
      <c r="UE121" s="17"/>
      <c r="UF121" s="17"/>
      <c r="UG121" s="17"/>
      <c r="UH121" s="17"/>
      <c r="UI121" s="17"/>
      <c r="UJ121" s="17"/>
      <c r="UK121" s="17"/>
      <c r="UL121" s="17"/>
      <c r="UM121" s="17"/>
      <c r="UN121" s="17"/>
      <c r="UO121" s="17"/>
      <c r="UP121" s="17"/>
      <c r="UQ121" s="17"/>
      <c r="UR121" s="17"/>
      <c r="US121" s="17"/>
      <c r="UT121" s="17"/>
      <c r="UU121" s="17"/>
      <c r="UV121" s="17"/>
      <c r="UW121" s="17"/>
      <c r="UX121" s="17"/>
      <c r="UY121" s="17"/>
      <c r="UZ121" s="17"/>
      <c r="VA121" s="17"/>
      <c r="VB121" s="17"/>
      <c r="VC121" s="17"/>
      <c r="VD121" s="17"/>
      <c r="VE121" s="17"/>
      <c r="VF121" s="17"/>
      <c r="VG121" s="17"/>
      <c r="VH121" s="17"/>
      <c r="VI121" s="17"/>
      <c r="VJ121" s="17"/>
      <c r="VK121" s="17"/>
      <c r="VL121" s="17"/>
      <c r="VM121" s="17"/>
      <c r="VN121" s="17"/>
      <c r="VO121" s="17"/>
      <c r="VP121" s="17"/>
      <c r="VQ121" s="17"/>
      <c r="VR121" s="17"/>
      <c r="VS121" s="17"/>
      <c r="VT121" s="17"/>
      <c r="VU121" s="17"/>
      <c r="VV121" s="17"/>
      <c r="VW121" s="17"/>
      <c r="VX121" s="17"/>
      <c r="VY121" s="17"/>
      <c r="VZ121" s="17"/>
      <c r="WA121" s="17"/>
      <c r="WB121" s="17"/>
      <c r="WC121" s="17"/>
      <c r="WD121" s="17"/>
      <c r="WE121" s="17"/>
      <c r="WF121" s="17"/>
      <c r="WG121" s="17"/>
      <c r="WH121" s="17"/>
      <c r="WI121" s="17"/>
      <c r="WJ121" s="17"/>
      <c r="WK121" s="17"/>
      <c r="WL121" s="17"/>
      <c r="WM121" s="17"/>
      <c r="WN121" s="17"/>
      <c r="WO121" s="17"/>
      <c r="WP121" s="17"/>
      <c r="WQ121" s="17"/>
      <c r="WR121" s="17"/>
      <c r="WS121" s="17"/>
      <c r="WT121" s="17"/>
      <c r="WU121" s="17"/>
      <c r="WV121" s="17"/>
      <c r="WW121" s="17"/>
      <c r="WX121" s="17"/>
      <c r="WY121" s="17"/>
      <c r="WZ121" s="17"/>
      <c r="XA121" s="17"/>
      <c r="XB121" s="17"/>
      <c r="XC121" s="17"/>
      <c r="XD121" s="17"/>
      <c r="XE121" s="17"/>
      <c r="XF121" s="17"/>
      <c r="XG121" s="17"/>
      <c r="XH121" s="17"/>
      <c r="XI121" s="17"/>
      <c r="XJ121" s="17"/>
      <c r="XK121" s="17"/>
      <c r="XL121" s="17"/>
      <c r="XM121" s="17"/>
      <c r="XN121" s="17"/>
      <c r="XO121" s="17"/>
      <c r="XP121" s="17"/>
      <c r="XQ121" s="17"/>
      <c r="XR121" s="17"/>
      <c r="XS121" s="17"/>
      <c r="XT121" s="17"/>
      <c r="XU121" s="17"/>
      <c r="XV121" s="17"/>
      <c r="XW121" s="17"/>
      <c r="XX121" s="17"/>
      <c r="XY121" s="17"/>
      <c r="XZ121" s="17"/>
      <c r="YA121" s="17"/>
      <c r="YB121" s="17"/>
      <c r="YC121" s="17"/>
      <c r="YD121" s="17"/>
      <c r="YE121" s="17"/>
      <c r="YF121" s="17"/>
      <c r="YG121" s="17"/>
      <c r="YH121" s="17"/>
      <c r="YI121" s="17"/>
      <c r="YJ121" s="17"/>
      <c r="YK121" s="17"/>
      <c r="YL121" s="17"/>
      <c r="YM121" s="17"/>
      <c r="YN121" s="17"/>
      <c r="YO121" s="17"/>
      <c r="YP121" s="17"/>
      <c r="YQ121" s="17"/>
      <c r="YR121" s="17"/>
      <c r="YS121" s="17"/>
      <c r="YT121" s="17"/>
      <c r="YU121" s="17"/>
      <c r="YV121" s="17"/>
      <c r="YW121" s="17"/>
      <c r="YX121" s="17"/>
      <c r="YY121" s="17"/>
      <c r="YZ121" s="17"/>
      <c r="ZA121" s="17"/>
      <c r="ZB121" s="17"/>
      <c r="ZC121" s="17"/>
      <c r="ZD121" s="17"/>
      <c r="ZE121" s="17"/>
      <c r="ZF121" s="17"/>
      <c r="ZG121" s="17"/>
      <c r="ZH121" s="17"/>
      <c r="ZI121" s="17"/>
      <c r="ZJ121" s="17"/>
      <c r="ZK121" s="17"/>
      <c r="ZL121" s="17"/>
      <c r="ZM121" s="17"/>
      <c r="ZN121" s="17"/>
      <c r="ZO121" s="17"/>
      <c r="ZP121" s="17"/>
      <c r="ZQ121" s="17"/>
      <c r="ZR121" s="17"/>
      <c r="ZS121" s="17"/>
      <c r="ZT121" s="17"/>
      <c r="ZU121" s="17"/>
      <c r="ZV121" s="17"/>
      <c r="ZW121" s="17"/>
      <c r="ZX121" s="17"/>
      <c r="ZY121" s="17"/>
      <c r="ZZ121" s="17"/>
      <c r="AAA121" s="17"/>
      <c r="AAB121" s="17"/>
      <c r="AAC121" s="17"/>
      <c r="AAD121" s="17"/>
      <c r="AAE121" s="17"/>
      <c r="AAF121" s="17"/>
      <c r="AAG121" s="17"/>
      <c r="AAH121" s="17"/>
      <c r="AAI121" s="17"/>
      <c r="AAJ121" s="17"/>
      <c r="AAK121" s="17"/>
      <c r="AAL121" s="17"/>
      <c r="AAM121" s="17"/>
      <c r="AAN121" s="17"/>
      <c r="AAO121" s="17"/>
      <c r="AAP121" s="17"/>
      <c r="AAQ121" s="17"/>
      <c r="AAR121" s="17"/>
      <c r="AAS121" s="17"/>
      <c r="AAT121" s="17"/>
      <c r="AAU121" s="17"/>
      <c r="AAV121" s="17"/>
      <c r="AAW121" s="17"/>
      <c r="AAX121" s="17"/>
      <c r="AAY121" s="17"/>
      <c r="AAZ121" s="17"/>
      <c r="ABA121" s="17"/>
      <c r="ABB121" s="17"/>
      <c r="ABC121" s="17"/>
      <c r="ABD121" s="17"/>
      <c r="ABE121" s="17"/>
      <c r="ABF121" s="17"/>
      <c r="ABG121" s="17"/>
      <c r="ABH121" s="17"/>
      <c r="ABI121" s="17"/>
      <c r="ABJ121" s="17"/>
      <c r="ABK121" s="17"/>
      <c r="ABL121" s="17"/>
      <c r="ABM121" s="17"/>
      <c r="ABN121" s="17"/>
      <c r="ABO121" s="17"/>
      <c r="ABP121" s="17"/>
      <c r="ABQ121" s="17"/>
      <c r="ABR121" s="17"/>
      <c r="ABS121" s="17"/>
      <c r="ABT121" s="17"/>
      <c r="ABU121" s="17"/>
      <c r="ABV121" s="17"/>
      <c r="ABW121" s="17"/>
      <c r="ABX121" s="17"/>
      <c r="ABY121" s="17"/>
      <c r="ABZ121" s="17"/>
      <c r="ACA121" s="17"/>
      <c r="ACB121" s="17"/>
      <c r="ACC121" s="17"/>
      <c r="ACD121" s="17"/>
      <c r="ACE121" s="17"/>
      <c r="ACF121" s="17"/>
      <c r="ACG121" s="17"/>
      <c r="ACH121" s="17"/>
      <c r="ACI121" s="17"/>
      <c r="ACJ121" s="17"/>
      <c r="ACK121" s="17"/>
      <c r="ACL121" s="17"/>
      <c r="ACM121" s="17"/>
      <c r="ACN121" s="17"/>
      <c r="ACO121" s="17"/>
      <c r="ACP121" s="17"/>
      <c r="ACQ121" s="17"/>
      <c r="ACR121" s="17"/>
      <c r="ACS121" s="17"/>
      <c r="ACT121" s="17"/>
      <c r="ACU121" s="17"/>
      <c r="ACV121" s="17"/>
      <c r="ACW121" s="17"/>
      <c r="ACX121" s="17"/>
      <c r="ACY121" s="17"/>
      <c r="ACZ121" s="17"/>
      <c r="ADA121" s="17"/>
      <c r="ADB121" s="17"/>
    </row>
    <row r="122" spans="1:782" s="60" customFormat="1" ht="20.100000000000001" customHeight="1" x14ac:dyDescent="0.2">
      <c r="A122" s="27" t="s">
        <v>143</v>
      </c>
      <c r="B122" s="25" t="s">
        <v>1273</v>
      </c>
      <c r="C122" s="27" t="s">
        <v>202</v>
      </c>
      <c r="D122" s="77" t="s">
        <v>203</v>
      </c>
      <c r="E122" s="27" t="s">
        <v>69</v>
      </c>
      <c r="F122" s="29">
        <v>1553</v>
      </c>
      <c r="G122" s="30">
        <f>+F122*0.0833</f>
        <v>129.36490000000001</v>
      </c>
      <c r="H122" s="30">
        <f>+F122*11.65%</f>
        <v>180.92450000000002</v>
      </c>
      <c r="I122" s="30">
        <f>SUM(F122:H122)</f>
        <v>1863.2894000000001</v>
      </c>
      <c r="J122" s="30">
        <f>(F122*12)</f>
        <v>18636</v>
      </c>
      <c r="K122" s="30">
        <f>(G122*12)</f>
        <v>1552.3788</v>
      </c>
      <c r="L122" s="30">
        <f>+H122*12</f>
        <v>2171.0940000000001</v>
      </c>
      <c r="M122" s="30">
        <f>+F122</f>
        <v>1553</v>
      </c>
      <c r="N122" s="30">
        <v>480</v>
      </c>
      <c r="O122" s="30">
        <f>SUM(M122:N122)</f>
        <v>2033</v>
      </c>
      <c r="P122" s="31">
        <f>+J122+K122+L122+O122</f>
        <v>24392.4728</v>
      </c>
      <c r="Q122" s="76"/>
      <c r="R122" s="1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</row>
    <row r="123" spans="1:782" s="60" customFormat="1" ht="20.100000000000001" customHeight="1" x14ac:dyDescent="0.2">
      <c r="A123" s="27" t="s">
        <v>143</v>
      </c>
      <c r="B123" s="25" t="s">
        <v>1274</v>
      </c>
      <c r="C123" s="27" t="s">
        <v>204</v>
      </c>
      <c r="D123" s="27" t="s">
        <v>205</v>
      </c>
      <c r="E123" s="27" t="s">
        <v>69</v>
      </c>
      <c r="F123" s="29">
        <v>1523</v>
      </c>
      <c r="G123" s="30">
        <f>+F123*0.0833</f>
        <v>126.8659</v>
      </c>
      <c r="H123" s="30">
        <f>+F123*11.65%</f>
        <v>177.42950000000002</v>
      </c>
      <c r="I123" s="30">
        <f>SUM(F123:H123)</f>
        <v>1827.2954</v>
      </c>
      <c r="J123" s="30">
        <f>(F123*12)</f>
        <v>18276</v>
      </c>
      <c r="K123" s="30">
        <f>(G123*12)</f>
        <v>1522.3907999999999</v>
      </c>
      <c r="L123" s="30">
        <f>+H123*12</f>
        <v>2129.1540000000005</v>
      </c>
      <c r="M123" s="30">
        <f>+F123</f>
        <v>1523</v>
      </c>
      <c r="N123" s="30">
        <v>480</v>
      </c>
      <c r="O123" s="30">
        <f>SUM(M123:N123)</f>
        <v>2003</v>
      </c>
      <c r="P123" s="31">
        <f>+J123+K123+L123+O123</f>
        <v>23930.544800000003</v>
      </c>
      <c r="Q123" s="76"/>
      <c r="R123" s="1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  <c r="UX123" s="2"/>
      <c r="UY123" s="2"/>
      <c r="UZ123" s="2"/>
      <c r="VA123" s="2"/>
      <c r="VB123" s="2"/>
      <c r="VC123" s="2"/>
      <c r="VD123" s="2"/>
      <c r="VE123" s="2"/>
      <c r="VF123" s="2"/>
      <c r="VG123" s="2"/>
      <c r="VH123" s="2"/>
      <c r="VI123" s="2"/>
      <c r="VJ123" s="2"/>
      <c r="VK123" s="2"/>
      <c r="VL123" s="2"/>
      <c r="VM123" s="2"/>
      <c r="VN123" s="2"/>
      <c r="VO123" s="2"/>
      <c r="VP123" s="2"/>
      <c r="VQ123" s="2"/>
      <c r="VR123" s="2"/>
      <c r="VS123" s="2"/>
      <c r="VT123" s="2"/>
      <c r="VU123" s="2"/>
      <c r="VV123" s="2"/>
      <c r="VW123" s="2"/>
      <c r="VX123" s="2"/>
      <c r="VY123" s="2"/>
      <c r="VZ123" s="2"/>
      <c r="WA123" s="2"/>
      <c r="WB123" s="2"/>
      <c r="WC123" s="2"/>
      <c r="WD123" s="2"/>
      <c r="WE123" s="2"/>
      <c r="WF123" s="2"/>
      <c r="WG123" s="2"/>
      <c r="WH123" s="2"/>
      <c r="WI123" s="2"/>
      <c r="WJ123" s="2"/>
      <c r="WK123" s="2"/>
      <c r="WL123" s="2"/>
      <c r="WM123" s="2"/>
      <c r="WN123" s="2"/>
      <c r="WO123" s="2"/>
      <c r="WP123" s="2"/>
      <c r="WQ123" s="2"/>
      <c r="WR123" s="2"/>
      <c r="WS123" s="2"/>
      <c r="WT123" s="2"/>
      <c r="WU123" s="2"/>
      <c r="WV123" s="2"/>
      <c r="WW123" s="2"/>
      <c r="WX123" s="2"/>
      <c r="WY123" s="2"/>
      <c r="WZ123" s="2"/>
      <c r="XA123" s="2"/>
      <c r="XB123" s="2"/>
      <c r="XC123" s="2"/>
      <c r="XD123" s="2"/>
      <c r="XE123" s="2"/>
      <c r="XF123" s="2"/>
      <c r="XG123" s="2"/>
      <c r="XH123" s="2"/>
      <c r="XI123" s="2"/>
      <c r="XJ123" s="2"/>
      <c r="XK123" s="2"/>
      <c r="XL123" s="2"/>
      <c r="XM123" s="2"/>
      <c r="XN123" s="2"/>
      <c r="XO123" s="2"/>
      <c r="XP123" s="2"/>
      <c r="XQ123" s="2"/>
      <c r="XR123" s="2"/>
      <c r="XS123" s="2"/>
      <c r="XT123" s="2"/>
      <c r="XU123" s="2"/>
      <c r="XV123" s="2"/>
      <c r="XW123" s="2"/>
      <c r="XX123" s="2"/>
      <c r="XY123" s="2"/>
      <c r="XZ123" s="2"/>
      <c r="YA123" s="2"/>
      <c r="YB123" s="2"/>
      <c r="YC123" s="2"/>
      <c r="YD123" s="2"/>
      <c r="YE123" s="2"/>
      <c r="YF123" s="2"/>
      <c r="YG123" s="2"/>
      <c r="YH123" s="2"/>
      <c r="YI123" s="2"/>
      <c r="YJ123" s="2"/>
      <c r="YK123" s="2"/>
      <c r="YL123" s="2"/>
      <c r="YM123" s="2"/>
      <c r="YN123" s="2"/>
      <c r="YO123" s="2"/>
      <c r="YP123" s="2"/>
      <c r="YQ123" s="2"/>
      <c r="YR123" s="2"/>
      <c r="YS123" s="2"/>
      <c r="YT123" s="2"/>
      <c r="YU123" s="2"/>
      <c r="YV123" s="2"/>
      <c r="YW123" s="2"/>
      <c r="YX123" s="2"/>
      <c r="YY123" s="2"/>
      <c r="YZ123" s="2"/>
      <c r="ZA123" s="2"/>
      <c r="ZB123" s="2"/>
      <c r="ZC123" s="2"/>
      <c r="ZD123" s="2"/>
      <c r="ZE123" s="2"/>
      <c r="ZF123" s="2"/>
      <c r="ZG123" s="2"/>
      <c r="ZH123" s="2"/>
      <c r="ZI123" s="2"/>
      <c r="ZJ123" s="2"/>
      <c r="ZK123" s="2"/>
      <c r="ZL123" s="2"/>
      <c r="ZM123" s="2"/>
      <c r="ZN123" s="2"/>
      <c r="ZO123" s="2"/>
      <c r="ZP123" s="2"/>
      <c r="ZQ123" s="2"/>
      <c r="ZR123" s="2"/>
      <c r="ZS123" s="2"/>
      <c r="ZT123" s="2"/>
      <c r="ZU123" s="2"/>
      <c r="ZV123" s="2"/>
      <c r="ZW123" s="2"/>
      <c r="ZX123" s="2"/>
      <c r="ZY123" s="2"/>
      <c r="ZZ123" s="2"/>
      <c r="AAA123" s="2"/>
      <c r="AAB123" s="2"/>
      <c r="AAC123" s="2"/>
      <c r="AAD123" s="2"/>
      <c r="AAE123" s="2"/>
      <c r="AAF123" s="2"/>
      <c r="AAG123" s="2"/>
      <c r="AAH123" s="2"/>
      <c r="AAI123" s="2"/>
      <c r="AAJ123" s="2"/>
      <c r="AAK123" s="2"/>
      <c r="AAL123" s="2"/>
      <c r="AAM123" s="2"/>
      <c r="AAN123" s="2"/>
      <c r="AAO123" s="2"/>
      <c r="AAP123" s="2"/>
      <c r="AAQ123" s="2"/>
      <c r="AAR123" s="2"/>
      <c r="AAS123" s="2"/>
      <c r="AAT123" s="2"/>
      <c r="AAU123" s="2"/>
      <c r="AAV123" s="2"/>
      <c r="AAW123" s="2"/>
      <c r="AAX123" s="2"/>
      <c r="AAY123" s="2"/>
      <c r="AAZ123" s="2"/>
      <c r="ABA123" s="2"/>
      <c r="ABB123" s="2"/>
      <c r="ABC123" s="2"/>
      <c r="ABD123" s="2"/>
      <c r="ABE123" s="2"/>
      <c r="ABF123" s="2"/>
      <c r="ABG123" s="2"/>
      <c r="ABH123" s="2"/>
      <c r="ABI123" s="2"/>
      <c r="ABJ123" s="2"/>
      <c r="ABK123" s="2"/>
      <c r="ABL123" s="2"/>
      <c r="ABM123" s="2"/>
      <c r="ABN123" s="2"/>
      <c r="ABO123" s="2"/>
      <c r="ABP123" s="2"/>
      <c r="ABQ123" s="2"/>
      <c r="ABR123" s="2"/>
      <c r="ABS123" s="2"/>
      <c r="ABT123" s="2"/>
      <c r="ABU123" s="2"/>
      <c r="ABV123" s="2"/>
      <c r="ABW123" s="2"/>
      <c r="ABX123" s="2"/>
      <c r="ABY123" s="2"/>
      <c r="ABZ123" s="2"/>
      <c r="ACA123" s="2"/>
      <c r="ACB123" s="2"/>
      <c r="ACC123" s="2"/>
      <c r="ACD123" s="2"/>
      <c r="ACE123" s="2"/>
      <c r="ACF123" s="2"/>
      <c r="ACG123" s="2"/>
      <c r="ACH123" s="2"/>
      <c r="ACI123" s="2"/>
      <c r="ACJ123" s="2"/>
      <c r="ACK123" s="2"/>
      <c r="ACL123" s="2"/>
      <c r="ACM123" s="2"/>
      <c r="ACN123" s="2"/>
      <c r="ACO123" s="2"/>
      <c r="ACP123" s="2"/>
      <c r="ACQ123" s="2"/>
      <c r="ACR123" s="2"/>
      <c r="ACS123" s="2"/>
      <c r="ACT123" s="2"/>
      <c r="ACU123" s="2"/>
      <c r="ACV123" s="2"/>
      <c r="ACW123" s="2"/>
      <c r="ACX123" s="2"/>
      <c r="ACY123" s="2"/>
      <c r="ACZ123" s="2"/>
      <c r="ADA123" s="2"/>
      <c r="ADB123" s="2"/>
    </row>
    <row r="124" spans="1:782" s="62" customFormat="1" ht="20.100000000000001" customHeight="1" x14ac:dyDescent="0.2">
      <c r="A124" s="95"/>
      <c r="B124" s="96"/>
      <c r="C124" s="97"/>
      <c r="D124" s="98" t="s">
        <v>229</v>
      </c>
      <c r="E124" s="77"/>
      <c r="F124" s="61">
        <f>SUM(F112:F123)</f>
        <v>13060</v>
      </c>
      <c r="G124" s="61">
        <f t="shared" ref="G124:O124" si="61">SUM(G112:G123)</f>
        <v>984.27280000000007</v>
      </c>
      <c r="H124" s="61">
        <f t="shared" si="61"/>
        <v>1376.5639999999999</v>
      </c>
      <c r="I124" s="61">
        <f t="shared" si="61"/>
        <v>14176.836800000001</v>
      </c>
      <c r="J124" s="61">
        <f t="shared" si="61"/>
        <v>141792</v>
      </c>
      <c r="K124" s="61">
        <f t="shared" si="61"/>
        <v>11811.273599999999</v>
      </c>
      <c r="L124" s="61">
        <f t="shared" si="61"/>
        <v>16518.768000000004</v>
      </c>
      <c r="M124" s="61">
        <f t="shared" si="61"/>
        <v>11816</v>
      </c>
      <c r="N124" s="61">
        <f t="shared" si="61"/>
        <v>4320</v>
      </c>
      <c r="O124" s="61">
        <f t="shared" si="61"/>
        <v>16136</v>
      </c>
      <c r="P124" s="61">
        <f>SUM(P112:P123)</f>
        <v>186258.04159999997</v>
      </c>
      <c r="Q124" s="1"/>
      <c r="R124" s="1"/>
    </row>
    <row r="125" spans="1:782" s="4" customFormat="1" ht="20.100000000000001" customHeight="1" x14ac:dyDescent="0.2">
      <c r="A125" s="639" t="s">
        <v>230</v>
      </c>
      <c r="B125" s="639"/>
      <c r="C125" s="639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6"/>
      <c r="Q125" s="3"/>
      <c r="R125" s="3"/>
    </row>
    <row r="126" spans="1:782" s="4" customFormat="1" ht="20.100000000000001" customHeight="1" x14ac:dyDescent="0.2">
      <c r="A126" s="610" t="s">
        <v>231</v>
      </c>
      <c r="B126" s="610"/>
      <c r="C126" s="610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782" s="4" customFormat="1" ht="20.100000000000001" customHeight="1" x14ac:dyDescent="0.2">
      <c r="A127" s="638" t="s">
        <v>232</v>
      </c>
      <c r="B127" s="638"/>
      <c r="C127" s="638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782" s="18" customFormat="1" ht="36" customHeight="1" x14ac:dyDescent="0.2">
      <c r="A128" s="599" t="s">
        <v>233</v>
      </c>
      <c r="B128" s="600"/>
      <c r="C128" s="600"/>
      <c r="D128" s="601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16"/>
      <c r="R128" s="16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  <c r="JK128" s="17"/>
      <c r="JL128" s="17"/>
      <c r="JM128" s="17"/>
      <c r="JN128" s="17"/>
      <c r="JO128" s="17"/>
      <c r="JP128" s="17"/>
      <c r="JQ128" s="17"/>
      <c r="JR128" s="17"/>
      <c r="JS128" s="17"/>
      <c r="JT128" s="17"/>
      <c r="JU128" s="17"/>
      <c r="JV128" s="17"/>
      <c r="JW128" s="17"/>
      <c r="JX128" s="17"/>
      <c r="JY128" s="17"/>
      <c r="JZ128" s="17"/>
      <c r="KA128" s="17"/>
      <c r="KB128" s="17"/>
      <c r="KC128" s="17"/>
      <c r="KD128" s="17"/>
      <c r="KE128" s="17"/>
      <c r="KF128" s="17"/>
      <c r="KG128" s="17"/>
      <c r="KH128" s="17"/>
      <c r="KI128" s="17"/>
      <c r="KJ128" s="17"/>
      <c r="KK128" s="17"/>
      <c r="KL128" s="17"/>
      <c r="KM128" s="17"/>
      <c r="KN128" s="17"/>
      <c r="KO128" s="17"/>
      <c r="KP128" s="17"/>
      <c r="KQ128" s="17"/>
      <c r="KR128" s="17"/>
      <c r="KS128" s="17"/>
      <c r="KT128" s="17"/>
      <c r="KU128" s="17"/>
      <c r="KV128" s="17"/>
      <c r="KW128" s="17"/>
      <c r="KX128" s="17"/>
      <c r="KY128" s="17"/>
      <c r="KZ128" s="17"/>
      <c r="LA128" s="17"/>
      <c r="LB128" s="17"/>
      <c r="LC128" s="17"/>
      <c r="LD128" s="17"/>
      <c r="LE128" s="17"/>
      <c r="LF128" s="17"/>
      <c r="LG128" s="17"/>
      <c r="LH128" s="17"/>
      <c r="LI128" s="17"/>
      <c r="LJ128" s="17"/>
      <c r="LK128" s="17"/>
      <c r="LL128" s="17"/>
      <c r="LM128" s="17"/>
      <c r="LN128" s="17"/>
      <c r="LO128" s="17"/>
      <c r="LP128" s="17"/>
      <c r="LQ128" s="17"/>
      <c r="LR128" s="17"/>
      <c r="LS128" s="17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17"/>
      <c r="MF128" s="17"/>
      <c r="MG128" s="17"/>
      <c r="MH128" s="17"/>
      <c r="MI128" s="17"/>
      <c r="MJ128" s="17"/>
      <c r="MK128" s="17"/>
      <c r="ML128" s="17"/>
      <c r="MM128" s="17"/>
      <c r="MN128" s="17"/>
      <c r="MO128" s="17"/>
      <c r="MP128" s="17"/>
      <c r="MQ128" s="17"/>
      <c r="MR128" s="17"/>
      <c r="MS128" s="17"/>
      <c r="MT128" s="17"/>
      <c r="MU128" s="17"/>
      <c r="MV128" s="17"/>
      <c r="MW128" s="17"/>
      <c r="MX128" s="17"/>
      <c r="MY128" s="17"/>
      <c r="MZ128" s="17"/>
      <c r="NA128" s="17"/>
      <c r="NB128" s="17"/>
      <c r="NC128" s="17"/>
      <c r="ND128" s="17"/>
      <c r="NE128" s="17"/>
      <c r="NF128" s="17"/>
      <c r="NG128" s="17"/>
      <c r="NH128" s="17"/>
      <c r="NI128" s="17"/>
      <c r="NJ128" s="17"/>
      <c r="NK128" s="17"/>
      <c r="NL128" s="17"/>
      <c r="NM128" s="17"/>
      <c r="NN128" s="17"/>
      <c r="NO128" s="17"/>
      <c r="NP128" s="17"/>
      <c r="NQ128" s="17"/>
      <c r="NR128" s="17"/>
      <c r="NS128" s="17"/>
      <c r="NT128" s="17"/>
      <c r="NU128" s="17"/>
      <c r="NV128" s="17"/>
      <c r="NW128" s="17"/>
      <c r="NX128" s="17"/>
      <c r="NY128" s="17"/>
      <c r="NZ128" s="17"/>
      <c r="OA128" s="17"/>
      <c r="OB128" s="17"/>
      <c r="OC128" s="17"/>
      <c r="OD128" s="17"/>
      <c r="OE128" s="17"/>
      <c r="OF128" s="17"/>
      <c r="OG128" s="17"/>
      <c r="OH128" s="17"/>
      <c r="OI128" s="17"/>
      <c r="OJ128" s="17"/>
      <c r="OK128" s="17"/>
      <c r="OL128" s="17"/>
      <c r="OM128" s="17"/>
      <c r="ON128" s="17"/>
      <c r="OO128" s="17"/>
      <c r="OP128" s="17"/>
      <c r="OQ128" s="17"/>
      <c r="OR128" s="17"/>
      <c r="OS128" s="17"/>
      <c r="OT128" s="17"/>
      <c r="OU128" s="17"/>
      <c r="OV128" s="17"/>
      <c r="OW128" s="17"/>
      <c r="OX128" s="17"/>
      <c r="OY128" s="17"/>
      <c r="OZ128" s="17"/>
      <c r="PA128" s="17"/>
      <c r="PB128" s="17"/>
      <c r="PC128" s="17"/>
      <c r="PD128" s="17"/>
      <c r="PE128" s="17"/>
      <c r="PF128" s="17"/>
      <c r="PG128" s="17"/>
      <c r="PH128" s="17"/>
      <c r="PI128" s="17"/>
      <c r="PJ128" s="17"/>
      <c r="PK128" s="17"/>
      <c r="PL128" s="17"/>
      <c r="PM128" s="17"/>
      <c r="PN128" s="17"/>
      <c r="PO128" s="17"/>
      <c r="PP128" s="17"/>
      <c r="PQ128" s="17"/>
      <c r="PR128" s="17"/>
      <c r="PS128" s="17"/>
      <c r="PT128" s="17"/>
      <c r="PU128" s="17"/>
      <c r="PV128" s="17"/>
      <c r="PW128" s="17"/>
      <c r="PX128" s="17"/>
      <c r="PY128" s="17"/>
      <c r="PZ128" s="17"/>
      <c r="QA128" s="17"/>
      <c r="QB128" s="17"/>
      <c r="QC128" s="17"/>
      <c r="QD128" s="17"/>
      <c r="QE128" s="17"/>
      <c r="QF128" s="17"/>
      <c r="QG128" s="17"/>
      <c r="QH128" s="17"/>
      <c r="QI128" s="17"/>
      <c r="QJ128" s="17"/>
      <c r="QK128" s="17"/>
      <c r="QL128" s="17"/>
      <c r="QM128" s="17"/>
      <c r="QN128" s="17"/>
      <c r="QO128" s="17"/>
      <c r="QP128" s="17"/>
      <c r="QQ128" s="17"/>
      <c r="QR128" s="17"/>
      <c r="QS128" s="17"/>
      <c r="QT128" s="17"/>
      <c r="QU128" s="17"/>
      <c r="QV128" s="17"/>
      <c r="QW128" s="17"/>
      <c r="QX128" s="17"/>
      <c r="QY128" s="17"/>
      <c r="QZ128" s="17"/>
      <c r="RA128" s="17"/>
      <c r="RB128" s="17"/>
      <c r="RC128" s="17"/>
      <c r="RD128" s="17"/>
      <c r="RE128" s="17"/>
      <c r="RF128" s="17"/>
      <c r="RG128" s="17"/>
      <c r="RH128" s="17"/>
      <c r="RI128" s="17"/>
      <c r="RJ128" s="17"/>
      <c r="RK128" s="17"/>
      <c r="RL128" s="17"/>
      <c r="RM128" s="17"/>
      <c r="RN128" s="17"/>
      <c r="RO128" s="17"/>
      <c r="RP128" s="17"/>
      <c r="RQ128" s="17"/>
      <c r="RR128" s="17"/>
      <c r="RS128" s="17"/>
      <c r="RT128" s="17"/>
      <c r="RU128" s="17"/>
      <c r="RV128" s="17"/>
      <c r="RW128" s="17"/>
      <c r="RX128" s="17"/>
      <c r="RY128" s="17"/>
      <c r="RZ128" s="17"/>
      <c r="SA128" s="17"/>
      <c r="SB128" s="17"/>
      <c r="SC128" s="17"/>
      <c r="SD128" s="17"/>
      <c r="SE128" s="17"/>
      <c r="SF128" s="17"/>
      <c r="SG128" s="17"/>
      <c r="SH128" s="17"/>
      <c r="SI128" s="17"/>
      <c r="SJ128" s="17"/>
      <c r="SK128" s="17"/>
      <c r="SL128" s="17"/>
      <c r="SM128" s="17"/>
      <c r="SN128" s="17"/>
      <c r="SO128" s="17"/>
      <c r="SP128" s="17"/>
      <c r="SQ128" s="17"/>
      <c r="SR128" s="17"/>
      <c r="SS128" s="17"/>
      <c r="ST128" s="17"/>
      <c r="SU128" s="17"/>
      <c r="SV128" s="17"/>
      <c r="SW128" s="17"/>
      <c r="SX128" s="17"/>
      <c r="SY128" s="17"/>
      <c r="SZ128" s="17"/>
      <c r="TA128" s="17"/>
      <c r="TB128" s="17"/>
      <c r="TC128" s="17"/>
      <c r="TD128" s="17"/>
      <c r="TE128" s="17"/>
      <c r="TF128" s="17"/>
      <c r="TG128" s="17"/>
      <c r="TH128" s="17"/>
      <c r="TI128" s="17"/>
      <c r="TJ128" s="17"/>
      <c r="TK128" s="17"/>
      <c r="TL128" s="17"/>
      <c r="TM128" s="17"/>
      <c r="TN128" s="17"/>
      <c r="TO128" s="17"/>
      <c r="TP128" s="17"/>
      <c r="TQ128" s="17"/>
      <c r="TR128" s="17"/>
      <c r="TS128" s="17"/>
      <c r="TT128" s="17"/>
      <c r="TU128" s="17"/>
      <c r="TV128" s="17"/>
      <c r="TW128" s="17"/>
      <c r="TX128" s="17"/>
      <c r="TY128" s="17"/>
      <c r="TZ128" s="17"/>
      <c r="UA128" s="17"/>
      <c r="UB128" s="17"/>
      <c r="UC128" s="17"/>
      <c r="UD128" s="17"/>
      <c r="UE128" s="17"/>
      <c r="UF128" s="17"/>
      <c r="UG128" s="17"/>
      <c r="UH128" s="17"/>
      <c r="UI128" s="17"/>
      <c r="UJ128" s="17"/>
      <c r="UK128" s="17"/>
      <c r="UL128" s="17"/>
      <c r="UM128" s="17"/>
      <c r="UN128" s="17"/>
      <c r="UO128" s="17"/>
      <c r="UP128" s="17"/>
      <c r="UQ128" s="17"/>
      <c r="UR128" s="17"/>
      <c r="US128" s="17"/>
      <c r="UT128" s="17"/>
      <c r="UU128" s="17"/>
      <c r="UV128" s="17"/>
      <c r="UW128" s="17"/>
      <c r="UX128" s="17"/>
      <c r="UY128" s="17"/>
      <c r="UZ128" s="17"/>
      <c r="VA128" s="17"/>
      <c r="VB128" s="17"/>
      <c r="VC128" s="17"/>
      <c r="VD128" s="17"/>
      <c r="VE128" s="17"/>
      <c r="VF128" s="17"/>
      <c r="VG128" s="17"/>
      <c r="VH128" s="17"/>
      <c r="VI128" s="17"/>
      <c r="VJ128" s="17"/>
      <c r="VK128" s="17"/>
      <c r="VL128" s="17"/>
      <c r="VM128" s="17"/>
      <c r="VN128" s="17"/>
      <c r="VO128" s="17"/>
      <c r="VP128" s="17"/>
      <c r="VQ128" s="17"/>
      <c r="VR128" s="17"/>
      <c r="VS128" s="17"/>
      <c r="VT128" s="17"/>
      <c r="VU128" s="17"/>
      <c r="VV128" s="17"/>
      <c r="VW128" s="17"/>
      <c r="VX128" s="17"/>
      <c r="VY128" s="17"/>
      <c r="VZ128" s="17"/>
      <c r="WA128" s="17"/>
      <c r="WB128" s="17"/>
      <c r="WC128" s="17"/>
      <c r="WD128" s="17"/>
      <c r="WE128" s="17"/>
      <c r="WF128" s="17"/>
      <c r="WG128" s="17"/>
      <c r="WH128" s="17"/>
      <c r="WI128" s="17"/>
      <c r="WJ128" s="17"/>
      <c r="WK128" s="17"/>
      <c r="WL128" s="17"/>
      <c r="WM128" s="17"/>
      <c r="WN128" s="17"/>
      <c r="WO128" s="17"/>
      <c r="WP128" s="17"/>
      <c r="WQ128" s="17"/>
      <c r="WR128" s="17"/>
      <c r="WS128" s="17"/>
      <c r="WT128" s="17"/>
      <c r="WU128" s="17"/>
      <c r="WV128" s="17"/>
      <c r="WW128" s="17"/>
      <c r="WX128" s="17"/>
      <c r="WY128" s="17"/>
      <c r="WZ128" s="17"/>
      <c r="XA128" s="17"/>
      <c r="XB128" s="17"/>
      <c r="XC128" s="17"/>
      <c r="XD128" s="17"/>
      <c r="XE128" s="17"/>
      <c r="XF128" s="17"/>
      <c r="XG128" s="17"/>
      <c r="XH128" s="17"/>
      <c r="XI128" s="17"/>
      <c r="XJ128" s="17"/>
      <c r="XK128" s="17"/>
      <c r="XL128" s="17"/>
      <c r="XM128" s="17"/>
      <c r="XN128" s="17"/>
      <c r="XO128" s="17"/>
      <c r="XP128" s="17"/>
      <c r="XQ128" s="17"/>
      <c r="XR128" s="17"/>
      <c r="XS128" s="17"/>
      <c r="XT128" s="17"/>
      <c r="XU128" s="17"/>
      <c r="XV128" s="17"/>
      <c r="XW128" s="17"/>
      <c r="XX128" s="17"/>
      <c r="XY128" s="17"/>
      <c r="XZ128" s="17"/>
      <c r="YA128" s="17"/>
      <c r="YB128" s="17"/>
      <c r="YC128" s="17"/>
      <c r="YD128" s="17"/>
      <c r="YE128" s="17"/>
      <c r="YF128" s="17"/>
      <c r="YG128" s="17"/>
      <c r="YH128" s="17"/>
      <c r="YI128" s="17"/>
      <c r="YJ128" s="17"/>
      <c r="YK128" s="17"/>
      <c r="YL128" s="17"/>
      <c r="YM128" s="17"/>
      <c r="YN128" s="17"/>
      <c r="YO128" s="17"/>
      <c r="YP128" s="17"/>
      <c r="YQ128" s="17"/>
      <c r="YR128" s="17"/>
      <c r="YS128" s="17"/>
      <c r="YT128" s="17"/>
      <c r="YU128" s="17"/>
      <c r="YV128" s="17"/>
      <c r="YW128" s="17"/>
      <c r="YX128" s="17"/>
      <c r="YY128" s="17"/>
      <c r="YZ128" s="17"/>
      <c r="ZA128" s="17"/>
      <c r="ZB128" s="17"/>
      <c r="ZC128" s="17"/>
      <c r="ZD128" s="17"/>
      <c r="ZE128" s="17"/>
      <c r="ZF128" s="17"/>
      <c r="ZG128" s="17"/>
      <c r="ZH128" s="17"/>
      <c r="ZI128" s="17"/>
      <c r="ZJ128" s="17"/>
      <c r="ZK128" s="17"/>
      <c r="ZL128" s="17"/>
      <c r="ZM128" s="17"/>
      <c r="ZN128" s="17"/>
      <c r="ZO128" s="17"/>
      <c r="ZP128" s="17"/>
      <c r="ZQ128" s="17"/>
      <c r="ZR128" s="17"/>
      <c r="ZS128" s="17"/>
      <c r="ZT128" s="17"/>
      <c r="ZU128" s="17"/>
      <c r="ZV128" s="17"/>
      <c r="ZW128" s="17"/>
      <c r="ZX128" s="17"/>
      <c r="ZY128" s="17"/>
      <c r="ZZ128" s="17"/>
      <c r="AAA128" s="17"/>
      <c r="AAB128" s="17"/>
      <c r="AAC128" s="17"/>
      <c r="AAD128" s="17"/>
      <c r="AAE128" s="17"/>
      <c r="AAF128" s="17"/>
      <c r="AAG128" s="17"/>
      <c r="AAH128" s="17"/>
      <c r="AAI128" s="17"/>
      <c r="AAJ128" s="17"/>
      <c r="AAK128" s="17"/>
      <c r="AAL128" s="17"/>
      <c r="AAM128" s="17"/>
      <c r="AAN128" s="17"/>
      <c r="AAO128" s="17"/>
      <c r="AAP128" s="17"/>
      <c r="AAQ128" s="17"/>
      <c r="AAR128" s="17"/>
      <c r="AAS128" s="17"/>
      <c r="AAT128" s="17"/>
      <c r="AAU128" s="17"/>
      <c r="AAV128" s="17"/>
      <c r="AAW128" s="17"/>
      <c r="AAX128" s="17"/>
      <c r="AAY128" s="17"/>
      <c r="AAZ128" s="17"/>
      <c r="ABA128" s="17"/>
      <c r="ABB128" s="17"/>
      <c r="ABC128" s="17"/>
      <c r="ABD128" s="17"/>
      <c r="ABE128" s="17"/>
      <c r="ABF128" s="17"/>
      <c r="ABG128" s="17"/>
      <c r="ABH128" s="17"/>
      <c r="ABI128" s="17"/>
      <c r="ABJ128" s="17"/>
      <c r="ABK128" s="17"/>
      <c r="ABL128" s="17"/>
      <c r="ABM128" s="17"/>
      <c r="ABN128" s="17"/>
      <c r="ABO128" s="17"/>
      <c r="ABP128" s="17"/>
      <c r="ABQ128" s="17"/>
      <c r="ABR128" s="17"/>
      <c r="ABS128" s="17"/>
      <c r="ABT128" s="17"/>
      <c r="ABU128" s="17"/>
      <c r="ABV128" s="17"/>
      <c r="ABW128" s="17"/>
      <c r="ABX128" s="17"/>
      <c r="ABY128" s="17"/>
      <c r="ABZ128" s="17"/>
      <c r="ACA128" s="17"/>
      <c r="ACB128" s="17"/>
      <c r="ACC128" s="17"/>
      <c r="ACD128" s="17"/>
      <c r="ACE128" s="17"/>
      <c r="ACF128" s="17"/>
      <c r="ACG128" s="17"/>
      <c r="ACH128" s="17"/>
      <c r="ACI128" s="17"/>
      <c r="ACJ128" s="17"/>
      <c r="ACK128" s="17"/>
      <c r="ACL128" s="17"/>
      <c r="ACM128" s="17"/>
      <c r="ACN128" s="17"/>
      <c r="ACO128" s="17"/>
      <c r="ACP128" s="17"/>
      <c r="ACQ128" s="17"/>
      <c r="ACR128" s="17"/>
      <c r="ACS128" s="17"/>
      <c r="ACT128" s="17"/>
      <c r="ACU128" s="17"/>
      <c r="ACV128" s="17"/>
      <c r="ACW128" s="17"/>
      <c r="ACX128" s="17"/>
      <c r="ACY128" s="17"/>
      <c r="ACZ128" s="17"/>
      <c r="ADA128" s="17"/>
      <c r="ADB128" s="17"/>
    </row>
    <row r="129" spans="1:782" s="60" customFormat="1" ht="20.100000000000001" customHeight="1" x14ac:dyDescent="0.2">
      <c r="A129" s="99" t="s">
        <v>234</v>
      </c>
      <c r="B129" s="25" t="s">
        <v>1275</v>
      </c>
      <c r="C129" s="79" t="s">
        <v>235</v>
      </c>
      <c r="D129" s="79" t="s">
        <v>236</v>
      </c>
      <c r="E129" s="35" t="s">
        <v>52</v>
      </c>
      <c r="F129" s="29">
        <v>2350</v>
      </c>
      <c r="G129" s="30">
        <f>+F129*0.0833</f>
        <v>195.755</v>
      </c>
      <c r="H129" s="30">
        <f>+F129*11.65%</f>
        <v>273.77500000000003</v>
      </c>
      <c r="I129" s="30">
        <f>SUM(F129:H129)</f>
        <v>2819.53</v>
      </c>
      <c r="J129" s="30">
        <f t="shared" ref="J129:K131" si="62">(F129*12)</f>
        <v>28200</v>
      </c>
      <c r="K129" s="30">
        <f t="shared" si="62"/>
        <v>2349.06</v>
      </c>
      <c r="L129" s="30">
        <f>+H129*12</f>
        <v>3285.3</v>
      </c>
      <c r="M129" s="30">
        <f>+F129</f>
        <v>2350</v>
      </c>
      <c r="N129" s="30">
        <v>480</v>
      </c>
      <c r="O129" s="30">
        <f>SUM(M129:N129)</f>
        <v>2830</v>
      </c>
      <c r="P129" s="31">
        <f>+J129+K129+L129+O129</f>
        <v>36664.36</v>
      </c>
      <c r="Q129" s="1"/>
      <c r="R129" s="1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</row>
    <row r="130" spans="1:782" s="60" customFormat="1" ht="20.100000000000001" customHeight="1" x14ac:dyDescent="0.2">
      <c r="A130" s="24" t="s">
        <v>234</v>
      </c>
      <c r="B130" s="25" t="s">
        <v>1276</v>
      </c>
      <c r="C130" s="42" t="s">
        <v>237</v>
      </c>
      <c r="D130" s="42" t="s">
        <v>238</v>
      </c>
      <c r="E130" s="37" t="s">
        <v>46</v>
      </c>
      <c r="F130" s="29">
        <v>1212</v>
      </c>
      <c r="G130" s="30">
        <f>+F130*0.0833</f>
        <v>100.95959999999999</v>
      </c>
      <c r="H130" s="30">
        <f>+F130*11.65%</f>
        <v>141.19800000000001</v>
      </c>
      <c r="I130" s="30">
        <f>SUM(F130:H130)</f>
        <v>1454.1576</v>
      </c>
      <c r="J130" s="30">
        <f>(F130*12)</f>
        <v>14544</v>
      </c>
      <c r="K130" s="30">
        <f>(G130*12)</f>
        <v>1211.5151999999998</v>
      </c>
      <c r="L130" s="30">
        <f>+H130*12</f>
        <v>1694.3760000000002</v>
      </c>
      <c r="M130" s="30">
        <f>+F130</f>
        <v>1212</v>
      </c>
      <c r="N130" s="30">
        <v>480</v>
      </c>
      <c r="O130" s="30">
        <f>SUM(M130:N130)</f>
        <v>1692</v>
      </c>
      <c r="P130" s="31">
        <f>+J130+K130+L130+O130</f>
        <v>19141.891199999998</v>
      </c>
      <c r="Q130" s="1"/>
      <c r="R130" s="1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</row>
    <row r="131" spans="1:782" s="60" customFormat="1" ht="24.95" customHeight="1" x14ac:dyDescent="0.2">
      <c r="A131" s="24" t="s">
        <v>234</v>
      </c>
      <c r="B131" s="25" t="s">
        <v>1277</v>
      </c>
      <c r="C131" s="42" t="s">
        <v>239</v>
      </c>
      <c r="D131" s="42" t="s">
        <v>240</v>
      </c>
      <c r="E131" s="37" t="s">
        <v>39</v>
      </c>
      <c r="F131" s="29">
        <v>622</v>
      </c>
      <c r="G131" s="30">
        <f>+F131*0.0833</f>
        <v>51.812599999999996</v>
      </c>
      <c r="H131" s="30">
        <f>+F131*11.65%</f>
        <v>72.463000000000008</v>
      </c>
      <c r="I131" s="30">
        <f>SUM(F131:H131)</f>
        <v>746.27559999999994</v>
      </c>
      <c r="J131" s="30">
        <f t="shared" si="62"/>
        <v>7464</v>
      </c>
      <c r="K131" s="30">
        <f t="shared" si="62"/>
        <v>621.75119999999993</v>
      </c>
      <c r="L131" s="30">
        <f>+H131*12</f>
        <v>869.55600000000004</v>
      </c>
      <c r="M131" s="30">
        <f>+F131</f>
        <v>622</v>
      </c>
      <c r="N131" s="30">
        <v>480</v>
      </c>
      <c r="O131" s="30">
        <f>SUM(M131:N131)</f>
        <v>1102</v>
      </c>
      <c r="P131" s="31">
        <f>+J131+K131+L131+O131</f>
        <v>10057.307199999999</v>
      </c>
      <c r="Q131" s="100"/>
      <c r="R131" s="1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</row>
    <row r="132" spans="1:782" ht="20.100000000000001" customHeight="1" x14ac:dyDescent="0.2">
      <c r="A132" s="24" t="s">
        <v>234</v>
      </c>
      <c r="B132" s="25" t="s">
        <v>1278</v>
      </c>
      <c r="C132" s="27" t="s">
        <v>241</v>
      </c>
      <c r="D132" s="27" t="s">
        <v>92</v>
      </c>
      <c r="E132" s="37" t="s">
        <v>39</v>
      </c>
      <c r="F132" s="29">
        <v>622</v>
      </c>
      <c r="G132" s="30">
        <f>+F132*0.0833</f>
        <v>51.812599999999996</v>
      </c>
      <c r="H132" s="30">
        <f>+F132*11.65%</f>
        <v>72.463000000000008</v>
      </c>
      <c r="I132" s="30">
        <f>SUM(F132:H132)</f>
        <v>746.27559999999994</v>
      </c>
      <c r="J132" s="30">
        <f>(F132*12)</f>
        <v>7464</v>
      </c>
      <c r="K132" s="30">
        <f>(G132*12)</f>
        <v>621.75119999999993</v>
      </c>
      <c r="L132" s="30">
        <f>+H132*12</f>
        <v>869.55600000000004</v>
      </c>
      <c r="M132" s="30">
        <f>+F132</f>
        <v>622</v>
      </c>
      <c r="N132" s="30">
        <v>480</v>
      </c>
      <c r="O132" s="30">
        <f>SUM(M132:N132)</f>
        <v>1102</v>
      </c>
      <c r="P132" s="31">
        <f>+J132+K132+L132+O132</f>
        <v>10057.307199999999</v>
      </c>
      <c r="Q132" s="76"/>
      <c r="R132" s="1"/>
    </row>
    <row r="133" spans="1:782" s="18" customFormat="1" ht="36" customHeight="1" x14ac:dyDescent="0.2">
      <c r="A133" s="599" t="s">
        <v>242</v>
      </c>
      <c r="B133" s="600"/>
      <c r="C133" s="600"/>
      <c r="D133" s="601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16"/>
      <c r="R133" s="16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  <c r="IZ133" s="17"/>
      <c r="JA133" s="17"/>
      <c r="JB133" s="17"/>
      <c r="JC133" s="17"/>
      <c r="JD133" s="17"/>
      <c r="JE133" s="17"/>
      <c r="JF133" s="17"/>
      <c r="JG133" s="17"/>
      <c r="JH133" s="17"/>
      <c r="JI133" s="17"/>
      <c r="JJ133" s="17"/>
      <c r="JK133" s="17"/>
      <c r="JL133" s="17"/>
      <c r="JM133" s="17"/>
      <c r="JN133" s="17"/>
      <c r="JO133" s="17"/>
      <c r="JP133" s="17"/>
      <c r="JQ133" s="17"/>
      <c r="JR133" s="17"/>
      <c r="JS133" s="17"/>
      <c r="JT133" s="17"/>
      <c r="JU133" s="17"/>
      <c r="JV133" s="17"/>
      <c r="JW133" s="17"/>
      <c r="JX133" s="17"/>
      <c r="JY133" s="17"/>
      <c r="JZ133" s="17"/>
      <c r="KA133" s="17"/>
      <c r="KB133" s="17"/>
      <c r="KC133" s="17"/>
      <c r="KD133" s="17"/>
      <c r="KE133" s="17"/>
      <c r="KF133" s="17"/>
      <c r="KG133" s="17"/>
      <c r="KH133" s="17"/>
      <c r="KI133" s="17"/>
      <c r="KJ133" s="17"/>
      <c r="KK133" s="17"/>
      <c r="KL133" s="17"/>
      <c r="KM133" s="17"/>
      <c r="KN133" s="17"/>
      <c r="KO133" s="17"/>
      <c r="KP133" s="17"/>
      <c r="KQ133" s="17"/>
      <c r="KR133" s="17"/>
      <c r="KS133" s="17"/>
      <c r="KT133" s="17"/>
      <c r="KU133" s="17"/>
      <c r="KV133" s="17"/>
      <c r="KW133" s="17"/>
      <c r="KX133" s="17"/>
      <c r="KY133" s="17"/>
      <c r="KZ133" s="17"/>
      <c r="LA133" s="17"/>
      <c r="LB133" s="17"/>
      <c r="LC133" s="17"/>
      <c r="LD133" s="17"/>
      <c r="LE133" s="17"/>
      <c r="LF133" s="17"/>
      <c r="LG133" s="17"/>
      <c r="LH133" s="17"/>
      <c r="LI133" s="17"/>
      <c r="LJ133" s="17"/>
      <c r="LK133" s="17"/>
      <c r="LL133" s="17"/>
      <c r="LM133" s="17"/>
      <c r="LN133" s="17"/>
      <c r="LO133" s="17"/>
      <c r="LP133" s="17"/>
      <c r="LQ133" s="17"/>
      <c r="LR133" s="17"/>
      <c r="LS133" s="17"/>
      <c r="LT133" s="17"/>
      <c r="LU133" s="17"/>
      <c r="LV133" s="17"/>
      <c r="LW133" s="17"/>
      <c r="LX133" s="17"/>
      <c r="LY133" s="17"/>
      <c r="LZ133" s="17"/>
      <c r="MA133" s="17"/>
      <c r="MB133" s="17"/>
      <c r="MC133" s="17"/>
      <c r="MD133" s="17"/>
      <c r="ME133" s="17"/>
      <c r="MF133" s="17"/>
      <c r="MG133" s="17"/>
      <c r="MH133" s="17"/>
      <c r="MI133" s="17"/>
      <c r="MJ133" s="17"/>
      <c r="MK133" s="17"/>
      <c r="ML133" s="17"/>
      <c r="MM133" s="17"/>
      <c r="MN133" s="17"/>
      <c r="MO133" s="17"/>
      <c r="MP133" s="17"/>
      <c r="MQ133" s="17"/>
      <c r="MR133" s="17"/>
      <c r="MS133" s="17"/>
      <c r="MT133" s="17"/>
      <c r="MU133" s="17"/>
      <c r="MV133" s="17"/>
      <c r="MW133" s="17"/>
      <c r="MX133" s="17"/>
      <c r="MY133" s="17"/>
      <c r="MZ133" s="17"/>
      <c r="NA133" s="17"/>
      <c r="NB133" s="17"/>
      <c r="NC133" s="17"/>
      <c r="ND133" s="17"/>
      <c r="NE133" s="17"/>
      <c r="NF133" s="17"/>
      <c r="NG133" s="17"/>
      <c r="NH133" s="17"/>
      <c r="NI133" s="17"/>
      <c r="NJ133" s="17"/>
      <c r="NK133" s="17"/>
      <c r="NL133" s="17"/>
      <c r="NM133" s="17"/>
      <c r="NN133" s="17"/>
      <c r="NO133" s="17"/>
      <c r="NP133" s="17"/>
      <c r="NQ133" s="17"/>
      <c r="NR133" s="17"/>
      <c r="NS133" s="17"/>
      <c r="NT133" s="17"/>
      <c r="NU133" s="17"/>
      <c r="NV133" s="17"/>
      <c r="NW133" s="17"/>
      <c r="NX133" s="17"/>
      <c r="NY133" s="17"/>
      <c r="NZ133" s="17"/>
      <c r="OA133" s="17"/>
      <c r="OB133" s="17"/>
      <c r="OC133" s="17"/>
      <c r="OD133" s="17"/>
      <c r="OE133" s="17"/>
      <c r="OF133" s="17"/>
      <c r="OG133" s="17"/>
      <c r="OH133" s="17"/>
      <c r="OI133" s="17"/>
      <c r="OJ133" s="17"/>
      <c r="OK133" s="17"/>
      <c r="OL133" s="17"/>
      <c r="OM133" s="17"/>
      <c r="ON133" s="17"/>
      <c r="OO133" s="17"/>
      <c r="OP133" s="17"/>
      <c r="OQ133" s="17"/>
      <c r="OR133" s="17"/>
      <c r="OS133" s="17"/>
      <c r="OT133" s="17"/>
      <c r="OU133" s="17"/>
      <c r="OV133" s="17"/>
      <c r="OW133" s="17"/>
      <c r="OX133" s="17"/>
      <c r="OY133" s="17"/>
      <c r="OZ133" s="17"/>
      <c r="PA133" s="17"/>
      <c r="PB133" s="17"/>
      <c r="PC133" s="17"/>
      <c r="PD133" s="17"/>
      <c r="PE133" s="17"/>
      <c r="PF133" s="17"/>
      <c r="PG133" s="17"/>
      <c r="PH133" s="17"/>
      <c r="PI133" s="17"/>
      <c r="PJ133" s="17"/>
      <c r="PK133" s="17"/>
      <c r="PL133" s="17"/>
      <c r="PM133" s="17"/>
      <c r="PN133" s="17"/>
      <c r="PO133" s="17"/>
      <c r="PP133" s="17"/>
      <c r="PQ133" s="17"/>
      <c r="PR133" s="17"/>
      <c r="PS133" s="17"/>
      <c r="PT133" s="17"/>
      <c r="PU133" s="17"/>
      <c r="PV133" s="17"/>
      <c r="PW133" s="17"/>
      <c r="PX133" s="17"/>
      <c r="PY133" s="17"/>
      <c r="PZ133" s="17"/>
      <c r="QA133" s="17"/>
      <c r="QB133" s="17"/>
      <c r="QC133" s="17"/>
      <c r="QD133" s="17"/>
      <c r="QE133" s="17"/>
      <c r="QF133" s="17"/>
      <c r="QG133" s="17"/>
      <c r="QH133" s="17"/>
      <c r="QI133" s="17"/>
      <c r="QJ133" s="17"/>
      <c r="QK133" s="17"/>
      <c r="QL133" s="17"/>
      <c r="QM133" s="17"/>
      <c r="QN133" s="17"/>
      <c r="QO133" s="17"/>
      <c r="QP133" s="17"/>
      <c r="QQ133" s="17"/>
      <c r="QR133" s="17"/>
      <c r="QS133" s="17"/>
      <c r="QT133" s="17"/>
      <c r="QU133" s="17"/>
      <c r="QV133" s="17"/>
      <c r="QW133" s="17"/>
      <c r="QX133" s="17"/>
      <c r="QY133" s="17"/>
      <c r="QZ133" s="17"/>
      <c r="RA133" s="17"/>
      <c r="RB133" s="17"/>
      <c r="RC133" s="17"/>
      <c r="RD133" s="17"/>
      <c r="RE133" s="17"/>
      <c r="RF133" s="17"/>
      <c r="RG133" s="17"/>
      <c r="RH133" s="17"/>
      <c r="RI133" s="17"/>
      <c r="RJ133" s="17"/>
      <c r="RK133" s="17"/>
      <c r="RL133" s="17"/>
      <c r="RM133" s="17"/>
      <c r="RN133" s="17"/>
      <c r="RO133" s="17"/>
      <c r="RP133" s="17"/>
      <c r="RQ133" s="17"/>
      <c r="RR133" s="17"/>
      <c r="RS133" s="17"/>
      <c r="RT133" s="17"/>
      <c r="RU133" s="17"/>
      <c r="RV133" s="17"/>
      <c r="RW133" s="17"/>
      <c r="RX133" s="17"/>
      <c r="RY133" s="17"/>
      <c r="RZ133" s="17"/>
      <c r="SA133" s="17"/>
      <c r="SB133" s="17"/>
      <c r="SC133" s="17"/>
      <c r="SD133" s="17"/>
      <c r="SE133" s="17"/>
      <c r="SF133" s="17"/>
      <c r="SG133" s="17"/>
      <c r="SH133" s="17"/>
      <c r="SI133" s="17"/>
      <c r="SJ133" s="17"/>
      <c r="SK133" s="17"/>
      <c r="SL133" s="17"/>
      <c r="SM133" s="17"/>
      <c r="SN133" s="17"/>
      <c r="SO133" s="17"/>
      <c r="SP133" s="17"/>
      <c r="SQ133" s="17"/>
      <c r="SR133" s="17"/>
      <c r="SS133" s="17"/>
      <c r="ST133" s="17"/>
      <c r="SU133" s="17"/>
      <c r="SV133" s="17"/>
      <c r="SW133" s="17"/>
      <c r="SX133" s="17"/>
      <c r="SY133" s="17"/>
      <c r="SZ133" s="17"/>
      <c r="TA133" s="17"/>
      <c r="TB133" s="17"/>
      <c r="TC133" s="17"/>
      <c r="TD133" s="17"/>
      <c r="TE133" s="17"/>
      <c r="TF133" s="17"/>
      <c r="TG133" s="17"/>
      <c r="TH133" s="17"/>
      <c r="TI133" s="17"/>
      <c r="TJ133" s="17"/>
      <c r="TK133" s="17"/>
      <c r="TL133" s="17"/>
      <c r="TM133" s="17"/>
      <c r="TN133" s="17"/>
      <c r="TO133" s="17"/>
      <c r="TP133" s="17"/>
      <c r="TQ133" s="17"/>
      <c r="TR133" s="17"/>
      <c r="TS133" s="17"/>
      <c r="TT133" s="17"/>
      <c r="TU133" s="17"/>
      <c r="TV133" s="17"/>
      <c r="TW133" s="17"/>
      <c r="TX133" s="17"/>
      <c r="TY133" s="17"/>
      <c r="TZ133" s="17"/>
      <c r="UA133" s="17"/>
      <c r="UB133" s="17"/>
      <c r="UC133" s="17"/>
      <c r="UD133" s="17"/>
      <c r="UE133" s="17"/>
      <c r="UF133" s="17"/>
      <c r="UG133" s="17"/>
      <c r="UH133" s="17"/>
      <c r="UI133" s="17"/>
      <c r="UJ133" s="17"/>
      <c r="UK133" s="17"/>
      <c r="UL133" s="17"/>
      <c r="UM133" s="17"/>
      <c r="UN133" s="17"/>
      <c r="UO133" s="17"/>
      <c r="UP133" s="17"/>
      <c r="UQ133" s="17"/>
      <c r="UR133" s="17"/>
      <c r="US133" s="17"/>
      <c r="UT133" s="17"/>
      <c r="UU133" s="17"/>
      <c r="UV133" s="17"/>
      <c r="UW133" s="17"/>
      <c r="UX133" s="17"/>
      <c r="UY133" s="17"/>
      <c r="UZ133" s="17"/>
      <c r="VA133" s="17"/>
      <c r="VB133" s="17"/>
      <c r="VC133" s="17"/>
      <c r="VD133" s="17"/>
      <c r="VE133" s="17"/>
      <c r="VF133" s="17"/>
      <c r="VG133" s="17"/>
      <c r="VH133" s="17"/>
      <c r="VI133" s="17"/>
      <c r="VJ133" s="17"/>
      <c r="VK133" s="17"/>
      <c r="VL133" s="17"/>
      <c r="VM133" s="17"/>
      <c r="VN133" s="17"/>
      <c r="VO133" s="17"/>
      <c r="VP133" s="17"/>
      <c r="VQ133" s="17"/>
      <c r="VR133" s="17"/>
      <c r="VS133" s="17"/>
      <c r="VT133" s="17"/>
      <c r="VU133" s="17"/>
      <c r="VV133" s="17"/>
      <c r="VW133" s="17"/>
      <c r="VX133" s="17"/>
      <c r="VY133" s="17"/>
      <c r="VZ133" s="17"/>
      <c r="WA133" s="17"/>
      <c r="WB133" s="17"/>
      <c r="WC133" s="17"/>
      <c r="WD133" s="17"/>
      <c r="WE133" s="17"/>
      <c r="WF133" s="17"/>
      <c r="WG133" s="17"/>
      <c r="WH133" s="17"/>
      <c r="WI133" s="17"/>
      <c r="WJ133" s="17"/>
      <c r="WK133" s="17"/>
      <c r="WL133" s="17"/>
      <c r="WM133" s="17"/>
      <c r="WN133" s="17"/>
      <c r="WO133" s="17"/>
      <c r="WP133" s="17"/>
      <c r="WQ133" s="17"/>
      <c r="WR133" s="17"/>
      <c r="WS133" s="17"/>
      <c r="WT133" s="17"/>
      <c r="WU133" s="17"/>
      <c r="WV133" s="17"/>
      <c r="WW133" s="17"/>
      <c r="WX133" s="17"/>
      <c r="WY133" s="17"/>
      <c r="WZ133" s="17"/>
      <c r="XA133" s="17"/>
      <c r="XB133" s="17"/>
      <c r="XC133" s="17"/>
      <c r="XD133" s="17"/>
      <c r="XE133" s="17"/>
      <c r="XF133" s="17"/>
      <c r="XG133" s="17"/>
      <c r="XH133" s="17"/>
      <c r="XI133" s="17"/>
      <c r="XJ133" s="17"/>
      <c r="XK133" s="17"/>
      <c r="XL133" s="17"/>
      <c r="XM133" s="17"/>
      <c r="XN133" s="17"/>
      <c r="XO133" s="17"/>
      <c r="XP133" s="17"/>
      <c r="XQ133" s="17"/>
      <c r="XR133" s="17"/>
      <c r="XS133" s="17"/>
      <c r="XT133" s="17"/>
      <c r="XU133" s="17"/>
      <c r="XV133" s="17"/>
      <c r="XW133" s="17"/>
      <c r="XX133" s="17"/>
      <c r="XY133" s="17"/>
      <c r="XZ133" s="17"/>
      <c r="YA133" s="17"/>
      <c r="YB133" s="17"/>
      <c r="YC133" s="17"/>
      <c r="YD133" s="17"/>
      <c r="YE133" s="17"/>
      <c r="YF133" s="17"/>
      <c r="YG133" s="17"/>
      <c r="YH133" s="17"/>
      <c r="YI133" s="17"/>
      <c r="YJ133" s="17"/>
      <c r="YK133" s="17"/>
      <c r="YL133" s="17"/>
      <c r="YM133" s="17"/>
      <c r="YN133" s="17"/>
      <c r="YO133" s="17"/>
      <c r="YP133" s="17"/>
      <c r="YQ133" s="17"/>
      <c r="YR133" s="17"/>
      <c r="YS133" s="17"/>
      <c r="YT133" s="17"/>
      <c r="YU133" s="17"/>
      <c r="YV133" s="17"/>
      <c r="YW133" s="17"/>
      <c r="YX133" s="17"/>
      <c r="YY133" s="17"/>
      <c r="YZ133" s="17"/>
      <c r="ZA133" s="17"/>
      <c r="ZB133" s="17"/>
      <c r="ZC133" s="17"/>
      <c r="ZD133" s="17"/>
      <c r="ZE133" s="17"/>
      <c r="ZF133" s="17"/>
      <c r="ZG133" s="17"/>
      <c r="ZH133" s="17"/>
      <c r="ZI133" s="17"/>
      <c r="ZJ133" s="17"/>
      <c r="ZK133" s="17"/>
      <c r="ZL133" s="17"/>
      <c r="ZM133" s="17"/>
      <c r="ZN133" s="17"/>
      <c r="ZO133" s="17"/>
      <c r="ZP133" s="17"/>
      <c r="ZQ133" s="17"/>
      <c r="ZR133" s="17"/>
      <c r="ZS133" s="17"/>
      <c r="ZT133" s="17"/>
      <c r="ZU133" s="17"/>
      <c r="ZV133" s="17"/>
      <c r="ZW133" s="17"/>
      <c r="ZX133" s="17"/>
      <c r="ZY133" s="17"/>
      <c r="ZZ133" s="17"/>
      <c r="AAA133" s="17"/>
      <c r="AAB133" s="17"/>
      <c r="AAC133" s="17"/>
      <c r="AAD133" s="17"/>
      <c r="AAE133" s="17"/>
      <c r="AAF133" s="17"/>
      <c r="AAG133" s="17"/>
      <c r="AAH133" s="17"/>
      <c r="AAI133" s="17"/>
      <c r="AAJ133" s="17"/>
      <c r="AAK133" s="17"/>
      <c r="AAL133" s="17"/>
      <c r="AAM133" s="17"/>
      <c r="AAN133" s="17"/>
      <c r="AAO133" s="17"/>
      <c r="AAP133" s="17"/>
      <c r="AAQ133" s="17"/>
      <c r="AAR133" s="17"/>
      <c r="AAS133" s="17"/>
      <c r="AAT133" s="17"/>
      <c r="AAU133" s="17"/>
      <c r="AAV133" s="17"/>
      <c r="AAW133" s="17"/>
      <c r="AAX133" s="17"/>
      <c r="AAY133" s="17"/>
      <c r="AAZ133" s="17"/>
      <c r="ABA133" s="17"/>
      <c r="ABB133" s="17"/>
      <c r="ABC133" s="17"/>
      <c r="ABD133" s="17"/>
      <c r="ABE133" s="17"/>
      <c r="ABF133" s="17"/>
      <c r="ABG133" s="17"/>
      <c r="ABH133" s="17"/>
      <c r="ABI133" s="17"/>
      <c r="ABJ133" s="17"/>
      <c r="ABK133" s="17"/>
      <c r="ABL133" s="17"/>
      <c r="ABM133" s="17"/>
      <c r="ABN133" s="17"/>
      <c r="ABO133" s="17"/>
      <c r="ABP133" s="17"/>
      <c r="ABQ133" s="17"/>
      <c r="ABR133" s="17"/>
      <c r="ABS133" s="17"/>
      <c r="ABT133" s="17"/>
      <c r="ABU133" s="17"/>
      <c r="ABV133" s="17"/>
      <c r="ABW133" s="17"/>
      <c r="ABX133" s="17"/>
      <c r="ABY133" s="17"/>
      <c r="ABZ133" s="17"/>
      <c r="ACA133" s="17"/>
      <c r="ACB133" s="17"/>
      <c r="ACC133" s="17"/>
      <c r="ACD133" s="17"/>
      <c r="ACE133" s="17"/>
      <c r="ACF133" s="17"/>
      <c r="ACG133" s="17"/>
      <c r="ACH133" s="17"/>
      <c r="ACI133" s="17"/>
      <c r="ACJ133" s="17"/>
      <c r="ACK133" s="17"/>
      <c r="ACL133" s="17"/>
      <c r="ACM133" s="17"/>
      <c r="ACN133" s="17"/>
      <c r="ACO133" s="17"/>
      <c r="ACP133" s="17"/>
      <c r="ACQ133" s="17"/>
      <c r="ACR133" s="17"/>
      <c r="ACS133" s="17"/>
      <c r="ACT133" s="17"/>
      <c r="ACU133" s="17"/>
      <c r="ACV133" s="17"/>
      <c r="ACW133" s="17"/>
      <c r="ACX133" s="17"/>
      <c r="ACY133" s="17"/>
      <c r="ACZ133" s="17"/>
      <c r="ADA133" s="17"/>
      <c r="ADB133" s="17"/>
    </row>
    <row r="134" spans="1:782" s="101" customFormat="1" ht="24.95" customHeight="1" x14ac:dyDescent="0.2">
      <c r="A134" s="24" t="s">
        <v>234</v>
      </c>
      <c r="B134" s="25" t="s">
        <v>1279</v>
      </c>
      <c r="C134" s="27" t="s">
        <v>243</v>
      </c>
      <c r="D134" s="77" t="s">
        <v>244</v>
      </c>
      <c r="E134" s="37" t="s">
        <v>69</v>
      </c>
      <c r="F134" s="29">
        <v>1553</v>
      </c>
      <c r="G134" s="30">
        <f t="shared" ref="G134:G139" si="63">+F134*0.0833</f>
        <v>129.36490000000001</v>
      </c>
      <c r="H134" s="30">
        <f t="shared" ref="H134:H139" si="64">+F134*11.65%</f>
        <v>180.92450000000002</v>
      </c>
      <c r="I134" s="30">
        <f t="shared" ref="I134:I139" si="65">SUM(F134:H134)</f>
        <v>1863.2894000000001</v>
      </c>
      <c r="J134" s="30">
        <f t="shared" ref="J134:K139" si="66">(F134*12)</f>
        <v>18636</v>
      </c>
      <c r="K134" s="30">
        <f t="shared" si="66"/>
        <v>1552.3788</v>
      </c>
      <c r="L134" s="30">
        <f t="shared" ref="L134:L139" si="67">+H134*12</f>
        <v>2171.0940000000001</v>
      </c>
      <c r="M134" s="30">
        <f t="shared" ref="M134:M139" si="68">+F134</f>
        <v>1553</v>
      </c>
      <c r="N134" s="30">
        <v>480</v>
      </c>
      <c r="O134" s="30">
        <f t="shared" ref="O134:O139" si="69">SUM(M134:N134)</f>
        <v>2033</v>
      </c>
      <c r="P134" s="31">
        <f t="shared" ref="P134:P139" si="70">+J134+K134+L134+O134</f>
        <v>24392.4728</v>
      </c>
      <c r="Q134" s="76"/>
      <c r="R134" s="92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  <c r="BY134" s="93"/>
      <c r="BZ134" s="93"/>
      <c r="CA134" s="93"/>
      <c r="CB134" s="93"/>
      <c r="CC134" s="93"/>
      <c r="CD134" s="93"/>
      <c r="CE134" s="93"/>
      <c r="CF134" s="93"/>
      <c r="CG134" s="93"/>
      <c r="CH134" s="93"/>
      <c r="CI134" s="93"/>
      <c r="CJ134" s="93"/>
      <c r="CK134" s="93"/>
      <c r="CL134" s="93"/>
      <c r="CM134" s="93"/>
      <c r="CN134" s="93"/>
      <c r="CO134" s="93"/>
      <c r="CP134" s="93"/>
      <c r="CQ134" s="93"/>
      <c r="CR134" s="93"/>
      <c r="CS134" s="93"/>
      <c r="CT134" s="93"/>
      <c r="CU134" s="93"/>
      <c r="CV134" s="93"/>
      <c r="CW134" s="93"/>
      <c r="CX134" s="93"/>
      <c r="CY134" s="93"/>
      <c r="CZ134" s="93"/>
      <c r="DA134" s="93"/>
      <c r="DB134" s="93"/>
      <c r="DC134" s="93"/>
      <c r="DD134" s="93"/>
      <c r="DE134" s="93"/>
      <c r="DF134" s="93"/>
      <c r="DG134" s="93"/>
      <c r="DH134" s="93"/>
      <c r="DI134" s="93"/>
      <c r="DJ134" s="93"/>
      <c r="DK134" s="93"/>
      <c r="DL134" s="93"/>
      <c r="DM134" s="93"/>
      <c r="DN134" s="93"/>
      <c r="DO134" s="93"/>
      <c r="DP134" s="93"/>
      <c r="DQ134" s="93"/>
      <c r="DR134" s="93"/>
      <c r="DS134" s="93"/>
      <c r="DT134" s="93"/>
      <c r="DU134" s="93"/>
      <c r="DV134" s="93"/>
      <c r="DW134" s="93"/>
      <c r="DX134" s="93"/>
      <c r="DY134" s="93"/>
      <c r="DZ134" s="93"/>
      <c r="EA134" s="93"/>
      <c r="EB134" s="93"/>
      <c r="EC134" s="93"/>
      <c r="ED134" s="93"/>
      <c r="EE134" s="93"/>
      <c r="EF134" s="93"/>
      <c r="EG134" s="93"/>
      <c r="EH134" s="93"/>
      <c r="EI134" s="93"/>
      <c r="EJ134" s="93"/>
      <c r="EK134" s="93"/>
      <c r="EL134" s="93"/>
      <c r="EM134" s="93"/>
      <c r="EN134" s="93"/>
      <c r="EO134" s="93"/>
      <c r="EP134" s="93"/>
      <c r="EQ134" s="93"/>
      <c r="ER134" s="93"/>
      <c r="ES134" s="93"/>
      <c r="ET134" s="93"/>
      <c r="EU134" s="93"/>
      <c r="EV134" s="93"/>
      <c r="EW134" s="93"/>
      <c r="EX134" s="93"/>
      <c r="EY134" s="93"/>
      <c r="EZ134" s="93"/>
      <c r="FA134" s="93"/>
      <c r="FB134" s="93"/>
      <c r="FC134" s="93"/>
      <c r="FD134" s="93"/>
      <c r="FE134" s="93"/>
      <c r="FF134" s="93"/>
      <c r="FG134" s="93"/>
      <c r="FH134" s="93"/>
      <c r="FI134" s="93"/>
      <c r="FJ134" s="93"/>
      <c r="FK134" s="93"/>
      <c r="FL134" s="93"/>
      <c r="FM134" s="93"/>
      <c r="FN134" s="93"/>
      <c r="FO134" s="93"/>
      <c r="FP134" s="93"/>
      <c r="FQ134" s="93"/>
      <c r="FR134" s="93"/>
      <c r="FS134" s="93"/>
      <c r="FT134" s="93"/>
      <c r="FU134" s="93"/>
      <c r="FV134" s="93"/>
      <c r="FW134" s="93"/>
      <c r="FX134" s="93"/>
      <c r="FY134" s="93"/>
      <c r="FZ134" s="93"/>
      <c r="GA134" s="93"/>
      <c r="GB134" s="93"/>
      <c r="GC134" s="93"/>
      <c r="GD134" s="93"/>
      <c r="GE134" s="93"/>
      <c r="GF134" s="93"/>
      <c r="GG134" s="93"/>
      <c r="GH134" s="93"/>
      <c r="GI134" s="93"/>
      <c r="GJ134" s="93"/>
      <c r="GK134" s="93"/>
      <c r="GL134" s="93"/>
      <c r="GM134" s="93"/>
      <c r="GN134" s="93"/>
      <c r="GO134" s="93"/>
      <c r="GP134" s="93"/>
      <c r="GQ134" s="93"/>
      <c r="GR134" s="93"/>
      <c r="GS134" s="93"/>
      <c r="GT134" s="93"/>
      <c r="GU134" s="93"/>
      <c r="GV134" s="93"/>
      <c r="GW134" s="93"/>
      <c r="GX134" s="93"/>
      <c r="GY134" s="93"/>
      <c r="GZ134" s="93"/>
      <c r="HA134" s="93"/>
      <c r="HB134" s="93"/>
      <c r="HC134" s="93"/>
      <c r="HD134" s="93"/>
      <c r="HE134" s="93"/>
      <c r="HF134" s="93"/>
      <c r="HG134" s="93"/>
      <c r="HH134" s="93"/>
      <c r="HI134" s="93"/>
      <c r="HJ134" s="93"/>
      <c r="HK134" s="93"/>
      <c r="HL134" s="93"/>
      <c r="HM134" s="93"/>
      <c r="HN134" s="93"/>
      <c r="HO134" s="93"/>
      <c r="HP134" s="93"/>
      <c r="HQ134" s="93"/>
      <c r="HR134" s="93"/>
      <c r="HS134" s="93"/>
      <c r="HT134" s="93"/>
      <c r="HU134" s="93"/>
      <c r="HV134" s="93"/>
      <c r="HW134" s="93"/>
      <c r="HX134" s="93"/>
      <c r="HY134" s="93"/>
      <c r="HZ134" s="93"/>
      <c r="IA134" s="93"/>
      <c r="IB134" s="93"/>
      <c r="IC134" s="93"/>
      <c r="ID134" s="93"/>
      <c r="IE134" s="93"/>
      <c r="IF134" s="93"/>
      <c r="IG134" s="93"/>
      <c r="IH134" s="93"/>
      <c r="II134" s="93"/>
      <c r="IJ134" s="93"/>
      <c r="IK134" s="93"/>
      <c r="IL134" s="93"/>
      <c r="IM134" s="93"/>
      <c r="IN134" s="93"/>
      <c r="IO134" s="93"/>
      <c r="IP134" s="93"/>
      <c r="IQ134" s="93"/>
      <c r="IR134" s="93"/>
      <c r="IS134" s="93"/>
      <c r="IT134" s="93"/>
      <c r="IU134" s="93"/>
      <c r="IV134" s="93"/>
      <c r="IW134" s="93"/>
      <c r="IX134" s="93"/>
      <c r="IY134" s="93"/>
      <c r="IZ134" s="93"/>
      <c r="JA134" s="93"/>
      <c r="JB134" s="93"/>
      <c r="JC134" s="93"/>
      <c r="JD134" s="93"/>
      <c r="JE134" s="93"/>
      <c r="JF134" s="93"/>
      <c r="JG134" s="93"/>
      <c r="JH134" s="93"/>
      <c r="JI134" s="93"/>
      <c r="JJ134" s="93"/>
      <c r="JK134" s="93"/>
      <c r="JL134" s="93"/>
      <c r="JM134" s="93"/>
      <c r="JN134" s="93"/>
      <c r="JO134" s="93"/>
      <c r="JP134" s="93"/>
      <c r="JQ134" s="93"/>
      <c r="JR134" s="93"/>
      <c r="JS134" s="93"/>
      <c r="JT134" s="93"/>
      <c r="JU134" s="93"/>
      <c r="JV134" s="93"/>
      <c r="JW134" s="93"/>
      <c r="JX134" s="93"/>
      <c r="JY134" s="93"/>
      <c r="JZ134" s="93"/>
      <c r="KA134" s="93"/>
      <c r="KB134" s="93"/>
      <c r="KC134" s="93"/>
      <c r="KD134" s="93"/>
      <c r="KE134" s="93"/>
      <c r="KF134" s="93"/>
      <c r="KG134" s="93"/>
      <c r="KH134" s="93"/>
      <c r="KI134" s="93"/>
      <c r="KJ134" s="93"/>
      <c r="KK134" s="93"/>
      <c r="KL134" s="93"/>
      <c r="KM134" s="93"/>
      <c r="KN134" s="93"/>
      <c r="KO134" s="93"/>
      <c r="KP134" s="93"/>
      <c r="KQ134" s="93"/>
      <c r="KR134" s="93"/>
      <c r="KS134" s="93"/>
      <c r="KT134" s="93"/>
      <c r="KU134" s="93"/>
      <c r="KV134" s="93"/>
      <c r="KW134" s="93"/>
      <c r="KX134" s="93"/>
      <c r="KY134" s="93"/>
      <c r="KZ134" s="93"/>
      <c r="LA134" s="93"/>
      <c r="LB134" s="93"/>
      <c r="LC134" s="93"/>
      <c r="LD134" s="93"/>
      <c r="LE134" s="93"/>
      <c r="LF134" s="93"/>
      <c r="LG134" s="93"/>
      <c r="LH134" s="93"/>
      <c r="LI134" s="93"/>
      <c r="LJ134" s="93"/>
      <c r="LK134" s="93"/>
      <c r="LL134" s="93"/>
      <c r="LM134" s="93"/>
      <c r="LN134" s="93"/>
      <c r="LO134" s="93"/>
      <c r="LP134" s="93"/>
      <c r="LQ134" s="93"/>
      <c r="LR134" s="93"/>
      <c r="LS134" s="93"/>
      <c r="LT134" s="93"/>
      <c r="LU134" s="93"/>
      <c r="LV134" s="93"/>
      <c r="LW134" s="93"/>
      <c r="LX134" s="93"/>
      <c r="LY134" s="93"/>
      <c r="LZ134" s="93"/>
      <c r="MA134" s="93"/>
      <c r="MB134" s="93"/>
      <c r="MC134" s="93"/>
      <c r="MD134" s="93"/>
      <c r="ME134" s="93"/>
      <c r="MF134" s="93"/>
      <c r="MG134" s="93"/>
      <c r="MH134" s="93"/>
      <c r="MI134" s="93"/>
      <c r="MJ134" s="93"/>
      <c r="MK134" s="93"/>
      <c r="ML134" s="93"/>
      <c r="MM134" s="93"/>
      <c r="MN134" s="93"/>
      <c r="MO134" s="93"/>
      <c r="MP134" s="93"/>
      <c r="MQ134" s="93"/>
      <c r="MR134" s="93"/>
      <c r="MS134" s="93"/>
      <c r="MT134" s="93"/>
      <c r="MU134" s="93"/>
      <c r="MV134" s="93"/>
      <c r="MW134" s="93"/>
      <c r="MX134" s="93"/>
      <c r="MY134" s="93"/>
      <c r="MZ134" s="93"/>
      <c r="NA134" s="93"/>
      <c r="NB134" s="93"/>
      <c r="NC134" s="93"/>
      <c r="ND134" s="93"/>
      <c r="NE134" s="93"/>
      <c r="NF134" s="93"/>
      <c r="NG134" s="93"/>
      <c r="NH134" s="93"/>
      <c r="NI134" s="93"/>
      <c r="NJ134" s="93"/>
      <c r="NK134" s="93"/>
      <c r="NL134" s="93"/>
      <c r="NM134" s="93"/>
      <c r="NN134" s="93"/>
      <c r="NO134" s="93"/>
      <c r="NP134" s="93"/>
      <c r="NQ134" s="93"/>
      <c r="NR134" s="93"/>
      <c r="NS134" s="93"/>
      <c r="NT134" s="93"/>
      <c r="NU134" s="93"/>
      <c r="NV134" s="93"/>
      <c r="NW134" s="93"/>
      <c r="NX134" s="93"/>
      <c r="NY134" s="93"/>
      <c r="NZ134" s="93"/>
      <c r="OA134" s="93"/>
      <c r="OB134" s="93"/>
      <c r="OC134" s="93"/>
      <c r="OD134" s="93"/>
      <c r="OE134" s="93"/>
      <c r="OF134" s="93"/>
      <c r="OG134" s="93"/>
      <c r="OH134" s="93"/>
      <c r="OI134" s="93"/>
      <c r="OJ134" s="93"/>
      <c r="OK134" s="93"/>
      <c r="OL134" s="93"/>
      <c r="OM134" s="93"/>
      <c r="ON134" s="93"/>
      <c r="OO134" s="93"/>
      <c r="OP134" s="93"/>
      <c r="OQ134" s="93"/>
      <c r="OR134" s="93"/>
      <c r="OS134" s="93"/>
      <c r="OT134" s="93"/>
      <c r="OU134" s="93"/>
      <c r="OV134" s="93"/>
      <c r="OW134" s="93"/>
      <c r="OX134" s="93"/>
      <c r="OY134" s="93"/>
      <c r="OZ134" s="93"/>
      <c r="PA134" s="93"/>
      <c r="PB134" s="93"/>
      <c r="PC134" s="93"/>
      <c r="PD134" s="93"/>
      <c r="PE134" s="93"/>
      <c r="PF134" s="93"/>
      <c r="PG134" s="93"/>
      <c r="PH134" s="93"/>
      <c r="PI134" s="93"/>
      <c r="PJ134" s="93"/>
      <c r="PK134" s="93"/>
      <c r="PL134" s="93"/>
      <c r="PM134" s="93"/>
      <c r="PN134" s="93"/>
      <c r="PO134" s="93"/>
      <c r="PP134" s="93"/>
      <c r="PQ134" s="93"/>
      <c r="PR134" s="93"/>
      <c r="PS134" s="93"/>
      <c r="PT134" s="93"/>
      <c r="PU134" s="93"/>
      <c r="PV134" s="93"/>
      <c r="PW134" s="93"/>
      <c r="PX134" s="93"/>
      <c r="PY134" s="93"/>
      <c r="PZ134" s="93"/>
      <c r="QA134" s="93"/>
      <c r="QB134" s="93"/>
      <c r="QC134" s="93"/>
      <c r="QD134" s="93"/>
      <c r="QE134" s="93"/>
      <c r="QF134" s="93"/>
      <c r="QG134" s="93"/>
      <c r="QH134" s="93"/>
      <c r="QI134" s="93"/>
      <c r="QJ134" s="93"/>
      <c r="QK134" s="93"/>
      <c r="QL134" s="93"/>
      <c r="QM134" s="93"/>
      <c r="QN134" s="93"/>
      <c r="QO134" s="93"/>
      <c r="QP134" s="93"/>
      <c r="QQ134" s="93"/>
      <c r="QR134" s="93"/>
      <c r="QS134" s="93"/>
      <c r="QT134" s="93"/>
      <c r="QU134" s="93"/>
      <c r="QV134" s="93"/>
      <c r="QW134" s="93"/>
      <c r="QX134" s="93"/>
      <c r="QY134" s="93"/>
      <c r="QZ134" s="93"/>
      <c r="RA134" s="93"/>
      <c r="RB134" s="93"/>
      <c r="RC134" s="93"/>
      <c r="RD134" s="93"/>
      <c r="RE134" s="93"/>
      <c r="RF134" s="93"/>
      <c r="RG134" s="93"/>
      <c r="RH134" s="93"/>
      <c r="RI134" s="93"/>
      <c r="RJ134" s="93"/>
      <c r="RK134" s="93"/>
      <c r="RL134" s="93"/>
      <c r="RM134" s="93"/>
      <c r="RN134" s="93"/>
      <c r="RO134" s="93"/>
      <c r="RP134" s="93"/>
      <c r="RQ134" s="93"/>
      <c r="RR134" s="93"/>
      <c r="RS134" s="93"/>
      <c r="RT134" s="93"/>
      <c r="RU134" s="93"/>
      <c r="RV134" s="93"/>
      <c r="RW134" s="93"/>
      <c r="RX134" s="93"/>
      <c r="RY134" s="93"/>
      <c r="RZ134" s="93"/>
      <c r="SA134" s="93"/>
      <c r="SB134" s="93"/>
      <c r="SC134" s="93"/>
      <c r="SD134" s="93"/>
      <c r="SE134" s="93"/>
      <c r="SF134" s="93"/>
      <c r="SG134" s="93"/>
      <c r="SH134" s="93"/>
      <c r="SI134" s="93"/>
      <c r="SJ134" s="93"/>
      <c r="SK134" s="93"/>
      <c r="SL134" s="93"/>
      <c r="SM134" s="93"/>
      <c r="SN134" s="93"/>
      <c r="SO134" s="93"/>
      <c r="SP134" s="93"/>
      <c r="SQ134" s="93"/>
      <c r="SR134" s="93"/>
      <c r="SS134" s="93"/>
      <c r="ST134" s="93"/>
      <c r="SU134" s="93"/>
      <c r="SV134" s="93"/>
      <c r="SW134" s="93"/>
      <c r="SX134" s="93"/>
      <c r="SY134" s="93"/>
      <c r="SZ134" s="93"/>
      <c r="TA134" s="93"/>
      <c r="TB134" s="93"/>
      <c r="TC134" s="93"/>
      <c r="TD134" s="93"/>
      <c r="TE134" s="93"/>
      <c r="TF134" s="93"/>
      <c r="TG134" s="93"/>
      <c r="TH134" s="93"/>
      <c r="TI134" s="93"/>
      <c r="TJ134" s="93"/>
      <c r="TK134" s="93"/>
      <c r="TL134" s="93"/>
      <c r="TM134" s="93"/>
      <c r="TN134" s="93"/>
      <c r="TO134" s="93"/>
      <c r="TP134" s="93"/>
      <c r="TQ134" s="93"/>
      <c r="TR134" s="93"/>
      <c r="TS134" s="93"/>
      <c r="TT134" s="93"/>
      <c r="TU134" s="93"/>
      <c r="TV134" s="93"/>
      <c r="TW134" s="93"/>
      <c r="TX134" s="93"/>
      <c r="TY134" s="93"/>
      <c r="TZ134" s="93"/>
      <c r="UA134" s="93"/>
      <c r="UB134" s="93"/>
      <c r="UC134" s="93"/>
      <c r="UD134" s="93"/>
      <c r="UE134" s="93"/>
      <c r="UF134" s="93"/>
      <c r="UG134" s="93"/>
      <c r="UH134" s="93"/>
      <c r="UI134" s="93"/>
      <c r="UJ134" s="93"/>
      <c r="UK134" s="93"/>
      <c r="UL134" s="93"/>
      <c r="UM134" s="93"/>
      <c r="UN134" s="93"/>
      <c r="UO134" s="93"/>
      <c r="UP134" s="93"/>
      <c r="UQ134" s="93"/>
      <c r="UR134" s="93"/>
      <c r="US134" s="93"/>
      <c r="UT134" s="93"/>
      <c r="UU134" s="93"/>
      <c r="UV134" s="93"/>
      <c r="UW134" s="93"/>
      <c r="UX134" s="93"/>
      <c r="UY134" s="93"/>
      <c r="UZ134" s="93"/>
      <c r="VA134" s="93"/>
      <c r="VB134" s="93"/>
      <c r="VC134" s="93"/>
      <c r="VD134" s="93"/>
      <c r="VE134" s="93"/>
      <c r="VF134" s="93"/>
      <c r="VG134" s="93"/>
      <c r="VH134" s="93"/>
      <c r="VI134" s="93"/>
      <c r="VJ134" s="93"/>
      <c r="VK134" s="93"/>
      <c r="VL134" s="93"/>
      <c r="VM134" s="93"/>
      <c r="VN134" s="93"/>
      <c r="VO134" s="93"/>
      <c r="VP134" s="93"/>
      <c r="VQ134" s="93"/>
      <c r="VR134" s="93"/>
      <c r="VS134" s="93"/>
      <c r="VT134" s="93"/>
      <c r="VU134" s="93"/>
      <c r="VV134" s="93"/>
      <c r="VW134" s="93"/>
      <c r="VX134" s="93"/>
      <c r="VY134" s="93"/>
      <c r="VZ134" s="93"/>
      <c r="WA134" s="93"/>
      <c r="WB134" s="93"/>
      <c r="WC134" s="93"/>
      <c r="WD134" s="93"/>
      <c r="WE134" s="93"/>
      <c r="WF134" s="93"/>
      <c r="WG134" s="93"/>
      <c r="WH134" s="93"/>
      <c r="WI134" s="93"/>
      <c r="WJ134" s="93"/>
      <c r="WK134" s="93"/>
      <c r="WL134" s="93"/>
      <c r="WM134" s="93"/>
      <c r="WN134" s="93"/>
      <c r="WO134" s="93"/>
      <c r="WP134" s="93"/>
      <c r="WQ134" s="93"/>
      <c r="WR134" s="93"/>
      <c r="WS134" s="93"/>
      <c r="WT134" s="93"/>
      <c r="WU134" s="93"/>
      <c r="WV134" s="93"/>
      <c r="WW134" s="93"/>
      <c r="WX134" s="93"/>
      <c r="WY134" s="93"/>
      <c r="WZ134" s="93"/>
      <c r="XA134" s="93"/>
      <c r="XB134" s="93"/>
      <c r="XC134" s="93"/>
      <c r="XD134" s="93"/>
      <c r="XE134" s="93"/>
      <c r="XF134" s="93"/>
      <c r="XG134" s="93"/>
      <c r="XH134" s="93"/>
      <c r="XI134" s="93"/>
      <c r="XJ134" s="93"/>
      <c r="XK134" s="93"/>
      <c r="XL134" s="93"/>
      <c r="XM134" s="93"/>
      <c r="XN134" s="93"/>
      <c r="XO134" s="93"/>
      <c r="XP134" s="93"/>
      <c r="XQ134" s="93"/>
      <c r="XR134" s="93"/>
      <c r="XS134" s="93"/>
      <c r="XT134" s="93"/>
      <c r="XU134" s="93"/>
      <c r="XV134" s="93"/>
      <c r="XW134" s="93"/>
      <c r="XX134" s="93"/>
      <c r="XY134" s="93"/>
      <c r="XZ134" s="93"/>
      <c r="YA134" s="93"/>
      <c r="YB134" s="93"/>
      <c r="YC134" s="93"/>
      <c r="YD134" s="93"/>
      <c r="YE134" s="93"/>
      <c r="YF134" s="93"/>
      <c r="YG134" s="93"/>
      <c r="YH134" s="93"/>
      <c r="YI134" s="93"/>
      <c r="YJ134" s="93"/>
      <c r="YK134" s="93"/>
      <c r="YL134" s="93"/>
      <c r="YM134" s="93"/>
      <c r="YN134" s="93"/>
      <c r="YO134" s="93"/>
      <c r="YP134" s="93"/>
      <c r="YQ134" s="93"/>
      <c r="YR134" s="93"/>
      <c r="YS134" s="93"/>
      <c r="YT134" s="93"/>
      <c r="YU134" s="93"/>
      <c r="YV134" s="93"/>
      <c r="YW134" s="93"/>
      <c r="YX134" s="93"/>
      <c r="YY134" s="93"/>
      <c r="YZ134" s="93"/>
      <c r="ZA134" s="93"/>
      <c r="ZB134" s="93"/>
      <c r="ZC134" s="93"/>
      <c r="ZD134" s="93"/>
      <c r="ZE134" s="93"/>
      <c r="ZF134" s="93"/>
      <c r="ZG134" s="93"/>
      <c r="ZH134" s="93"/>
      <c r="ZI134" s="93"/>
      <c r="ZJ134" s="93"/>
      <c r="ZK134" s="93"/>
      <c r="ZL134" s="93"/>
      <c r="ZM134" s="93"/>
      <c r="ZN134" s="93"/>
      <c r="ZO134" s="93"/>
      <c r="ZP134" s="93"/>
      <c r="ZQ134" s="93"/>
      <c r="ZR134" s="93"/>
      <c r="ZS134" s="93"/>
      <c r="ZT134" s="93"/>
      <c r="ZU134" s="93"/>
      <c r="ZV134" s="93"/>
      <c r="ZW134" s="93"/>
      <c r="ZX134" s="93"/>
      <c r="ZY134" s="93"/>
      <c r="ZZ134" s="93"/>
      <c r="AAA134" s="93"/>
      <c r="AAB134" s="93"/>
      <c r="AAC134" s="93"/>
      <c r="AAD134" s="93"/>
      <c r="AAE134" s="93"/>
      <c r="AAF134" s="93"/>
      <c r="AAG134" s="93"/>
      <c r="AAH134" s="93"/>
      <c r="AAI134" s="93"/>
      <c r="AAJ134" s="93"/>
      <c r="AAK134" s="93"/>
      <c r="AAL134" s="93"/>
      <c r="AAM134" s="93"/>
      <c r="AAN134" s="93"/>
      <c r="AAO134" s="93"/>
      <c r="AAP134" s="93"/>
      <c r="AAQ134" s="93"/>
      <c r="AAR134" s="93"/>
      <c r="AAS134" s="93"/>
      <c r="AAT134" s="93"/>
      <c r="AAU134" s="93"/>
      <c r="AAV134" s="93"/>
      <c r="AAW134" s="93"/>
      <c r="AAX134" s="93"/>
      <c r="AAY134" s="93"/>
      <c r="AAZ134" s="93"/>
      <c r="ABA134" s="93"/>
      <c r="ABB134" s="93"/>
      <c r="ABC134" s="93"/>
      <c r="ABD134" s="93"/>
      <c r="ABE134" s="93"/>
      <c r="ABF134" s="93"/>
      <c r="ABG134" s="93"/>
      <c r="ABH134" s="93"/>
      <c r="ABI134" s="93"/>
      <c r="ABJ134" s="93"/>
      <c r="ABK134" s="93"/>
      <c r="ABL134" s="93"/>
      <c r="ABM134" s="93"/>
      <c r="ABN134" s="93"/>
      <c r="ABO134" s="93"/>
      <c r="ABP134" s="93"/>
      <c r="ABQ134" s="93"/>
      <c r="ABR134" s="93"/>
      <c r="ABS134" s="93"/>
      <c r="ABT134" s="93"/>
      <c r="ABU134" s="93"/>
      <c r="ABV134" s="93"/>
      <c r="ABW134" s="93"/>
      <c r="ABX134" s="93"/>
      <c r="ABY134" s="93"/>
      <c r="ABZ134" s="93"/>
      <c r="ACA134" s="93"/>
      <c r="ACB134" s="93"/>
      <c r="ACC134" s="93"/>
      <c r="ACD134" s="93"/>
      <c r="ACE134" s="93"/>
      <c r="ACF134" s="93"/>
      <c r="ACG134" s="93"/>
      <c r="ACH134" s="93"/>
      <c r="ACI134" s="93"/>
      <c r="ACJ134" s="93"/>
      <c r="ACK134" s="93"/>
      <c r="ACL134" s="93"/>
      <c r="ACM134" s="93"/>
      <c r="ACN134" s="93"/>
      <c r="ACO134" s="93"/>
      <c r="ACP134" s="93"/>
      <c r="ACQ134" s="93"/>
      <c r="ACR134" s="93"/>
      <c r="ACS134" s="93"/>
      <c r="ACT134" s="93"/>
      <c r="ACU134" s="93"/>
      <c r="ACV134" s="93"/>
      <c r="ACW134" s="93"/>
      <c r="ACX134" s="93"/>
      <c r="ACY134" s="93"/>
      <c r="ACZ134" s="93"/>
      <c r="ADA134" s="93"/>
      <c r="ADB134" s="93"/>
    </row>
    <row r="135" spans="1:782" s="60" customFormat="1" ht="20.100000000000001" customHeight="1" x14ac:dyDescent="0.2">
      <c r="A135" s="24" t="s">
        <v>234</v>
      </c>
      <c r="B135" s="25" t="s">
        <v>1280</v>
      </c>
      <c r="C135" s="27" t="s">
        <v>245</v>
      </c>
      <c r="D135" s="27" t="s">
        <v>246</v>
      </c>
      <c r="E135" s="37" t="s">
        <v>46</v>
      </c>
      <c r="F135" s="29">
        <v>1212</v>
      </c>
      <c r="G135" s="30">
        <f t="shared" si="63"/>
        <v>100.95959999999999</v>
      </c>
      <c r="H135" s="30">
        <f t="shared" si="64"/>
        <v>141.19800000000001</v>
      </c>
      <c r="I135" s="30">
        <f t="shared" si="65"/>
        <v>1454.1576</v>
      </c>
      <c r="J135" s="30">
        <f>(F135*12)</f>
        <v>14544</v>
      </c>
      <c r="K135" s="30">
        <f>(G135*12)</f>
        <v>1211.5151999999998</v>
      </c>
      <c r="L135" s="30">
        <f t="shared" si="67"/>
        <v>1694.3760000000002</v>
      </c>
      <c r="M135" s="30">
        <f t="shared" si="68"/>
        <v>1212</v>
      </c>
      <c r="N135" s="30">
        <v>480</v>
      </c>
      <c r="O135" s="30">
        <f t="shared" si="69"/>
        <v>1692</v>
      </c>
      <c r="P135" s="31">
        <f t="shared" si="70"/>
        <v>19141.891199999998</v>
      </c>
      <c r="Q135" s="76"/>
      <c r="R135" s="1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</row>
    <row r="136" spans="1:782" s="60" customFormat="1" ht="20.100000000000001" customHeight="1" x14ac:dyDescent="0.2">
      <c r="A136" s="24" t="s">
        <v>234</v>
      </c>
      <c r="B136" s="25" t="s">
        <v>1281</v>
      </c>
      <c r="C136" s="532" t="s">
        <v>227</v>
      </c>
      <c r="D136" s="27" t="s">
        <v>246</v>
      </c>
      <c r="E136" s="37" t="s">
        <v>46</v>
      </c>
      <c r="F136" s="29">
        <v>1212</v>
      </c>
      <c r="G136" s="30">
        <f t="shared" si="63"/>
        <v>100.95959999999999</v>
      </c>
      <c r="H136" s="30">
        <f t="shared" si="64"/>
        <v>141.19800000000001</v>
      </c>
      <c r="I136" s="30">
        <f t="shared" si="65"/>
        <v>1454.1576</v>
      </c>
      <c r="J136" s="30">
        <f>(F136*12)</f>
        <v>14544</v>
      </c>
      <c r="K136" s="30">
        <f>(G136*12)</f>
        <v>1211.5151999999998</v>
      </c>
      <c r="L136" s="30">
        <f t="shared" si="67"/>
        <v>1694.3760000000002</v>
      </c>
      <c r="M136" s="30">
        <f t="shared" si="68"/>
        <v>1212</v>
      </c>
      <c r="N136" s="30">
        <v>480</v>
      </c>
      <c r="O136" s="30">
        <f t="shared" si="69"/>
        <v>1692</v>
      </c>
      <c r="P136" s="31">
        <f t="shared" si="70"/>
        <v>19141.891199999998</v>
      </c>
      <c r="Q136" s="76"/>
      <c r="R136" s="1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</row>
    <row r="137" spans="1:782" s="60" customFormat="1" ht="20.100000000000001" customHeight="1" x14ac:dyDescent="0.2">
      <c r="A137" s="24" t="s">
        <v>234</v>
      </c>
      <c r="B137" s="25" t="s">
        <v>1282</v>
      </c>
      <c r="C137" s="27" t="s">
        <v>247</v>
      </c>
      <c r="D137" s="27" t="s">
        <v>246</v>
      </c>
      <c r="E137" s="37" t="s">
        <v>46</v>
      </c>
      <c r="F137" s="29">
        <v>1212</v>
      </c>
      <c r="G137" s="30">
        <f t="shared" si="63"/>
        <v>100.95959999999999</v>
      </c>
      <c r="H137" s="30">
        <f t="shared" si="64"/>
        <v>141.19800000000001</v>
      </c>
      <c r="I137" s="30">
        <f t="shared" si="65"/>
        <v>1454.1576</v>
      </c>
      <c r="J137" s="30">
        <f t="shared" si="66"/>
        <v>14544</v>
      </c>
      <c r="K137" s="30">
        <f t="shared" si="66"/>
        <v>1211.5151999999998</v>
      </c>
      <c r="L137" s="30">
        <f t="shared" si="67"/>
        <v>1694.3760000000002</v>
      </c>
      <c r="M137" s="30">
        <f t="shared" si="68"/>
        <v>1212</v>
      </c>
      <c r="N137" s="30">
        <v>480</v>
      </c>
      <c r="O137" s="30">
        <f t="shared" si="69"/>
        <v>1692</v>
      </c>
      <c r="P137" s="31">
        <f t="shared" si="70"/>
        <v>19141.891199999998</v>
      </c>
      <c r="Q137" s="76"/>
      <c r="R137" s="1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</row>
    <row r="138" spans="1:782" s="60" customFormat="1" ht="20.100000000000001" customHeight="1" x14ac:dyDescent="0.2">
      <c r="A138" s="24" t="s">
        <v>234</v>
      </c>
      <c r="B138" s="25" t="s">
        <v>1283</v>
      </c>
      <c r="C138" s="27" t="s">
        <v>248</v>
      </c>
      <c r="D138" s="27" t="s">
        <v>246</v>
      </c>
      <c r="E138" s="37" t="s">
        <v>46</v>
      </c>
      <c r="F138" s="29">
        <v>1212</v>
      </c>
      <c r="G138" s="30">
        <f t="shared" si="63"/>
        <v>100.95959999999999</v>
      </c>
      <c r="H138" s="30">
        <f t="shared" si="64"/>
        <v>141.19800000000001</v>
      </c>
      <c r="I138" s="30">
        <f t="shared" si="65"/>
        <v>1454.1576</v>
      </c>
      <c r="J138" s="30">
        <f t="shared" si="66"/>
        <v>14544</v>
      </c>
      <c r="K138" s="30">
        <f t="shared" si="66"/>
        <v>1211.5151999999998</v>
      </c>
      <c r="L138" s="30">
        <f t="shared" si="67"/>
        <v>1694.3760000000002</v>
      </c>
      <c r="M138" s="30">
        <f t="shared" si="68"/>
        <v>1212</v>
      </c>
      <c r="N138" s="30">
        <v>480</v>
      </c>
      <c r="O138" s="30">
        <f t="shared" si="69"/>
        <v>1692</v>
      </c>
      <c r="P138" s="31">
        <f t="shared" si="70"/>
        <v>19141.891199999998</v>
      </c>
      <c r="Q138" s="92"/>
      <c r="R138" s="1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</row>
    <row r="139" spans="1:782" s="60" customFormat="1" ht="20.100000000000001" customHeight="1" x14ac:dyDescent="0.2">
      <c r="A139" s="24" t="s">
        <v>234</v>
      </c>
      <c r="B139" s="25" t="s">
        <v>1284</v>
      </c>
      <c r="C139" s="27" t="s">
        <v>249</v>
      </c>
      <c r="D139" s="27" t="s">
        <v>149</v>
      </c>
      <c r="E139" s="37" t="s">
        <v>39</v>
      </c>
      <c r="F139" s="29">
        <v>600</v>
      </c>
      <c r="G139" s="30">
        <f t="shared" si="63"/>
        <v>49.98</v>
      </c>
      <c r="H139" s="30">
        <f t="shared" si="64"/>
        <v>69.900000000000006</v>
      </c>
      <c r="I139" s="30">
        <f t="shared" si="65"/>
        <v>719.88</v>
      </c>
      <c r="J139" s="30">
        <f t="shared" si="66"/>
        <v>7200</v>
      </c>
      <c r="K139" s="22">
        <f t="shared" si="66"/>
        <v>599.76</v>
      </c>
      <c r="L139" s="22">
        <f t="shared" si="67"/>
        <v>838.80000000000007</v>
      </c>
      <c r="M139" s="30">
        <f t="shared" si="68"/>
        <v>600</v>
      </c>
      <c r="N139" s="30">
        <v>480</v>
      </c>
      <c r="O139" s="30">
        <f t="shared" si="69"/>
        <v>1080</v>
      </c>
      <c r="P139" s="31">
        <f t="shared" si="70"/>
        <v>9718.56</v>
      </c>
      <c r="Q139" s="92"/>
      <c r="R139" s="1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</row>
    <row r="140" spans="1:782" s="18" customFormat="1" ht="36" customHeight="1" x14ac:dyDescent="0.2">
      <c r="A140" s="599" t="s">
        <v>250</v>
      </c>
      <c r="B140" s="600"/>
      <c r="C140" s="600"/>
      <c r="D140" s="601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16"/>
      <c r="R140" s="16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</row>
    <row r="141" spans="1:782" s="101" customFormat="1" ht="24.95" customHeight="1" x14ac:dyDescent="0.2">
      <c r="A141" s="24" t="s">
        <v>234</v>
      </c>
      <c r="B141" s="25" t="s">
        <v>1285</v>
      </c>
      <c r="C141" s="27" t="s">
        <v>251</v>
      </c>
      <c r="D141" s="77" t="s">
        <v>252</v>
      </c>
      <c r="E141" s="42" t="s">
        <v>69</v>
      </c>
      <c r="F141" s="29">
        <v>1553</v>
      </c>
      <c r="G141" s="30">
        <f t="shared" ref="G141:G148" si="71">+F141*0.0833</f>
        <v>129.36490000000001</v>
      </c>
      <c r="H141" s="30">
        <f t="shared" ref="H141:H148" si="72">+F141*11.65%</f>
        <v>180.92450000000002</v>
      </c>
      <c r="I141" s="30">
        <f t="shared" ref="I141:I148" si="73">SUM(F141:H141)</f>
        <v>1863.2894000000001</v>
      </c>
      <c r="J141" s="30">
        <f>(F141*12)</f>
        <v>18636</v>
      </c>
      <c r="K141" s="30">
        <f>(G141*12)</f>
        <v>1552.3788</v>
      </c>
      <c r="L141" s="30">
        <f t="shared" ref="L141:L147" si="74">+H141*12</f>
        <v>2171.0940000000001</v>
      </c>
      <c r="M141" s="30">
        <f>+F141</f>
        <v>1553</v>
      </c>
      <c r="N141" s="30">
        <v>480</v>
      </c>
      <c r="O141" s="30">
        <f t="shared" ref="O141:O148" si="75">SUM(M141:N141)</f>
        <v>2033</v>
      </c>
      <c r="P141" s="31">
        <f t="shared" ref="P141:P148" si="76">+J141+K141+L141+O141</f>
        <v>24392.4728</v>
      </c>
      <c r="Q141" s="76"/>
      <c r="R141" s="92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3"/>
      <c r="CO141" s="93"/>
      <c r="CP141" s="93"/>
      <c r="CQ141" s="93"/>
      <c r="CR141" s="93"/>
      <c r="CS141" s="93"/>
      <c r="CT141" s="93"/>
      <c r="CU141" s="93"/>
      <c r="CV141" s="93"/>
      <c r="CW141" s="93"/>
      <c r="CX141" s="93"/>
      <c r="CY141" s="93"/>
      <c r="CZ141" s="93"/>
      <c r="DA141" s="93"/>
      <c r="DB141" s="93"/>
      <c r="DC141" s="93"/>
      <c r="DD141" s="93"/>
      <c r="DE141" s="93"/>
      <c r="DF141" s="93"/>
      <c r="DG141" s="93"/>
      <c r="DH141" s="93"/>
      <c r="DI141" s="93"/>
      <c r="DJ141" s="93"/>
      <c r="DK141" s="93"/>
      <c r="DL141" s="93"/>
      <c r="DM141" s="93"/>
      <c r="DN141" s="93"/>
      <c r="DO141" s="93"/>
      <c r="DP141" s="93"/>
      <c r="DQ141" s="93"/>
      <c r="DR141" s="93"/>
      <c r="DS141" s="93"/>
      <c r="DT141" s="93"/>
      <c r="DU141" s="93"/>
      <c r="DV141" s="93"/>
      <c r="DW141" s="93"/>
      <c r="DX141" s="93"/>
      <c r="DY141" s="93"/>
      <c r="DZ141" s="93"/>
      <c r="EA141" s="93"/>
      <c r="EB141" s="93"/>
      <c r="EC141" s="93"/>
      <c r="ED141" s="93"/>
      <c r="EE141" s="93"/>
      <c r="EF141" s="93"/>
      <c r="EG141" s="93"/>
      <c r="EH141" s="93"/>
      <c r="EI141" s="93"/>
      <c r="EJ141" s="93"/>
      <c r="EK141" s="93"/>
      <c r="EL141" s="93"/>
      <c r="EM141" s="93"/>
      <c r="EN141" s="93"/>
      <c r="EO141" s="93"/>
      <c r="EP141" s="93"/>
      <c r="EQ141" s="93"/>
      <c r="ER141" s="93"/>
      <c r="ES141" s="93"/>
      <c r="ET141" s="93"/>
      <c r="EU141" s="93"/>
      <c r="EV141" s="93"/>
      <c r="EW141" s="93"/>
      <c r="EX141" s="93"/>
      <c r="EY141" s="93"/>
      <c r="EZ141" s="93"/>
      <c r="FA141" s="93"/>
      <c r="FB141" s="93"/>
      <c r="FC141" s="93"/>
      <c r="FD141" s="93"/>
      <c r="FE141" s="93"/>
      <c r="FF141" s="93"/>
      <c r="FG141" s="93"/>
      <c r="FH141" s="93"/>
      <c r="FI141" s="93"/>
      <c r="FJ141" s="93"/>
      <c r="FK141" s="93"/>
      <c r="FL141" s="93"/>
      <c r="FM141" s="93"/>
      <c r="FN141" s="93"/>
      <c r="FO141" s="93"/>
      <c r="FP141" s="93"/>
      <c r="FQ141" s="93"/>
      <c r="FR141" s="93"/>
      <c r="FS141" s="93"/>
      <c r="FT141" s="93"/>
      <c r="FU141" s="93"/>
      <c r="FV141" s="93"/>
      <c r="FW141" s="93"/>
      <c r="FX141" s="93"/>
      <c r="FY141" s="93"/>
      <c r="FZ141" s="93"/>
      <c r="GA141" s="93"/>
      <c r="GB141" s="93"/>
      <c r="GC141" s="93"/>
      <c r="GD141" s="93"/>
      <c r="GE141" s="93"/>
      <c r="GF141" s="93"/>
      <c r="GG141" s="93"/>
      <c r="GH141" s="93"/>
      <c r="GI141" s="93"/>
      <c r="GJ141" s="93"/>
      <c r="GK141" s="93"/>
      <c r="GL141" s="93"/>
      <c r="GM141" s="93"/>
      <c r="GN141" s="93"/>
      <c r="GO141" s="93"/>
      <c r="GP141" s="93"/>
      <c r="GQ141" s="93"/>
      <c r="GR141" s="93"/>
      <c r="GS141" s="93"/>
      <c r="GT141" s="93"/>
      <c r="GU141" s="93"/>
      <c r="GV141" s="93"/>
      <c r="GW141" s="93"/>
      <c r="GX141" s="93"/>
      <c r="GY141" s="93"/>
      <c r="GZ141" s="93"/>
      <c r="HA141" s="93"/>
      <c r="HB141" s="93"/>
      <c r="HC141" s="93"/>
      <c r="HD141" s="93"/>
      <c r="HE141" s="93"/>
      <c r="HF141" s="93"/>
      <c r="HG141" s="93"/>
      <c r="HH141" s="93"/>
      <c r="HI141" s="93"/>
      <c r="HJ141" s="93"/>
      <c r="HK141" s="93"/>
      <c r="HL141" s="93"/>
      <c r="HM141" s="93"/>
      <c r="HN141" s="93"/>
      <c r="HO141" s="93"/>
      <c r="HP141" s="93"/>
      <c r="HQ141" s="93"/>
      <c r="HR141" s="93"/>
      <c r="HS141" s="93"/>
      <c r="HT141" s="93"/>
      <c r="HU141" s="93"/>
      <c r="HV141" s="93"/>
      <c r="HW141" s="93"/>
      <c r="HX141" s="93"/>
      <c r="HY141" s="93"/>
      <c r="HZ141" s="93"/>
      <c r="IA141" s="93"/>
      <c r="IB141" s="93"/>
      <c r="IC141" s="93"/>
      <c r="ID141" s="93"/>
      <c r="IE141" s="93"/>
      <c r="IF141" s="93"/>
      <c r="IG141" s="93"/>
      <c r="IH141" s="93"/>
      <c r="II141" s="93"/>
      <c r="IJ141" s="93"/>
      <c r="IK141" s="93"/>
      <c r="IL141" s="93"/>
      <c r="IM141" s="93"/>
      <c r="IN141" s="93"/>
      <c r="IO141" s="93"/>
      <c r="IP141" s="93"/>
      <c r="IQ141" s="93"/>
      <c r="IR141" s="93"/>
      <c r="IS141" s="93"/>
      <c r="IT141" s="93"/>
      <c r="IU141" s="93"/>
      <c r="IV141" s="93"/>
      <c r="IW141" s="93"/>
      <c r="IX141" s="93"/>
      <c r="IY141" s="93"/>
      <c r="IZ141" s="93"/>
      <c r="JA141" s="93"/>
      <c r="JB141" s="93"/>
      <c r="JC141" s="93"/>
      <c r="JD141" s="93"/>
      <c r="JE141" s="93"/>
      <c r="JF141" s="93"/>
      <c r="JG141" s="93"/>
      <c r="JH141" s="93"/>
      <c r="JI141" s="93"/>
      <c r="JJ141" s="93"/>
      <c r="JK141" s="93"/>
      <c r="JL141" s="93"/>
      <c r="JM141" s="93"/>
      <c r="JN141" s="93"/>
      <c r="JO141" s="93"/>
      <c r="JP141" s="93"/>
      <c r="JQ141" s="93"/>
      <c r="JR141" s="93"/>
      <c r="JS141" s="93"/>
      <c r="JT141" s="93"/>
      <c r="JU141" s="93"/>
      <c r="JV141" s="93"/>
      <c r="JW141" s="93"/>
      <c r="JX141" s="93"/>
      <c r="JY141" s="93"/>
      <c r="JZ141" s="93"/>
      <c r="KA141" s="93"/>
      <c r="KB141" s="93"/>
      <c r="KC141" s="93"/>
      <c r="KD141" s="93"/>
      <c r="KE141" s="93"/>
      <c r="KF141" s="93"/>
      <c r="KG141" s="93"/>
      <c r="KH141" s="93"/>
      <c r="KI141" s="93"/>
      <c r="KJ141" s="93"/>
      <c r="KK141" s="93"/>
      <c r="KL141" s="93"/>
      <c r="KM141" s="93"/>
      <c r="KN141" s="93"/>
      <c r="KO141" s="93"/>
      <c r="KP141" s="93"/>
      <c r="KQ141" s="93"/>
      <c r="KR141" s="93"/>
      <c r="KS141" s="93"/>
      <c r="KT141" s="93"/>
      <c r="KU141" s="93"/>
      <c r="KV141" s="93"/>
      <c r="KW141" s="93"/>
      <c r="KX141" s="93"/>
      <c r="KY141" s="93"/>
      <c r="KZ141" s="93"/>
      <c r="LA141" s="93"/>
      <c r="LB141" s="93"/>
      <c r="LC141" s="93"/>
      <c r="LD141" s="93"/>
      <c r="LE141" s="93"/>
      <c r="LF141" s="93"/>
      <c r="LG141" s="93"/>
      <c r="LH141" s="93"/>
      <c r="LI141" s="93"/>
      <c r="LJ141" s="93"/>
      <c r="LK141" s="93"/>
      <c r="LL141" s="93"/>
      <c r="LM141" s="93"/>
      <c r="LN141" s="93"/>
      <c r="LO141" s="93"/>
      <c r="LP141" s="93"/>
      <c r="LQ141" s="93"/>
      <c r="LR141" s="93"/>
      <c r="LS141" s="93"/>
      <c r="LT141" s="93"/>
      <c r="LU141" s="93"/>
      <c r="LV141" s="93"/>
      <c r="LW141" s="93"/>
      <c r="LX141" s="93"/>
      <c r="LY141" s="93"/>
      <c r="LZ141" s="93"/>
      <c r="MA141" s="93"/>
      <c r="MB141" s="93"/>
      <c r="MC141" s="93"/>
      <c r="MD141" s="93"/>
      <c r="ME141" s="93"/>
      <c r="MF141" s="93"/>
      <c r="MG141" s="93"/>
      <c r="MH141" s="93"/>
      <c r="MI141" s="93"/>
      <c r="MJ141" s="93"/>
      <c r="MK141" s="93"/>
      <c r="ML141" s="93"/>
      <c r="MM141" s="93"/>
      <c r="MN141" s="93"/>
      <c r="MO141" s="93"/>
      <c r="MP141" s="93"/>
      <c r="MQ141" s="93"/>
      <c r="MR141" s="93"/>
      <c r="MS141" s="93"/>
      <c r="MT141" s="93"/>
      <c r="MU141" s="93"/>
      <c r="MV141" s="93"/>
      <c r="MW141" s="93"/>
      <c r="MX141" s="93"/>
      <c r="MY141" s="93"/>
      <c r="MZ141" s="93"/>
      <c r="NA141" s="93"/>
      <c r="NB141" s="93"/>
      <c r="NC141" s="93"/>
      <c r="ND141" s="93"/>
      <c r="NE141" s="93"/>
      <c r="NF141" s="93"/>
      <c r="NG141" s="93"/>
      <c r="NH141" s="93"/>
      <c r="NI141" s="93"/>
      <c r="NJ141" s="93"/>
      <c r="NK141" s="93"/>
      <c r="NL141" s="93"/>
      <c r="NM141" s="93"/>
      <c r="NN141" s="93"/>
      <c r="NO141" s="93"/>
      <c r="NP141" s="93"/>
      <c r="NQ141" s="93"/>
      <c r="NR141" s="93"/>
      <c r="NS141" s="93"/>
      <c r="NT141" s="93"/>
      <c r="NU141" s="93"/>
      <c r="NV141" s="93"/>
      <c r="NW141" s="93"/>
      <c r="NX141" s="93"/>
      <c r="NY141" s="93"/>
      <c r="NZ141" s="93"/>
      <c r="OA141" s="93"/>
      <c r="OB141" s="93"/>
      <c r="OC141" s="93"/>
      <c r="OD141" s="93"/>
      <c r="OE141" s="93"/>
      <c r="OF141" s="93"/>
      <c r="OG141" s="93"/>
      <c r="OH141" s="93"/>
      <c r="OI141" s="93"/>
      <c r="OJ141" s="93"/>
      <c r="OK141" s="93"/>
      <c r="OL141" s="93"/>
      <c r="OM141" s="93"/>
      <c r="ON141" s="93"/>
      <c r="OO141" s="93"/>
      <c r="OP141" s="93"/>
      <c r="OQ141" s="93"/>
      <c r="OR141" s="93"/>
      <c r="OS141" s="93"/>
      <c r="OT141" s="93"/>
      <c r="OU141" s="93"/>
      <c r="OV141" s="93"/>
      <c r="OW141" s="93"/>
      <c r="OX141" s="93"/>
      <c r="OY141" s="93"/>
      <c r="OZ141" s="93"/>
      <c r="PA141" s="93"/>
      <c r="PB141" s="93"/>
      <c r="PC141" s="93"/>
      <c r="PD141" s="93"/>
      <c r="PE141" s="93"/>
      <c r="PF141" s="93"/>
      <c r="PG141" s="93"/>
      <c r="PH141" s="93"/>
      <c r="PI141" s="93"/>
      <c r="PJ141" s="93"/>
      <c r="PK141" s="93"/>
      <c r="PL141" s="93"/>
      <c r="PM141" s="93"/>
      <c r="PN141" s="93"/>
      <c r="PO141" s="93"/>
      <c r="PP141" s="93"/>
      <c r="PQ141" s="93"/>
      <c r="PR141" s="93"/>
      <c r="PS141" s="93"/>
      <c r="PT141" s="93"/>
      <c r="PU141" s="93"/>
      <c r="PV141" s="93"/>
      <c r="PW141" s="93"/>
      <c r="PX141" s="93"/>
      <c r="PY141" s="93"/>
      <c r="PZ141" s="93"/>
      <c r="QA141" s="93"/>
      <c r="QB141" s="93"/>
      <c r="QC141" s="93"/>
      <c r="QD141" s="93"/>
      <c r="QE141" s="93"/>
      <c r="QF141" s="93"/>
      <c r="QG141" s="93"/>
      <c r="QH141" s="93"/>
      <c r="QI141" s="93"/>
      <c r="QJ141" s="93"/>
      <c r="QK141" s="93"/>
      <c r="QL141" s="93"/>
      <c r="QM141" s="93"/>
      <c r="QN141" s="93"/>
      <c r="QO141" s="93"/>
      <c r="QP141" s="93"/>
      <c r="QQ141" s="93"/>
      <c r="QR141" s="93"/>
      <c r="QS141" s="93"/>
      <c r="QT141" s="93"/>
      <c r="QU141" s="93"/>
      <c r="QV141" s="93"/>
      <c r="QW141" s="93"/>
      <c r="QX141" s="93"/>
      <c r="QY141" s="93"/>
      <c r="QZ141" s="93"/>
      <c r="RA141" s="93"/>
      <c r="RB141" s="93"/>
      <c r="RC141" s="93"/>
      <c r="RD141" s="93"/>
      <c r="RE141" s="93"/>
      <c r="RF141" s="93"/>
      <c r="RG141" s="93"/>
      <c r="RH141" s="93"/>
      <c r="RI141" s="93"/>
      <c r="RJ141" s="93"/>
      <c r="RK141" s="93"/>
      <c r="RL141" s="93"/>
      <c r="RM141" s="93"/>
      <c r="RN141" s="93"/>
      <c r="RO141" s="93"/>
      <c r="RP141" s="93"/>
      <c r="RQ141" s="93"/>
      <c r="RR141" s="93"/>
      <c r="RS141" s="93"/>
      <c r="RT141" s="93"/>
      <c r="RU141" s="93"/>
      <c r="RV141" s="93"/>
      <c r="RW141" s="93"/>
      <c r="RX141" s="93"/>
      <c r="RY141" s="93"/>
      <c r="RZ141" s="93"/>
      <c r="SA141" s="93"/>
      <c r="SB141" s="93"/>
      <c r="SC141" s="93"/>
      <c r="SD141" s="93"/>
      <c r="SE141" s="93"/>
      <c r="SF141" s="93"/>
      <c r="SG141" s="93"/>
      <c r="SH141" s="93"/>
      <c r="SI141" s="93"/>
      <c r="SJ141" s="93"/>
      <c r="SK141" s="93"/>
      <c r="SL141" s="93"/>
      <c r="SM141" s="93"/>
      <c r="SN141" s="93"/>
      <c r="SO141" s="93"/>
      <c r="SP141" s="93"/>
      <c r="SQ141" s="93"/>
      <c r="SR141" s="93"/>
      <c r="SS141" s="93"/>
      <c r="ST141" s="93"/>
      <c r="SU141" s="93"/>
      <c r="SV141" s="93"/>
      <c r="SW141" s="93"/>
      <c r="SX141" s="93"/>
      <c r="SY141" s="93"/>
      <c r="SZ141" s="93"/>
      <c r="TA141" s="93"/>
      <c r="TB141" s="93"/>
      <c r="TC141" s="93"/>
      <c r="TD141" s="93"/>
      <c r="TE141" s="93"/>
      <c r="TF141" s="93"/>
      <c r="TG141" s="93"/>
      <c r="TH141" s="93"/>
      <c r="TI141" s="93"/>
      <c r="TJ141" s="93"/>
      <c r="TK141" s="93"/>
      <c r="TL141" s="93"/>
      <c r="TM141" s="93"/>
      <c r="TN141" s="93"/>
      <c r="TO141" s="93"/>
      <c r="TP141" s="93"/>
      <c r="TQ141" s="93"/>
      <c r="TR141" s="93"/>
      <c r="TS141" s="93"/>
      <c r="TT141" s="93"/>
      <c r="TU141" s="93"/>
      <c r="TV141" s="93"/>
      <c r="TW141" s="93"/>
      <c r="TX141" s="93"/>
      <c r="TY141" s="93"/>
      <c r="TZ141" s="93"/>
      <c r="UA141" s="93"/>
      <c r="UB141" s="93"/>
      <c r="UC141" s="93"/>
      <c r="UD141" s="93"/>
      <c r="UE141" s="93"/>
      <c r="UF141" s="93"/>
      <c r="UG141" s="93"/>
      <c r="UH141" s="93"/>
      <c r="UI141" s="93"/>
      <c r="UJ141" s="93"/>
      <c r="UK141" s="93"/>
      <c r="UL141" s="93"/>
      <c r="UM141" s="93"/>
      <c r="UN141" s="93"/>
      <c r="UO141" s="93"/>
      <c r="UP141" s="93"/>
      <c r="UQ141" s="93"/>
      <c r="UR141" s="93"/>
      <c r="US141" s="93"/>
      <c r="UT141" s="93"/>
      <c r="UU141" s="93"/>
      <c r="UV141" s="93"/>
      <c r="UW141" s="93"/>
      <c r="UX141" s="93"/>
      <c r="UY141" s="93"/>
      <c r="UZ141" s="93"/>
      <c r="VA141" s="93"/>
      <c r="VB141" s="93"/>
      <c r="VC141" s="93"/>
      <c r="VD141" s="93"/>
      <c r="VE141" s="93"/>
      <c r="VF141" s="93"/>
      <c r="VG141" s="93"/>
      <c r="VH141" s="93"/>
      <c r="VI141" s="93"/>
      <c r="VJ141" s="93"/>
      <c r="VK141" s="93"/>
      <c r="VL141" s="93"/>
      <c r="VM141" s="93"/>
      <c r="VN141" s="93"/>
      <c r="VO141" s="93"/>
      <c r="VP141" s="93"/>
      <c r="VQ141" s="93"/>
      <c r="VR141" s="93"/>
      <c r="VS141" s="93"/>
      <c r="VT141" s="93"/>
      <c r="VU141" s="93"/>
      <c r="VV141" s="93"/>
      <c r="VW141" s="93"/>
      <c r="VX141" s="93"/>
      <c r="VY141" s="93"/>
      <c r="VZ141" s="93"/>
      <c r="WA141" s="93"/>
      <c r="WB141" s="93"/>
      <c r="WC141" s="93"/>
      <c r="WD141" s="93"/>
      <c r="WE141" s="93"/>
      <c r="WF141" s="93"/>
      <c r="WG141" s="93"/>
      <c r="WH141" s="93"/>
      <c r="WI141" s="93"/>
      <c r="WJ141" s="93"/>
      <c r="WK141" s="93"/>
      <c r="WL141" s="93"/>
      <c r="WM141" s="93"/>
      <c r="WN141" s="93"/>
      <c r="WO141" s="93"/>
      <c r="WP141" s="93"/>
      <c r="WQ141" s="93"/>
      <c r="WR141" s="93"/>
      <c r="WS141" s="93"/>
      <c r="WT141" s="93"/>
      <c r="WU141" s="93"/>
      <c r="WV141" s="93"/>
      <c r="WW141" s="93"/>
      <c r="WX141" s="93"/>
      <c r="WY141" s="93"/>
      <c r="WZ141" s="93"/>
      <c r="XA141" s="93"/>
      <c r="XB141" s="93"/>
      <c r="XC141" s="93"/>
      <c r="XD141" s="93"/>
      <c r="XE141" s="93"/>
      <c r="XF141" s="93"/>
      <c r="XG141" s="93"/>
      <c r="XH141" s="93"/>
      <c r="XI141" s="93"/>
      <c r="XJ141" s="93"/>
      <c r="XK141" s="93"/>
      <c r="XL141" s="93"/>
      <c r="XM141" s="93"/>
      <c r="XN141" s="93"/>
      <c r="XO141" s="93"/>
      <c r="XP141" s="93"/>
      <c r="XQ141" s="93"/>
      <c r="XR141" s="93"/>
      <c r="XS141" s="93"/>
      <c r="XT141" s="93"/>
      <c r="XU141" s="93"/>
      <c r="XV141" s="93"/>
      <c r="XW141" s="93"/>
      <c r="XX141" s="93"/>
      <c r="XY141" s="93"/>
      <c r="XZ141" s="93"/>
      <c r="YA141" s="93"/>
      <c r="YB141" s="93"/>
      <c r="YC141" s="93"/>
      <c r="YD141" s="93"/>
      <c r="YE141" s="93"/>
      <c r="YF141" s="93"/>
      <c r="YG141" s="93"/>
      <c r="YH141" s="93"/>
      <c r="YI141" s="93"/>
      <c r="YJ141" s="93"/>
      <c r="YK141" s="93"/>
      <c r="YL141" s="93"/>
      <c r="YM141" s="93"/>
      <c r="YN141" s="93"/>
      <c r="YO141" s="93"/>
      <c r="YP141" s="93"/>
      <c r="YQ141" s="93"/>
      <c r="YR141" s="93"/>
      <c r="YS141" s="93"/>
      <c r="YT141" s="93"/>
      <c r="YU141" s="93"/>
      <c r="YV141" s="93"/>
      <c r="YW141" s="93"/>
      <c r="YX141" s="93"/>
      <c r="YY141" s="93"/>
      <c r="YZ141" s="93"/>
      <c r="ZA141" s="93"/>
      <c r="ZB141" s="93"/>
      <c r="ZC141" s="93"/>
      <c r="ZD141" s="93"/>
      <c r="ZE141" s="93"/>
      <c r="ZF141" s="93"/>
      <c r="ZG141" s="93"/>
      <c r="ZH141" s="93"/>
      <c r="ZI141" s="93"/>
      <c r="ZJ141" s="93"/>
      <c r="ZK141" s="93"/>
      <c r="ZL141" s="93"/>
      <c r="ZM141" s="93"/>
      <c r="ZN141" s="93"/>
      <c r="ZO141" s="93"/>
      <c r="ZP141" s="93"/>
      <c r="ZQ141" s="93"/>
      <c r="ZR141" s="93"/>
      <c r="ZS141" s="93"/>
      <c r="ZT141" s="93"/>
      <c r="ZU141" s="93"/>
      <c r="ZV141" s="93"/>
      <c r="ZW141" s="93"/>
      <c r="ZX141" s="93"/>
      <c r="ZY141" s="93"/>
      <c r="ZZ141" s="93"/>
      <c r="AAA141" s="93"/>
      <c r="AAB141" s="93"/>
      <c r="AAC141" s="93"/>
      <c r="AAD141" s="93"/>
      <c r="AAE141" s="93"/>
      <c r="AAF141" s="93"/>
      <c r="AAG141" s="93"/>
      <c r="AAH141" s="93"/>
      <c r="AAI141" s="93"/>
      <c r="AAJ141" s="93"/>
      <c r="AAK141" s="93"/>
      <c r="AAL141" s="93"/>
      <c r="AAM141" s="93"/>
      <c r="AAN141" s="93"/>
      <c r="AAO141" s="93"/>
      <c r="AAP141" s="93"/>
      <c r="AAQ141" s="93"/>
      <c r="AAR141" s="93"/>
      <c r="AAS141" s="93"/>
      <c r="AAT141" s="93"/>
      <c r="AAU141" s="93"/>
      <c r="AAV141" s="93"/>
      <c r="AAW141" s="93"/>
      <c r="AAX141" s="93"/>
      <c r="AAY141" s="93"/>
      <c r="AAZ141" s="93"/>
      <c r="ABA141" s="93"/>
      <c r="ABB141" s="93"/>
      <c r="ABC141" s="93"/>
      <c r="ABD141" s="93"/>
      <c r="ABE141" s="93"/>
      <c r="ABF141" s="93"/>
      <c r="ABG141" s="93"/>
      <c r="ABH141" s="93"/>
      <c r="ABI141" s="93"/>
      <c r="ABJ141" s="93"/>
      <c r="ABK141" s="93"/>
      <c r="ABL141" s="93"/>
      <c r="ABM141" s="93"/>
      <c r="ABN141" s="93"/>
      <c r="ABO141" s="93"/>
      <c r="ABP141" s="93"/>
      <c r="ABQ141" s="93"/>
      <c r="ABR141" s="93"/>
      <c r="ABS141" s="93"/>
      <c r="ABT141" s="93"/>
      <c r="ABU141" s="93"/>
      <c r="ABV141" s="93"/>
      <c r="ABW141" s="93"/>
      <c r="ABX141" s="93"/>
      <c r="ABY141" s="93"/>
      <c r="ABZ141" s="93"/>
      <c r="ACA141" s="93"/>
      <c r="ACB141" s="93"/>
      <c r="ACC141" s="93"/>
      <c r="ACD141" s="93"/>
      <c r="ACE141" s="93"/>
      <c r="ACF141" s="93"/>
      <c r="ACG141" s="93"/>
      <c r="ACH141" s="93"/>
      <c r="ACI141" s="93"/>
      <c r="ACJ141" s="93"/>
      <c r="ACK141" s="93"/>
      <c r="ACL141" s="93"/>
      <c r="ACM141" s="93"/>
      <c r="ACN141" s="93"/>
      <c r="ACO141" s="93"/>
      <c r="ACP141" s="93"/>
      <c r="ACQ141" s="93"/>
      <c r="ACR141" s="93"/>
      <c r="ACS141" s="93"/>
      <c r="ACT141" s="93"/>
      <c r="ACU141" s="93"/>
      <c r="ACV141" s="93"/>
      <c r="ACW141" s="93"/>
      <c r="ACX141" s="93"/>
      <c r="ACY141" s="93"/>
      <c r="ACZ141" s="93"/>
      <c r="ADA141" s="93"/>
      <c r="ADB141" s="93"/>
    </row>
    <row r="142" spans="1:782" s="60" customFormat="1" ht="20.100000000000001" customHeight="1" x14ac:dyDescent="0.2">
      <c r="A142" s="24" t="s">
        <v>234</v>
      </c>
      <c r="B142" s="25" t="s">
        <v>1286</v>
      </c>
      <c r="C142" s="28" t="s">
        <v>253</v>
      </c>
      <c r="D142" s="27" t="s">
        <v>254</v>
      </c>
      <c r="E142" s="42" t="s">
        <v>46</v>
      </c>
      <c r="F142" s="29">
        <v>1212</v>
      </c>
      <c r="G142" s="30">
        <f t="shared" si="71"/>
        <v>100.95959999999999</v>
      </c>
      <c r="H142" s="30">
        <f t="shared" si="72"/>
        <v>141.19800000000001</v>
      </c>
      <c r="I142" s="30">
        <f t="shared" si="73"/>
        <v>1454.1576</v>
      </c>
      <c r="J142" s="30">
        <f t="shared" ref="J142:K144" si="77">(F142*12)</f>
        <v>14544</v>
      </c>
      <c r="K142" s="30">
        <f t="shared" si="77"/>
        <v>1211.5151999999998</v>
      </c>
      <c r="L142" s="30">
        <f t="shared" si="74"/>
        <v>1694.3760000000002</v>
      </c>
      <c r="M142" s="30">
        <f>+F142</f>
        <v>1212</v>
      </c>
      <c r="N142" s="30">
        <v>480</v>
      </c>
      <c r="O142" s="30">
        <f t="shared" si="75"/>
        <v>1692</v>
      </c>
      <c r="P142" s="31">
        <f t="shared" si="76"/>
        <v>19141.891199999998</v>
      </c>
      <c r="Q142" s="1"/>
      <c r="R142" s="1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</row>
    <row r="143" spans="1:782" s="60" customFormat="1" ht="20.100000000000001" customHeight="1" x14ac:dyDescent="0.2">
      <c r="A143" s="24" t="s">
        <v>234</v>
      </c>
      <c r="B143" s="25" t="s">
        <v>1287</v>
      </c>
      <c r="C143" s="27" t="s">
        <v>255</v>
      </c>
      <c r="D143" s="27" t="s">
        <v>254</v>
      </c>
      <c r="E143" s="42" t="s">
        <v>46</v>
      </c>
      <c r="F143" s="29">
        <v>1212</v>
      </c>
      <c r="G143" s="30">
        <f t="shared" si="71"/>
        <v>100.95959999999999</v>
      </c>
      <c r="H143" s="30">
        <f t="shared" si="72"/>
        <v>141.19800000000001</v>
      </c>
      <c r="I143" s="30">
        <f t="shared" si="73"/>
        <v>1454.1576</v>
      </c>
      <c r="J143" s="30">
        <f>(F143*12)</f>
        <v>14544</v>
      </c>
      <c r="K143" s="30">
        <f>(G143*12)</f>
        <v>1211.5151999999998</v>
      </c>
      <c r="L143" s="30">
        <f t="shared" si="74"/>
        <v>1694.3760000000002</v>
      </c>
      <c r="M143" s="30">
        <v>1212</v>
      </c>
      <c r="N143" s="30">
        <v>480</v>
      </c>
      <c r="O143" s="30">
        <f t="shared" si="75"/>
        <v>1692</v>
      </c>
      <c r="P143" s="31">
        <f t="shared" si="76"/>
        <v>19141.891199999998</v>
      </c>
      <c r="Q143" s="1"/>
      <c r="R143" s="1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</row>
    <row r="144" spans="1:782" s="60" customFormat="1" ht="20.100000000000001" customHeight="1" x14ac:dyDescent="0.2">
      <c r="A144" s="24" t="s">
        <v>234</v>
      </c>
      <c r="B144" s="25" t="s">
        <v>1288</v>
      </c>
      <c r="C144" s="42" t="s">
        <v>256</v>
      </c>
      <c r="D144" s="27" t="s">
        <v>257</v>
      </c>
      <c r="E144" s="42" t="s">
        <v>46</v>
      </c>
      <c r="F144" s="29">
        <v>1212</v>
      </c>
      <c r="G144" s="30">
        <f t="shared" si="71"/>
        <v>100.95959999999999</v>
      </c>
      <c r="H144" s="30">
        <f t="shared" si="72"/>
        <v>141.19800000000001</v>
      </c>
      <c r="I144" s="30">
        <f t="shared" si="73"/>
        <v>1454.1576</v>
      </c>
      <c r="J144" s="30">
        <f t="shared" si="77"/>
        <v>14544</v>
      </c>
      <c r="K144" s="30">
        <f t="shared" si="77"/>
        <v>1211.5151999999998</v>
      </c>
      <c r="L144" s="30">
        <f t="shared" si="74"/>
        <v>1694.3760000000002</v>
      </c>
      <c r="M144" s="30">
        <f>+F144</f>
        <v>1212</v>
      </c>
      <c r="N144" s="30">
        <v>480</v>
      </c>
      <c r="O144" s="30">
        <f t="shared" si="75"/>
        <v>1692</v>
      </c>
      <c r="P144" s="31">
        <f t="shared" si="76"/>
        <v>19141.891199999998</v>
      </c>
      <c r="Q144" s="92"/>
      <c r="R144" s="1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</row>
    <row r="145" spans="1:782" s="60" customFormat="1" ht="20.100000000000001" customHeight="1" x14ac:dyDescent="0.2">
      <c r="A145" s="24" t="s">
        <v>234</v>
      </c>
      <c r="B145" s="25" t="s">
        <v>1289</v>
      </c>
      <c r="C145" s="533" t="s">
        <v>227</v>
      </c>
      <c r="D145" s="27" t="s">
        <v>1231</v>
      </c>
      <c r="E145" s="42" t="s">
        <v>46</v>
      </c>
      <c r="F145" s="29">
        <v>1212</v>
      </c>
      <c r="G145" s="30">
        <f t="shared" ref="G145" si="78">+F145*0.0833</f>
        <v>100.95959999999999</v>
      </c>
      <c r="H145" s="30">
        <f t="shared" ref="H145" si="79">+F145*11.65%</f>
        <v>141.19800000000001</v>
      </c>
      <c r="I145" s="30">
        <f t="shared" ref="I145" si="80">SUM(F145:H145)</f>
        <v>1454.1576</v>
      </c>
      <c r="J145" s="30">
        <f t="shared" ref="J145" si="81">(F145*12)</f>
        <v>14544</v>
      </c>
      <c r="K145" s="30">
        <f t="shared" ref="K145" si="82">(G145*12)</f>
        <v>1211.5151999999998</v>
      </c>
      <c r="L145" s="30">
        <f t="shared" ref="L145" si="83">+H145*12</f>
        <v>1694.3760000000002</v>
      </c>
      <c r="M145" s="30">
        <f>+F145</f>
        <v>1212</v>
      </c>
      <c r="N145" s="30">
        <v>480</v>
      </c>
      <c r="O145" s="30">
        <f t="shared" ref="O145" si="84">SUM(M145:N145)</f>
        <v>1692</v>
      </c>
      <c r="P145" s="31">
        <f t="shared" ref="P145" si="85">+J145+K145+L145+O145</f>
        <v>19141.891199999998</v>
      </c>
      <c r="Q145" s="92"/>
      <c r="R145" s="1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</row>
    <row r="146" spans="1:782" s="18" customFormat="1" ht="20.100000000000001" customHeight="1" x14ac:dyDescent="0.2">
      <c r="A146" s="24" t="s">
        <v>234</v>
      </c>
      <c r="B146" s="25" t="s">
        <v>1290</v>
      </c>
      <c r="C146" s="42"/>
      <c r="D146" s="309" t="s">
        <v>1215</v>
      </c>
      <c r="E146" s="524" t="s">
        <v>258</v>
      </c>
      <c r="F146" s="565">
        <v>750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76"/>
      <c r="R146" s="16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17"/>
      <c r="JJ146" s="17"/>
      <c r="JK146" s="17"/>
      <c r="JL146" s="17"/>
      <c r="JM146" s="17"/>
      <c r="JN146" s="17"/>
      <c r="JO146" s="17"/>
      <c r="JP146" s="17"/>
      <c r="JQ146" s="17"/>
      <c r="JR146" s="17"/>
      <c r="JS146" s="17"/>
      <c r="JT146" s="17"/>
      <c r="JU146" s="17"/>
      <c r="JV146" s="17"/>
      <c r="JW146" s="17"/>
      <c r="JX146" s="17"/>
      <c r="JY146" s="17"/>
      <c r="JZ146" s="17"/>
      <c r="KA146" s="17"/>
      <c r="KB146" s="17"/>
      <c r="KC146" s="17"/>
      <c r="KD146" s="17"/>
      <c r="KE146" s="17"/>
      <c r="KF146" s="17"/>
      <c r="KG146" s="17"/>
      <c r="KH146" s="17"/>
      <c r="KI146" s="17"/>
      <c r="KJ146" s="17"/>
      <c r="KK146" s="17"/>
      <c r="KL146" s="17"/>
      <c r="KM146" s="17"/>
      <c r="KN146" s="17"/>
      <c r="KO146" s="17"/>
      <c r="KP146" s="17"/>
      <c r="KQ146" s="17"/>
      <c r="KR146" s="17"/>
      <c r="KS146" s="17"/>
      <c r="KT146" s="17"/>
      <c r="KU146" s="17"/>
      <c r="KV146" s="17"/>
      <c r="KW146" s="17"/>
      <c r="KX146" s="17"/>
      <c r="KY146" s="17"/>
      <c r="KZ146" s="17"/>
      <c r="LA146" s="17"/>
      <c r="LB146" s="17"/>
      <c r="LC146" s="17"/>
      <c r="LD146" s="17"/>
      <c r="LE146" s="17"/>
      <c r="LF146" s="17"/>
      <c r="LG146" s="17"/>
      <c r="LH146" s="17"/>
      <c r="LI146" s="17"/>
      <c r="LJ146" s="17"/>
      <c r="LK146" s="17"/>
      <c r="LL146" s="17"/>
      <c r="LM146" s="17"/>
      <c r="LN146" s="17"/>
      <c r="LO146" s="17"/>
      <c r="LP146" s="17"/>
      <c r="LQ146" s="17"/>
      <c r="LR146" s="17"/>
      <c r="LS146" s="17"/>
      <c r="LT146" s="17"/>
      <c r="LU146" s="17"/>
      <c r="LV146" s="17"/>
      <c r="LW146" s="17"/>
      <c r="LX146" s="17"/>
      <c r="LY146" s="17"/>
      <c r="LZ146" s="17"/>
      <c r="MA146" s="17"/>
      <c r="MB146" s="17"/>
      <c r="MC146" s="17"/>
      <c r="MD146" s="17"/>
      <c r="ME146" s="17"/>
      <c r="MF146" s="17"/>
      <c r="MG146" s="17"/>
      <c r="MH146" s="17"/>
      <c r="MI146" s="17"/>
      <c r="MJ146" s="17"/>
      <c r="MK146" s="17"/>
      <c r="ML146" s="17"/>
      <c r="MM146" s="17"/>
      <c r="MN146" s="17"/>
      <c r="MO146" s="17"/>
      <c r="MP146" s="17"/>
      <c r="MQ146" s="17"/>
      <c r="MR146" s="17"/>
      <c r="MS146" s="17"/>
      <c r="MT146" s="17"/>
      <c r="MU146" s="17"/>
      <c r="MV146" s="17"/>
      <c r="MW146" s="17"/>
      <c r="MX146" s="17"/>
      <c r="MY146" s="17"/>
      <c r="MZ146" s="17"/>
      <c r="NA146" s="17"/>
      <c r="NB146" s="17"/>
      <c r="NC146" s="17"/>
      <c r="ND146" s="17"/>
      <c r="NE146" s="17"/>
      <c r="NF146" s="17"/>
      <c r="NG146" s="17"/>
      <c r="NH146" s="17"/>
      <c r="NI146" s="17"/>
      <c r="NJ146" s="17"/>
      <c r="NK146" s="17"/>
      <c r="NL146" s="17"/>
      <c r="NM146" s="17"/>
      <c r="NN146" s="17"/>
      <c r="NO146" s="17"/>
      <c r="NP146" s="17"/>
      <c r="NQ146" s="17"/>
      <c r="NR146" s="17"/>
      <c r="NS146" s="17"/>
      <c r="NT146" s="17"/>
      <c r="NU146" s="17"/>
      <c r="NV146" s="17"/>
      <c r="NW146" s="17"/>
      <c r="NX146" s="17"/>
      <c r="NY146" s="17"/>
      <c r="NZ146" s="17"/>
      <c r="OA146" s="17"/>
      <c r="OB146" s="17"/>
      <c r="OC146" s="17"/>
      <c r="OD146" s="17"/>
      <c r="OE146" s="17"/>
      <c r="OF146" s="17"/>
      <c r="OG146" s="17"/>
      <c r="OH146" s="17"/>
      <c r="OI146" s="17"/>
      <c r="OJ146" s="17"/>
      <c r="OK146" s="17"/>
      <c r="OL146" s="17"/>
      <c r="OM146" s="17"/>
      <c r="ON146" s="17"/>
      <c r="OO146" s="17"/>
      <c r="OP146" s="17"/>
      <c r="OQ146" s="17"/>
      <c r="OR146" s="17"/>
      <c r="OS146" s="17"/>
      <c r="OT146" s="17"/>
      <c r="OU146" s="17"/>
      <c r="OV146" s="17"/>
      <c r="OW146" s="17"/>
      <c r="OX146" s="17"/>
      <c r="OY146" s="17"/>
      <c r="OZ146" s="17"/>
      <c r="PA146" s="17"/>
      <c r="PB146" s="17"/>
      <c r="PC146" s="17"/>
      <c r="PD146" s="17"/>
      <c r="PE146" s="17"/>
      <c r="PF146" s="17"/>
      <c r="PG146" s="17"/>
      <c r="PH146" s="17"/>
      <c r="PI146" s="17"/>
      <c r="PJ146" s="17"/>
      <c r="PK146" s="17"/>
      <c r="PL146" s="17"/>
      <c r="PM146" s="17"/>
      <c r="PN146" s="17"/>
      <c r="PO146" s="17"/>
      <c r="PP146" s="17"/>
      <c r="PQ146" s="17"/>
      <c r="PR146" s="17"/>
      <c r="PS146" s="17"/>
      <c r="PT146" s="17"/>
      <c r="PU146" s="17"/>
      <c r="PV146" s="17"/>
      <c r="PW146" s="17"/>
      <c r="PX146" s="17"/>
      <c r="PY146" s="17"/>
      <c r="PZ146" s="17"/>
      <c r="QA146" s="17"/>
      <c r="QB146" s="17"/>
      <c r="QC146" s="17"/>
      <c r="QD146" s="17"/>
      <c r="QE146" s="17"/>
      <c r="QF146" s="17"/>
      <c r="QG146" s="17"/>
      <c r="QH146" s="17"/>
      <c r="QI146" s="17"/>
      <c r="QJ146" s="17"/>
      <c r="QK146" s="17"/>
      <c r="QL146" s="17"/>
      <c r="QM146" s="17"/>
      <c r="QN146" s="17"/>
      <c r="QO146" s="17"/>
      <c r="QP146" s="17"/>
      <c r="QQ146" s="17"/>
      <c r="QR146" s="17"/>
      <c r="QS146" s="17"/>
      <c r="QT146" s="17"/>
      <c r="QU146" s="17"/>
      <c r="QV146" s="17"/>
      <c r="QW146" s="17"/>
      <c r="QX146" s="17"/>
      <c r="QY146" s="17"/>
      <c r="QZ146" s="17"/>
      <c r="RA146" s="17"/>
      <c r="RB146" s="17"/>
      <c r="RC146" s="17"/>
      <c r="RD146" s="17"/>
      <c r="RE146" s="17"/>
      <c r="RF146" s="17"/>
      <c r="RG146" s="17"/>
      <c r="RH146" s="17"/>
      <c r="RI146" s="17"/>
      <c r="RJ146" s="17"/>
      <c r="RK146" s="17"/>
      <c r="RL146" s="17"/>
      <c r="RM146" s="17"/>
      <c r="RN146" s="17"/>
      <c r="RO146" s="17"/>
      <c r="RP146" s="17"/>
      <c r="RQ146" s="17"/>
      <c r="RR146" s="17"/>
      <c r="RS146" s="17"/>
      <c r="RT146" s="17"/>
      <c r="RU146" s="17"/>
      <c r="RV146" s="17"/>
      <c r="RW146" s="17"/>
      <c r="RX146" s="17"/>
      <c r="RY146" s="17"/>
      <c r="RZ146" s="17"/>
      <c r="SA146" s="17"/>
      <c r="SB146" s="17"/>
      <c r="SC146" s="17"/>
      <c r="SD146" s="17"/>
      <c r="SE146" s="17"/>
      <c r="SF146" s="17"/>
      <c r="SG146" s="17"/>
      <c r="SH146" s="17"/>
      <c r="SI146" s="17"/>
      <c r="SJ146" s="17"/>
      <c r="SK146" s="17"/>
      <c r="SL146" s="17"/>
      <c r="SM146" s="17"/>
      <c r="SN146" s="17"/>
      <c r="SO146" s="17"/>
      <c r="SP146" s="17"/>
      <c r="SQ146" s="17"/>
      <c r="SR146" s="17"/>
      <c r="SS146" s="17"/>
      <c r="ST146" s="17"/>
      <c r="SU146" s="17"/>
      <c r="SV146" s="17"/>
      <c r="SW146" s="17"/>
      <c r="SX146" s="17"/>
      <c r="SY146" s="17"/>
      <c r="SZ146" s="17"/>
      <c r="TA146" s="17"/>
      <c r="TB146" s="17"/>
      <c r="TC146" s="17"/>
      <c r="TD146" s="17"/>
      <c r="TE146" s="17"/>
      <c r="TF146" s="17"/>
      <c r="TG146" s="17"/>
      <c r="TH146" s="17"/>
      <c r="TI146" s="17"/>
      <c r="TJ146" s="17"/>
      <c r="TK146" s="17"/>
      <c r="TL146" s="17"/>
      <c r="TM146" s="17"/>
      <c r="TN146" s="17"/>
      <c r="TO146" s="17"/>
      <c r="TP146" s="17"/>
      <c r="TQ146" s="17"/>
      <c r="TR146" s="17"/>
      <c r="TS146" s="17"/>
      <c r="TT146" s="17"/>
      <c r="TU146" s="17"/>
      <c r="TV146" s="17"/>
      <c r="TW146" s="17"/>
      <c r="TX146" s="17"/>
      <c r="TY146" s="17"/>
      <c r="TZ146" s="17"/>
      <c r="UA146" s="17"/>
      <c r="UB146" s="17"/>
      <c r="UC146" s="17"/>
      <c r="UD146" s="17"/>
      <c r="UE146" s="17"/>
      <c r="UF146" s="17"/>
      <c r="UG146" s="17"/>
      <c r="UH146" s="17"/>
      <c r="UI146" s="17"/>
      <c r="UJ146" s="17"/>
      <c r="UK146" s="17"/>
      <c r="UL146" s="17"/>
      <c r="UM146" s="17"/>
      <c r="UN146" s="17"/>
      <c r="UO146" s="17"/>
      <c r="UP146" s="17"/>
      <c r="UQ146" s="17"/>
      <c r="UR146" s="17"/>
      <c r="US146" s="17"/>
      <c r="UT146" s="17"/>
      <c r="UU146" s="17"/>
      <c r="UV146" s="17"/>
      <c r="UW146" s="17"/>
      <c r="UX146" s="17"/>
      <c r="UY146" s="17"/>
      <c r="UZ146" s="17"/>
      <c r="VA146" s="17"/>
      <c r="VB146" s="17"/>
      <c r="VC146" s="17"/>
      <c r="VD146" s="17"/>
      <c r="VE146" s="17"/>
      <c r="VF146" s="17"/>
      <c r="VG146" s="17"/>
      <c r="VH146" s="17"/>
      <c r="VI146" s="17"/>
      <c r="VJ146" s="17"/>
      <c r="VK146" s="17"/>
      <c r="VL146" s="17"/>
      <c r="VM146" s="17"/>
      <c r="VN146" s="17"/>
      <c r="VO146" s="17"/>
      <c r="VP146" s="17"/>
      <c r="VQ146" s="17"/>
      <c r="VR146" s="17"/>
      <c r="VS146" s="17"/>
      <c r="VT146" s="17"/>
      <c r="VU146" s="17"/>
      <c r="VV146" s="17"/>
      <c r="VW146" s="17"/>
      <c r="VX146" s="17"/>
      <c r="VY146" s="17"/>
      <c r="VZ146" s="17"/>
      <c r="WA146" s="17"/>
      <c r="WB146" s="17"/>
      <c r="WC146" s="17"/>
      <c r="WD146" s="17"/>
      <c r="WE146" s="17"/>
      <c r="WF146" s="17"/>
      <c r="WG146" s="17"/>
      <c r="WH146" s="17"/>
      <c r="WI146" s="17"/>
      <c r="WJ146" s="17"/>
      <c r="WK146" s="17"/>
      <c r="WL146" s="17"/>
      <c r="WM146" s="17"/>
      <c r="WN146" s="17"/>
      <c r="WO146" s="17"/>
      <c r="WP146" s="17"/>
      <c r="WQ146" s="17"/>
      <c r="WR146" s="17"/>
      <c r="WS146" s="17"/>
      <c r="WT146" s="17"/>
      <c r="WU146" s="17"/>
      <c r="WV146" s="17"/>
      <c r="WW146" s="17"/>
      <c r="WX146" s="17"/>
      <c r="WY146" s="17"/>
      <c r="WZ146" s="17"/>
      <c r="XA146" s="17"/>
      <c r="XB146" s="17"/>
      <c r="XC146" s="17"/>
      <c r="XD146" s="17"/>
      <c r="XE146" s="17"/>
      <c r="XF146" s="17"/>
      <c r="XG146" s="17"/>
      <c r="XH146" s="17"/>
      <c r="XI146" s="17"/>
      <c r="XJ146" s="17"/>
      <c r="XK146" s="17"/>
      <c r="XL146" s="17"/>
      <c r="XM146" s="17"/>
      <c r="XN146" s="17"/>
      <c r="XO146" s="17"/>
      <c r="XP146" s="17"/>
      <c r="XQ146" s="17"/>
      <c r="XR146" s="17"/>
      <c r="XS146" s="17"/>
      <c r="XT146" s="17"/>
      <c r="XU146" s="17"/>
      <c r="XV146" s="17"/>
      <c r="XW146" s="17"/>
      <c r="XX146" s="17"/>
      <c r="XY146" s="17"/>
      <c r="XZ146" s="17"/>
      <c r="YA146" s="17"/>
      <c r="YB146" s="17"/>
      <c r="YC146" s="17"/>
      <c r="YD146" s="17"/>
      <c r="YE146" s="17"/>
      <c r="YF146" s="17"/>
      <c r="YG146" s="17"/>
      <c r="YH146" s="17"/>
      <c r="YI146" s="17"/>
      <c r="YJ146" s="17"/>
      <c r="YK146" s="17"/>
      <c r="YL146" s="17"/>
      <c r="YM146" s="17"/>
      <c r="YN146" s="17"/>
      <c r="YO146" s="17"/>
      <c r="YP146" s="17"/>
      <c r="YQ146" s="17"/>
      <c r="YR146" s="17"/>
      <c r="YS146" s="17"/>
      <c r="YT146" s="17"/>
      <c r="YU146" s="17"/>
      <c r="YV146" s="17"/>
      <c r="YW146" s="17"/>
      <c r="YX146" s="17"/>
      <c r="YY146" s="17"/>
      <c r="YZ146" s="17"/>
      <c r="ZA146" s="17"/>
      <c r="ZB146" s="17"/>
      <c r="ZC146" s="17"/>
      <c r="ZD146" s="17"/>
      <c r="ZE146" s="17"/>
      <c r="ZF146" s="17"/>
      <c r="ZG146" s="17"/>
      <c r="ZH146" s="17"/>
      <c r="ZI146" s="17"/>
      <c r="ZJ146" s="17"/>
      <c r="ZK146" s="17"/>
      <c r="ZL146" s="17"/>
      <c r="ZM146" s="17"/>
      <c r="ZN146" s="17"/>
      <c r="ZO146" s="17"/>
      <c r="ZP146" s="17"/>
      <c r="ZQ146" s="17"/>
      <c r="ZR146" s="17"/>
      <c r="ZS146" s="17"/>
      <c r="ZT146" s="17"/>
      <c r="ZU146" s="17"/>
      <c r="ZV146" s="17"/>
      <c r="ZW146" s="17"/>
      <c r="ZX146" s="17"/>
      <c r="ZY146" s="17"/>
      <c r="ZZ146" s="17"/>
      <c r="AAA146" s="17"/>
      <c r="AAB146" s="17"/>
      <c r="AAC146" s="17"/>
      <c r="AAD146" s="17"/>
      <c r="AAE146" s="17"/>
      <c r="AAF146" s="17"/>
      <c r="AAG146" s="17"/>
      <c r="AAH146" s="17"/>
      <c r="AAI146" s="17"/>
      <c r="AAJ146" s="17"/>
      <c r="AAK146" s="17"/>
      <c r="AAL146" s="17"/>
      <c r="AAM146" s="17"/>
      <c r="AAN146" s="17"/>
      <c r="AAO146" s="17"/>
      <c r="AAP146" s="17"/>
      <c r="AAQ146" s="17"/>
      <c r="AAR146" s="17"/>
      <c r="AAS146" s="17"/>
      <c r="AAT146" s="17"/>
      <c r="AAU146" s="17"/>
      <c r="AAV146" s="17"/>
      <c r="AAW146" s="17"/>
      <c r="AAX146" s="17"/>
      <c r="AAY146" s="17"/>
      <c r="AAZ146" s="17"/>
      <c r="ABA146" s="17"/>
      <c r="ABB146" s="17"/>
      <c r="ABC146" s="17"/>
      <c r="ABD146" s="17"/>
      <c r="ABE146" s="17"/>
      <c r="ABF146" s="17"/>
      <c r="ABG146" s="17"/>
      <c r="ABH146" s="17"/>
      <c r="ABI146" s="17"/>
      <c r="ABJ146" s="17"/>
      <c r="ABK146" s="17"/>
      <c r="ABL146" s="17"/>
      <c r="ABM146" s="17"/>
      <c r="ABN146" s="17"/>
      <c r="ABO146" s="17"/>
      <c r="ABP146" s="17"/>
      <c r="ABQ146" s="17"/>
      <c r="ABR146" s="17"/>
      <c r="ABS146" s="17"/>
      <c r="ABT146" s="17"/>
      <c r="ABU146" s="17"/>
      <c r="ABV146" s="17"/>
      <c r="ABW146" s="17"/>
      <c r="ABX146" s="17"/>
      <c r="ABY146" s="17"/>
      <c r="ABZ146" s="17"/>
      <c r="ACA146" s="17"/>
      <c r="ACB146" s="17"/>
      <c r="ACC146" s="17"/>
      <c r="ACD146" s="17"/>
      <c r="ACE146" s="17"/>
      <c r="ACF146" s="17"/>
      <c r="ACG146" s="17"/>
      <c r="ACH146" s="17"/>
      <c r="ACI146" s="17"/>
      <c r="ACJ146" s="17"/>
      <c r="ACK146" s="17"/>
      <c r="ACL146" s="17"/>
      <c r="ACM146" s="17"/>
      <c r="ACN146" s="17"/>
      <c r="ACO146" s="17"/>
      <c r="ACP146" s="17"/>
      <c r="ACQ146" s="17"/>
      <c r="ACR146" s="17"/>
      <c r="ACS146" s="17"/>
      <c r="ACT146" s="17"/>
      <c r="ACU146" s="17"/>
      <c r="ACV146" s="17"/>
      <c r="ACW146" s="17"/>
      <c r="ACX146" s="17"/>
      <c r="ACY146" s="17"/>
      <c r="ACZ146" s="17"/>
      <c r="ADA146" s="17"/>
      <c r="ADB146" s="17"/>
    </row>
    <row r="147" spans="1:782" s="60" customFormat="1" ht="20.100000000000001" customHeight="1" x14ac:dyDescent="0.2">
      <c r="A147" s="24" t="s">
        <v>234</v>
      </c>
      <c r="B147" s="25" t="s">
        <v>1291</v>
      </c>
      <c r="C147" s="309" t="s">
        <v>259</v>
      </c>
      <c r="D147" s="82" t="s">
        <v>92</v>
      </c>
      <c r="E147" s="42" t="s">
        <v>58</v>
      </c>
      <c r="F147" s="29">
        <v>750</v>
      </c>
      <c r="G147" s="30">
        <f t="shared" si="71"/>
        <v>62.475000000000001</v>
      </c>
      <c r="H147" s="30">
        <f t="shared" si="72"/>
        <v>87.375</v>
      </c>
      <c r="I147" s="30">
        <f t="shared" si="73"/>
        <v>899.85</v>
      </c>
      <c r="J147" s="30">
        <f>(F147*12)</f>
        <v>9000</v>
      </c>
      <c r="K147" s="30">
        <f>(G147*12)</f>
        <v>749.7</v>
      </c>
      <c r="L147" s="30">
        <f t="shared" si="74"/>
        <v>1048.5</v>
      </c>
      <c r="M147" s="30">
        <f>+F147</f>
        <v>750</v>
      </c>
      <c r="N147" s="30">
        <v>480</v>
      </c>
      <c r="O147" s="30">
        <f t="shared" si="75"/>
        <v>1230</v>
      </c>
      <c r="P147" s="31">
        <f t="shared" si="76"/>
        <v>12028.2</v>
      </c>
      <c r="Q147" s="92"/>
      <c r="R147" s="1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</row>
    <row r="148" spans="1:782" s="18" customFormat="1" ht="24.95" customHeight="1" x14ac:dyDescent="0.2">
      <c r="A148" s="24"/>
      <c r="B148" s="25" t="s">
        <v>1292</v>
      </c>
      <c r="C148" s="42" t="s">
        <v>167</v>
      </c>
      <c r="D148" s="42" t="s">
        <v>92</v>
      </c>
      <c r="E148" s="27" t="s">
        <v>39</v>
      </c>
      <c r="F148" s="29">
        <v>622</v>
      </c>
      <c r="G148" s="30">
        <f t="shared" si="71"/>
        <v>51.812599999999996</v>
      </c>
      <c r="H148" s="30">
        <f t="shared" si="72"/>
        <v>72.463000000000008</v>
      </c>
      <c r="I148" s="30">
        <f t="shared" si="73"/>
        <v>746.27559999999994</v>
      </c>
      <c r="J148" s="30">
        <f t="shared" ref="J148:K148" si="86">(F148*12)</f>
        <v>7464</v>
      </c>
      <c r="K148" s="30">
        <f t="shared" si="86"/>
        <v>621.75119999999993</v>
      </c>
      <c r="L148" s="30">
        <f t="shared" ref="L148" si="87">+H148*12</f>
        <v>869.55600000000004</v>
      </c>
      <c r="M148" s="30">
        <f t="shared" ref="M148" si="88">+F148</f>
        <v>622</v>
      </c>
      <c r="N148" s="30">
        <v>480</v>
      </c>
      <c r="O148" s="30">
        <f t="shared" si="75"/>
        <v>1102</v>
      </c>
      <c r="P148" s="31">
        <f t="shared" si="76"/>
        <v>10057.307199999999</v>
      </c>
      <c r="Q148" s="32"/>
      <c r="R148" s="16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17"/>
      <c r="JJ148" s="17"/>
      <c r="JK148" s="17"/>
      <c r="JL148" s="17"/>
      <c r="JM148" s="17"/>
      <c r="JN148" s="17"/>
      <c r="JO148" s="17"/>
      <c r="JP148" s="17"/>
      <c r="JQ148" s="17"/>
      <c r="JR148" s="17"/>
      <c r="JS148" s="17"/>
      <c r="JT148" s="17"/>
      <c r="JU148" s="17"/>
      <c r="JV148" s="17"/>
      <c r="JW148" s="17"/>
      <c r="JX148" s="17"/>
      <c r="JY148" s="17"/>
      <c r="JZ148" s="17"/>
      <c r="KA148" s="17"/>
      <c r="KB148" s="17"/>
      <c r="KC148" s="17"/>
      <c r="KD148" s="17"/>
      <c r="KE148" s="17"/>
      <c r="KF148" s="17"/>
      <c r="KG148" s="17"/>
      <c r="KH148" s="17"/>
      <c r="KI148" s="17"/>
      <c r="KJ148" s="17"/>
      <c r="KK148" s="17"/>
      <c r="KL148" s="17"/>
      <c r="KM148" s="17"/>
      <c r="KN148" s="17"/>
      <c r="KO148" s="17"/>
      <c r="KP148" s="17"/>
      <c r="KQ148" s="17"/>
      <c r="KR148" s="17"/>
      <c r="KS148" s="17"/>
      <c r="KT148" s="17"/>
      <c r="KU148" s="17"/>
      <c r="KV148" s="17"/>
      <c r="KW148" s="17"/>
      <c r="KX148" s="17"/>
      <c r="KY148" s="17"/>
      <c r="KZ148" s="17"/>
      <c r="LA148" s="17"/>
      <c r="LB148" s="17"/>
      <c r="LC148" s="17"/>
      <c r="LD148" s="17"/>
      <c r="LE148" s="17"/>
      <c r="LF148" s="17"/>
      <c r="LG148" s="17"/>
      <c r="LH148" s="17"/>
      <c r="LI148" s="17"/>
      <c r="LJ148" s="17"/>
      <c r="LK148" s="17"/>
      <c r="LL148" s="17"/>
      <c r="LM148" s="17"/>
      <c r="LN148" s="17"/>
      <c r="LO148" s="17"/>
      <c r="LP148" s="17"/>
      <c r="LQ148" s="17"/>
      <c r="LR148" s="17"/>
      <c r="LS148" s="17"/>
      <c r="LT148" s="17"/>
      <c r="LU148" s="17"/>
      <c r="LV148" s="17"/>
      <c r="LW148" s="17"/>
      <c r="LX148" s="17"/>
      <c r="LY148" s="17"/>
      <c r="LZ148" s="17"/>
      <c r="MA148" s="17"/>
      <c r="MB148" s="17"/>
      <c r="MC148" s="17"/>
      <c r="MD148" s="17"/>
      <c r="ME148" s="17"/>
      <c r="MF148" s="17"/>
      <c r="MG148" s="17"/>
      <c r="MH148" s="17"/>
      <c r="MI148" s="17"/>
      <c r="MJ148" s="17"/>
      <c r="MK148" s="17"/>
      <c r="ML148" s="17"/>
      <c r="MM148" s="17"/>
      <c r="MN148" s="17"/>
      <c r="MO148" s="17"/>
      <c r="MP148" s="17"/>
      <c r="MQ148" s="17"/>
      <c r="MR148" s="17"/>
      <c r="MS148" s="17"/>
      <c r="MT148" s="17"/>
      <c r="MU148" s="17"/>
      <c r="MV148" s="17"/>
      <c r="MW148" s="17"/>
      <c r="MX148" s="17"/>
      <c r="MY148" s="17"/>
      <c r="MZ148" s="17"/>
      <c r="NA148" s="17"/>
      <c r="NB148" s="17"/>
      <c r="NC148" s="17"/>
      <c r="ND148" s="17"/>
      <c r="NE148" s="17"/>
      <c r="NF148" s="17"/>
      <c r="NG148" s="17"/>
      <c r="NH148" s="17"/>
      <c r="NI148" s="17"/>
      <c r="NJ148" s="17"/>
      <c r="NK148" s="17"/>
      <c r="NL148" s="17"/>
      <c r="NM148" s="17"/>
      <c r="NN148" s="17"/>
      <c r="NO148" s="17"/>
      <c r="NP148" s="17"/>
      <c r="NQ148" s="17"/>
      <c r="NR148" s="17"/>
      <c r="NS148" s="17"/>
      <c r="NT148" s="17"/>
      <c r="NU148" s="17"/>
      <c r="NV148" s="17"/>
      <c r="NW148" s="17"/>
      <c r="NX148" s="17"/>
      <c r="NY148" s="17"/>
      <c r="NZ148" s="17"/>
      <c r="OA148" s="17"/>
      <c r="OB148" s="17"/>
      <c r="OC148" s="17"/>
      <c r="OD148" s="17"/>
      <c r="OE148" s="17"/>
      <c r="OF148" s="17"/>
      <c r="OG148" s="17"/>
      <c r="OH148" s="17"/>
      <c r="OI148" s="17"/>
      <c r="OJ148" s="17"/>
      <c r="OK148" s="17"/>
      <c r="OL148" s="17"/>
      <c r="OM148" s="17"/>
      <c r="ON148" s="17"/>
      <c r="OO148" s="17"/>
      <c r="OP148" s="17"/>
      <c r="OQ148" s="17"/>
      <c r="OR148" s="17"/>
      <c r="OS148" s="17"/>
      <c r="OT148" s="17"/>
      <c r="OU148" s="17"/>
      <c r="OV148" s="17"/>
      <c r="OW148" s="17"/>
      <c r="OX148" s="17"/>
      <c r="OY148" s="17"/>
      <c r="OZ148" s="17"/>
      <c r="PA148" s="17"/>
      <c r="PB148" s="17"/>
      <c r="PC148" s="17"/>
      <c r="PD148" s="17"/>
      <c r="PE148" s="17"/>
      <c r="PF148" s="17"/>
      <c r="PG148" s="17"/>
      <c r="PH148" s="17"/>
      <c r="PI148" s="17"/>
      <c r="PJ148" s="17"/>
      <c r="PK148" s="17"/>
      <c r="PL148" s="17"/>
      <c r="PM148" s="17"/>
      <c r="PN148" s="17"/>
      <c r="PO148" s="17"/>
      <c r="PP148" s="17"/>
      <c r="PQ148" s="17"/>
      <c r="PR148" s="17"/>
      <c r="PS148" s="17"/>
      <c r="PT148" s="17"/>
      <c r="PU148" s="17"/>
      <c r="PV148" s="17"/>
      <c r="PW148" s="17"/>
      <c r="PX148" s="17"/>
      <c r="PY148" s="17"/>
      <c r="PZ148" s="17"/>
      <c r="QA148" s="17"/>
      <c r="QB148" s="17"/>
      <c r="QC148" s="17"/>
      <c r="QD148" s="17"/>
      <c r="QE148" s="17"/>
      <c r="QF148" s="17"/>
      <c r="QG148" s="17"/>
      <c r="QH148" s="17"/>
      <c r="QI148" s="17"/>
      <c r="QJ148" s="17"/>
      <c r="QK148" s="17"/>
      <c r="QL148" s="17"/>
      <c r="QM148" s="17"/>
      <c r="QN148" s="17"/>
      <c r="QO148" s="17"/>
      <c r="QP148" s="17"/>
      <c r="QQ148" s="17"/>
      <c r="QR148" s="17"/>
      <c r="QS148" s="17"/>
      <c r="QT148" s="17"/>
      <c r="QU148" s="17"/>
      <c r="QV148" s="17"/>
      <c r="QW148" s="17"/>
      <c r="QX148" s="17"/>
      <c r="QY148" s="17"/>
      <c r="QZ148" s="17"/>
      <c r="RA148" s="17"/>
      <c r="RB148" s="17"/>
      <c r="RC148" s="17"/>
      <c r="RD148" s="17"/>
      <c r="RE148" s="17"/>
      <c r="RF148" s="17"/>
      <c r="RG148" s="17"/>
      <c r="RH148" s="17"/>
      <c r="RI148" s="17"/>
      <c r="RJ148" s="17"/>
      <c r="RK148" s="17"/>
      <c r="RL148" s="17"/>
      <c r="RM148" s="17"/>
      <c r="RN148" s="17"/>
      <c r="RO148" s="17"/>
      <c r="RP148" s="17"/>
      <c r="RQ148" s="17"/>
      <c r="RR148" s="17"/>
      <c r="RS148" s="17"/>
      <c r="RT148" s="17"/>
      <c r="RU148" s="17"/>
      <c r="RV148" s="17"/>
      <c r="RW148" s="17"/>
      <c r="RX148" s="17"/>
      <c r="RY148" s="17"/>
      <c r="RZ148" s="17"/>
      <c r="SA148" s="17"/>
      <c r="SB148" s="17"/>
      <c r="SC148" s="17"/>
      <c r="SD148" s="17"/>
      <c r="SE148" s="17"/>
      <c r="SF148" s="17"/>
      <c r="SG148" s="17"/>
      <c r="SH148" s="17"/>
      <c r="SI148" s="17"/>
      <c r="SJ148" s="17"/>
      <c r="SK148" s="17"/>
      <c r="SL148" s="17"/>
      <c r="SM148" s="17"/>
      <c r="SN148" s="17"/>
      <c r="SO148" s="17"/>
      <c r="SP148" s="17"/>
      <c r="SQ148" s="17"/>
      <c r="SR148" s="17"/>
      <c r="SS148" s="17"/>
      <c r="ST148" s="17"/>
      <c r="SU148" s="17"/>
      <c r="SV148" s="17"/>
      <c r="SW148" s="17"/>
      <c r="SX148" s="17"/>
      <c r="SY148" s="17"/>
      <c r="SZ148" s="17"/>
      <c r="TA148" s="17"/>
      <c r="TB148" s="17"/>
      <c r="TC148" s="17"/>
      <c r="TD148" s="17"/>
      <c r="TE148" s="17"/>
      <c r="TF148" s="17"/>
      <c r="TG148" s="17"/>
      <c r="TH148" s="17"/>
      <c r="TI148" s="17"/>
      <c r="TJ148" s="17"/>
      <c r="TK148" s="17"/>
      <c r="TL148" s="17"/>
      <c r="TM148" s="17"/>
      <c r="TN148" s="17"/>
      <c r="TO148" s="17"/>
      <c r="TP148" s="17"/>
      <c r="TQ148" s="17"/>
      <c r="TR148" s="17"/>
      <c r="TS148" s="17"/>
      <c r="TT148" s="17"/>
      <c r="TU148" s="17"/>
      <c r="TV148" s="17"/>
      <c r="TW148" s="17"/>
      <c r="TX148" s="17"/>
      <c r="TY148" s="17"/>
      <c r="TZ148" s="17"/>
      <c r="UA148" s="17"/>
      <c r="UB148" s="17"/>
      <c r="UC148" s="17"/>
      <c r="UD148" s="17"/>
      <c r="UE148" s="17"/>
      <c r="UF148" s="17"/>
      <c r="UG148" s="17"/>
      <c r="UH148" s="17"/>
      <c r="UI148" s="17"/>
      <c r="UJ148" s="17"/>
      <c r="UK148" s="17"/>
      <c r="UL148" s="17"/>
      <c r="UM148" s="17"/>
      <c r="UN148" s="17"/>
      <c r="UO148" s="17"/>
      <c r="UP148" s="17"/>
      <c r="UQ148" s="17"/>
      <c r="UR148" s="17"/>
      <c r="US148" s="17"/>
      <c r="UT148" s="17"/>
      <c r="UU148" s="17"/>
      <c r="UV148" s="17"/>
      <c r="UW148" s="17"/>
      <c r="UX148" s="17"/>
      <c r="UY148" s="17"/>
      <c r="UZ148" s="17"/>
      <c r="VA148" s="17"/>
      <c r="VB148" s="17"/>
      <c r="VC148" s="17"/>
      <c r="VD148" s="17"/>
      <c r="VE148" s="17"/>
      <c r="VF148" s="17"/>
      <c r="VG148" s="17"/>
      <c r="VH148" s="17"/>
      <c r="VI148" s="17"/>
      <c r="VJ148" s="17"/>
      <c r="VK148" s="17"/>
      <c r="VL148" s="17"/>
      <c r="VM148" s="17"/>
      <c r="VN148" s="17"/>
      <c r="VO148" s="17"/>
      <c r="VP148" s="17"/>
      <c r="VQ148" s="17"/>
      <c r="VR148" s="17"/>
      <c r="VS148" s="17"/>
      <c r="VT148" s="17"/>
      <c r="VU148" s="17"/>
      <c r="VV148" s="17"/>
      <c r="VW148" s="17"/>
      <c r="VX148" s="17"/>
      <c r="VY148" s="17"/>
      <c r="VZ148" s="17"/>
      <c r="WA148" s="17"/>
      <c r="WB148" s="17"/>
      <c r="WC148" s="17"/>
      <c r="WD148" s="17"/>
      <c r="WE148" s="17"/>
      <c r="WF148" s="17"/>
      <c r="WG148" s="17"/>
      <c r="WH148" s="17"/>
      <c r="WI148" s="17"/>
      <c r="WJ148" s="17"/>
      <c r="WK148" s="17"/>
      <c r="WL148" s="17"/>
      <c r="WM148" s="17"/>
      <c r="WN148" s="17"/>
      <c r="WO148" s="17"/>
      <c r="WP148" s="17"/>
      <c r="WQ148" s="17"/>
      <c r="WR148" s="17"/>
      <c r="WS148" s="17"/>
      <c r="WT148" s="17"/>
      <c r="WU148" s="17"/>
      <c r="WV148" s="17"/>
      <c r="WW148" s="17"/>
      <c r="WX148" s="17"/>
      <c r="WY148" s="17"/>
      <c r="WZ148" s="17"/>
      <c r="XA148" s="17"/>
      <c r="XB148" s="17"/>
      <c r="XC148" s="17"/>
      <c r="XD148" s="17"/>
      <c r="XE148" s="17"/>
      <c r="XF148" s="17"/>
      <c r="XG148" s="17"/>
      <c r="XH148" s="17"/>
      <c r="XI148" s="17"/>
      <c r="XJ148" s="17"/>
      <c r="XK148" s="17"/>
      <c r="XL148" s="17"/>
      <c r="XM148" s="17"/>
      <c r="XN148" s="17"/>
      <c r="XO148" s="17"/>
      <c r="XP148" s="17"/>
      <c r="XQ148" s="17"/>
      <c r="XR148" s="17"/>
      <c r="XS148" s="17"/>
      <c r="XT148" s="17"/>
      <c r="XU148" s="17"/>
      <c r="XV148" s="17"/>
      <c r="XW148" s="17"/>
      <c r="XX148" s="17"/>
      <c r="XY148" s="17"/>
      <c r="XZ148" s="17"/>
      <c r="YA148" s="17"/>
      <c r="YB148" s="17"/>
      <c r="YC148" s="17"/>
      <c r="YD148" s="17"/>
      <c r="YE148" s="17"/>
      <c r="YF148" s="17"/>
      <c r="YG148" s="17"/>
      <c r="YH148" s="17"/>
      <c r="YI148" s="17"/>
      <c r="YJ148" s="17"/>
      <c r="YK148" s="17"/>
      <c r="YL148" s="17"/>
      <c r="YM148" s="17"/>
      <c r="YN148" s="17"/>
      <c r="YO148" s="17"/>
      <c r="YP148" s="17"/>
      <c r="YQ148" s="17"/>
      <c r="YR148" s="17"/>
      <c r="YS148" s="17"/>
      <c r="YT148" s="17"/>
      <c r="YU148" s="17"/>
      <c r="YV148" s="17"/>
      <c r="YW148" s="17"/>
      <c r="YX148" s="17"/>
      <c r="YY148" s="17"/>
      <c r="YZ148" s="17"/>
      <c r="ZA148" s="17"/>
      <c r="ZB148" s="17"/>
      <c r="ZC148" s="17"/>
      <c r="ZD148" s="17"/>
      <c r="ZE148" s="17"/>
      <c r="ZF148" s="17"/>
      <c r="ZG148" s="17"/>
      <c r="ZH148" s="17"/>
      <c r="ZI148" s="17"/>
      <c r="ZJ148" s="17"/>
      <c r="ZK148" s="17"/>
      <c r="ZL148" s="17"/>
      <c r="ZM148" s="17"/>
      <c r="ZN148" s="17"/>
      <c r="ZO148" s="17"/>
      <c r="ZP148" s="17"/>
      <c r="ZQ148" s="17"/>
      <c r="ZR148" s="17"/>
      <c r="ZS148" s="17"/>
      <c r="ZT148" s="17"/>
      <c r="ZU148" s="17"/>
      <c r="ZV148" s="17"/>
      <c r="ZW148" s="17"/>
      <c r="ZX148" s="17"/>
      <c r="ZY148" s="17"/>
      <c r="ZZ148" s="17"/>
      <c r="AAA148" s="17"/>
      <c r="AAB148" s="17"/>
      <c r="AAC148" s="17"/>
      <c r="AAD148" s="17"/>
      <c r="AAE148" s="17"/>
      <c r="AAF148" s="17"/>
      <c r="AAG148" s="17"/>
      <c r="AAH148" s="17"/>
      <c r="AAI148" s="17"/>
      <c r="AAJ148" s="17"/>
      <c r="AAK148" s="17"/>
      <c r="AAL148" s="17"/>
      <c r="AAM148" s="17"/>
      <c r="AAN148" s="17"/>
      <c r="AAO148" s="17"/>
      <c r="AAP148" s="17"/>
      <c r="AAQ148" s="17"/>
      <c r="AAR148" s="17"/>
      <c r="AAS148" s="17"/>
      <c r="AAT148" s="17"/>
      <c r="AAU148" s="17"/>
      <c r="AAV148" s="17"/>
      <c r="AAW148" s="17"/>
      <c r="AAX148" s="17"/>
      <c r="AAY148" s="17"/>
      <c r="AAZ148" s="17"/>
      <c r="ABA148" s="17"/>
      <c r="ABB148" s="17"/>
      <c r="ABC148" s="17"/>
      <c r="ABD148" s="17"/>
      <c r="ABE148" s="17"/>
      <c r="ABF148" s="17"/>
      <c r="ABG148" s="17"/>
      <c r="ABH148" s="17"/>
      <c r="ABI148" s="17"/>
      <c r="ABJ148" s="17"/>
      <c r="ABK148" s="17"/>
      <c r="ABL148" s="17"/>
      <c r="ABM148" s="17"/>
      <c r="ABN148" s="17"/>
      <c r="ABO148" s="17"/>
      <c r="ABP148" s="17"/>
      <c r="ABQ148" s="17"/>
      <c r="ABR148" s="17"/>
      <c r="ABS148" s="17"/>
      <c r="ABT148" s="17"/>
      <c r="ABU148" s="17"/>
      <c r="ABV148" s="17"/>
      <c r="ABW148" s="17"/>
      <c r="ABX148" s="17"/>
      <c r="ABY148" s="17"/>
      <c r="ABZ148" s="17"/>
      <c r="ACA148" s="17"/>
      <c r="ACB148" s="17"/>
      <c r="ACC148" s="17"/>
      <c r="ACD148" s="17"/>
      <c r="ACE148" s="17"/>
      <c r="ACF148" s="17"/>
      <c r="ACG148" s="17"/>
      <c r="ACH148" s="17"/>
      <c r="ACI148" s="17"/>
      <c r="ACJ148" s="17"/>
      <c r="ACK148" s="17"/>
      <c r="ACL148" s="17"/>
      <c r="ACM148" s="17"/>
      <c r="ACN148" s="17"/>
      <c r="ACO148" s="17"/>
      <c r="ACP148" s="17"/>
      <c r="ACQ148" s="17"/>
      <c r="ACR148" s="17"/>
      <c r="ACS148" s="17"/>
      <c r="ACT148" s="17"/>
      <c r="ACU148" s="17"/>
      <c r="ACV148" s="17"/>
      <c r="ACW148" s="17"/>
      <c r="ACX148" s="17"/>
      <c r="ACY148" s="17"/>
      <c r="ACZ148" s="17"/>
      <c r="ADA148" s="17"/>
      <c r="ADB148" s="17"/>
    </row>
    <row r="149" spans="1:782" s="18" customFormat="1" ht="36" customHeight="1" x14ac:dyDescent="0.2">
      <c r="A149" s="599" t="s">
        <v>260</v>
      </c>
      <c r="B149" s="600"/>
      <c r="C149" s="600"/>
      <c r="D149" s="601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16"/>
      <c r="R149" s="16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17"/>
      <c r="JJ149" s="17"/>
      <c r="JK149" s="17"/>
      <c r="JL149" s="17"/>
      <c r="JM149" s="17"/>
      <c r="JN149" s="17"/>
      <c r="JO149" s="17"/>
      <c r="JP149" s="17"/>
      <c r="JQ149" s="17"/>
      <c r="JR149" s="17"/>
      <c r="JS149" s="17"/>
      <c r="JT149" s="17"/>
      <c r="JU149" s="17"/>
      <c r="JV149" s="17"/>
      <c r="JW149" s="17"/>
      <c r="JX149" s="17"/>
      <c r="JY149" s="17"/>
      <c r="JZ149" s="17"/>
      <c r="KA149" s="17"/>
      <c r="KB149" s="17"/>
      <c r="KC149" s="17"/>
      <c r="KD149" s="17"/>
      <c r="KE149" s="17"/>
      <c r="KF149" s="17"/>
      <c r="KG149" s="17"/>
      <c r="KH149" s="17"/>
      <c r="KI149" s="17"/>
      <c r="KJ149" s="17"/>
      <c r="KK149" s="17"/>
      <c r="KL149" s="17"/>
      <c r="KM149" s="17"/>
      <c r="KN149" s="17"/>
      <c r="KO149" s="17"/>
      <c r="KP149" s="17"/>
      <c r="KQ149" s="17"/>
      <c r="KR149" s="17"/>
      <c r="KS149" s="17"/>
      <c r="KT149" s="17"/>
      <c r="KU149" s="17"/>
      <c r="KV149" s="17"/>
      <c r="KW149" s="17"/>
      <c r="KX149" s="17"/>
      <c r="KY149" s="17"/>
      <c r="KZ149" s="17"/>
      <c r="LA149" s="17"/>
      <c r="LB149" s="17"/>
      <c r="LC149" s="17"/>
      <c r="LD149" s="17"/>
      <c r="LE149" s="17"/>
      <c r="LF149" s="17"/>
      <c r="LG149" s="17"/>
      <c r="LH149" s="17"/>
      <c r="LI149" s="17"/>
      <c r="LJ149" s="17"/>
      <c r="LK149" s="17"/>
      <c r="LL149" s="17"/>
      <c r="LM149" s="17"/>
      <c r="LN149" s="17"/>
      <c r="LO149" s="17"/>
      <c r="LP149" s="17"/>
      <c r="LQ149" s="17"/>
      <c r="LR149" s="17"/>
      <c r="LS149" s="17"/>
      <c r="LT149" s="17"/>
      <c r="LU149" s="17"/>
      <c r="LV149" s="17"/>
      <c r="LW149" s="17"/>
      <c r="LX149" s="17"/>
      <c r="LY149" s="17"/>
      <c r="LZ149" s="17"/>
      <c r="MA149" s="17"/>
      <c r="MB149" s="17"/>
      <c r="MC149" s="17"/>
      <c r="MD149" s="17"/>
      <c r="ME149" s="17"/>
      <c r="MF149" s="17"/>
      <c r="MG149" s="17"/>
      <c r="MH149" s="17"/>
      <c r="MI149" s="17"/>
      <c r="MJ149" s="17"/>
      <c r="MK149" s="17"/>
      <c r="ML149" s="17"/>
      <c r="MM149" s="17"/>
      <c r="MN149" s="17"/>
      <c r="MO149" s="17"/>
      <c r="MP149" s="17"/>
      <c r="MQ149" s="17"/>
      <c r="MR149" s="17"/>
      <c r="MS149" s="17"/>
      <c r="MT149" s="17"/>
      <c r="MU149" s="17"/>
      <c r="MV149" s="17"/>
      <c r="MW149" s="17"/>
      <c r="MX149" s="17"/>
      <c r="MY149" s="17"/>
      <c r="MZ149" s="17"/>
      <c r="NA149" s="17"/>
      <c r="NB149" s="17"/>
      <c r="NC149" s="17"/>
      <c r="ND149" s="17"/>
      <c r="NE149" s="17"/>
      <c r="NF149" s="17"/>
      <c r="NG149" s="17"/>
      <c r="NH149" s="17"/>
      <c r="NI149" s="17"/>
      <c r="NJ149" s="17"/>
      <c r="NK149" s="17"/>
      <c r="NL149" s="17"/>
      <c r="NM149" s="17"/>
      <c r="NN149" s="17"/>
      <c r="NO149" s="17"/>
      <c r="NP149" s="17"/>
      <c r="NQ149" s="17"/>
      <c r="NR149" s="17"/>
      <c r="NS149" s="17"/>
      <c r="NT149" s="17"/>
      <c r="NU149" s="17"/>
      <c r="NV149" s="17"/>
      <c r="NW149" s="17"/>
      <c r="NX149" s="17"/>
      <c r="NY149" s="17"/>
      <c r="NZ149" s="17"/>
      <c r="OA149" s="17"/>
      <c r="OB149" s="17"/>
      <c r="OC149" s="17"/>
      <c r="OD149" s="17"/>
      <c r="OE149" s="17"/>
      <c r="OF149" s="17"/>
      <c r="OG149" s="17"/>
      <c r="OH149" s="17"/>
      <c r="OI149" s="17"/>
      <c r="OJ149" s="17"/>
      <c r="OK149" s="17"/>
      <c r="OL149" s="17"/>
      <c r="OM149" s="17"/>
      <c r="ON149" s="17"/>
      <c r="OO149" s="17"/>
      <c r="OP149" s="17"/>
      <c r="OQ149" s="17"/>
      <c r="OR149" s="17"/>
      <c r="OS149" s="17"/>
      <c r="OT149" s="17"/>
      <c r="OU149" s="17"/>
      <c r="OV149" s="17"/>
      <c r="OW149" s="17"/>
      <c r="OX149" s="17"/>
      <c r="OY149" s="17"/>
      <c r="OZ149" s="17"/>
      <c r="PA149" s="17"/>
      <c r="PB149" s="17"/>
      <c r="PC149" s="17"/>
      <c r="PD149" s="17"/>
      <c r="PE149" s="17"/>
      <c r="PF149" s="17"/>
      <c r="PG149" s="17"/>
      <c r="PH149" s="17"/>
      <c r="PI149" s="17"/>
      <c r="PJ149" s="17"/>
      <c r="PK149" s="17"/>
      <c r="PL149" s="17"/>
      <c r="PM149" s="17"/>
      <c r="PN149" s="17"/>
      <c r="PO149" s="17"/>
      <c r="PP149" s="17"/>
      <c r="PQ149" s="17"/>
      <c r="PR149" s="17"/>
      <c r="PS149" s="17"/>
      <c r="PT149" s="17"/>
      <c r="PU149" s="17"/>
      <c r="PV149" s="17"/>
      <c r="PW149" s="17"/>
      <c r="PX149" s="17"/>
      <c r="PY149" s="17"/>
      <c r="PZ149" s="17"/>
      <c r="QA149" s="17"/>
      <c r="QB149" s="17"/>
      <c r="QC149" s="17"/>
      <c r="QD149" s="17"/>
      <c r="QE149" s="17"/>
      <c r="QF149" s="17"/>
      <c r="QG149" s="17"/>
      <c r="QH149" s="17"/>
      <c r="QI149" s="17"/>
      <c r="QJ149" s="17"/>
      <c r="QK149" s="17"/>
      <c r="QL149" s="17"/>
      <c r="QM149" s="17"/>
      <c r="QN149" s="17"/>
      <c r="QO149" s="17"/>
      <c r="QP149" s="17"/>
      <c r="QQ149" s="17"/>
      <c r="QR149" s="17"/>
      <c r="QS149" s="17"/>
      <c r="QT149" s="17"/>
      <c r="QU149" s="17"/>
      <c r="QV149" s="17"/>
      <c r="QW149" s="17"/>
      <c r="QX149" s="17"/>
      <c r="QY149" s="17"/>
      <c r="QZ149" s="17"/>
      <c r="RA149" s="17"/>
      <c r="RB149" s="17"/>
      <c r="RC149" s="17"/>
      <c r="RD149" s="17"/>
      <c r="RE149" s="17"/>
      <c r="RF149" s="17"/>
      <c r="RG149" s="17"/>
      <c r="RH149" s="17"/>
      <c r="RI149" s="17"/>
      <c r="RJ149" s="17"/>
      <c r="RK149" s="17"/>
      <c r="RL149" s="17"/>
      <c r="RM149" s="17"/>
      <c r="RN149" s="17"/>
      <c r="RO149" s="17"/>
      <c r="RP149" s="17"/>
      <c r="RQ149" s="17"/>
      <c r="RR149" s="17"/>
      <c r="RS149" s="17"/>
      <c r="RT149" s="17"/>
      <c r="RU149" s="17"/>
      <c r="RV149" s="17"/>
      <c r="RW149" s="17"/>
      <c r="RX149" s="17"/>
      <c r="RY149" s="17"/>
      <c r="RZ149" s="17"/>
      <c r="SA149" s="17"/>
      <c r="SB149" s="17"/>
      <c r="SC149" s="17"/>
      <c r="SD149" s="17"/>
      <c r="SE149" s="17"/>
      <c r="SF149" s="17"/>
      <c r="SG149" s="17"/>
      <c r="SH149" s="17"/>
      <c r="SI149" s="17"/>
      <c r="SJ149" s="17"/>
      <c r="SK149" s="17"/>
      <c r="SL149" s="17"/>
      <c r="SM149" s="17"/>
      <c r="SN149" s="17"/>
      <c r="SO149" s="17"/>
      <c r="SP149" s="17"/>
      <c r="SQ149" s="17"/>
      <c r="SR149" s="17"/>
      <c r="SS149" s="17"/>
      <c r="ST149" s="17"/>
      <c r="SU149" s="17"/>
      <c r="SV149" s="17"/>
      <c r="SW149" s="17"/>
      <c r="SX149" s="17"/>
      <c r="SY149" s="17"/>
      <c r="SZ149" s="17"/>
      <c r="TA149" s="17"/>
      <c r="TB149" s="17"/>
      <c r="TC149" s="17"/>
      <c r="TD149" s="17"/>
      <c r="TE149" s="17"/>
      <c r="TF149" s="17"/>
      <c r="TG149" s="17"/>
      <c r="TH149" s="17"/>
      <c r="TI149" s="17"/>
      <c r="TJ149" s="17"/>
      <c r="TK149" s="17"/>
      <c r="TL149" s="17"/>
      <c r="TM149" s="17"/>
      <c r="TN149" s="17"/>
      <c r="TO149" s="17"/>
      <c r="TP149" s="17"/>
      <c r="TQ149" s="17"/>
      <c r="TR149" s="17"/>
      <c r="TS149" s="17"/>
      <c r="TT149" s="17"/>
      <c r="TU149" s="17"/>
      <c r="TV149" s="17"/>
      <c r="TW149" s="17"/>
      <c r="TX149" s="17"/>
      <c r="TY149" s="17"/>
      <c r="TZ149" s="17"/>
      <c r="UA149" s="17"/>
      <c r="UB149" s="17"/>
      <c r="UC149" s="17"/>
      <c r="UD149" s="17"/>
      <c r="UE149" s="17"/>
      <c r="UF149" s="17"/>
      <c r="UG149" s="17"/>
      <c r="UH149" s="17"/>
      <c r="UI149" s="17"/>
      <c r="UJ149" s="17"/>
      <c r="UK149" s="17"/>
      <c r="UL149" s="17"/>
      <c r="UM149" s="17"/>
      <c r="UN149" s="17"/>
      <c r="UO149" s="17"/>
      <c r="UP149" s="17"/>
      <c r="UQ149" s="17"/>
      <c r="UR149" s="17"/>
      <c r="US149" s="17"/>
      <c r="UT149" s="17"/>
      <c r="UU149" s="17"/>
      <c r="UV149" s="17"/>
      <c r="UW149" s="17"/>
      <c r="UX149" s="17"/>
      <c r="UY149" s="17"/>
      <c r="UZ149" s="17"/>
      <c r="VA149" s="17"/>
      <c r="VB149" s="17"/>
      <c r="VC149" s="17"/>
      <c r="VD149" s="17"/>
      <c r="VE149" s="17"/>
      <c r="VF149" s="17"/>
      <c r="VG149" s="17"/>
      <c r="VH149" s="17"/>
      <c r="VI149" s="17"/>
      <c r="VJ149" s="17"/>
      <c r="VK149" s="17"/>
      <c r="VL149" s="17"/>
      <c r="VM149" s="17"/>
      <c r="VN149" s="17"/>
      <c r="VO149" s="17"/>
      <c r="VP149" s="17"/>
      <c r="VQ149" s="17"/>
      <c r="VR149" s="17"/>
      <c r="VS149" s="17"/>
      <c r="VT149" s="17"/>
      <c r="VU149" s="17"/>
      <c r="VV149" s="17"/>
      <c r="VW149" s="17"/>
      <c r="VX149" s="17"/>
      <c r="VY149" s="17"/>
      <c r="VZ149" s="17"/>
      <c r="WA149" s="17"/>
      <c r="WB149" s="17"/>
      <c r="WC149" s="17"/>
      <c r="WD149" s="17"/>
      <c r="WE149" s="17"/>
      <c r="WF149" s="17"/>
      <c r="WG149" s="17"/>
      <c r="WH149" s="17"/>
      <c r="WI149" s="17"/>
      <c r="WJ149" s="17"/>
      <c r="WK149" s="17"/>
      <c r="WL149" s="17"/>
      <c r="WM149" s="17"/>
      <c r="WN149" s="17"/>
      <c r="WO149" s="17"/>
      <c r="WP149" s="17"/>
      <c r="WQ149" s="17"/>
      <c r="WR149" s="17"/>
      <c r="WS149" s="17"/>
      <c r="WT149" s="17"/>
      <c r="WU149" s="17"/>
      <c r="WV149" s="17"/>
      <c r="WW149" s="17"/>
      <c r="WX149" s="17"/>
      <c r="WY149" s="17"/>
      <c r="WZ149" s="17"/>
      <c r="XA149" s="17"/>
      <c r="XB149" s="17"/>
      <c r="XC149" s="17"/>
      <c r="XD149" s="17"/>
      <c r="XE149" s="17"/>
      <c r="XF149" s="17"/>
      <c r="XG149" s="17"/>
      <c r="XH149" s="17"/>
      <c r="XI149" s="17"/>
      <c r="XJ149" s="17"/>
      <c r="XK149" s="17"/>
      <c r="XL149" s="17"/>
      <c r="XM149" s="17"/>
      <c r="XN149" s="17"/>
      <c r="XO149" s="17"/>
      <c r="XP149" s="17"/>
      <c r="XQ149" s="17"/>
      <c r="XR149" s="17"/>
      <c r="XS149" s="17"/>
      <c r="XT149" s="17"/>
      <c r="XU149" s="17"/>
      <c r="XV149" s="17"/>
      <c r="XW149" s="17"/>
      <c r="XX149" s="17"/>
      <c r="XY149" s="17"/>
      <c r="XZ149" s="17"/>
      <c r="YA149" s="17"/>
      <c r="YB149" s="17"/>
      <c r="YC149" s="17"/>
      <c r="YD149" s="17"/>
      <c r="YE149" s="17"/>
      <c r="YF149" s="17"/>
      <c r="YG149" s="17"/>
      <c r="YH149" s="17"/>
      <c r="YI149" s="17"/>
      <c r="YJ149" s="17"/>
      <c r="YK149" s="17"/>
      <c r="YL149" s="17"/>
      <c r="YM149" s="17"/>
      <c r="YN149" s="17"/>
      <c r="YO149" s="17"/>
      <c r="YP149" s="17"/>
      <c r="YQ149" s="17"/>
      <c r="YR149" s="17"/>
      <c r="YS149" s="17"/>
      <c r="YT149" s="17"/>
      <c r="YU149" s="17"/>
      <c r="YV149" s="17"/>
      <c r="YW149" s="17"/>
      <c r="YX149" s="17"/>
      <c r="YY149" s="17"/>
      <c r="YZ149" s="17"/>
      <c r="ZA149" s="17"/>
      <c r="ZB149" s="17"/>
      <c r="ZC149" s="17"/>
      <c r="ZD149" s="17"/>
      <c r="ZE149" s="17"/>
      <c r="ZF149" s="17"/>
      <c r="ZG149" s="17"/>
      <c r="ZH149" s="17"/>
      <c r="ZI149" s="17"/>
      <c r="ZJ149" s="17"/>
      <c r="ZK149" s="17"/>
      <c r="ZL149" s="17"/>
      <c r="ZM149" s="17"/>
      <c r="ZN149" s="17"/>
      <c r="ZO149" s="17"/>
      <c r="ZP149" s="17"/>
      <c r="ZQ149" s="17"/>
      <c r="ZR149" s="17"/>
      <c r="ZS149" s="17"/>
      <c r="ZT149" s="17"/>
      <c r="ZU149" s="17"/>
      <c r="ZV149" s="17"/>
      <c r="ZW149" s="17"/>
      <c r="ZX149" s="17"/>
      <c r="ZY149" s="17"/>
      <c r="ZZ149" s="17"/>
      <c r="AAA149" s="17"/>
      <c r="AAB149" s="17"/>
      <c r="AAC149" s="17"/>
      <c r="AAD149" s="17"/>
      <c r="AAE149" s="17"/>
      <c r="AAF149" s="17"/>
      <c r="AAG149" s="17"/>
      <c r="AAH149" s="17"/>
      <c r="AAI149" s="17"/>
      <c r="AAJ149" s="17"/>
      <c r="AAK149" s="17"/>
      <c r="AAL149" s="17"/>
      <c r="AAM149" s="17"/>
      <c r="AAN149" s="17"/>
      <c r="AAO149" s="17"/>
      <c r="AAP149" s="17"/>
      <c r="AAQ149" s="17"/>
      <c r="AAR149" s="17"/>
      <c r="AAS149" s="17"/>
      <c r="AAT149" s="17"/>
      <c r="AAU149" s="17"/>
      <c r="AAV149" s="17"/>
      <c r="AAW149" s="17"/>
      <c r="AAX149" s="17"/>
      <c r="AAY149" s="17"/>
      <c r="AAZ149" s="17"/>
      <c r="ABA149" s="17"/>
      <c r="ABB149" s="17"/>
      <c r="ABC149" s="17"/>
      <c r="ABD149" s="17"/>
      <c r="ABE149" s="17"/>
      <c r="ABF149" s="17"/>
      <c r="ABG149" s="17"/>
      <c r="ABH149" s="17"/>
      <c r="ABI149" s="17"/>
      <c r="ABJ149" s="17"/>
      <c r="ABK149" s="17"/>
      <c r="ABL149" s="17"/>
      <c r="ABM149" s="17"/>
      <c r="ABN149" s="17"/>
      <c r="ABO149" s="17"/>
      <c r="ABP149" s="17"/>
      <c r="ABQ149" s="17"/>
      <c r="ABR149" s="17"/>
      <c r="ABS149" s="17"/>
      <c r="ABT149" s="17"/>
      <c r="ABU149" s="17"/>
      <c r="ABV149" s="17"/>
      <c r="ABW149" s="17"/>
      <c r="ABX149" s="17"/>
      <c r="ABY149" s="17"/>
      <c r="ABZ149" s="17"/>
      <c r="ACA149" s="17"/>
      <c r="ACB149" s="17"/>
      <c r="ACC149" s="17"/>
      <c r="ACD149" s="17"/>
      <c r="ACE149" s="17"/>
      <c r="ACF149" s="17"/>
      <c r="ACG149" s="17"/>
      <c r="ACH149" s="17"/>
      <c r="ACI149" s="17"/>
      <c r="ACJ149" s="17"/>
      <c r="ACK149" s="17"/>
      <c r="ACL149" s="17"/>
      <c r="ACM149" s="17"/>
      <c r="ACN149" s="17"/>
      <c r="ACO149" s="17"/>
      <c r="ACP149" s="17"/>
      <c r="ACQ149" s="17"/>
      <c r="ACR149" s="17"/>
      <c r="ACS149" s="17"/>
      <c r="ACT149" s="17"/>
      <c r="ACU149" s="17"/>
      <c r="ACV149" s="17"/>
      <c r="ACW149" s="17"/>
      <c r="ACX149" s="17"/>
      <c r="ACY149" s="17"/>
      <c r="ACZ149" s="17"/>
      <c r="ADA149" s="17"/>
      <c r="ADB149" s="17"/>
    </row>
    <row r="150" spans="1:782" s="60" customFormat="1" ht="24.95" customHeight="1" x14ac:dyDescent="0.2">
      <c r="A150" s="24" t="s">
        <v>234</v>
      </c>
      <c r="B150" s="25" t="s">
        <v>1293</v>
      </c>
      <c r="C150" s="42" t="s">
        <v>261</v>
      </c>
      <c r="D150" s="42" t="s">
        <v>262</v>
      </c>
      <c r="E150" s="42" t="s">
        <v>79</v>
      </c>
      <c r="F150" s="29">
        <v>1900</v>
      </c>
      <c r="G150" s="30">
        <f t="shared" ref="G150:G155" si="89">+F150*0.0833</f>
        <v>158.27000000000001</v>
      </c>
      <c r="H150" s="30">
        <f t="shared" ref="H150:H155" si="90">+F150*11.65%</f>
        <v>221.35000000000002</v>
      </c>
      <c r="I150" s="30">
        <f t="shared" ref="I150:I155" si="91">SUM(F150:H150)</f>
        <v>2279.62</v>
      </c>
      <c r="J150" s="30">
        <f>(F150*12)</f>
        <v>22800</v>
      </c>
      <c r="K150" s="30">
        <f>(G150*12)</f>
        <v>1899.2400000000002</v>
      </c>
      <c r="L150" s="30">
        <f t="shared" ref="L150:L155" si="92">+H150*12</f>
        <v>2656.2000000000003</v>
      </c>
      <c r="M150" s="30">
        <f t="shared" ref="M150:M155" si="93">+F150</f>
        <v>1900</v>
      </c>
      <c r="N150" s="30">
        <v>480</v>
      </c>
      <c r="O150" s="30">
        <f t="shared" ref="O150:O155" si="94">SUM(M150:N150)</f>
        <v>2380</v>
      </c>
      <c r="P150" s="31">
        <f t="shared" ref="P150:P155" si="95">+J150+K150+L150+O150</f>
        <v>29735.440000000002</v>
      </c>
      <c r="Q150" s="76"/>
      <c r="R150" s="1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</row>
    <row r="151" spans="1:782" s="18" customFormat="1" ht="20.100000000000001" customHeight="1" x14ac:dyDescent="0.2">
      <c r="A151" s="24" t="s">
        <v>234</v>
      </c>
      <c r="B151" s="25" t="s">
        <v>1294</v>
      </c>
      <c r="C151" s="42" t="s">
        <v>263</v>
      </c>
      <c r="D151" s="27" t="s">
        <v>264</v>
      </c>
      <c r="E151" s="42" t="s">
        <v>69</v>
      </c>
      <c r="F151" s="29">
        <v>1412</v>
      </c>
      <c r="G151" s="30">
        <f t="shared" si="89"/>
        <v>117.61960000000001</v>
      </c>
      <c r="H151" s="30">
        <f t="shared" si="90"/>
        <v>164.49800000000002</v>
      </c>
      <c r="I151" s="30">
        <f t="shared" si="91"/>
        <v>1694.1176</v>
      </c>
      <c r="J151" s="30">
        <f t="shared" ref="J151:K154" si="96">(F151*12)</f>
        <v>16944</v>
      </c>
      <c r="K151" s="30">
        <f t="shared" si="96"/>
        <v>1411.4352000000001</v>
      </c>
      <c r="L151" s="30">
        <f t="shared" si="92"/>
        <v>1973.9760000000001</v>
      </c>
      <c r="M151" s="30">
        <f t="shared" si="93"/>
        <v>1412</v>
      </c>
      <c r="N151" s="30">
        <v>480</v>
      </c>
      <c r="O151" s="30">
        <f t="shared" si="94"/>
        <v>1892</v>
      </c>
      <c r="P151" s="31">
        <f t="shared" si="95"/>
        <v>22221.411199999999</v>
      </c>
      <c r="Q151" s="76"/>
      <c r="R151" s="16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  <c r="IW151" s="17"/>
      <c r="IX151" s="17"/>
      <c r="IY151" s="17"/>
      <c r="IZ151" s="17"/>
      <c r="JA151" s="17"/>
      <c r="JB151" s="17"/>
      <c r="JC151" s="17"/>
      <c r="JD151" s="17"/>
      <c r="JE151" s="17"/>
      <c r="JF151" s="17"/>
      <c r="JG151" s="17"/>
      <c r="JH151" s="17"/>
      <c r="JI151" s="17"/>
      <c r="JJ151" s="17"/>
      <c r="JK151" s="17"/>
      <c r="JL151" s="17"/>
      <c r="JM151" s="17"/>
      <c r="JN151" s="17"/>
      <c r="JO151" s="17"/>
      <c r="JP151" s="17"/>
      <c r="JQ151" s="17"/>
      <c r="JR151" s="17"/>
      <c r="JS151" s="17"/>
      <c r="JT151" s="17"/>
      <c r="JU151" s="17"/>
      <c r="JV151" s="17"/>
      <c r="JW151" s="17"/>
      <c r="JX151" s="17"/>
      <c r="JY151" s="17"/>
      <c r="JZ151" s="17"/>
      <c r="KA151" s="17"/>
      <c r="KB151" s="17"/>
      <c r="KC151" s="17"/>
      <c r="KD151" s="17"/>
      <c r="KE151" s="17"/>
      <c r="KF151" s="17"/>
      <c r="KG151" s="17"/>
      <c r="KH151" s="17"/>
      <c r="KI151" s="17"/>
      <c r="KJ151" s="17"/>
      <c r="KK151" s="17"/>
      <c r="KL151" s="17"/>
      <c r="KM151" s="17"/>
      <c r="KN151" s="17"/>
      <c r="KO151" s="17"/>
      <c r="KP151" s="17"/>
      <c r="KQ151" s="17"/>
      <c r="KR151" s="17"/>
      <c r="KS151" s="17"/>
      <c r="KT151" s="17"/>
      <c r="KU151" s="17"/>
      <c r="KV151" s="17"/>
      <c r="KW151" s="17"/>
      <c r="KX151" s="17"/>
      <c r="KY151" s="17"/>
      <c r="KZ151" s="17"/>
      <c r="LA151" s="17"/>
      <c r="LB151" s="17"/>
      <c r="LC151" s="17"/>
      <c r="LD151" s="17"/>
      <c r="LE151" s="17"/>
      <c r="LF151" s="17"/>
      <c r="LG151" s="17"/>
      <c r="LH151" s="17"/>
      <c r="LI151" s="17"/>
      <c r="LJ151" s="17"/>
      <c r="LK151" s="17"/>
      <c r="LL151" s="17"/>
      <c r="LM151" s="17"/>
      <c r="LN151" s="17"/>
      <c r="LO151" s="17"/>
      <c r="LP151" s="17"/>
      <c r="LQ151" s="17"/>
      <c r="LR151" s="17"/>
      <c r="LS151" s="17"/>
      <c r="LT151" s="17"/>
      <c r="LU151" s="17"/>
      <c r="LV151" s="17"/>
      <c r="LW151" s="17"/>
      <c r="LX151" s="17"/>
      <c r="LY151" s="17"/>
      <c r="LZ151" s="17"/>
      <c r="MA151" s="17"/>
      <c r="MB151" s="17"/>
      <c r="MC151" s="17"/>
      <c r="MD151" s="17"/>
      <c r="ME151" s="17"/>
      <c r="MF151" s="17"/>
      <c r="MG151" s="17"/>
      <c r="MH151" s="17"/>
      <c r="MI151" s="17"/>
      <c r="MJ151" s="17"/>
      <c r="MK151" s="17"/>
      <c r="ML151" s="17"/>
      <c r="MM151" s="17"/>
      <c r="MN151" s="17"/>
      <c r="MO151" s="17"/>
      <c r="MP151" s="17"/>
      <c r="MQ151" s="17"/>
      <c r="MR151" s="17"/>
      <c r="MS151" s="17"/>
      <c r="MT151" s="17"/>
      <c r="MU151" s="17"/>
      <c r="MV151" s="17"/>
      <c r="MW151" s="17"/>
      <c r="MX151" s="17"/>
      <c r="MY151" s="17"/>
      <c r="MZ151" s="17"/>
      <c r="NA151" s="17"/>
      <c r="NB151" s="17"/>
      <c r="NC151" s="17"/>
      <c r="ND151" s="17"/>
      <c r="NE151" s="17"/>
      <c r="NF151" s="17"/>
      <c r="NG151" s="17"/>
      <c r="NH151" s="17"/>
      <c r="NI151" s="17"/>
      <c r="NJ151" s="17"/>
      <c r="NK151" s="17"/>
      <c r="NL151" s="17"/>
      <c r="NM151" s="17"/>
      <c r="NN151" s="17"/>
      <c r="NO151" s="17"/>
      <c r="NP151" s="17"/>
      <c r="NQ151" s="17"/>
      <c r="NR151" s="17"/>
      <c r="NS151" s="17"/>
      <c r="NT151" s="17"/>
      <c r="NU151" s="17"/>
      <c r="NV151" s="17"/>
      <c r="NW151" s="17"/>
      <c r="NX151" s="17"/>
      <c r="NY151" s="17"/>
      <c r="NZ151" s="17"/>
      <c r="OA151" s="17"/>
      <c r="OB151" s="17"/>
      <c r="OC151" s="17"/>
      <c r="OD151" s="17"/>
      <c r="OE151" s="17"/>
      <c r="OF151" s="17"/>
      <c r="OG151" s="17"/>
      <c r="OH151" s="17"/>
      <c r="OI151" s="17"/>
      <c r="OJ151" s="17"/>
      <c r="OK151" s="17"/>
      <c r="OL151" s="17"/>
      <c r="OM151" s="17"/>
      <c r="ON151" s="17"/>
      <c r="OO151" s="17"/>
      <c r="OP151" s="17"/>
      <c r="OQ151" s="17"/>
      <c r="OR151" s="17"/>
      <c r="OS151" s="17"/>
      <c r="OT151" s="17"/>
      <c r="OU151" s="17"/>
      <c r="OV151" s="17"/>
      <c r="OW151" s="17"/>
      <c r="OX151" s="17"/>
      <c r="OY151" s="17"/>
      <c r="OZ151" s="17"/>
      <c r="PA151" s="17"/>
      <c r="PB151" s="17"/>
      <c r="PC151" s="17"/>
      <c r="PD151" s="17"/>
      <c r="PE151" s="17"/>
      <c r="PF151" s="17"/>
      <c r="PG151" s="17"/>
      <c r="PH151" s="17"/>
      <c r="PI151" s="17"/>
      <c r="PJ151" s="17"/>
      <c r="PK151" s="17"/>
      <c r="PL151" s="17"/>
      <c r="PM151" s="17"/>
      <c r="PN151" s="17"/>
      <c r="PO151" s="17"/>
      <c r="PP151" s="17"/>
      <c r="PQ151" s="17"/>
      <c r="PR151" s="17"/>
      <c r="PS151" s="17"/>
      <c r="PT151" s="17"/>
      <c r="PU151" s="17"/>
      <c r="PV151" s="17"/>
      <c r="PW151" s="17"/>
      <c r="PX151" s="17"/>
      <c r="PY151" s="17"/>
      <c r="PZ151" s="17"/>
      <c r="QA151" s="17"/>
      <c r="QB151" s="17"/>
      <c r="QC151" s="17"/>
      <c r="QD151" s="17"/>
      <c r="QE151" s="17"/>
      <c r="QF151" s="17"/>
      <c r="QG151" s="17"/>
      <c r="QH151" s="17"/>
      <c r="QI151" s="17"/>
      <c r="QJ151" s="17"/>
      <c r="QK151" s="17"/>
      <c r="QL151" s="17"/>
      <c r="QM151" s="17"/>
      <c r="QN151" s="17"/>
      <c r="QO151" s="17"/>
      <c r="QP151" s="17"/>
      <c r="QQ151" s="17"/>
      <c r="QR151" s="17"/>
      <c r="QS151" s="17"/>
      <c r="QT151" s="17"/>
      <c r="QU151" s="17"/>
      <c r="QV151" s="17"/>
      <c r="QW151" s="17"/>
      <c r="QX151" s="17"/>
      <c r="QY151" s="17"/>
      <c r="QZ151" s="17"/>
      <c r="RA151" s="17"/>
      <c r="RB151" s="17"/>
      <c r="RC151" s="17"/>
      <c r="RD151" s="17"/>
      <c r="RE151" s="17"/>
      <c r="RF151" s="17"/>
      <c r="RG151" s="17"/>
      <c r="RH151" s="17"/>
      <c r="RI151" s="17"/>
      <c r="RJ151" s="17"/>
      <c r="RK151" s="17"/>
      <c r="RL151" s="17"/>
      <c r="RM151" s="17"/>
      <c r="RN151" s="17"/>
      <c r="RO151" s="17"/>
      <c r="RP151" s="17"/>
      <c r="RQ151" s="17"/>
      <c r="RR151" s="17"/>
      <c r="RS151" s="17"/>
      <c r="RT151" s="17"/>
      <c r="RU151" s="17"/>
      <c r="RV151" s="17"/>
      <c r="RW151" s="17"/>
      <c r="RX151" s="17"/>
      <c r="RY151" s="17"/>
      <c r="RZ151" s="17"/>
      <c r="SA151" s="17"/>
      <c r="SB151" s="17"/>
      <c r="SC151" s="17"/>
      <c r="SD151" s="17"/>
      <c r="SE151" s="17"/>
      <c r="SF151" s="17"/>
      <c r="SG151" s="17"/>
      <c r="SH151" s="17"/>
      <c r="SI151" s="17"/>
      <c r="SJ151" s="17"/>
      <c r="SK151" s="17"/>
      <c r="SL151" s="17"/>
      <c r="SM151" s="17"/>
      <c r="SN151" s="17"/>
      <c r="SO151" s="17"/>
      <c r="SP151" s="17"/>
      <c r="SQ151" s="17"/>
      <c r="SR151" s="17"/>
      <c r="SS151" s="17"/>
      <c r="ST151" s="17"/>
      <c r="SU151" s="17"/>
      <c r="SV151" s="17"/>
      <c r="SW151" s="17"/>
      <c r="SX151" s="17"/>
      <c r="SY151" s="17"/>
      <c r="SZ151" s="17"/>
      <c r="TA151" s="17"/>
      <c r="TB151" s="17"/>
      <c r="TC151" s="17"/>
      <c r="TD151" s="17"/>
      <c r="TE151" s="17"/>
      <c r="TF151" s="17"/>
      <c r="TG151" s="17"/>
      <c r="TH151" s="17"/>
      <c r="TI151" s="17"/>
      <c r="TJ151" s="17"/>
      <c r="TK151" s="17"/>
      <c r="TL151" s="17"/>
      <c r="TM151" s="17"/>
      <c r="TN151" s="17"/>
      <c r="TO151" s="17"/>
      <c r="TP151" s="17"/>
      <c r="TQ151" s="17"/>
      <c r="TR151" s="17"/>
      <c r="TS151" s="17"/>
      <c r="TT151" s="17"/>
      <c r="TU151" s="17"/>
      <c r="TV151" s="17"/>
      <c r="TW151" s="17"/>
      <c r="TX151" s="17"/>
      <c r="TY151" s="17"/>
      <c r="TZ151" s="17"/>
      <c r="UA151" s="17"/>
      <c r="UB151" s="17"/>
      <c r="UC151" s="17"/>
      <c r="UD151" s="17"/>
      <c r="UE151" s="17"/>
      <c r="UF151" s="17"/>
      <c r="UG151" s="17"/>
      <c r="UH151" s="17"/>
      <c r="UI151" s="17"/>
      <c r="UJ151" s="17"/>
      <c r="UK151" s="17"/>
      <c r="UL151" s="17"/>
      <c r="UM151" s="17"/>
      <c r="UN151" s="17"/>
      <c r="UO151" s="17"/>
      <c r="UP151" s="17"/>
      <c r="UQ151" s="17"/>
      <c r="UR151" s="17"/>
      <c r="US151" s="17"/>
      <c r="UT151" s="17"/>
      <c r="UU151" s="17"/>
      <c r="UV151" s="17"/>
      <c r="UW151" s="17"/>
      <c r="UX151" s="17"/>
      <c r="UY151" s="17"/>
      <c r="UZ151" s="17"/>
      <c r="VA151" s="17"/>
      <c r="VB151" s="17"/>
      <c r="VC151" s="17"/>
      <c r="VD151" s="17"/>
      <c r="VE151" s="17"/>
      <c r="VF151" s="17"/>
      <c r="VG151" s="17"/>
      <c r="VH151" s="17"/>
      <c r="VI151" s="17"/>
      <c r="VJ151" s="17"/>
      <c r="VK151" s="17"/>
      <c r="VL151" s="17"/>
      <c r="VM151" s="17"/>
      <c r="VN151" s="17"/>
      <c r="VO151" s="17"/>
      <c r="VP151" s="17"/>
      <c r="VQ151" s="17"/>
      <c r="VR151" s="17"/>
      <c r="VS151" s="17"/>
      <c r="VT151" s="17"/>
      <c r="VU151" s="17"/>
      <c r="VV151" s="17"/>
      <c r="VW151" s="17"/>
      <c r="VX151" s="17"/>
      <c r="VY151" s="17"/>
      <c r="VZ151" s="17"/>
      <c r="WA151" s="17"/>
      <c r="WB151" s="17"/>
      <c r="WC151" s="17"/>
      <c r="WD151" s="17"/>
      <c r="WE151" s="17"/>
      <c r="WF151" s="17"/>
      <c r="WG151" s="17"/>
      <c r="WH151" s="17"/>
      <c r="WI151" s="17"/>
      <c r="WJ151" s="17"/>
      <c r="WK151" s="17"/>
      <c r="WL151" s="17"/>
      <c r="WM151" s="17"/>
      <c r="WN151" s="17"/>
      <c r="WO151" s="17"/>
      <c r="WP151" s="17"/>
      <c r="WQ151" s="17"/>
      <c r="WR151" s="17"/>
      <c r="WS151" s="17"/>
      <c r="WT151" s="17"/>
      <c r="WU151" s="17"/>
      <c r="WV151" s="17"/>
      <c r="WW151" s="17"/>
      <c r="WX151" s="17"/>
      <c r="WY151" s="17"/>
      <c r="WZ151" s="17"/>
      <c r="XA151" s="17"/>
      <c r="XB151" s="17"/>
      <c r="XC151" s="17"/>
      <c r="XD151" s="17"/>
      <c r="XE151" s="17"/>
      <c r="XF151" s="17"/>
      <c r="XG151" s="17"/>
      <c r="XH151" s="17"/>
      <c r="XI151" s="17"/>
      <c r="XJ151" s="17"/>
      <c r="XK151" s="17"/>
      <c r="XL151" s="17"/>
      <c r="XM151" s="17"/>
      <c r="XN151" s="17"/>
      <c r="XO151" s="17"/>
      <c r="XP151" s="17"/>
      <c r="XQ151" s="17"/>
      <c r="XR151" s="17"/>
      <c r="XS151" s="17"/>
      <c r="XT151" s="17"/>
      <c r="XU151" s="17"/>
      <c r="XV151" s="17"/>
      <c r="XW151" s="17"/>
      <c r="XX151" s="17"/>
      <c r="XY151" s="17"/>
      <c r="XZ151" s="17"/>
      <c r="YA151" s="17"/>
      <c r="YB151" s="17"/>
      <c r="YC151" s="17"/>
      <c r="YD151" s="17"/>
      <c r="YE151" s="17"/>
      <c r="YF151" s="17"/>
      <c r="YG151" s="17"/>
      <c r="YH151" s="17"/>
      <c r="YI151" s="17"/>
      <c r="YJ151" s="17"/>
      <c r="YK151" s="17"/>
      <c r="YL151" s="17"/>
      <c r="YM151" s="17"/>
      <c r="YN151" s="17"/>
      <c r="YO151" s="17"/>
      <c r="YP151" s="17"/>
      <c r="YQ151" s="17"/>
      <c r="YR151" s="17"/>
      <c r="YS151" s="17"/>
      <c r="YT151" s="17"/>
      <c r="YU151" s="17"/>
      <c r="YV151" s="17"/>
      <c r="YW151" s="17"/>
      <c r="YX151" s="17"/>
      <c r="YY151" s="17"/>
      <c r="YZ151" s="17"/>
      <c r="ZA151" s="17"/>
      <c r="ZB151" s="17"/>
      <c r="ZC151" s="17"/>
      <c r="ZD151" s="17"/>
      <c r="ZE151" s="17"/>
      <c r="ZF151" s="17"/>
      <c r="ZG151" s="17"/>
      <c r="ZH151" s="17"/>
      <c r="ZI151" s="17"/>
      <c r="ZJ151" s="17"/>
      <c r="ZK151" s="17"/>
      <c r="ZL151" s="17"/>
      <c r="ZM151" s="17"/>
      <c r="ZN151" s="17"/>
      <c r="ZO151" s="17"/>
      <c r="ZP151" s="17"/>
      <c r="ZQ151" s="17"/>
      <c r="ZR151" s="17"/>
      <c r="ZS151" s="17"/>
      <c r="ZT151" s="17"/>
      <c r="ZU151" s="17"/>
      <c r="ZV151" s="17"/>
      <c r="ZW151" s="17"/>
      <c r="ZX151" s="17"/>
      <c r="ZY151" s="17"/>
      <c r="ZZ151" s="17"/>
      <c r="AAA151" s="17"/>
      <c r="AAB151" s="17"/>
      <c r="AAC151" s="17"/>
      <c r="AAD151" s="17"/>
      <c r="AAE151" s="17"/>
      <c r="AAF151" s="17"/>
      <c r="AAG151" s="17"/>
      <c r="AAH151" s="17"/>
      <c r="AAI151" s="17"/>
      <c r="AAJ151" s="17"/>
      <c r="AAK151" s="17"/>
      <c r="AAL151" s="17"/>
      <c r="AAM151" s="17"/>
      <c r="AAN151" s="17"/>
      <c r="AAO151" s="17"/>
      <c r="AAP151" s="17"/>
      <c r="AAQ151" s="17"/>
      <c r="AAR151" s="17"/>
      <c r="AAS151" s="17"/>
      <c r="AAT151" s="17"/>
      <c r="AAU151" s="17"/>
      <c r="AAV151" s="17"/>
      <c r="AAW151" s="17"/>
      <c r="AAX151" s="17"/>
      <c r="AAY151" s="17"/>
      <c r="AAZ151" s="17"/>
      <c r="ABA151" s="17"/>
      <c r="ABB151" s="17"/>
      <c r="ABC151" s="17"/>
      <c r="ABD151" s="17"/>
      <c r="ABE151" s="17"/>
      <c r="ABF151" s="17"/>
      <c r="ABG151" s="17"/>
      <c r="ABH151" s="17"/>
      <c r="ABI151" s="17"/>
      <c r="ABJ151" s="17"/>
      <c r="ABK151" s="17"/>
      <c r="ABL151" s="17"/>
      <c r="ABM151" s="17"/>
      <c r="ABN151" s="17"/>
      <c r="ABO151" s="17"/>
      <c r="ABP151" s="17"/>
      <c r="ABQ151" s="17"/>
      <c r="ABR151" s="17"/>
      <c r="ABS151" s="17"/>
      <c r="ABT151" s="17"/>
      <c r="ABU151" s="17"/>
      <c r="ABV151" s="17"/>
      <c r="ABW151" s="17"/>
      <c r="ABX151" s="17"/>
      <c r="ABY151" s="17"/>
      <c r="ABZ151" s="17"/>
      <c r="ACA151" s="17"/>
      <c r="ACB151" s="17"/>
      <c r="ACC151" s="17"/>
      <c r="ACD151" s="17"/>
      <c r="ACE151" s="17"/>
      <c r="ACF151" s="17"/>
      <c r="ACG151" s="17"/>
      <c r="ACH151" s="17"/>
      <c r="ACI151" s="17"/>
      <c r="ACJ151" s="17"/>
      <c r="ACK151" s="17"/>
      <c r="ACL151" s="17"/>
      <c r="ACM151" s="17"/>
      <c r="ACN151" s="17"/>
      <c r="ACO151" s="17"/>
      <c r="ACP151" s="17"/>
      <c r="ACQ151" s="17"/>
      <c r="ACR151" s="17"/>
      <c r="ACS151" s="17"/>
      <c r="ACT151" s="17"/>
      <c r="ACU151" s="17"/>
      <c r="ACV151" s="17"/>
      <c r="ACW151" s="17"/>
      <c r="ACX151" s="17"/>
      <c r="ACY151" s="17"/>
      <c r="ACZ151" s="17"/>
      <c r="ADA151" s="17"/>
      <c r="ADB151" s="17"/>
    </row>
    <row r="152" spans="1:782" s="60" customFormat="1" ht="20.100000000000001" customHeight="1" x14ac:dyDescent="0.2">
      <c r="A152" s="24" t="s">
        <v>143</v>
      </c>
      <c r="B152" s="25" t="s">
        <v>1295</v>
      </c>
      <c r="C152" s="42" t="s">
        <v>265</v>
      </c>
      <c r="D152" s="27" t="s">
        <v>266</v>
      </c>
      <c r="E152" s="42" t="s">
        <v>46</v>
      </c>
      <c r="F152" s="29">
        <v>1212</v>
      </c>
      <c r="G152" s="30">
        <f t="shared" si="89"/>
        <v>100.95959999999999</v>
      </c>
      <c r="H152" s="30">
        <f t="shared" si="90"/>
        <v>141.19800000000001</v>
      </c>
      <c r="I152" s="30">
        <f t="shared" si="91"/>
        <v>1454.1576</v>
      </c>
      <c r="J152" s="30">
        <f t="shared" si="96"/>
        <v>14544</v>
      </c>
      <c r="K152" s="30">
        <f t="shared" si="96"/>
        <v>1211.5151999999998</v>
      </c>
      <c r="L152" s="30">
        <f t="shared" si="92"/>
        <v>1694.3760000000002</v>
      </c>
      <c r="M152" s="30">
        <f t="shared" si="93"/>
        <v>1212</v>
      </c>
      <c r="N152" s="30">
        <v>480</v>
      </c>
      <c r="O152" s="30">
        <f t="shared" si="94"/>
        <v>1692</v>
      </c>
      <c r="P152" s="31">
        <f t="shared" si="95"/>
        <v>19141.891199999998</v>
      </c>
      <c r="Q152" s="16"/>
      <c r="R152" s="1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</row>
    <row r="153" spans="1:782" s="101" customFormat="1" ht="20.100000000000001" customHeight="1" x14ac:dyDescent="0.2">
      <c r="A153" s="24" t="s">
        <v>234</v>
      </c>
      <c r="B153" s="25" t="s">
        <v>1296</v>
      </c>
      <c r="C153" s="42" t="s">
        <v>267</v>
      </c>
      <c r="D153" s="27" t="s">
        <v>268</v>
      </c>
      <c r="E153" s="42" t="s">
        <v>46</v>
      </c>
      <c r="F153" s="29">
        <v>1212</v>
      </c>
      <c r="G153" s="30">
        <f t="shared" si="89"/>
        <v>100.95959999999999</v>
      </c>
      <c r="H153" s="30">
        <f t="shared" si="90"/>
        <v>141.19800000000001</v>
      </c>
      <c r="I153" s="30">
        <f t="shared" si="91"/>
        <v>1454.1576</v>
      </c>
      <c r="J153" s="30">
        <f t="shared" si="96"/>
        <v>14544</v>
      </c>
      <c r="K153" s="30">
        <f t="shared" si="96"/>
        <v>1211.5151999999998</v>
      </c>
      <c r="L153" s="30">
        <f t="shared" si="92"/>
        <v>1694.3760000000002</v>
      </c>
      <c r="M153" s="30">
        <f t="shared" si="93"/>
        <v>1212</v>
      </c>
      <c r="N153" s="30">
        <v>480</v>
      </c>
      <c r="O153" s="30">
        <f t="shared" si="94"/>
        <v>1692</v>
      </c>
      <c r="P153" s="31">
        <f t="shared" si="95"/>
        <v>19141.891199999998</v>
      </c>
      <c r="Q153" s="1"/>
      <c r="R153" s="92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93"/>
      <c r="CO153" s="93"/>
      <c r="CP153" s="93"/>
      <c r="CQ153" s="93"/>
      <c r="CR153" s="93"/>
      <c r="CS153" s="93"/>
      <c r="CT153" s="93"/>
      <c r="CU153" s="93"/>
      <c r="CV153" s="93"/>
      <c r="CW153" s="93"/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93"/>
      <c r="DI153" s="93"/>
      <c r="DJ153" s="93"/>
      <c r="DK153" s="93"/>
      <c r="DL153" s="93"/>
      <c r="DM153" s="93"/>
      <c r="DN153" s="93"/>
      <c r="DO153" s="93"/>
      <c r="DP153" s="93"/>
      <c r="DQ153" s="93"/>
      <c r="DR153" s="93"/>
      <c r="DS153" s="93"/>
      <c r="DT153" s="93"/>
      <c r="DU153" s="93"/>
      <c r="DV153" s="93"/>
      <c r="DW153" s="93"/>
      <c r="DX153" s="93"/>
      <c r="DY153" s="93"/>
      <c r="DZ153" s="93"/>
      <c r="EA153" s="93"/>
      <c r="EB153" s="93"/>
      <c r="EC153" s="93"/>
      <c r="ED153" s="93"/>
      <c r="EE153" s="93"/>
      <c r="EF153" s="93"/>
      <c r="EG153" s="93"/>
      <c r="EH153" s="93"/>
      <c r="EI153" s="93"/>
      <c r="EJ153" s="93"/>
      <c r="EK153" s="93"/>
      <c r="EL153" s="93"/>
      <c r="EM153" s="93"/>
      <c r="EN153" s="93"/>
      <c r="EO153" s="93"/>
      <c r="EP153" s="93"/>
      <c r="EQ153" s="93"/>
      <c r="ER153" s="93"/>
      <c r="ES153" s="93"/>
      <c r="ET153" s="93"/>
      <c r="EU153" s="93"/>
      <c r="EV153" s="93"/>
      <c r="EW153" s="93"/>
      <c r="EX153" s="93"/>
      <c r="EY153" s="93"/>
      <c r="EZ153" s="93"/>
      <c r="FA153" s="93"/>
      <c r="FB153" s="93"/>
      <c r="FC153" s="93"/>
      <c r="FD153" s="93"/>
      <c r="FE153" s="93"/>
      <c r="FF153" s="93"/>
      <c r="FG153" s="93"/>
      <c r="FH153" s="93"/>
      <c r="FI153" s="93"/>
      <c r="FJ153" s="93"/>
      <c r="FK153" s="93"/>
      <c r="FL153" s="93"/>
      <c r="FM153" s="93"/>
      <c r="FN153" s="93"/>
      <c r="FO153" s="93"/>
      <c r="FP153" s="93"/>
      <c r="FQ153" s="93"/>
      <c r="FR153" s="93"/>
      <c r="FS153" s="93"/>
      <c r="FT153" s="93"/>
      <c r="FU153" s="93"/>
      <c r="FV153" s="93"/>
      <c r="FW153" s="93"/>
      <c r="FX153" s="93"/>
      <c r="FY153" s="93"/>
      <c r="FZ153" s="93"/>
      <c r="GA153" s="93"/>
      <c r="GB153" s="93"/>
      <c r="GC153" s="93"/>
      <c r="GD153" s="93"/>
      <c r="GE153" s="93"/>
      <c r="GF153" s="93"/>
      <c r="GG153" s="93"/>
      <c r="GH153" s="93"/>
      <c r="GI153" s="93"/>
      <c r="GJ153" s="93"/>
      <c r="GK153" s="93"/>
      <c r="GL153" s="93"/>
      <c r="GM153" s="93"/>
      <c r="GN153" s="93"/>
      <c r="GO153" s="93"/>
      <c r="GP153" s="93"/>
      <c r="GQ153" s="93"/>
      <c r="GR153" s="93"/>
      <c r="GS153" s="93"/>
      <c r="GT153" s="93"/>
      <c r="GU153" s="93"/>
      <c r="GV153" s="93"/>
      <c r="GW153" s="93"/>
      <c r="GX153" s="93"/>
      <c r="GY153" s="93"/>
      <c r="GZ153" s="93"/>
      <c r="HA153" s="93"/>
      <c r="HB153" s="93"/>
      <c r="HC153" s="93"/>
      <c r="HD153" s="93"/>
      <c r="HE153" s="93"/>
      <c r="HF153" s="93"/>
      <c r="HG153" s="93"/>
      <c r="HH153" s="93"/>
      <c r="HI153" s="93"/>
      <c r="HJ153" s="93"/>
      <c r="HK153" s="93"/>
      <c r="HL153" s="93"/>
      <c r="HM153" s="93"/>
      <c r="HN153" s="93"/>
      <c r="HO153" s="93"/>
      <c r="HP153" s="93"/>
      <c r="HQ153" s="93"/>
      <c r="HR153" s="93"/>
      <c r="HS153" s="93"/>
      <c r="HT153" s="93"/>
      <c r="HU153" s="93"/>
      <c r="HV153" s="93"/>
      <c r="HW153" s="93"/>
      <c r="HX153" s="93"/>
      <c r="HY153" s="93"/>
      <c r="HZ153" s="93"/>
      <c r="IA153" s="93"/>
      <c r="IB153" s="93"/>
      <c r="IC153" s="93"/>
      <c r="ID153" s="93"/>
      <c r="IE153" s="93"/>
      <c r="IF153" s="93"/>
      <c r="IG153" s="93"/>
      <c r="IH153" s="93"/>
      <c r="II153" s="93"/>
      <c r="IJ153" s="93"/>
      <c r="IK153" s="93"/>
      <c r="IL153" s="93"/>
      <c r="IM153" s="93"/>
      <c r="IN153" s="93"/>
      <c r="IO153" s="93"/>
      <c r="IP153" s="93"/>
      <c r="IQ153" s="93"/>
      <c r="IR153" s="93"/>
      <c r="IS153" s="93"/>
      <c r="IT153" s="93"/>
      <c r="IU153" s="93"/>
      <c r="IV153" s="93"/>
      <c r="IW153" s="93"/>
      <c r="IX153" s="93"/>
      <c r="IY153" s="93"/>
      <c r="IZ153" s="93"/>
      <c r="JA153" s="93"/>
      <c r="JB153" s="93"/>
      <c r="JC153" s="93"/>
      <c r="JD153" s="93"/>
      <c r="JE153" s="93"/>
      <c r="JF153" s="93"/>
      <c r="JG153" s="93"/>
      <c r="JH153" s="93"/>
      <c r="JI153" s="93"/>
      <c r="JJ153" s="93"/>
      <c r="JK153" s="93"/>
      <c r="JL153" s="93"/>
      <c r="JM153" s="93"/>
      <c r="JN153" s="93"/>
      <c r="JO153" s="93"/>
      <c r="JP153" s="93"/>
      <c r="JQ153" s="93"/>
      <c r="JR153" s="93"/>
      <c r="JS153" s="93"/>
      <c r="JT153" s="93"/>
      <c r="JU153" s="93"/>
      <c r="JV153" s="93"/>
      <c r="JW153" s="93"/>
      <c r="JX153" s="93"/>
      <c r="JY153" s="93"/>
      <c r="JZ153" s="93"/>
      <c r="KA153" s="93"/>
      <c r="KB153" s="93"/>
      <c r="KC153" s="93"/>
      <c r="KD153" s="93"/>
      <c r="KE153" s="93"/>
      <c r="KF153" s="93"/>
      <c r="KG153" s="93"/>
      <c r="KH153" s="93"/>
      <c r="KI153" s="93"/>
      <c r="KJ153" s="93"/>
      <c r="KK153" s="93"/>
      <c r="KL153" s="93"/>
      <c r="KM153" s="93"/>
      <c r="KN153" s="93"/>
      <c r="KO153" s="93"/>
      <c r="KP153" s="93"/>
      <c r="KQ153" s="93"/>
      <c r="KR153" s="93"/>
      <c r="KS153" s="93"/>
      <c r="KT153" s="93"/>
      <c r="KU153" s="93"/>
      <c r="KV153" s="93"/>
      <c r="KW153" s="93"/>
      <c r="KX153" s="93"/>
      <c r="KY153" s="93"/>
      <c r="KZ153" s="93"/>
      <c r="LA153" s="93"/>
      <c r="LB153" s="93"/>
      <c r="LC153" s="93"/>
      <c r="LD153" s="93"/>
      <c r="LE153" s="93"/>
      <c r="LF153" s="93"/>
      <c r="LG153" s="93"/>
      <c r="LH153" s="93"/>
      <c r="LI153" s="93"/>
      <c r="LJ153" s="93"/>
      <c r="LK153" s="93"/>
      <c r="LL153" s="93"/>
      <c r="LM153" s="93"/>
      <c r="LN153" s="93"/>
      <c r="LO153" s="93"/>
      <c r="LP153" s="93"/>
      <c r="LQ153" s="93"/>
      <c r="LR153" s="93"/>
      <c r="LS153" s="93"/>
      <c r="LT153" s="93"/>
      <c r="LU153" s="93"/>
      <c r="LV153" s="93"/>
      <c r="LW153" s="93"/>
      <c r="LX153" s="93"/>
      <c r="LY153" s="93"/>
      <c r="LZ153" s="93"/>
      <c r="MA153" s="93"/>
      <c r="MB153" s="93"/>
      <c r="MC153" s="93"/>
      <c r="MD153" s="93"/>
      <c r="ME153" s="93"/>
      <c r="MF153" s="93"/>
      <c r="MG153" s="93"/>
      <c r="MH153" s="93"/>
      <c r="MI153" s="93"/>
      <c r="MJ153" s="93"/>
      <c r="MK153" s="93"/>
      <c r="ML153" s="93"/>
      <c r="MM153" s="93"/>
      <c r="MN153" s="93"/>
      <c r="MO153" s="93"/>
      <c r="MP153" s="93"/>
      <c r="MQ153" s="93"/>
      <c r="MR153" s="93"/>
      <c r="MS153" s="93"/>
      <c r="MT153" s="93"/>
      <c r="MU153" s="93"/>
      <c r="MV153" s="93"/>
      <c r="MW153" s="93"/>
      <c r="MX153" s="93"/>
      <c r="MY153" s="93"/>
      <c r="MZ153" s="93"/>
      <c r="NA153" s="93"/>
      <c r="NB153" s="93"/>
      <c r="NC153" s="93"/>
      <c r="ND153" s="93"/>
      <c r="NE153" s="93"/>
      <c r="NF153" s="93"/>
      <c r="NG153" s="93"/>
      <c r="NH153" s="93"/>
      <c r="NI153" s="93"/>
      <c r="NJ153" s="93"/>
      <c r="NK153" s="93"/>
      <c r="NL153" s="93"/>
      <c r="NM153" s="93"/>
      <c r="NN153" s="93"/>
      <c r="NO153" s="93"/>
      <c r="NP153" s="93"/>
      <c r="NQ153" s="93"/>
      <c r="NR153" s="93"/>
      <c r="NS153" s="93"/>
      <c r="NT153" s="93"/>
      <c r="NU153" s="93"/>
      <c r="NV153" s="93"/>
      <c r="NW153" s="93"/>
      <c r="NX153" s="93"/>
      <c r="NY153" s="93"/>
      <c r="NZ153" s="93"/>
      <c r="OA153" s="93"/>
      <c r="OB153" s="93"/>
      <c r="OC153" s="93"/>
      <c r="OD153" s="93"/>
      <c r="OE153" s="93"/>
      <c r="OF153" s="93"/>
      <c r="OG153" s="93"/>
      <c r="OH153" s="93"/>
      <c r="OI153" s="93"/>
      <c r="OJ153" s="93"/>
      <c r="OK153" s="93"/>
      <c r="OL153" s="93"/>
      <c r="OM153" s="93"/>
      <c r="ON153" s="93"/>
      <c r="OO153" s="93"/>
      <c r="OP153" s="93"/>
      <c r="OQ153" s="93"/>
      <c r="OR153" s="93"/>
      <c r="OS153" s="93"/>
      <c r="OT153" s="93"/>
      <c r="OU153" s="93"/>
      <c r="OV153" s="93"/>
      <c r="OW153" s="93"/>
      <c r="OX153" s="93"/>
      <c r="OY153" s="93"/>
      <c r="OZ153" s="93"/>
      <c r="PA153" s="93"/>
      <c r="PB153" s="93"/>
      <c r="PC153" s="93"/>
      <c r="PD153" s="93"/>
      <c r="PE153" s="93"/>
      <c r="PF153" s="93"/>
      <c r="PG153" s="93"/>
      <c r="PH153" s="93"/>
      <c r="PI153" s="93"/>
      <c r="PJ153" s="93"/>
      <c r="PK153" s="93"/>
      <c r="PL153" s="93"/>
      <c r="PM153" s="93"/>
      <c r="PN153" s="93"/>
      <c r="PO153" s="93"/>
      <c r="PP153" s="93"/>
      <c r="PQ153" s="93"/>
      <c r="PR153" s="93"/>
      <c r="PS153" s="93"/>
      <c r="PT153" s="93"/>
      <c r="PU153" s="93"/>
      <c r="PV153" s="93"/>
      <c r="PW153" s="93"/>
      <c r="PX153" s="93"/>
      <c r="PY153" s="93"/>
      <c r="PZ153" s="93"/>
      <c r="QA153" s="93"/>
      <c r="QB153" s="93"/>
      <c r="QC153" s="93"/>
      <c r="QD153" s="93"/>
      <c r="QE153" s="93"/>
      <c r="QF153" s="93"/>
      <c r="QG153" s="93"/>
      <c r="QH153" s="93"/>
      <c r="QI153" s="93"/>
      <c r="QJ153" s="93"/>
      <c r="QK153" s="93"/>
      <c r="QL153" s="93"/>
      <c r="QM153" s="93"/>
      <c r="QN153" s="93"/>
      <c r="QO153" s="93"/>
      <c r="QP153" s="93"/>
      <c r="QQ153" s="93"/>
      <c r="QR153" s="93"/>
      <c r="QS153" s="93"/>
      <c r="QT153" s="93"/>
      <c r="QU153" s="93"/>
      <c r="QV153" s="93"/>
      <c r="QW153" s="93"/>
      <c r="QX153" s="93"/>
      <c r="QY153" s="93"/>
      <c r="QZ153" s="93"/>
      <c r="RA153" s="93"/>
      <c r="RB153" s="93"/>
      <c r="RC153" s="93"/>
      <c r="RD153" s="93"/>
      <c r="RE153" s="93"/>
      <c r="RF153" s="93"/>
      <c r="RG153" s="93"/>
      <c r="RH153" s="93"/>
      <c r="RI153" s="93"/>
      <c r="RJ153" s="93"/>
      <c r="RK153" s="93"/>
      <c r="RL153" s="93"/>
      <c r="RM153" s="93"/>
      <c r="RN153" s="93"/>
      <c r="RO153" s="93"/>
      <c r="RP153" s="93"/>
      <c r="RQ153" s="93"/>
      <c r="RR153" s="93"/>
      <c r="RS153" s="93"/>
      <c r="RT153" s="93"/>
      <c r="RU153" s="93"/>
      <c r="RV153" s="93"/>
      <c r="RW153" s="93"/>
      <c r="RX153" s="93"/>
      <c r="RY153" s="93"/>
      <c r="RZ153" s="93"/>
      <c r="SA153" s="93"/>
      <c r="SB153" s="93"/>
      <c r="SC153" s="93"/>
      <c r="SD153" s="93"/>
      <c r="SE153" s="93"/>
      <c r="SF153" s="93"/>
      <c r="SG153" s="93"/>
      <c r="SH153" s="93"/>
      <c r="SI153" s="93"/>
      <c r="SJ153" s="93"/>
      <c r="SK153" s="93"/>
      <c r="SL153" s="93"/>
      <c r="SM153" s="93"/>
      <c r="SN153" s="93"/>
      <c r="SO153" s="93"/>
      <c r="SP153" s="93"/>
      <c r="SQ153" s="93"/>
      <c r="SR153" s="93"/>
      <c r="SS153" s="93"/>
      <c r="ST153" s="93"/>
      <c r="SU153" s="93"/>
      <c r="SV153" s="93"/>
      <c r="SW153" s="93"/>
      <c r="SX153" s="93"/>
      <c r="SY153" s="93"/>
      <c r="SZ153" s="93"/>
      <c r="TA153" s="93"/>
      <c r="TB153" s="93"/>
      <c r="TC153" s="93"/>
      <c r="TD153" s="93"/>
      <c r="TE153" s="93"/>
      <c r="TF153" s="93"/>
      <c r="TG153" s="93"/>
      <c r="TH153" s="93"/>
      <c r="TI153" s="93"/>
      <c r="TJ153" s="93"/>
      <c r="TK153" s="93"/>
      <c r="TL153" s="93"/>
      <c r="TM153" s="93"/>
      <c r="TN153" s="93"/>
      <c r="TO153" s="93"/>
      <c r="TP153" s="93"/>
      <c r="TQ153" s="93"/>
      <c r="TR153" s="93"/>
      <c r="TS153" s="93"/>
      <c r="TT153" s="93"/>
      <c r="TU153" s="93"/>
      <c r="TV153" s="93"/>
      <c r="TW153" s="93"/>
      <c r="TX153" s="93"/>
      <c r="TY153" s="93"/>
      <c r="TZ153" s="93"/>
      <c r="UA153" s="93"/>
      <c r="UB153" s="93"/>
      <c r="UC153" s="93"/>
      <c r="UD153" s="93"/>
      <c r="UE153" s="93"/>
      <c r="UF153" s="93"/>
      <c r="UG153" s="93"/>
      <c r="UH153" s="93"/>
      <c r="UI153" s="93"/>
      <c r="UJ153" s="93"/>
      <c r="UK153" s="93"/>
      <c r="UL153" s="93"/>
      <c r="UM153" s="93"/>
      <c r="UN153" s="93"/>
      <c r="UO153" s="93"/>
      <c r="UP153" s="93"/>
      <c r="UQ153" s="93"/>
      <c r="UR153" s="93"/>
      <c r="US153" s="93"/>
      <c r="UT153" s="93"/>
      <c r="UU153" s="93"/>
      <c r="UV153" s="93"/>
      <c r="UW153" s="93"/>
      <c r="UX153" s="93"/>
      <c r="UY153" s="93"/>
      <c r="UZ153" s="93"/>
      <c r="VA153" s="93"/>
      <c r="VB153" s="93"/>
      <c r="VC153" s="93"/>
      <c r="VD153" s="93"/>
      <c r="VE153" s="93"/>
      <c r="VF153" s="93"/>
      <c r="VG153" s="93"/>
      <c r="VH153" s="93"/>
      <c r="VI153" s="93"/>
      <c r="VJ153" s="93"/>
      <c r="VK153" s="93"/>
      <c r="VL153" s="93"/>
      <c r="VM153" s="93"/>
      <c r="VN153" s="93"/>
      <c r="VO153" s="93"/>
      <c r="VP153" s="93"/>
      <c r="VQ153" s="93"/>
      <c r="VR153" s="93"/>
      <c r="VS153" s="93"/>
      <c r="VT153" s="93"/>
      <c r="VU153" s="93"/>
      <c r="VV153" s="93"/>
      <c r="VW153" s="93"/>
      <c r="VX153" s="93"/>
      <c r="VY153" s="93"/>
      <c r="VZ153" s="93"/>
      <c r="WA153" s="93"/>
      <c r="WB153" s="93"/>
      <c r="WC153" s="93"/>
      <c r="WD153" s="93"/>
      <c r="WE153" s="93"/>
      <c r="WF153" s="93"/>
      <c r="WG153" s="93"/>
      <c r="WH153" s="93"/>
      <c r="WI153" s="93"/>
      <c r="WJ153" s="93"/>
      <c r="WK153" s="93"/>
      <c r="WL153" s="93"/>
      <c r="WM153" s="93"/>
      <c r="WN153" s="93"/>
      <c r="WO153" s="93"/>
      <c r="WP153" s="93"/>
      <c r="WQ153" s="93"/>
      <c r="WR153" s="93"/>
      <c r="WS153" s="93"/>
      <c r="WT153" s="93"/>
      <c r="WU153" s="93"/>
      <c r="WV153" s="93"/>
      <c r="WW153" s="93"/>
      <c r="WX153" s="93"/>
      <c r="WY153" s="93"/>
      <c r="WZ153" s="93"/>
      <c r="XA153" s="93"/>
      <c r="XB153" s="93"/>
      <c r="XC153" s="93"/>
      <c r="XD153" s="93"/>
      <c r="XE153" s="93"/>
      <c r="XF153" s="93"/>
      <c r="XG153" s="93"/>
      <c r="XH153" s="93"/>
      <c r="XI153" s="93"/>
      <c r="XJ153" s="93"/>
      <c r="XK153" s="93"/>
      <c r="XL153" s="93"/>
      <c r="XM153" s="93"/>
      <c r="XN153" s="93"/>
      <c r="XO153" s="93"/>
      <c r="XP153" s="93"/>
      <c r="XQ153" s="93"/>
      <c r="XR153" s="93"/>
      <c r="XS153" s="93"/>
      <c r="XT153" s="93"/>
      <c r="XU153" s="93"/>
      <c r="XV153" s="93"/>
      <c r="XW153" s="93"/>
      <c r="XX153" s="93"/>
      <c r="XY153" s="93"/>
      <c r="XZ153" s="93"/>
      <c r="YA153" s="93"/>
      <c r="YB153" s="93"/>
      <c r="YC153" s="93"/>
      <c r="YD153" s="93"/>
      <c r="YE153" s="93"/>
      <c r="YF153" s="93"/>
      <c r="YG153" s="93"/>
      <c r="YH153" s="93"/>
      <c r="YI153" s="93"/>
      <c r="YJ153" s="93"/>
      <c r="YK153" s="93"/>
      <c r="YL153" s="93"/>
      <c r="YM153" s="93"/>
      <c r="YN153" s="93"/>
      <c r="YO153" s="93"/>
      <c r="YP153" s="93"/>
      <c r="YQ153" s="93"/>
      <c r="YR153" s="93"/>
      <c r="YS153" s="93"/>
      <c r="YT153" s="93"/>
      <c r="YU153" s="93"/>
      <c r="YV153" s="93"/>
      <c r="YW153" s="93"/>
      <c r="YX153" s="93"/>
      <c r="YY153" s="93"/>
      <c r="YZ153" s="93"/>
      <c r="ZA153" s="93"/>
      <c r="ZB153" s="93"/>
      <c r="ZC153" s="93"/>
      <c r="ZD153" s="93"/>
      <c r="ZE153" s="93"/>
      <c r="ZF153" s="93"/>
      <c r="ZG153" s="93"/>
      <c r="ZH153" s="93"/>
      <c r="ZI153" s="93"/>
      <c r="ZJ153" s="93"/>
      <c r="ZK153" s="93"/>
      <c r="ZL153" s="93"/>
      <c r="ZM153" s="93"/>
      <c r="ZN153" s="93"/>
      <c r="ZO153" s="93"/>
      <c r="ZP153" s="93"/>
      <c r="ZQ153" s="93"/>
      <c r="ZR153" s="93"/>
      <c r="ZS153" s="93"/>
      <c r="ZT153" s="93"/>
      <c r="ZU153" s="93"/>
      <c r="ZV153" s="93"/>
      <c r="ZW153" s="93"/>
      <c r="ZX153" s="93"/>
      <c r="ZY153" s="93"/>
      <c r="ZZ153" s="93"/>
      <c r="AAA153" s="93"/>
      <c r="AAB153" s="93"/>
      <c r="AAC153" s="93"/>
      <c r="AAD153" s="93"/>
      <c r="AAE153" s="93"/>
      <c r="AAF153" s="93"/>
      <c r="AAG153" s="93"/>
      <c r="AAH153" s="93"/>
      <c r="AAI153" s="93"/>
      <c r="AAJ153" s="93"/>
      <c r="AAK153" s="93"/>
      <c r="AAL153" s="93"/>
      <c r="AAM153" s="93"/>
      <c r="AAN153" s="93"/>
      <c r="AAO153" s="93"/>
      <c r="AAP153" s="93"/>
      <c r="AAQ153" s="93"/>
      <c r="AAR153" s="93"/>
      <c r="AAS153" s="93"/>
      <c r="AAT153" s="93"/>
      <c r="AAU153" s="93"/>
      <c r="AAV153" s="93"/>
      <c r="AAW153" s="93"/>
      <c r="AAX153" s="93"/>
      <c r="AAY153" s="93"/>
      <c r="AAZ153" s="93"/>
      <c r="ABA153" s="93"/>
      <c r="ABB153" s="93"/>
      <c r="ABC153" s="93"/>
      <c r="ABD153" s="93"/>
      <c r="ABE153" s="93"/>
      <c r="ABF153" s="93"/>
      <c r="ABG153" s="93"/>
      <c r="ABH153" s="93"/>
      <c r="ABI153" s="93"/>
      <c r="ABJ153" s="93"/>
      <c r="ABK153" s="93"/>
      <c r="ABL153" s="93"/>
      <c r="ABM153" s="93"/>
      <c r="ABN153" s="93"/>
      <c r="ABO153" s="93"/>
      <c r="ABP153" s="93"/>
      <c r="ABQ153" s="93"/>
      <c r="ABR153" s="93"/>
      <c r="ABS153" s="93"/>
      <c r="ABT153" s="93"/>
      <c r="ABU153" s="93"/>
      <c r="ABV153" s="93"/>
      <c r="ABW153" s="93"/>
      <c r="ABX153" s="93"/>
      <c r="ABY153" s="93"/>
      <c r="ABZ153" s="93"/>
      <c r="ACA153" s="93"/>
      <c r="ACB153" s="93"/>
      <c r="ACC153" s="93"/>
      <c r="ACD153" s="93"/>
      <c r="ACE153" s="93"/>
      <c r="ACF153" s="93"/>
      <c r="ACG153" s="93"/>
      <c r="ACH153" s="93"/>
      <c r="ACI153" s="93"/>
      <c r="ACJ153" s="93"/>
      <c r="ACK153" s="93"/>
      <c r="ACL153" s="93"/>
      <c r="ACM153" s="93"/>
      <c r="ACN153" s="93"/>
      <c r="ACO153" s="93"/>
      <c r="ACP153" s="93"/>
      <c r="ACQ153" s="93"/>
      <c r="ACR153" s="93"/>
      <c r="ACS153" s="93"/>
      <c r="ACT153" s="93"/>
      <c r="ACU153" s="93"/>
      <c r="ACV153" s="93"/>
      <c r="ACW153" s="93"/>
      <c r="ACX153" s="93"/>
      <c r="ACY153" s="93"/>
      <c r="ACZ153" s="93"/>
      <c r="ADA153" s="93"/>
      <c r="ADB153" s="93"/>
    </row>
    <row r="154" spans="1:782" s="101" customFormat="1" ht="20.100000000000001" customHeight="1" x14ac:dyDescent="0.2">
      <c r="A154" s="24" t="s">
        <v>234</v>
      </c>
      <c r="B154" s="25" t="s">
        <v>1297</v>
      </c>
      <c r="C154" s="27" t="s">
        <v>269</v>
      </c>
      <c r="D154" s="27" t="s">
        <v>270</v>
      </c>
      <c r="E154" s="42" t="s">
        <v>58</v>
      </c>
      <c r="F154" s="29">
        <v>768.71</v>
      </c>
      <c r="G154" s="30">
        <f t="shared" si="89"/>
        <v>64.033543000000009</v>
      </c>
      <c r="H154" s="30">
        <f t="shared" si="90"/>
        <v>89.554715000000016</v>
      </c>
      <c r="I154" s="30">
        <f t="shared" si="91"/>
        <v>922.29825800000003</v>
      </c>
      <c r="J154" s="30">
        <f t="shared" si="96"/>
        <v>9224.52</v>
      </c>
      <c r="K154" s="30">
        <f t="shared" si="96"/>
        <v>768.40251600000011</v>
      </c>
      <c r="L154" s="30">
        <f t="shared" si="92"/>
        <v>1074.6565800000003</v>
      </c>
      <c r="M154" s="30">
        <f t="shared" si="93"/>
        <v>768.71</v>
      </c>
      <c r="N154" s="30">
        <v>480</v>
      </c>
      <c r="O154" s="30">
        <f t="shared" si="94"/>
        <v>1248.71</v>
      </c>
      <c r="P154" s="31">
        <f t="shared" si="95"/>
        <v>12316.289096</v>
      </c>
      <c r="Q154" s="1"/>
      <c r="R154" s="92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  <c r="BY154" s="93"/>
      <c r="BZ154" s="93"/>
      <c r="CA154" s="93"/>
      <c r="CB154" s="93"/>
      <c r="CC154" s="93"/>
      <c r="CD154" s="93"/>
      <c r="CE154" s="93"/>
      <c r="CF154" s="93"/>
      <c r="CG154" s="93"/>
      <c r="CH154" s="93"/>
      <c r="CI154" s="93"/>
      <c r="CJ154" s="93"/>
      <c r="CK154" s="93"/>
      <c r="CL154" s="93"/>
      <c r="CM154" s="93"/>
      <c r="CN154" s="93"/>
      <c r="CO154" s="93"/>
      <c r="CP154" s="93"/>
      <c r="CQ154" s="93"/>
      <c r="CR154" s="93"/>
      <c r="CS154" s="93"/>
      <c r="CT154" s="93"/>
      <c r="CU154" s="93"/>
      <c r="CV154" s="93"/>
      <c r="CW154" s="93"/>
      <c r="CX154" s="93"/>
      <c r="CY154" s="93"/>
      <c r="CZ154" s="93"/>
      <c r="DA154" s="93"/>
      <c r="DB154" s="93"/>
      <c r="DC154" s="93"/>
      <c r="DD154" s="93"/>
      <c r="DE154" s="93"/>
      <c r="DF154" s="93"/>
      <c r="DG154" s="93"/>
      <c r="DH154" s="93"/>
      <c r="DI154" s="93"/>
      <c r="DJ154" s="93"/>
      <c r="DK154" s="93"/>
      <c r="DL154" s="93"/>
      <c r="DM154" s="93"/>
      <c r="DN154" s="93"/>
      <c r="DO154" s="93"/>
      <c r="DP154" s="93"/>
      <c r="DQ154" s="93"/>
      <c r="DR154" s="93"/>
      <c r="DS154" s="93"/>
      <c r="DT154" s="93"/>
      <c r="DU154" s="93"/>
      <c r="DV154" s="93"/>
      <c r="DW154" s="93"/>
      <c r="DX154" s="93"/>
      <c r="DY154" s="93"/>
      <c r="DZ154" s="93"/>
      <c r="EA154" s="93"/>
      <c r="EB154" s="93"/>
      <c r="EC154" s="93"/>
      <c r="ED154" s="93"/>
      <c r="EE154" s="93"/>
      <c r="EF154" s="93"/>
      <c r="EG154" s="93"/>
      <c r="EH154" s="93"/>
      <c r="EI154" s="93"/>
      <c r="EJ154" s="93"/>
      <c r="EK154" s="93"/>
      <c r="EL154" s="93"/>
      <c r="EM154" s="93"/>
      <c r="EN154" s="93"/>
      <c r="EO154" s="93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3"/>
      <c r="FL154" s="93"/>
      <c r="FM154" s="93"/>
      <c r="FN154" s="93"/>
      <c r="FO154" s="93"/>
      <c r="FP154" s="93"/>
      <c r="FQ154" s="93"/>
      <c r="FR154" s="93"/>
      <c r="FS154" s="93"/>
      <c r="FT154" s="93"/>
      <c r="FU154" s="93"/>
      <c r="FV154" s="93"/>
      <c r="FW154" s="93"/>
      <c r="FX154" s="93"/>
      <c r="FY154" s="93"/>
      <c r="FZ154" s="93"/>
      <c r="GA154" s="93"/>
      <c r="GB154" s="93"/>
      <c r="GC154" s="93"/>
      <c r="GD154" s="93"/>
      <c r="GE154" s="93"/>
      <c r="GF154" s="93"/>
      <c r="GG154" s="93"/>
      <c r="GH154" s="93"/>
      <c r="GI154" s="93"/>
      <c r="GJ154" s="93"/>
      <c r="GK154" s="93"/>
      <c r="GL154" s="93"/>
      <c r="GM154" s="93"/>
      <c r="GN154" s="93"/>
      <c r="GO154" s="93"/>
      <c r="GP154" s="93"/>
      <c r="GQ154" s="93"/>
      <c r="GR154" s="93"/>
      <c r="GS154" s="93"/>
      <c r="GT154" s="93"/>
      <c r="GU154" s="93"/>
      <c r="GV154" s="93"/>
      <c r="GW154" s="93"/>
      <c r="GX154" s="93"/>
      <c r="GY154" s="93"/>
      <c r="GZ154" s="93"/>
      <c r="HA154" s="93"/>
      <c r="HB154" s="93"/>
      <c r="HC154" s="93"/>
      <c r="HD154" s="93"/>
      <c r="HE154" s="93"/>
      <c r="HF154" s="93"/>
      <c r="HG154" s="93"/>
      <c r="HH154" s="93"/>
      <c r="HI154" s="93"/>
      <c r="HJ154" s="93"/>
      <c r="HK154" s="93"/>
      <c r="HL154" s="93"/>
      <c r="HM154" s="93"/>
      <c r="HN154" s="93"/>
      <c r="HO154" s="93"/>
      <c r="HP154" s="93"/>
      <c r="HQ154" s="93"/>
      <c r="HR154" s="93"/>
      <c r="HS154" s="93"/>
      <c r="HT154" s="93"/>
      <c r="HU154" s="93"/>
      <c r="HV154" s="93"/>
      <c r="HW154" s="93"/>
      <c r="HX154" s="93"/>
      <c r="HY154" s="93"/>
      <c r="HZ154" s="93"/>
      <c r="IA154" s="93"/>
      <c r="IB154" s="93"/>
      <c r="IC154" s="93"/>
      <c r="ID154" s="93"/>
      <c r="IE154" s="93"/>
      <c r="IF154" s="93"/>
      <c r="IG154" s="93"/>
      <c r="IH154" s="93"/>
      <c r="II154" s="93"/>
      <c r="IJ154" s="93"/>
      <c r="IK154" s="93"/>
      <c r="IL154" s="93"/>
      <c r="IM154" s="93"/>
      <c r="IN154" s="93"/>
      <c r="IO154" s="93"/>
      <c r="IP154" s="93"/>
      <c r="IQ154" s="93"/>
      <c r="IR154" s="93"/>
      <c r="IS154" s="93"/>
      <c r="IT154" s="93"/>
      <c r="IU154" s="93"/>
      <c r="IV154" s="93"/>
      <c r="IW154" s="93"/>
      <c r="IX154" s="93"/>
      <c r="IY154" s="93"/>
      <c r="IZ154" s="93"/>
      <c r="JA154" s="93"/>
      <c r="JB154" s="93"/>
      <c r="JC154" s="93"/>
      <c r="JD154" s="93"/>
      <c r="JE154" s="93"/>
      <c r="JF154" s="93"/>
      <c r="JG154" s="93"/>
      <c r="JH154" s="93"/>
      <c r="JI154" s="93"/>
      <c r="JJ154" s="93"/>
      <c r="JK154" s="93"/>
      <c r="JL154" s="93"/>
      <c r="JM154" s="93"/>
      <c r="JN154" s="93"/>
      <c r="JO154" s="93"/>
      <c r="JP154" s="93"/>
      <c r="JQ154" s="93"/>
      <c r="JR154" s="93"/>
      <c r="JS154" s="93"/>
      <c r="JT154" s="93"/>
      <c r="JU154" s="93"/>
      <c r="JV154" s="93"/>
      <c r="JW154" s="93"/>
      <c r="JX154" s="93"/>
      <c r="JY154" s="93"/>
      <c r="JZ154" s="93"/>
      <c r="KA154" s="93"/>
      <c r="KB154" s="93"/>
      <c r="KC154" s="93"/>
      <c r="KD154" s="93"/>
      <c r="KE154" s="93"/>
      <c r="KF154" s="93"/>
      <c r="KG154" s="93"/>
      <c r="KH154" s="93"/>
      <c r="KI154" s="93"/>
      <c r="KJ154" s="93"/>
      <c r="KK154" s="93"/>
      <c r="KL154" s="93"/>
      <c r="KM154" s="93"/>
      <c r="KN154" s="93"/>
      <c r="KO154" s="93"/>
      <c r="KP154" s="93"/>
      <c r="KQ154" s="93"/>
      <c r="KR154" s="93"/>
      <c r="KS154" s="93"/>
      <c r="KT154" s="93"/>
      <c r="KU154" s="93"/>
      <c r="KV154" s="93"/>
      <c r="KW154" s="93"/>
      <c r="KX154" s="93"/>
      <c r="KY154" s="93"/>
      <c r="KZ154" s="93"/>
      <c r="LA154" s="93"/>
      <c r="LB154" s="93"/>
      <c r="LC154" s="93"/>
      <c r="LD154" s="93"/>
      <c r="LE154" s="93"/>
      <c r="LF154" s="93"/>
      <c r="LG154" s="93"/>
      <c r="LH154" s="93"/>
      <c r="LI154" s="93"/>
      <c r="LJ154" s="93"/>
      <c r="LK154" s="93"/>
      <c r="LL154" s="93"/>
      <c r="LM154" s="93"/>
      <c r="LN154" s="93"/>
      <c r="LO154" s="93"/>
      <c r="LP154" s="93"/>
      <c r="LQ154" s="93"/>
      <c r="LR154" s="93"/>
      <c r="LS154" s="93"/>
      <c r="LT154" s="93"/>
      <c r="LU154" s="93"/>
      <c r="LV154" s="93"/>
      <c r="LW154" s="93"/>
      <c r="LX154" s="93"/>
      <c r="LY154" s="93"/>
      <c r="LZ154" s="93"/>
      <c r="MA154" s="93"/>
      <c r="MB154" s="93"/>
      <c r="MC154" s="93"/>
      <c r="MD154" s="93"/>
      <c r="ME154" s="93"/>
      <c r="MF154" s="93"/>
      <c r="MG154" s="93"/>
      <c r="MH154" s="93"/>
      <c r="MI154" s="93"/>
      <c r="MJ154" s="93"/>
      <c r="MK154" s="93"/>
      <c r="ML154" s="93"/>
      <c r="MM154" s="93"/>
      <c r="MN154" s="93"/>
      <c r="MO154" s="93"/>
      <c r="MP154" s="93"/>
      <c r="MQ154" s="93"/>
      <c r="MR154" s="93"/>
      <c r="MS154" s="93"/>
      <c r="MT154" s="93"/>
      <c r="MU154" s="93"/>
      <c r="MV154" s="93"/>
      <c r="MW154" s="93"/>
      <c r="MX154" s="93"/>
      <c r="MY154" s="93"/>
      <c r="MZ154" s="93"/>
      <c r="NA154" s="93"/>
      <c r="NB154" s="93"/>
      <c r="NC154" s="93"/>
      <c r="ND154" s="93"/>
      <c r="NE154" s="93"/>
      <c r="NF154" s="93"/>
      <c r="NG154" s="93"/>
      <c r="NH154" s="93"/>
      <c r="NI154" s="93"/>
      <c r="NJ154" s="93"/>
      <c r="NK154" s="93"/>
      <c r="NL154" s="93"/>
      <c r="NM154" s="93"/>
      <c r="NN154" s="93"/>
      <c r="NO154" s="93"/>
      <c r="NP154" s="93"/>
      <c r="NQ154" s="93"/>
      <c r="NR154" s="93"/>
      <c r="NS154" s="93"/>
      <c r="NT154" s="93"/>
      <c r="NU154" s="93"/>
      <c r="NV154" s="93"/>
      <c r="NW154" s="93"/>
      <c r="NX154" s="93"/>
      <c r="NY154" s="93"/>
      <c r="NZ154" s="93"/>
      <c r="OA154" s="93"/>
      <c r="OB154" s="93"/>
      <c r="OC154" s="93"/>
      <c r="OD154" s="93"/>
      <c r="OE154" s="93"/>
      <c r="OF154" s="93"/>
      <c r="OG154" s="93"/>
      <c r="OH154" s="93"/>
      <c r="OI154" s="93"/>
      <c r="OJ154" s="93"/>
      <c r="OK154" s="93"/>
      <c r="OL154" s="93"/>
      <c r="OM154" s="93"/>
      <c r="ON154" s="93"/>
      <c r="OO154" s="93"/>
      <c r="OP154" s="93"/>
      <c r="OQ154" s="93"/>
      <c r="OR154" s="93"/>
      <c r="OS154" s="93"/>
      <c r="OT154" s="93"/>
      <c r="OU154" s="93"/>
      <c r="OV154" s="93"/>
      <c r="OW154" s="93"/>
      <c r="OX154" s="93"/>
      <c r="OY154" s="93"/>
      <c r="OZ154" s="93"/>
      <c r="PA154" s="93"/>
      <c r="PB154" s="93"/>
      <c r="PC154" s="93"/>
      <c r="PD154" s="93"/>
      <c r="PE154" s="93"/>
      <c r="PF154" s="93"/>
      <c r="PG154" s="93"/>
      <c r="PH154" s="93"/>
      <c r="PI154" s="93"/>
      <c r="PJ154" s="93"/>
      <c r="PK154" s="93"/>
      <c r="PL154" s="93"/>
      <c r="PM154" s="93"/>
      <c r="PN154" s="93"/>
      <c r="PO154" s="93"/>
      <c r="PP154" s="93"/>
      <c r="PQ154" s="93"/>
      <c r="PR154" s="93"/>
      <c r="PS154" s="93"/>
      <c r="PT154" s="93"/>
      <c r="PU154" s="93"/>
      <c r="PV154" s="93"/>
      <c r="PW154" s="93"/>
      <c r="PX154" s="93"/>
      <c r="PY154" s="93"/>
      <c r="PZ154" s="93"/>
      <c r="QA154" s="93"/>
      <c r="QB154" s="93"/>
      <c r="QC154" s="93"/>
      <c r="QD154" s="93"/>
      <c r="QE154" s="93"/>
      <c r="QF154" s="93"/>
      <c r="QG154" s="93"/>
      <c r="QH154" s="93"/>
      <c r="QI154" s="93"/>
      <c r="QJ154" s="93"/>
      <c r="QK154" s="93"/>
      <c r="QL154" s="93"/>
      <c r="QM154" s="93"/>
      <c r="QN154" s="93"/>
      <c r="QO154" s="93"/>
      <c r="QP154" s="93"/>
      <c r="QQ154" s="93"/>
      <c r="QR154" s="93"/>
      <c r="QS154" s="93"/>
      <c r="QT154" s="93"/>
      <c r="QU154" s="93"/>
      <c r="QV154" s="93"/>
      <c r="QW154" s="93"/>
      <c r="QX154" s="93"/>
      <c r="QY154" s="93"/>
      <c r="QZ154" s="93"/>
      <c r="RA154" s="93"/>
      <c r="RB154" s="93"/>
      <c r="RC154" s="93"/>
      <c r="RD154" s="93"/>
      <c r="RE154" s="93"/>
      <c r="RF154" s="93"/>
      <c r="RG154" s="93"/>
      <c r="RH154" s="93"/>
      <c r="RI154" s="93"/>
      <c r="RJ154" s="93"/>
      <c r="RK154" s="93"/>
      <c r="RL154" s="93"/>
      <c r="RM154" s="93"/>
      <c r="RN154" s="93"/>
      <c r="RO154" s="93"/>
      <c r="RP154" s="93"/>
      <c r="RQ154" s="93"/>
      <c r="RR154" s="93"/>
      <c r="RS154" s="93"/>
      <c r="RT154" s="93"/>
      <c r="RU154" s="93"/>
      <c r="RV154" s="93"/>
      <c r="RW154" s="93"/>
      <c r="RX154" s="93"/>
      <c r="RY154" s="93"/>
      <c r="RZ154" s="93"/>
      <c r="SA154" s="93"/>
      <c r="SB154" s="93"/>
      <c r="SC154" s="93"/>
      <c r="SD154" s="93"/>
      <c r="SE154" s="93"/>
      <c r="SF154" s="93"/>
      <c r="SG154" s="93"/>
      <c r="SH154" s="93"/>
      <c r="SI154" s="93"/>
      <c r="SJ154" s="93"/>
      <c r="SK154" s="93"/>
      <c r="SL154" s="93"/>
      <c r="SM154" s="93"/>
      <c r="SN154" s="93"/>
      <c r="SO154" s="93"/>
      <c r="SP154" s="93"/>
      <c r="SQ154" s="93"/>
      <c r="SR154" s="93"/>
      <c r="SS154" s="93"/>
      <c r="ST154" s="93"/>
      <c r="SU154" s="93"/>
      <c r="SV154" s="93"/>
      <c r="SW154" s="93"/>
      <c r="SX154" s="93"/>
      <c r="SY154" s="93"/>
      <c r="SZ154" s="93"/>
      <c r="TA154" s="93"/>
      <c r="TB154" s="93"/>
      <c r="TC154" s="93"/>
      <c r="TD154" s="93"/>
      <c r="TE154" s="93"/>
      <c r="TF154" s="93"/>
      <c r="TG154" s="93"/>
      <c r="TH154" s="93"/>
      <c r="TI154" s="93"/>
      <c r="TJ154" s="93"/>
      <c r="TK154" s="93"/>
      <c r="TL154" s="93"/>
      <c r="TM154" s="93"/>
      <c r="TN154" s="93"/>
      <c r="TO154" s="93"/>
      <c r="TP154" s="93"/>
      <c r="TQ154" s="93"/>
      <c r="TR154" s="93"/>
      <c r="TS154" s="93"/>
      <c r="TT154" s="93"/>
      <c r="TU154" s="93"/>
      <c r="TV154" s="93"/>
      <c r="TW154" s="93"/>
      <c r="TX154" s="93"/>
      <c r="TY154" s="93"/>
      <c r="TZ154" s="93"/>
      <c r="UA154" s="93"/>
      <c r="UB154" s="93"/>
      <c r="UC154" s="93"/>
      <c r="UD154" s="93"/>
      <c r="UE154" s="93"/>
      <c r="UF154" s="93"/>
      <c r="UG154" s="93"/>
      <c r="UH154" s="93"/>
      <c r="UI154" s="93"/>
      <c r="UJ154" s="93"/>
      <c r="UK154" s="93"/>
      <c r="UL154" s="93"/>
      <c r="UM154" s="93"/>
      <c r="UN154" s="93"/>
      <c r="UO154" s="93"/>
      <c r="UP154" s="93"/>
      <c r="UQ154" s="93"/>
      <c r="UR154" s="93"/>
      <c r="US154" s="93"/>
      <c r="UT154" s="93"/>
      <c r="UU154" s="93"/>
      <c r="UV154" s="93"/>
      <c r="UW154" s="93"/>
      <c r="UX154" s="93"/>
      <c r="UY154" s="93"/>
      <c r="UZ154" s="93"/>
      <c r="VA154" s="93"/>
      <c r="VB154" s="93"/>
      <c r="VC154" s="93"/>
      <c r="VD154" s="93"/>
      <c r="VE154" s="93"/>
      <c r="VF154" s="93"/>
      <c r="VG154" s="93"/>
      <c r="VH154" s="93"/>
      <c r="VI154" s="93"/>
      <c r="VJ154" s="93"/>
      <c r="VK154" s="93"/>
      <c r="VL154" s="93"/>
      <c r="VM154" s="93"/>
      <c r="VN154" s="93"/>
      <c r="VO154" s="93"/>
      <c r="VP154" s="93"/>
      <c r="VQ154" s="93"/>
      <c r="VR154" s="93"/>
      <c r="VS154" s="93"/>
      <c r="VT154" s="93"/>
      <c r="VU154" s="93"/>
      <c r="VV154" s="93"/>
      <c r="VW154" s="93"/>
      <c r="VX154" s="93"/>
      <c r="VY154" s="93"/>
      <c r="VZ154" s="93"/>
      <c r="WA154" s="93"/>
      <c r="WB154" s="93"/>
      <c r="WC154" s="93"/>
      <c r="WD154" s="93"/>
      <c r="WE154" s="93"/>
      <c r="WF154" s="93"/>
      <c r="WG154" s="93"/>
      <c r="WH154" s="93"/>
      <c r="WI154" s="93"/>
      <c r="WJ154" s="93"/>
      <c r="WK154" s="93"/>
      <c r="WL154" s="93"/>
      <c r="WM154" s="93"/>
      <c r="WN154" s="93"/>
      <c r="WO154" s="93"/>
      <c r="WP154" s="93"/>
      <c r="WQ154" s="93"/>
      <c r="WR154" s="93"/>
      <c r="WS154" s="93"/>
      <c r="WT154" s="93"/>
      <c r="WU154" s="93"/>
      <c r="WV154" s="93"/>
      <c r="WW154" s="93"/>
      <c r="WX154" s="93"/>
      <c r="WY154" s="93"/>
      <c r="WZ154" s="93"/>
      <c r="XA154" s="93"/>
      <c r="XB154" s="93"/>
      <c r="XC154" s="93"/>
      <c r="XD154" s="93"/>
      <c r="XE154" s="93"/>
      <c r="XF154" s="93"/>
      <c r="XG154" s="93"/>
      <c r="XH154" s="93"/>
      <c r="XI154" s="93"/>
      <c r="XJ154" s="93"/>
      <c r="XK154" s="93"/>
      <c r="XL154" s="93"/>
      <c r="XM154" s="93"/>
      <c r="XN154" s="93"/>
      <c r="XO154" s="93"/>
      <c r="XP154" s="93"/>
      <c r="XQ154" s="93"/>
      <c r="XR154" s="93"/>
      <c r="XS154" s="93"/>
      <c r="XT154" s="93"/>
      <c r="XU154" s="93"/>
      <c r="XV154" s="93"/>
      <c r="XW154" s="93"/>
      <c r="XX154" s="93"/>
      <c r="XY154" s="93"/>
      <c r="XZ154" s="93"/>
      <c r="YA154" s="93"/>
      <c r="YB154" s="93"/>
      <c r="YC154" s="93"/>
      <c r="YD154" s="93"/>
      <c r="YE154" s="93"/>
      <c r="YF154" s="93"/>
      <c r="YG154" s="93"/>
      <c r="YH154" s="93"/>
      <c r="YI154" s="93"/>
      <c r="YJ154" s="93"/>
      <c r="YK154" s="93"/>
      <c r="YL154" s="93"/>
      <c r="YM154" s="93"/>
      <c r="YN154" s="93"/>
      <c r="YO154" s="93"/>
      <c r="YP154" s="93"/>
      <c r="YQ154" s="93"/>
      <c r="YR154" s="93"/>
      <c r="YS154" s="93"/>
      <c r="YT154" s="93"/>
      <c r="YU154" s="93"/>
      <c r="YV154" s="93"/>
      <c r="YW154" s="93"/>
      <c r="YX154" s="93"/>
      <c r="YY154" s="93"/>
      <c r="YZ154" s="93"/>
      <c r="ZA154" s="93"/>
      <c r="ZB154" s="93"/>
      <c r="ZC154" s="93"/>
      <c r="ZD154" s="93"/>
      <c r="ZE154" s="93"/>
      <c r="ZF154" s="93"/>
      <c r="ZG154" s="93"/>
      <c r="ZH154" s="93"/>
      <c r="ZI154" s="93"/>
      <c r="ZJ154" s="93"/>
      <c r="ZK154" s="93"/>
      <c r="ZL154" s="93"/>
      <c r="ZM154" s="93"/>
      <c r="ZN154" s="93"/>
      <c r="ZO154" s="93"/>
      <c r="ZP154" s="93"/>
      <c r="ZQ154" s="93"/>
      <c r="ZR154" s="93"/>
      <c r="ZS154" s="93"/>
      <c r="ZT154" s="93"/>
      <c r="ZU154" s="93"/>
      <c r="ZV154" s="93"/>
      <c r="ZW154" s="93"/>
      <c r="ZX154" s="93"/>
      <c r="ZY154" s="93"/>
      <c r="ZZ154" s="93"/>
      <c r="AAA154" s="93"/>
      <c r="AAB154" s="93"/>
      <c r="AAC154" s="93"/>
      <c r="AAD154" s="93"/>
      <c r="AAE154" s="93"/>
      <c r="AAF154" s="93"/>
      <c r="AAG154" s="93"/>
      <c r="AAH154" s="93"/>
      <c r="AAI154" s="93"/>
      <c r="AAJ154" s="93"/>
      <c r="AAK154" s="93"/>
      <c r="AAL154" s="93"/>
      <c r="AAM154" s="93"/>
      <c r="AAN154" s="93"/>
      <c r="AAO154" s="93"/>
      <c r="AAP154" s="93"/>
      <c r="AAQ154" s="93"/>
      <c r="AAR154" s="93"/>
      <c r="AAS154" s="93"/>
      <c r="AAT154" s="93"/>
      <c r="AAU154" s="93"/>
      <c r="AAV154" s="93"/>
      <c r="AAW154" s="93"/>
      <c r="AAX154" s="93"/>
      <c r="AAY154" s="93"/>
      <c r="AAZ154" s="93"/>
      <c r="ABA154" s="93"/>
      <c r="ABB154" s="93"/>
      <c r="ABC154" s="93"/>
      <c r="ABD154" s="93"/>
      <c r="ABE154" s="93"/>
      <c r="ABF154" s="93"/>
      <c r="ABG154" s="93"/>
      <c r="ABH154" s="93"/>
      <c r="ABI154" s="93"/>
      <c r="ABJ154" s="93"/>
      <c r="ABK154" s="93"/>
      <c r="ABL154" s="93"/>
      <c r="ABM154" s="93"/>
      <c r="ABN154" s="93"/>
      <c r="ABO154" s="93"/>
      <c r="ABP154" s="93"/>
      <c r="ABQ154" s="93"/>
      <c r="ABR154" s="93"/>
      <c r="ABS154" s="93"/>
      <c r="ABT154" s="93"/>
      <c r="ABU154" s="93"/>
      <c r="ABV154" s="93"/>
      <c r="ABW154" s="93"/>
      <c r="ABX154" s="93"/>
      <c r="ABY154" s="93"/>
      <c r="ABZ154" s="93"/>
      <c r="ACA154" s="93"/>
      <c r="ACB154" s="93"/>
      <c r="ACC154" s="93"/>
      <c r="ACD154" s="93"/>
      <c r="ACE154" s="93"/>
      <c r="ACF154" s="93"/>
      <c r="ACG154" s="93"/>
      <c r="ACH154" s="93"/>
      <c r="ACI154" s="93"/>
      <c r="ACJ154" s="93"/>
      <c r="ACK154" s="93"/>
      <c r="ACL154" s="93"/>
      <c r="ACM154" s="93"/>
      <c r="ACN154" s="93"/>
      <c r="ACO154" s="93"/>
      <c r="ACP154" s="93"/>
      <c r="ACQ154" s="93"/>
      <c r="ACR154" s="93"/>
      <c r="ACS154" s="93"/>
      <c r="ACT154" s="93"/>
      <c r="ACU154" s="93"/>
      <c r="ACV154" s="93"/>
      <c r="ACW154" s="93"/>
      <c r="ACX154" s="93"/>
      <c r="ACY154" s="93"/>
      <c r="ACZ154" s="93"/>
      <c r="ADA154" s="93"/>
      <c r="ADB154" s="93"/>
    </row>
    <row r="155" spans="1:782" s="101" customFormat="1" ht="20.100000000000001" customHeight="1" x14ac:dyDescent="0.2">
      <c r="A155" s="24" t="s">
        <v>234</v>
      </c>
      <c r="B155" s="25" t="s">
        <v>1298</v>
      </c>
      <c r="C155" s="27" t="s">
        <v>271</v>
      </c>
      <c r="D155" s="27" t="s">
        <v>149</v>
      </c>
      <c r="E155" s="42" t="s">
        <v>39</v>
      </c>
      <c r="F155" s="29">
        <v>622</v>
      </c>
      <c r="G155" s="30">
        <f t="shared" si="89"/>
        <v>51.812599999999996</v>
      </c>
      <c r="H155" s="30">
        <f t="shared" si="90"/>
        <v>72.463000000000008</v>
      </c>
      <c r="I155" s="30">
        <f t="shared" si="91"/>
        <v>746.27559999999994</v>
      </c>
      <c r="J155" s="30">
        <f>(F155*12)</f>
        <v>7464</v>
      </c>
      <c r="K155" s="30">
        <f>(G155*12)</f>
        <v>621.75119999999993</v>
      </c>
      <c r="L155" s="30">
        <f t="shared" si="92"/>
        <v>869.55600000000004</v>
      </c>
      <c r="M155" s="30">
        <f t="shared" si="93"/>
        <v>622</v>
      </c>
      <c r="N155" s="30">
        <v>480</v>
      </c>
      <c r="O155" s="30">
        <f t="shared" si="94"/>
        <v>1102</v>
      </c>
      <c r="P155" s="31">
        <f t="shared" si="95"/>
        <v>10057.307199999999</v>
      </c>
      <c r="Q155" s="1"/>
      <c r="R155" s="92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/>
      <c r="CK155" s="93"/>
      <c r="CL155" s="93"/>
      <c r="CM155" s="93"/>
      <c r="CN155" s="93"/>
      <c r="CO155" s="93"/>
      <c r="CP155" s="93"/>
      <c r="CQ155" s="93"/>
      <c r="CR155" s="93"/>
      <c r="CS155" s="93"/>
      <c r="CT155" s="93"/>
      <c r="CU155" s="93"/>
      <c r="CV155" s="93"/>
      <c r="CW155" s="93"/>
      <c r="CX155" s="93"/>
      <c r="CY155" s="93"/>
      <c r="CZ155" s="93"/>
      <c r="DA155" s="93"/>
      <c r="DB155" s="93"/>
      <c r="DC155" s="93"/>
      <c r="DD155" s="93"/>
      <c r="DE155" s="93"/>
      <c r="DF155" s="93"/>
      <c r="DG155" s="93"/>
      <c r="DH155" s="93"/>
      <c r="DI155" s="93"/>
      <c r="DJ155" s="93"/>
      <c r="DK155" s="93"/>
      <c r="DL155" s="93"/>
      <c r="DM155" s="93"/>
      <c r="DN155" s="93"/>
      <c r="DO155" s="93"/>
      <c r="DP155" s="93"/>
      <c r="DQ155" s="93"/>
      <c r="DR155" s="93"/>
      <c r="DS155" s="93"/>
      <c r="DT155" s="93"/>
      <c r="DU155" s="93"/>
      <c r="DV155" s="93"/>
      <c r="DW155" s="93"/>
      <c r="DX155" s="93"/>
      <c r="DY155" s="93"/>
      <c r="DZ155" s="93"/>
      <c r="EA155" s="93"/>
      <c r="EB155" s="93"/>
      <c r="EC155" s="93"/>
      <c r="ED155" s="93"/>
      <c r="EE155" s="93"/>
      <c r="EF155" s="93"/>
      <c r="EG155" s="93"/>
      <c r="EH155" s="93"/>
      <c r="EI155" s="93"/>
      <c r="EJ155" s="93"/>
      <c r="EK155" s="93"/>
      <c r="EL155" s="93"/>
      <c r="EM155" s="93"/>
      <c r="EN155" s="93"/>
      <c r="EO155" s="93"/>
      <c r="EP155" s="93"/>
      <c r="EQ155" s="93"/>
      <c r="ER155" s="93"/>
      <c r="ES155" s="93"/>
      <c r="ET155" s="93"/>
      <c r="EU155" s="93"/>
      <c r="EV155" s="93"/>
      <c r="EW155" s="93"/>
      <c r="EX155" s="93"/>
      <c r="EY155" s="93"/>
      <c r="EZ155" s="93"/>
      <c r="FA155" s="93"/>
      <c r="FB155" s="93"/>
      <c r="FC155" s="93"/>
      <c r="FD155" s="93"/>
      <c r="FE155" s="93"/>
      <c r="FF155" s="93"/>
      <c r="FG155" s="93"/>
      <c r="FH155" s="93"/>
      <c r="FI155" s="93"/>
      <c r="FJ155" s="93"/>
      <c r="FK155" s="93"/>
      <c r="FL155" s="93"/>
      <c r="FM155" s="93"/>
      <c r="FN155" s="93"/>
      <c r="FO155" s="93"/>
      <c r="FP155" s="93"/>
      <c r="FQ155" s="93"/>
      <c r="FR155" s="93"/>
      <c r="FS155" s="93"/>
      <c r="FT155" s="93"/>
      <c r="FU155" s="93"/>
      <c r="FV155" s="93"/>
      <c r="FW155" s="93"/>
      <c r="FX155" s="93"/>
      <c r="FY155" s="93"/>
      <c r="FZ155" s="93"/>
      <c r="GA155" s="93"/>
      <c r="GB155" s="93"/>
      <c r="GC155" s="93"/>
      <c r="GD155" s="93"/>
      <c r="GE155" s="93"/>
      <c r="GF155" s="93"/>
      <c r="GG155" s="93"/>
      <c r="GH155" s="93"/>
      <c r="GI155" s="93"/>
      <c r="GJ155" s="93"/>
      <c r="GK155" s="93"/>
      <c r="GL155" s="93"/>
      <c r="GM155" s="93"/>
      <c r="GN155" s="93"/>
      <c r="GO155" s="93"/>
      <c r="GP155" s="93"/>
      <c r="GQ155" s="93"/>
      <c r="GR155" s="93"/>
      <c r="GS155" s="93"/>
      <c r="GT155" s="93"/>
      <c r="GU155" s="93"/>
      <c r="GV155" s="93"/>
      <c r="GW155" s="93"/>
      <c r="GX155" s="93"/>
      <c r="GY155" s="93"/>
      <c r="GZ155" s="93"/>
      <c r="HA155" s="93"/>
      <c r="HB155" s="93"/>
      <c r="HC155" s="93"/>
      <c r="HD155" s="93"/>
      <c r="HE155" s="93"/>
      <c r="HF155" s="93"/>
      <c r="HG155" s="93"/>
      <c r="HH155" s="93"/>
      <c r="HI155" s="93"/>
      <c r="HJ155" s="93"/>
      <c r="HK155" s="93"/>
      <c r="HL155" s="93"/>
      <c r="HM155" s="93"/>
      <c r="HN155" s="93"/>
      <c r="HO155" s="93"/>
      <c r="HP155" s="93"/>
      <c r="HQ155" s="93"/>
      <c r="HR155" s="93"/>
      <c r="HS155" s="93"/>
      <c r="HT155" s="93"/>
      <c r="HU155" s="93"/>
      <c r="HV155" s="93"/>
      <c r="HW155" s="93"/>
      <c r="HX155" s="93"/>
      <c r="HY155" s="93"/>
      <c r="HZ155" s="93"/>
      <c r="IA155" s="93"/>
      <c r="IB155" s="93"/>
      <c r="IC155" s="93"/>
      <c r="ID155" s="93"/>
      <c r="IE155" s="93"/>
      <c r="IF155" s="93"/>
      <c r="IG155" s="93"/>
      <c r="IH155" s="93"/>
      <c r="II155" s="93"/>
      <c r="IJ155" s="93"/>
      <c r="IK155" s="93"/>
      <c r="IL155" s="93"/>
      <c r="IM155" s="93"/>
      <c r="IN155" s="93"/>
      <c r="IO155" s="93"/>
      <c r="IP155" s="93"/>
      <c r="IQ155" s="93"/>
      <c r="IR155" s="93"/>
      <c r="IS155" s="93"/>
      <c r="IT155" s="93"/>
      <c r="IU155" s="93"/>
      <c r="IV155" s="93"/>
      <c r="IW155" s="93"/>
      <c r="IX155" s="93"/>
      <c r="IY155" s="93"/>
      <c r="IZ155" s="93"/>
      <c r="JA155" s="93"/>
      <c r="JB155" s="93"/>
      <c r="JC155" s="93"/>
      <c r="JD155" s="93"/>
      <c r="JE155" s="93"/>
      <c r="JF155" s="93"/>
      <c r="JG155" s="93"/>
      <c r="JH155" s="93"/>
      <c r="JI155" s="93"/>
      <c r="JJ155" s="93"/>
      <c r="JK155" s="93"/>
      <c r="JL155" s="93"/>
      <c r="JM155" s="93"/>
      <c r="JN155" s="93"/>
      <c r="JO155" s="93"/>
      <c r="JP155" s="93"/>
      <c r="JQ155" s="93"/>
      <c r="JR155" s="93"/>
      <c r="JS155" s="93"/>
      <c r="JT155" s="93"/>
      <c r="JU155" s="93"/>
      <c r="JV155" s="93"/>
      <c r="JW155" s="93"/>
      <c r="JX155" s="93"/>
      <c r="JY155" s="93"/>
      <c r="JZ155" s="93"/>
      <c r="KA155" s="93"/>
      <c r="KB155" s="93"/>
      <c r="KC155" s="93"/>
      <c r="KD155" s="93"/>
      <c r="KE155" s="93"/>
      <c r="KF155" s="93"/>
      <c r="KG155" s="93"/>
      <c r="KH155" s="93"/>
      <c r="KI155" s="93"/>
      <c r="KJ155" s="93"/>
      <c r="KK155" s="93"/>
      <c r="KL155" s="93"/>
      <c r="KM155" s="93"/>
      <c r="KN155" s="93"/>
      <c r="KO155" s="93"/>
      <c r="KP155" s="93"/>
      <c r="KQ155" s="93"/>
      <c r="KR155" s="93"/>
      <c r="KS155" s="93"/>
      <c r="KT155" s="93"/>
      <c r="KU155" s="93"/>
      <c r="KV155" s="93"/>
      <c r="KW155" s="93"/>
      <c r="KX155" s="93"/>
      <c r="KY155" s="93"/>
      <c r="KZ155" s="93"/>
      <c r="LA155" s="93"/>
      <c r="LB155" s="93"/>
      <c r="LC155" s="93"/>
      <c r="LD155" s="93"/>
      <c r="LE155" s="93"/>
      <c r="LF155" s="93"/>
      <c r="LG155" s="93"/>
      <c r="LH155" s="93"/>
      <c r="LI155" s="93"/>
      <c r="LJ155" s="93"/>
      <c r="LK155" s="93"/>
      <c r="LL155" s="93"/>
      <c r="LM155" s="93"/>
      <c r="LN155" s="93"/>
      <c r="LO155" s="93"/>
      <c r="LP155" s="93"/>
      <c r="LQ155" s="93"/>
      <c r="LR155" s="93"/>
      <c r="LS155" s="93"/>
      <c r="LT155" s="93"/>
      <c r="LU155" s="93"/>
      <c r="LV155" s="93"/>
      <c r="LW155" s="93"/>
      <c r="LX155" s="93"/>
      <c r="LY155" s="93"/>
      <c r="LZ155" s="93"/>
      <c r="MA155" s="93"/>
      <c r="MB155" s="93"/>
      <c r="MC155" s="93"/>
      <c r="MD155" s="93"/>
      <c r="ME155" s="93"/>
      <c r="MF155" s="93"/>
      <c r="MG155" s="93"/>
      <c r="MH155" s="93"/>
      <c r="MI155" s="93"/>
      <c r="MJ155" s="93"/>
      <c r="MK155" s="93"/>
      <c r="ML155" s="93"/>
      <c r="MM155" s="93"/>
      <c r="MN155" s="93"/>
      <c r="MO155" s="93"/>
      <c r="MP155" s="93"/>
      <c r="MQ155" s="93"/>
      <c r="MR155" s="93"/>
      <c r="MS155" s="93"/>
      <c r="MT155" s="93"/>
      <c r="MU155" s="93"/>
      <c r="MV155" s="93"/>
      <c r="MW155" s="93"/>
      <c r="MX155" s="93"/>
      <c r="MY155" s="93"/>
      <c r="MZ155" s="93"/>
      <c r="NA155" s="93"/>
      <c r="NB155" s="93"/>
      <c r="NC155" s="93"/>
      <c r="ND155" s="93"/>
      <c r="NE155" s="93"/>
      <c r="NF155" s="93"/>
      <c r="NG155" s="93"/>
      <c r="NH155" s="93"/>
      <c r="NI155" s="93"/>
      <c r="NJ155" s="93"/>
      <c r="NK155" s="93"/>
      <c r="NL155" s="93"/>
      <c r="NM155" s="93"/>
      <c r="NN155" s="93"/>
      <c r="NO155" s="93"/>
      <c r="NP155" s="93"/>
      <c r="NQ155" s="93"/>
      <c r="NR155" s="93"/>
      <c r="NS155" s="93"/>
      <c r="NT155" s="93"/>
      <c r="NU155" s="93"/>
      <c r="NV155" s="93"/>
      <c r="NW155" s="93"/>
      <c r="NX155" s="93"/>
      <c r="NY155" s="93"/>
      <c r="NZ155" s="93"/>
      <c r="OA155" s="93"/>
      <c r="OB155" s="93"/>
      <c r="OC155" s="93"/>
      <c r="OD155" s="93"/>
      <c r="OE155" s="93"/>
      <c r="OF155" s="93"/>
      <c r="OG155" s="93"/>
      <c r="OH155" s="93"/>
      <c r="OI155" s="93"/>
      <c r="OJ155" s="93"/>
      <c r="OK155" s="93"/>
      <c r="OL155" s="93"/>
      <c r="OM155" s="93"/>
      <c r="ON155" s="93"/>
      <c r="OO155" s="93"/>
      <c r="OP155" s="93"/>
      <c r="OQ155" s="93"/>
      <c r="OR155" s="93"/>
      <c r="OS155" s="93"/>
      <c r="OT155" s="93"/>
      <c r="OU155" s="93"/>
      <c r="OV155" s="93"/>
      <c r="OW155" s="93"/>
      <c r="OX155" s="93"/>
      <c r="OY155" s="93"/>
      <c r="OZ155" s="93"/>
      <c r="PA155" s="93"/>
      <c r="PB155" s="93"/>
      <c r="PC155" s="93"/>
      <c r="PD155" s="93"/>
      <c r="PE155" s="93"/>
      <c r="PF155" s="93"/>
      <c r="PG155" s="93"/>
      <c r="PH155" s="93"/>
      <c r="PI155" s="93"/>
      <c r="PJ155" s="93"/>
      <c r="PK155" s="93"/>
      <c r="PL155" s="93"/>
      <c r="PM155" s="93"/>
      <c r="PN155" s="93"/>
      <c r="PO155" s="93"/>
      <c r="PP155" s="93"/>
      <c r="PQ155" s="93"/>
      <c r="PR155" s="93"/>
      <c r="PS155" s="93"/>
      <c r="PT155" s="93"/>
      <c r="PU155" s="93"/>
      <c r="PV155" s="93"/>
      <c r="PW155" s="93"/>
      <c r="PX155" s="93"/>
      <c r="PY155" s="93"/>
      <c r="PZ155" s="93"/>
      <c r="QA155" s="93"/>
      <c r="QB155" s="93"/>
      <c r="QC155" s="93"/>
      <c r="QD155" s="93"/>
      <c r="QE155" s="93"/>
      <c r="QF155" s="93"/>
      <c r="QG155" s="93"/>
      <c r="QH155" s="93"/>
      <c r="QI155" s="93"/>
      <c r="QJ155" s="93"/>
      <c r="QK155" s="93"/>
      <c r="QL155" s="93"/>
      <c r="QM155" s="93"/>
      <c r="QN155" s="93"/>
      <c r="QO155" s="93"/>
      <c r="QP155" s="93"/>
      <c r="QQ155" s="93"/>
      <c r="QR155" s="93"/>
      <c r="QS155" s="93"/>
      <c r="QT155" s="93"/>
      <c r="QU155" s="93"/>
      <c r="QV155" s="93"/>
      <c r="QW155" s="93"/>
      <c r="QX155" s="93"/>
      <c r="QY155" s="93"/>
      <c r="QZ155" s="93"/>
      <c r="RA155" s="93"/>
      <c r="RB155" s="93"/>
      <c r="RC155" s="93"/>
      <c r="RD155" s="93"/>
      <c r="RE155" s="93"/>
      <c r="RF155" s="93"/>
      <c r="RG155" s="93"/>
      <c r="RH155" s="93"/>
      <c r="RI155" s="93"/>
      <c r="RJ155" s="93"/>
      <c r="RK155" s="93"/>
      <c r="RL155" s="93"/>
      <c r="RM155" s="93"/>
      <c r="RN155" s="93"/>
      <c r="RO155" s="93"/>
      <c r="RP155" s="93"/>
      <c r="RQ155" s="93"/>
      <c r="RR155" s="93"/>
      <c r="RS155" s="93"/>
      <c r="RT155" s="93"/>
      <c r="RU155" s="93"/>
      <c r="RV155" s="93"/>
      <c r="RW155" s="93"/>
      <c r="RX155" s="93"/>
      <c r="RY155" s="93"/>
      <c r="RZ155" s="93"/>
      <c r="SA155" s="93"/>
      <c r="SB155" s="93"/>
      <c r="SC155" s="93"/>
      <c r="SD155" s="93"/>
      <c r="SE155" s="93"/>
      <c r="SF155" s="93"/>
      <c r="SG155" s="93"/>
      <c r="SH155" s="93"/>
      <c r="SI155" s="93"/>
      <c r="SJ155" s="93"/>
      <c r="SK155" s="93"/>
      <c r="SL155" s="93"/>
      <c r="SM155" s="93"/>
      <c r="SN155" s="93"/>
      <c r="SO155" s="93"/>
      <c r="SP155" s="93"/>
      <c r="SQ155" s="93"/>
      <c r="SR155" s="93"/>
      <c r="SS155" s="93"/>
      <c r="ST155" s="93"/>
      <c r="SU155" s="93"/>
      <c r="SV155" s="93"/>
      <c r="SW155" s="93"/>
      <c r="SX155" s="93"/>
      <c r="SY155" s="93"/>
      <c r="SZ155" s="93"/>
      <c r="TA155" s="93"/>
      <c r="TB155" s="93"/>
      <c r="TC155" s="93"/>
      <c r="TD155" s="93"/>
      <c r="TE155" s="93"/>
      <c r="TF155" s="93"/>
      <c r="TG155" s="93"/>
      <c r="TH155" s="93"/>
      <c r="TI155" s="93"/>
      <c r="TJ155" s="93"/>
      <c r="TK155" s="93"/>
      <c r="TL155" s="93"/>
      <c r="TM155" s="93"/>
      <c r="TN155" s="93"/>
      <c r="TO155" s="93"/>
      <c r="TP155" s="93"/>
      <c r="TQ155" s="93"/>
      <c r="TR155" s="93"/>
      <c r="TS155" s="93"/>
      <c r="TT155" s="93"/>
      <c r="TU155" s="93"/>
      <c r="TV155" s="93"/>
      <c r="TW155" s="93"/>
      <c r="TX155" s="93"/>
      <c r="TY155" s="93"/>
      <c r="TZ155" s="93"/>
      <c r="UA155" s="93"/>
      <c r="UB155" s="93"/>
      <c r="UC155" s="93"/>
      <c r="UD155" s="93"/>
      <c r="UE155" s="93"/>
      <c r="UF155" s="93"/>
      <c r="UG155" s="93"/>
      <c r="UH155" s="93"/>
      <c r="UI155" s="93"/>
      <c r="UJ155" s="93"/>
      <c r="UK155" s="93"/>
      <c r="UL155" s="93"/>
      <c r="UM155" s="93"/>
      <c r="UN155" s="93"/>
      <c r="UO155" s="93"/>
      <c r="UP155" s="93"/>
      <c r="UQ155" s="93"/>
      <c r="UR155" s="93"/>
      <c r="US155" s="93"/>
      <c r="UT155" s="93"/>
      <c r="UU155" s="93"/>
      <c r="UV155" s="93"/>
      <c r="UW155" s="93"/>
      <c r="UX155" s="93"/>
      <c r="UY155" s="93"/>
      <c r="UZ155" s="93"/>
      <c r="VA155" s="93"/>
      <c r="VB155" s="93"/>
      <c r="VC155" s="93"/>
      <c r="VD155" s="93"/>
      <c r="VE155" s="93"/>
      <c r="VF155" s="93"/>
      <c r="VG155" s="93"/>
      <c r="VH155" s="93"/>
      <c r="VI155" s="93"/>
      <c r="VJ155" s="93"/>
      <c r="VK155" s="93"/>
      <c r="VL155" s="93"/>
      <c r="VM155" s="93"/>
      <c r="VN155" s="93"/>
      <c r="VO155" s="93"/>
      <c r="VP155" s="93"/>
      <c r="VQ155" s="93"/>
      <c r="VR155" s="93"/>
      <c r="VS155" s="93"/>
      <c r="VT155" s="93"/>
      <c r="VU155" s="93"/>
      <c r="VV155" s="93"/>
      <c r="VW155" s="93"/>
      <c r="VX155" s="93"/>
      <c r="VY155" s="93"/>
      <c r="VZ155" s="93"/>
      <c r="WA155" s="93"/>
      <c r="WB155" s="93"/>
      <c r="WC155" s="93"/>
      <c r="WD155" s="93"/>
      <c r="WE155" s="93"/>
      <c r="WF155" s="93"/>
      <c r="WG155" s="93"/>
      <c r="WH155" s="93"/>
      <c r="WI155" s="93"/>
      <c r="WJ155" s="93"/>
      <c r="WK155" s="93"/>
      <c r="WL155" s="93"/>
      <c r="WM155" s="93"/>
      <c r="WN155" s="93"/>
      <c r="WO155" s="93"/>
      <c r="WP155" s="93"/>
      <c r="WQ155" s="93"/>
      <c r="WR155" s="93"/>
      <c r="WS155" s="93"/>
      <c r="WT155" s="93"/>
      <c r="WU155" s="93"/>
      <c r="WV155" s="93"/>
      <c r="WW155" s="93"/>
      <c r="WX155" s="93"/>
      <c r="WY155" s="93"/>
      <c r="WZ155" s="93"/>
      <c r="XA155" s="93"/>
      <c r="XB155" s="93"/>
      <c r="XC155" s="93"/>
      <c r="XD155" s="93"/>
      <c r="XE155" s="93"/>
      <c r="XF155" s="93"/>
      <c r="XG155" s="93"/>
      <c r="XH155" s="93"/>
      <c r="XI155" s="93"/>
      <c r="XJ155" s="93"/>
      <c r="XK155" s="93"/>
      <c r="XL155" s="93"/>
      <c r="XM155" s="93"/>
      <c r="XN155" s="93"/>
      <c r="XO155" s="93"/>
      <c r="XP155" s="93"/>
      <c r="XQ155" s="93"/>
      <c r="XR155" s="93"/>
      <c r="XS155" s="93"/>
      <c r="XT155" s="93"/>
      <c r="XU155" s="93"/>
      <c r="XV155" s="93"/>
      <c r="XW155" s="93"/>
      <c r="XX155" s="93"/>
      <c r="XY155" s="93"/>
      <c r="XZ155" s="93"/>
      <c r="YA155" s="93"/>
      <c r="YB155" s="93"/>
      <c r="YC155" s="93"/>
      <c r="YD155" s="93"/>
      <c r="YE155" s="93"/>
      <c r="YF155" s="93"/>
      <c r="YG155" s="93"/>
      <c r="YH155" s="93"/>
      <c r="YI155" s="93"/>
      <c r="YJ155" s="93"/>
      <c r="YK155" s="93"/>
      <c r="YL155" s="93"/>
      <c r="YM155" s="93"/>
      <c r="YN155" s="93"/>
      <c r="YO155" s="93"/>
      <c r="YP155" s="93"/>
      <c r="YQ155" s="93"/>
      <c r="YR155" s="93"/>
      <c r="YS155" s="93"/>
      <c r="YT155" s="93"/>
      <c r="YU155" s="93"/>
      <c r="YV155" s="93"/>
      <c r="YW155" s="93"/>
      <c r="YX155" s="93"/>
      <c r="YY155" s="93"/>
      <c r="YZ155" s="93"/>
      <c r="ZA155" s="93"/>
      <c r="ZB155" s="93"/>
      <c r="ZC155" s="93"/>
      <c r="ZD155" s="93"/>
      <c r="ZE155" s="93"/>
      <c r="ZF155" s="93"/>
      <c r="ZG155" s="93"/>
      <c r="ZH155" s="93"/>
      <c r="ZI155" s="93"/>
      <c r="ZJ155" s="93"/>
      <c r="ZK155" s="93"/>
      <c r="ZL155" s="93"/>
      <c r="ZM155" s="93"/>
      <c r="ZN155" s="93"/>
      <c r="ZO155" s="93"/>
      <c r="ZP155" s="93"/>
      <c r="ZQ155" s="93"/>
      <c r="ZR155" s="93"/>
      <c r="ZS155" s="93"/>
      <c r="ZT155" s="93"/>
      <c r="ZU155" s="93"/>
      <c r="ZV155" s="93"/>
      <c r="ZW155" s="93"/>
      <c r="ZX155" s="93"/>
      <c r="ZY155" s="93"/>
      <c r="ZZ155" s="93"/>
      <c r="AAA155" s="93"/>
      <c r="AAB155" s="93"/>
      <c r="AAC155" s="93"/>
      <c r="AAD155" s="93"/>
      <c r="AAE155" s="93"/>
      <c r="AAF155" s="93"/>
      <c r="AAG155" s="93"/>
      <c r="AAH155" s="93"/>
      <c r="AAI155" s="93"/>
      <c r="AAJ155" s="93"/>
      <c r="AAK155" s="93"/>
      <c r="AAL155" s="93"/>
      <c r="AAM155" s="93"/>
      <c r="AAN155" s="93"/>
      <c r="AAO155" s="93"/>
      <c r="AAP155" s="93"/>
      <c r="AAQ155" s="93"/>
      <c r="AAR155" s="93"/>
      <c r="AAS155" s="93"/>
      <c r="AAT155" s="93"/>
      <c r="AAU155" s="93"/>
      <c r="AAV155" s="93"/>
      <c r="AAW155" s="93"/>
      <c r="AAX155" s="93"/>
      <c r="AAY155" s="93"/>
      <c r="AAZ155" s="93"/>
      <c r="ABA155" s="93"/>
      <c r="ABB155" s="93"/>
      <c r="ABC155" s="93"/>
      <c r="ABD155" s="93"/>
      <c r="ABE155" s="93"/>
      <c r="ABF155" s="93"/>
      <c r="ABG155" s="93"/>
      <c r="ABH155" s="93"/>
      <c r="ABI155" s="93"/>
      <c r="ABJ155" s="93"/>
      <c r="ABK155" s="93"/>
      <c r="ABL155" s="93"/>
      <c r="ABM155" s="93"/>
      <c r="ABN155" s="93"/>
      <c r="ABO155" s="93"/>
      <c r="ABP155" s="93"/>
      <c r="ABQ155" s="93"/>
      <c r="ABR155" s="93"/>
      <c r="ABS155" s="93"/>
      <c r="ABT155" s="93"/>
      <c r="ABU155" s="93"/>
      <c r="ABV155" s="93"/>
      <c r="ABW155" s="93"/>
      <c r="ABX155" s="93"/>
      <c r="ABY155" s="93"/>
      <c r="ABZ155" s="93"/>
      <c r="ACA155" s="93"/>
      <c r="ACB155" s="93"/>
      <c r="ACC155" s="93"/>
      <c r="ACD155" s="93"/>
      <c r="ACE155" s="93"/>
      <c r="ACF155" s="93"/>
      <c r="ACG155" s="93"/>
      <c r="ACH155" s="93"/>
      <c r="ACI155" s="93"/>
      <c r="ACJ155" s="93"/>
      <c r="ACK155" s="93"/>
      <c r="ACL155" s="93"/>
      <c r="ACM155" s="93"/>
      <c r="ACN155" s="93"/>
      <c r="ACO155" s="93"/>
      <c r="ACP155" s="93"/>
      <c r="ACQ155" s="93"/>
      <c r="ACR155" s="93"/>
      <c r="ACS155" s="93"/>
      <c r="ACT155" s="93"/>
      <c r="ACU155" s="93"/>
      <c r="ACV155" s="93"/>
      <c r="ACW155" s="93"/>
      <c r="ACX155" s="93"/>
      <c r="ACY155" s="93"/>
      <c r="ACZ155" s="93"/>
      <c r="ADA155" s="93"/>
      <c r="ADB155" s="93"/>
    </row>
    <row r="156" spans="1:782" s="18" customFormat="1" ht="36" customHeight="1" x14ac:dyDescent="0.2">
      <c r="A156" s="599" t="s">
        <v>272</v>
      </c>
      <c r="B156" s="600"/>
      <c r="C156" s="600"/>
      <c r="D156" s="601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16"/>
      <c r="R156" s="16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17"/>
      <c r="JJ156" s="17"/>
      <c r="JK156" s="17"/>
      <c r="JL156" s="17"/>
      <c r="JM156" s="17"/>
      <c r="JN156" s="17"/>
      <c r="JO156" s="17"/>
      <c r="JP156" s="17"/>
      <c r="JQ156" s="17"/>
      <c r="JR156" s="17"/>
      <c r="JS156" s="17"/>
      <c r="JT156" s="17"/>
      <c r="JU156" s="17"/>
      <c r="JV156" s="17"/>
      <c r="JW156" s="17"/>
      <c r="JX156" s="17"/>
      <c r="JY156" s="17"/>
      <c r="JZ156" s="17"/>
      <c r="KA156" s="17"/>
      <c r="KB156" s="17"/>
      <c r="KC156" s="17"/>
      <c r="KD156" s="17"/>
      <c r="KE156" s="17"/>
      <c r="KF156" s="17"/>
      <c r="KG156" s="17"/>
      <c r="KH156" s="17"/>
      <c r="KI156" s="17"/>
      <c r="KJ156" s="17"/>
      <c r="KK156" s="17"/>
      <c r="KL156" s="17"/>
      <c r="KM156" s="17"/>
      <c r="KN156" s="17"/>
      <c r="KO156" s="17"/>
      <c r="KP156" s="17"/>
      <c r="KQ156" s="17"/>
      <c r="KR156" s="17"/>
      <c r="KS156" s="17"/>
      <c r="KT156" s="17"/>
      <c r="KU156" s="17"/>
      <c r="KV156" s="17"/>
      <c r="KW156" s="17"/>
      <c r="KX156" s="17"/>
      <c r="KY156" s="17"/>
      <c r="KZ156" s="17"/>
      <c r="LA156" s="17"/>
      <c r="LB156" s="17"/>
      <c r="LC156" s="17"/>
      <c r="LD156" s="17"/>
      <c r="LE156" s="17"/>
      <c r="LF156" s="17"/>
      <c r="LG156" s="17"/>
      <c r="LH156" s="17"/>
      <c r="LI156" s="17"/>
      <c r="LJ156" s="17"/>
      <c r="LK156" s="17"/>
      <c r="LL156" s="17"/>
      <c r="LM156" s="17"/>
      <c r="LN156" s="17"/>
      <c r="LO156" s="17"/>
      <c r="LP156" s="17"/>
      <c r="LQ156" s="17"/>
      <c r="LR156" s="17"/>
      <c r="LS156" s="17"/>
      <c r="LT156" s="17"/>
      <c r="LU156" s="17"/>
      <c r="LV156" s="17"/>
      <c r="LW156" s="17"/>
      <c r="LX156" s="17"/>
      <c r="LY156" s="17"/>
      <c r="LZ156" s="17"/>
      <c r="MA156" s="17"/>
      <c r="MB156" s="17"/>
      <c r="MC156" s="17"/>
      <c r="MD156" s="17"/>
      <c r="ME156" s="17"/>
      <c r="MF156" s="17"/>
      <c r="MG156" s="17"/>
      <c r="MH156" s="17"/>
      <c r="MI156" s="17"/>
      <c r="MJ156" s="17"/>
      <c r="MK156" s="17"/>
      <c r="ML156" s="17"/>
      <c r="MM156" s="17"/>
      <c r="MN156" s="17"/>
      <c r="MO156" s="17"/>
      <c r="MP156" s="17"/>
      <c r="MQ156" s="17"/>
      <c r="MR156" s="17"/>
      <c r="MS156" s="17"/>
      <c r="MT156" s="17"/>
      <c r="MU156" s="17"/>
      <c r="MV156" s="17"/>
      <c r="MW156" s="17"/>
      <c r="MX156" s="17"/>
      <c r="MY156" s="17"/>
      <c r="MZ156" s="17"/>
      <c r="NA156" s="17"/>
      <c r="NB156" s="17"/>
      <c r="NC156" s="17"/>
      <c r="ND156" s="17"/>
      <c r="NE156" s="17"/>
      <c r="NF156" s="17"/>
      <c r="NG156" s="17"/>
      <c r="NH156" s="17"/>
      <c r="NI156" s="17"/>
      <c r="NJ156" s="17"/>
      <c r="NK156" s="17"/>
      <c r="NL156" s="17"/>
      <c r="NM156" s="17"/>
      <c r="NN156" s="17"/>
      <c r="NO156" s="17"/>
      <c r="NP156" s="17"/>
      <c r="NQ156" s="17"/>
      <c r="NR156" s="17"/>
      <c r="NS156" s="17"/>
      <c r="NT156" s="17"/>
      <c r="NU156" s="17"/>
      <c r="NV156" s="17"/>
      <c r="NW156" s="17"/>
      <c r="NX156" s="17"/>
      <c r="NY156" s="17"/>
      <c r="NZ156" s="17"/>
      <c r="OA156" s="17"/>
      <c r="OB156" s="17"/>
      <c r="OC156" s="17"/>
      <c r="OD156" s="17"/>
      <c r="OE156" s="17"/>
      <c r="OF156" s="17"/>
      <c r="OG156" s="17"/>
      <c r="OH156" s="17"/>
      <c r="OI156" s="17"/>
      <c r="OJ156" s="17"/>
      <c r="OK156" s="17"/>
      <c r="OL156" s="17"/>
      <c r="OM156" s="17"/>
      <c r="ON156" s="17"/>
      <c r="OO156" s="17"/>
      <c r="OP156" s="17"/>
      <c r="OQ156" s="17"/>
      <c r="OR156" s="17"/>
      <c r="OS156" s="17"/>
      <c r="OT156" s="17"/>
      <c r="OU156" s="17"/>
      <c r="OV156" s="17"/>
      <c r="OW156" s="17"/>
      <c r="OX156" s="17"/>
      <c r="OY156" s="17"/>
      <c r="OZ156" s="17"/>
      <c r="PA156" s="17"/>
      <c r="PB156" s="17"/>
      <c r="PC156" s="17"/>
      <c r="PD156" s="17"/>
      <c r="PE156" s="17"/>
      <c r="PF156" s="17"/>
      <c r="PG156" s="17"/>
      <c r="PH156" s="17"/>
      <c r="PI156" s="17"/>
      <c r="PJ156" s="17"/>
      <c r="PK156" s="17"/>
      <c r="PL156" s="17"/>
      <c r="PM156" s="17"/>
      <c r="PN156" s="17"/>
      <c r="PO156" s="17"/>
      <c r="PP156" s="17"/>
      <c r="PQ156" s="17"/>
      <c r="PR156" s="17"/>
      <c r="PS156" s="17"/>
      <c r="PT156" s="17"/>
      <c r="PU156" s="17"/>
      <c r="PV156" s="17"/>
      <c r="PW156" s="17"/>
      <c r="PX156" s="17"/>
      <c r="PY156" s="17"/>
      <c r="PZ156" s="17"/>
      <c r="QA156" s="17"/>
      <c r="QB156" s="17"/>
      <c r="QC156" s="17"/>
      <c r="QD156" s="17"/>
      <c r="QE156" s="17"/>
      <c r="QF156" s="17"/>
      <c r="QG156" s="17"/>
      <c r="QH156" s="17"/>
      <c r="QI156" s="17"/>
      <c r="QJ156" s="17"/>
      <c r="QK156" s="17"/>
      <c r="QL156" s="17"/>
      <c r="QM156" s="17"/>
      <c r="QN156" s="17"/>
      <c r="QO156" s="17"/>
      <c r="QP156" s="17"/>
      <c r="QQ156" s="17"/>
      <c r="QR156" s="17"/>
      <c r="QS156" s="17"/>
      <c r="QT156" s="17"/>
      <c r="QU156" s="17"/>
      <c r="QV156" s="17"/>
      <c r="QW156" s="17"/>
      <c r="QX156" s="17"/>
      <c r="QY156" s="17"/>
      <c r="QZ156" s="17"/>
      <c r="RA156" s="17"/>
      <c r="RB156" s="17"/>
      <c r="RC156" s="17"/>
      <c r="RD156" s="17"/>
      <c r="RE156" s="17"/>
      <c r="RF156" s="17"/>
      <c r="RG156" s="17"/>
      <c r="RH156" s="17"/>
      <c r="RI156" s="17"/>
      <c r="RJ156" s="17"/>
      <c r="RK156" s="17"/>
      <c r="RL156" s="17"/>
      <c r="RM156" s="17"/>
      <c r="RN156" s="17"/>
      <c r="RO156" s="17"/>
      <c r="RP156" s="17"/>
      <c r="RQ156" s="17"/>
      <c r="RR156" s="17"/>
      <c r="RS156" s="17"/>
      <c r="RT156" s="17"/>
      <c r="RU156" s="17"/>
      <c r="RV156" s="17"/>
      <c r="RW156" s="17"/>
      <c r="RX156" s="17"/>
      <c r="RY156" s="17"/>
      <c r="RZ156" s="17"/>
      <c r="SA156" s="17"/>
      <c r="SB156" s="17"/>
      <c r="SC156" s="17"/>
      <c r="SD156" s="17"/>
      <c r="SE156" s="17"/>
      <c r="SF156" s="17"/>
      <c r="SG156" s="17"/>
      <c r="SH156" s="17"/>
      <c r="SI156" s="17"/>
      <c r="SJ156" s="17"/>
      <c r="SK156" s="17"/>
      <c r="SL156" s="17"/>
      <c r="SM156" s="17"/>
      <c r="SN156" s="17"/>
      <c r="SO156" s="17"/>
      <c r="SP156" s="17"/>
      <c r="SQ156" s="17"/>
      <c r="SR156" s="17"/>
      <c r="SS156" s="17"/>
      <c r="ST156" s="17"/>
      <c r="SU156" s="17"/>
      <c r="SV156" s="17"/>
      <c r="SW156" s="17"/>
      <c r="SX156" s="17"/>
      <c r="SY156" s="17"/>
      <c r="SZ156" s="17"/>
      <c r="TA156" s="17"/>
      <c r="TB156" s="17"/>
      <c r="TC156" s="17"/>
      <c r="TD156" s="17"/>
      <c r="TE156" s="17"/>
      <c r="TF156" s="17"/>
      <c r="TG156" s="17"/>
      <c r="TH156" s="17"/>
      <c r="TI156" s="17"/>
      <c r="TJ156" s="17"/>
      <c r="TK156" s="17"/>
      <c r="TL156" s="17"/>
      <c r="TM156" s="17"/>
      <c r="TN156" s="17"/>
      <c r="TO156" s="17"/>
      <c r="TP156" s="17"/>
      <c r="TQ156" s="17"/>
      <c r="TR156" s="17"/>
      <c r="TS156" s="17"/>
      <c r="TT156" s="17"/>
      <c r="TU156" s="17"/>
      <c r="TV156" s="17"/>
      <c r="TW156" s="17"/>
      <c r="TX156" s="17"/>
      <c r="TY156" s="17"/>
      <c r="TZ156" s="17"/>
      <c r="UA156" s="17"/>
      <c r="UB156" s="17"/>
      <c r="UC156" s="17"/>
      <c r="UD156" s="17"/>
      <c r="UE156" s="17"/>
      <c r="UF156" s="17"/>
      <c r="UG156" s="17"/>
      <c r="UH156" s="17"/>
      <c r="UI156" s="17"/>
      <c r="UJ156" s="17"/>
      <c r="UK156" s="17"/>
      <c r="UL156" s="17"/>
      <c r="UM156" s="17"/>
      <c r="UN156" s="17"/>
      <c r="UO156" s="17"/>
      <c r="UP156" s="17"/>
      <c r="UQ156" s="17"/>
      <c r="UR156" s="17"/>
      <c r="US156" s="17"/>
      <c r="UT156" s="17"/>
      <c r="UU156" s="17"/>
      <c r="UV156" s="17"/>
      <c r="UW156" s="17"/>
      <c r="UX156" s="17"/>
      <c r="UY156" s="17"/>
      <c r="UZ156" s="17"/>
      <c r="VA156" s="17"/>
      <c r="VB156" s="17"/>
      <c r="VC156" s="17"/>
      <c r="VD156" s="17"/>
      <c r="VE156" s="17"/>
      <c r="VF156" s="17"/>
      <c r="VG156" s="17"/>
      <c r="VH156" s="17"/>
      <c r="VI156" s="17"/>
      <c r="VJ156" s="17"/>
      <c r="VK156" s="17"/>
      <c r="VL156" s="17"/>
      <c r="VM156" s="17"/>
      <c r="VN156" s="17"/>
      <c r="VO156" s="17"/>
      <c r="VP156" s="17"/>
      <c r="VQ156" s="17"/>
      <c r="VR156" s="17"/>
      <c r="VS156" s="17"/>
      <c r="VT156" s="17"/>
      <c r="VU156" s="17"/>
      <c r="VV156" s="17"/>
      <c r="VW156" s="17"/>
      <c r="VX156" s="17"/>
      <c r="VY156" s="17"/>
      <c r="VZ156" s="17"/>
      <c r="WA156" s="17"/>
      <c r="WB156" s="17"/>
      <c r="WC156" s="17"/>
      <c r="WD156" s="17"/>
      <c r="WE156" s="17"/>
      <c r="WF156" s="17"/>
      <c r="WG156" s="17"/>
      <c r="WH156" s="17"/>
      <c r="WI156" s="17"/>
      <c r="WJ156" s="17"/>
      <c r="WK156" s="17"/>
      <c r="WL156" s="17"/>
      <c r="WM156" s="17"/>
      <c r="WN156" s="17"/>
      <c r="WO156" s="17"/>
      <c r="WP156" s="17"/>
      <c r="WQ156" s="17"/>
      <c r="WR156" s="17"/>
      <c r="WS156" s="17"/>
      <c r="WT156" s="17"/>
      <c r="WU156" s="17"/>
      <c r="WV156" s="17"/>
      <c r="WW156" s="17"/>
      <c r="WX156" s="17"/>
      <c r="WY156" s="17"/>
      <c r="WZ156" s="17"/>
      <c r="XA156" s="17"/>
      <c r="XB156" s="17"/>
      <c r="XC156" s="17"/>
      <c r="XD156" s="17"/>
      <c r="XE156" s="17"/>
      <c r="XF156" s="17"/>
      <c r="XG156" s="17"/>
      <c r="XH156" s="17"/>
      <c r="XI156" s="17"/>
      <c r="XJ156" s="17"/>
      <c r="XK156" s="17"/>
      <c r="XL156" s="17"/>
      <c r="XM156" s="17"/>
      <c r="XN156" s="17"/>
      <c r="XO156" s="17"/>
      <c r="XP156" s="17"/>
      <c r="XQ156" s="17"/>
      <c r="XR156" s="17"/>
      <c r="XS156" s="17"/>
      <c r="XT156" s="17"/>
      <c r="XU156" s="17"/>
      <c r="XV156" s="17"/>
      <c r="XW156" s="17"/>
      <c r="XX156" s="17"/>
      <c r="XY156" s="17"/>
      <c r="XZ156" s="17"/>
      <c r="YA156" s="17"/>
      <c r="YB156" s="17"/>
      <c r="YC156" s="17"/>
      <c r="YD156" s="17"/>
      <c r="YE156" s="17"/>
      <c r="YF156" s="17"/>
      <c r="YG156" s="17"/>
      <c r="YH156" s="17"/>
      <c r="YI156" s="17"/>
      <c r="YJ156" s="17"/>
      <c r="YK156" s="17"/>
      <c r="YL156" s="17"/>
      <c r="YM156" s="17"/>
      <c r="YN156" s="17"/>
      <c r="YO156" s="17"/>
      <c r="YP156" s="17"/>
      <c r="YQ156" s="17"/>
      <c r="YR156" s="17"/>
      <c r="YS156" s="17"/>
      <c r="YT156" s="17"/>
      <c r="YU156" s="17"/>
      <c r="YV156" s="17"/>
      <c r="YW156" s="17"/>
      <c r="YX156" s="17"/>
      <c r="YY156" s="17"/>
      <c r="YZ156" s="17"/>
      <c r="ZA156" s="17"/>
      <c r="ZB156" s="17"/>
      <c r="ZC156" s="17"/>
      <c r="ZD156" s="17"/>
      <c r="ZE156" s="17"/>
      <c r="ZF156" s="17"/>
      <c r="ZG156" s="17"/>
      <c r="ZH156" s="17"/>
      <c r="ZI156" s="17"/>
      <c r="ZJ156" s="17"/>
      <c r="ZK156" s="17"/>
      <c r="ZL156" s="17"/>
      <c r="ZM156" s="17"/>
      <c r="ZN156" s="17"/>
      <c r="ZO156" s="17"/>
      <c r="ZP156" s="17"/>
      <c r="ZQ156" s="17"/>
      <c r="ZR156" s="17"/>
      <c r="ZS156" s="17"/>
      <c r="ZT156" s="17"/>
      <c r="ZU156" s="17"/>
      <c r="ZV156" s="17"/>
      <c r="ZW156" s="17"/>
      <c r="ZX156" s="17"/>
      <c r="ZY156" s="17"/>
      <c r="ZZ156" s="17"/>
      <c r="AAA156" s="17"/>
      <c r="AAB156" s="17"/>
      <c r="AAC156" s="17"/>
      <c r="AAD156" s="17"/>
      <c r="AAE156" s="17"/>
      <c r="AAF156" s="17"/>
      <c r="AAG156" s="17"/>
      <c r="AAH156" s="17"/>
      <c r="AAI156" s="17"/>
      <c r="AAJ156" s="17"/>
      <c r="AAK156" s="17"/>
      <c r="AAL156" s="17"/>
      <c r="AAM156" s="17"/>
      <c r="AAN156" s="17"/>
      <c r="AAO156" s="17"/>
      <c r="AAP156" s="17"/>
      <c r="AAQ156" s="17"/>
      <c r="AAR156" s="17"/>
      <c r="AAS156" s="17"/>
      <c r="AAT156" s="17"/>
      <c r="AAU156" s="17"/>
      <c r="AAV156" s="17"/>
      <c r="AAW156" s="17"/>
      <c r="AAX156" s="17"/>
      <c r="AAY156" s="17"/>
      <c r="AAZ156" s="17"/>
      <c r="ABA156" s="17"/>
      <c r="ABB156" s="17"/>
      <c r="ABC156" s="17"/>
      <c r="ABD156" s="17"/>
      <c r="ABE156" s="17"/>
      <c r="ABF156" s="17"/>
      <c r="ABG156" s="17"/>
      <c r="ABH156" s="17"/>
      <c r="ABI156" s="17"/>
      <c r="ABJ156" s="17"/>
      <c r="ABK156" s="17"/>
      <c r="ABL156" s="17"/>
      <c r="ABM156" s="17"/>
      <c r="ABN156" s="17"/>
      <c r="ABO156" s="17"/>
      <c r="ABP156" s="17"/>
      <c r="ABQ156" s="17"/>
      <c r="ABR156" s="17"/>
      <c r="ABS156" s="17"/>
      <c r="ABT156" s="17"/>
      <c r="ABU156" s="17"/>
      <c r="ABV156" s="17"/>
      <c r="ABW156" s="17"/>
      <c r="ABX156" s="17"/>
      <c r="ABY156" s="17"/>
      <c r="ABZ156" s="17"/>
      <c r="ACA156" s="17"/>
      <c r="ACB156" s="17"/>
      <c r="ACC156" s="17"/>
      <c r="ACD156" s="17"/>
      <c r="ACE156" s="17"/>
      <c r="ACF156" s="17"/>
      <c r="ACG156" s="17"/>
      <c r="ACH156" s="17"/>
      <c r="ACI156" s="17"/>
      <c r="ACJ156" s="17"/>
      <c r="ACK156" s="17"/>
      <c r="ACL156" s="17"/>
      <c r="ACM156" s="17"/>
      <c r="ACN156" s="17"/>
      <c r="ACO156" s="17"/>
      <c r="ACP156" s="17"/>
      <c r="ACQ156" s="17"/>
      <c r="ACR156" s="17"/>
      <c r="ACS156" s="17"/>
      <c r="ACT156" s="17"/>
      <c r="ACU156" s="17"/>
      <c r="ACV156" s="17"/>
      <c r="ACW156" s="17"/>
      <c r="ACX156" s="17"/>
      <c r="ACY156" s="17"/>
      <c r="ACZ156" s="17"/>
      <c r="ADA156" s="17"/>
      <c r="ADB156" s="17"/>
    </row>
    <row r="157" spans="1:782" s="101" customFormat="1" ht="24.95" customHeight="1" x14ac:dyDescent="0.2">
      <c r="A157" s="24" t="s">
        <v>234</v>
      </c>
      <c r="B157" s="25" t="s">
        <v>1299</v>
      </c>
      <c r="C157" s="27" t="s">
        <v>273</v>
      </c>
      <c r="D157" s="77" t="s">
        <v>274</v>
      </c>
      <c r="E157" s="42" t="s">
        <v>69</v>
      </c>
      <c r="F157" s="29">
        <v>1553</v>
      </c>
      <c r="G157" s="30">
        <f t="shared" ref="G157:G163" si="97">+F157*0.0833</f>
        <v>129.36490000000001</v>
      </c>
      <c r="H157" s="30">
        <f t="shared" ref="H157:H163" si="98">+F157*11.65%</f>
        <v>180.92450000000002</v>
      </c>
      <c r="I157" s="30">
        <f t="shared" ref="I157:I163" si="99">SUM(F157:H157)</f>
        <v>1863.2894000000001</v>
      </c>
      <c r="J157" s="30">
        <f t="shared" ref="J157:K163" si="100">(F157*12)</f>
        <v>18636</v>
      </c>
      <c r="K157" s="30">
        <f t="shared" si="100"/>
        <v>1552.3788</v>
      </c>
      <c r="L157" s="30">
        <f t="shared" ref="L157:L163" si="101">+H157*12</f>
        <v>2171.0940000000001</v>
      </c>
      <c r="M157" s="30">
        <f t="shared" ref="M157:M163" si="102">+F157</f>
        <v>1553</v>
      </c>
      <c r="N157" s="30">
        <v>480</v>
      </c>
      <c r="O157" s="30">
        <f t="shared" ref="O157:O163" si="103">SUM(M157:N157)</f>
        <v>2033</v>
      </c>
      <c r="P157" s="31">
        <f t="shared" ref="P157:P163" si="104">+J157+K157+L157+O157</f>
        <v>24392.4728</v>
      </c>
      <c r="Q157" s="92"/>
      <c r="R157" s="92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  <c r="BY157" s="93"/>
      <c r="BZ157" s="93"/>
      <c r="CA157" s="93"/>
      <c r="CB157" s="93"/>
      <c r="CC157" s="93"/>
      <c r="CD157" s="93"/>
      <c r="CE157" s="93"/>
      <c r="CF157" s="93"/>
      <c r="CG157" s="93"/>
      <c r="CH157" s="93"/>
      <c r="CI157" s="93"/>
      <c r="CJ157" s="93"/>
      <c r="CK157" s="93"/>
      <c r="CL157" s="93"/>
      <c r="CM157" s="93"/>
      <c r="CN157" s="93"/>
      <c r="CO157" s="93"/>
      <c r="CP157" s="93"/>
      <c r="CQ157" s="93"/>
      <c r="CR157" s="93"/>
      <c r="CS157" s="93"/>
      <c r="CT157" s="93"/>
      <c r="CU157" s="93"/>
      <c r="CV157" s="93"/>
      <c r="CW157" s="93"/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93"/>
      <c r="DI157" s="93"/>
      <c r="DJ157" s="93"/>
      <c r="DK157" s="93"/>
      <c r="DL157" s="93"/>
      <c r="DM157" s="93"/>
      <c r="DN157" s="93"/>
      <c r="DO157" s="93"/>
      <c r="DP157" s="93"/>
      <c r="DQ157" s="93"/>
      <c r="DR157" s="93"/>
      <c r="DS157" s="93"/>
      <c r="DT157" s="93"/>
      <c r="DU157" s="93"/>
      <c r="DV157" s="93"/>
      <c r="DW157" s="93"/>
      <c r="DX157" s="93"/>
      <c r="DY157" s="93"/>
      <c r="DZ157" s="93"/>
      <c r="EA157" s="93"/>
      <c r="EB157" s="93"/>
      <c r="EC157" s="93"/>
      <c r="ED157" s="93"/>
      <c r="EE157" s="93"/>
      <c r="EF157" s="93"/>
      <c r="EG157" s="93"/>
      <c r="EH157" s="93"/>
      <c r="EI157" s="93"/>
      <c r="EJ157" s="93"/>
      <c r="EK157" s="93"/>
      <c r="EL157" s="93"/>
      <c r="EM157" s="93"/>
      <c r="EN157" s="93"/>
      <c r="EO157" s="93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3"/>
      <c r="FL157" s="93"/>
      <c r="FM157" s="93"/>
      <c r="FN157" s="93"/>
      <c r="FO157" s="93"/>
      <c r="FP157" s="93"/>
      <c r="FQ157" s="93"/>
      <c r="FR157" s="93"/>
      <c r="FS157" s="93"/>
      <c r="FT157" s="93"/>
      <c r="FU157" s="93"/>
      <c r="FV157" s="93"/>
      <c r="FW157" s="93"/>
      <c r="FX157" s="93"/>
      <c r="FY157" s="93"/>
      <c r="FZ157" s="93"/>
      <c r="GA157" s="93"/>
      <c r="GB157" s="93"/>
      <c r="GC157" s="93"/>
      <c r="GD157" s="93"/>
      <c r="GE157" s="93"/>
      <c r="GF157" s="93"/>
      <c r="GG157" s="93"/>
      <c r="GH157" s="93"/>
      <c r="GI157" s="93"/>
      <c r="GJ157" s="93"/>
      <c r="GK157" s="93"/>
      <c r="GL157" s="93"/>
      <c r="GM157" s="93"/>
      <c r="GN157" s="93"/>
      <c r="GO157" s="93"/>
      <c r="GP157" s="93"/>
      <c r="GQ157" s="93"/>
      <c r="GR157" s="93"/>
      <c r="GS157" s="93"/>
      <c r="GT157" s="93"/>
      <c r="GU157" s="93"/>
      <c r="GV157" s="93"/>
      <c r="GW157" s="93"/>
      <c r="GX157" s="93"/>
      <c r="GY157" s="93"/>
      <c r="GZ157" s="93"/>
      <c r="HA157" s="93"/>
      <c r="HB157" s="93"/>
      <c r="HC157" s="93"/>
      <c r="HD157" s="93"/>
      <c r="HE157" s="93"/>
      <c r="HF157" s="93"/>
      <c r="HG157" s="93"/>
      <c r="HH157" s="93"/>
      <c r="HI157" s="93"/>
      <c r="HJ157" s="93"/>
      <c r="HK157" s="93"/>
      <c r="HL157" s="93"/>
      <c r="HM157" s="93"/>
      <c r="HN157" s="93"/>
      <c r="HO157" s="93"/>
      <c r="HP157" s="93"/>
      <c r="HQ157" s="93"/>
      <c r="HR157" s="93"/>
      <c r="HS157" s="93"/>
      <c r="HT157" s="93"/>
      <c r="HU157" s="93"/>
      <c r="HV157" s="93"/>
      <c r="HW157" s="93"/>
      <c r="HX157" s="93"/>
      <c r="HY157" s="93"/>
      <c r="HZ157" s="93"/>
      <c r="IA157" s="93"/>
      <c r="IB157" s="93"/>
      <c r="IC157" s="93"/>
      <c r="ID157" s="93"/>
      <c r="IE157" s="93"/>
      <c r="IF157" s="93"/>
      <c r="IG157" s="93"/>
      <c r="IH157" s="93"/>
      <c r="II157" s="93"/>
      <c r="IJ157" s="93"/>
      <c r="IK157" s="93"/>
      <c r="IL157" s="93"/>
      <c r="IM157" s="93"/>
      <c r="IN157" s="93"/>
      <c r="IO157" s="93"/>
      <c r="IP157" s="93"/>
      <c r="IQ157" s="93"/>
      <c r="IR157" s="93"/>
      <c r="IS157" s="93"/>
      <c r="IT157" s="93"/>
      <c r="IU157" s="93"/>
      <c r="IV157" s="93"/>
      <c r="IW157" s="93"/>
      <c r="IX157" s="93"/>
      <c r="IY157" s="93"/>
      <c r="IZ157" s="93"/>
      <c r="JA157" s="93"/>
      <c r="JB157" s="93"/>
      <c r="JC157" s="93"/>
      <c r="JD157" s="93"/>
      <c r="JE157" s="93"/>
      <c r="JF157" s="93"/>
      <c r="JG157" s="93"/>
      <c r="JH157" s="93"/>
      <c r="JI157" s="93"/>
      <c r="JJ157" s="93"/>
      <c r="JK157" s="93"/>
      <c r="JL157" s="93"/>
      <c r="JM157" s="93"/>
      <c r="JN157" s="93"/>
      <c r="JO157" s="93"/>
      <c r="JP157" s="93"/>
      <c r="JQ157" s="93"/>
      <c r="JR157" s="93"/>
      <c r="JS157" s="93"/>
      <c r="JT157" s="93"/>
      <c r="JU157" s="93"/>
      <c r="JV157" s="93"/>
      <c r="JW157" s="93"/>
      <c r="JX157" s="93"/>
      <c r="JY157" s="93"/>
      <c r="JZ157" s="93"/>
      <c r="KA157" s="93"/>
      <c r="KB157" s="93"/>
      <c r="KC157" s="93"/>
      <c r="KD157" s="93"/>
      <c r="KE157" s="93"/>
      <c r="KF157" s="93"/>
      <c r="KG157" s="93"/>
      <c r="KH157" s="93"/>
      <c r="KI157" s="93"/>
      <c r="KJ157" s="93"/>
      <c r="KK157" s="93"/>
      <c r="KL157" s="93"/>
      <c r="KM157" s="93"/>
      <c r="KN157" s="93"/>
      <c r="KO157" s="93"/>
      <c r="KP157" s="93"/>
      <c r="KQ157" s="93"/>
      <c r="KR157" s="93"/>
      <c r="KS157" s="93"/>
      <c r="KT157" s="93"/>
      <c r="KU157" s="93"/>
      <c r="KV157" s="93"/>
      <c r="KW157" s="93"/>
      <c r="KX157" s="93"/>
      <c r="KY157" s="93"/>
      <c r="KZ157" s="93"/>
      <c r="LA157" s="93"/>
      <c r="LB157" s="93"/>
      <c r="LC157" s="93"/>
      <c r="LD157" s="93"/>
      <c r="LE157" s="93"/>
      <c r="LF157" s="93"/>
      <c r="LG157" s="93"/>
      <c r="LH157" s="93"/>
      <c r="LI157" s="93"/>
      <c r="LJ157" s="93"/>
      <c r="LK157" s="93"/>
      <c r="LL157" s="93"/>
      <c r="LM157" s="93"/>
      <c r="LN157" s="93"/>
      <c r="LO157" s="93"/>
      <c r="LP157" s="93"/>
      <c r="LQ157" s="93"/>
      <c r="LR157" s="93"/>
      <c r="LS157" s="93"/>
      <c r="LT157" s="93"/>
      <c r="LU157" s="93"/>
      <c r="LV157" s="93"/>
      <c r="LW157" s="93"/>
      <c r="LX157" s="93"/>
      <c r="LY157" s="93"/>
      <c r="LZ157" s="93"/>
      <c r="MA157" s="93"/>
      <c r="MB157" s="93"/>
      <c r="MC157" s="93"/>
      <c r="MD157" s="93"/>
      <c r="ME157" s="93"/>
      <c r="MF157" s="93"/>
      <c r="MG157" s="93"/>
      <c r="MH157" s="93"/>
      <c r="MI157" s="93"/>
      <c r="MJ157" s="93"/>
      <c r="MK157" s="93"/>
      <c r="ML157" s="93"/>
      <c r="MM157" s="93"/>
      <c r="MN157" s="93"/>
      <c r="MO157" s="93"/>
      <c r="MP157" s="93"/>
      <c r="MQ157" s="93"/>
      <c r="MR157" s="93"/>
      <c r="MS157" s="93"/>
      <c r="MT157" s="93"/>
      <c r="MU157" s="93"/>
      <c r="MV157" s="93"/>
      <c r="MW157" s="93"/>
      <c r="MX157" s="93"/>
      <c r="MY157" s="93"/>
      <c r="MZ157" s="93"/>
      <c r="NA157" s="93"/>
      <c r="NB157" s="93"/>
      <c r="NC157" s="93"/>
      <c r="ND157" s="93"/>
      <c r="NE157" s="93"/>
      <c r="NF157" s="93"/>
      <c r="NG157" s="93"/>
      <c r="NH157" s="93"/>
      <c r="NI157" s="93"/>
      <c r="NJ157" s="93"/>
      <c r="NK157" s="93"/>
      <c r="NL157" s="93"/>
      <c r="NM157" s="93"/>
      <c r="NN157" s="93"/>
      <c r="NO157" s="93"/>
      <c r="NP157" s="93"/>
      <c r="NQ157" s="93"/>
      <c r="NR157" s="93"/>
      <c r="NS157" s="93"/>
      <c r="NT157" s="93"/>
      <c r="NU157" s="93"/>
      <c r="NV157" s="93"/>
      <c r="NW157" s="93"/>
      <c r="NX157" s="93"/>
      <c r="NY157" s="93"/>
      <c r="NZ157" s="93"/>
      <c r="OA157" s="93"/>
      <c r="OB157" s="93"/>
      <c r="OC157" s="93"/>
      <c r="OD157" s="93"/>
      <c r="OE157" s="93"/>
      <c r="OF157" s="93"/>
      <c r="OG157" s="93"/>
      <c r="OH157" s="93"/>
      <c r="OI157" s="93"/>
      <c r="OJ157" s="93"/>
      <c r="OK157" s="93"/>
      <c r="OL157" s="93"/>
      <c r="OM157" s="93"/>
      <c r="ON157" s="93"/>
      <c r="OO157" s="93"/>
      <c r="OP157" s="93"/>
      <c r="OQ157" s="93"/>
      <c r="OR157" s="93"/>
      <c r="OS157" s="93"/>
      <c r="OT157" s="93"/>
      <c r="OU157" s="93"/>
      <c r="OV157" s="93"/>
      <c r="OW157" s="93"/>
      <c r="OX157" s="93"/>
      <c r="OY157" s="93"/>
      <c r="OZ157" s="93"/>
      <c r="PA157" s="93"/>
      <c r="PB157" s="93"/>
      <c r="PC157" s="93"/>
      <c r="PD157" s="93"/>
      <c r="PE157" s="93"/>
      <c r="PF157" s="93"/>
      <c r="PG157" s="93"/>
      <c r="PH157" s="93"/>
      <c r="PI157" s="93"/>
      <c r="PJ157" s="93"/>
      <c r="PK157" s="93"/>
      <c r="PL157" s="93"/>
      <c r="PM157" s="93"/>
      <c r="PN157" s="93"/>
      <c r="PO157" s="93"/>
      <c r="PP157" s="93"/>
      <c r="PQ157" s="93"/>
      <c r="PR157" s="93"/>
      <c r="PS157" s="93"/>
      <c r="PT157" s="93"/>
      <c r="PU157" s="93"/>
      <c r="PV157" s="93"/>
      <c r="PW157" s="93"/>
      <c r="PX157" s="93"/>
      <c r="PY157" s="93"/>
      <c r="PZ157" s="93"/>
      <c r="QA157" s="93"/>
      <c r="QB157" s="93"/>
      <c r="QC157" s="93"/>
      <c r="QD157" s="93"/>
      <c r="QE157" s="93"/>
      <c r="QF157" s="93"/>
      <c r="QG157" s="93"/>
      <c r="QH157" s="93"/>
      <c r="QI157" s="93"/>
      <c r="QJ157" s="93"/>
      <c r="QK157" s="93"/>
      <c r="QL157" s="93"/>
      <c r="QM157" s="93"/>
      <c r="QN157" s="93"/>
      <c r="QO157" s="93"/>
      <c r="QP157" s="93"/>
      <c r="QQ157" s="93"/>
      <c r="QR157" s="93"/>
      <c r="QS157" s="93"/>
      <c r="QT157" s="93"/>
      <c r="QU157" s="93"/>
      <c r="QV157" s="93"/>
      <c r="QW157" s="93"/>
      <c r="QX157" s="93"/>
      <c r="QY157" s="93"/>
      <c r="QZ157" s="93"/>
      <c r="RA157" s="93"/>
      <c r="RB157" s="93"/>
      <c r="RC157" s="93"/>
      <c r="RD157" s="93"/>
      <c r="RE157" s="93"/>
      <c r="RF157" s="93"/>
      <c r="RG157" s="93"/>
      <c r="RH157" s="93"/>
      <c r="RI157" s="93"/>
      <c r="RJ157" s="93"/>
      <c r="RK157" s="93"/>
      <c r="RL157" s="93"/>
      <c r="RM157" s="93"/>
      <c r="RN157" s="93"/>
      <c r="RO157" s="93"/>
      <c r="RP157" s="93"/>
      <c r="RQ157" s="93"/>
      <c r="RR157" s="93"/>
      <c r="RS157" s="93"/>
      <c r="RT157" s="93"/>
      <c r="RU157" s="93"/>
      <c r="RV157" s="93"/>
      <c r="RW157" s="93"/>
      <c r="RX157" s="93"/>
      <c r="RY157" s="93"/>
      <c r="RZ157" s="93"/>
      <c r="SA157" s="93"/>
      <c r="SB157" s="93"/>
      <c r="SC157" s="93"/>
      <c r="SD157" s="93"/>
      <c r="SE157" s="93"/>
      <c r="SF157" s="93"/>
      <c r="SG157" s="93"/>
      <c r="SH157" s="93"/>
      <c r="SI157" s="93"/>
      <c r="SJ157" s="93"/>
      <c r="SK157" s="93"/>
      <c r="SL157" s="93"/>
      <c r="SM157" s="93"/>
      <c r="SN157" s="93"/>
      <c r="SO157" s="93"/>
      <c r="SP157" s="93"/>
      <c r="SQ157" s="93"/>
      <c r="SR157" s="93"/>
      <c r="SS157" s="93"/>
      <c r="ST157" s="93"/>
      <c r="SU157" s="93"/>
      <c r="SV157" s="93"/>
      <c r="SW157" s="93"/>
      <c r="SX157" s="93"/>
      <c r="SY157" s="93"/>
      <c r="SZ157" s="93"/>
      <c r="TA157" s="93"/>
      <c r="TB157" s="93"/>
      <c r="TC157" s="93"/>
      <c r="TD157" s="93"/>
      <c r="TE157" s="93"/>
      <c r="TF157" s="93"/>
      <c r="TG157" s="93"/>
      <c r="TH157" s="93"/>
      <c r="TI157" s="93"/>
      <c r="TJ157" s="93"/>
      <c r="TK157" s="93"/>
      <c r="TL157" s="93"/>
      <c r="TM157" s="93"/>
      <c r="TN157" s="93"/>
      <c r="TO157" s="93"/>
      <c r="TP157" s="93"/>
      <c r="TQ157" s="93"/>
      <c r="TR157" s="93"/>
      <c r="TS157" s="93"/>
      <c r="TT157" s="93"/>
      <c r="TU157" s="93"/>
      <c r="TV157" s="93"/>
      <c r="TW157" s="93"/>
      <c r="TX157" s="93"/>
      <c r="TY157" s="93"/>
      <c r="TZ157" s="93"/>
      <c r="UA157" s="93"/>
      <c r="UB157" s="93"/>
      <c r="UC157" s="93"/>
      <c r="UD157" s="93"/>
      <c r="UE157" s="93"/>
      <c r="UF157" s="93"/>
      <c r="UG157" s="93"/>
      <c r="UH157" s="93"/>
      <c r="UI157" s="93"/>
      <c r="UJ157" s="93"/>
      <c r="UK157" s="93"/>
      <c r="UL157" s="93"/>
      <c r="UM157" s="93"/>
      <c r="UN157" s="93"/>
      <c r="UO157" s="93"/>
      <c r="UP157" s="93"/>
      <c r="UQ157" s="93"/>
      <c r="UR157" s="93"/>
      <c r="US157" s="93"/>
      <c r="UT157" s="93"/>
      <c r="UU157" s="93"/>
      <c r="UV157" s="93"/>
      <c r="UW157" s="93"/>
      <c r="UX157" s="93"/>
      <c r="UY157" s="93"/>
      <c r="UZ157" s="93"/>
      <c r="VA157" s="93"/>
      <c r="VB157" s="93"/>
      <c r="VC157" s="93"/>
      <c r="VD157" s="93"/>
      <c r="VE157" s="93"/>
      <c r="VF157" s="93"/>
      <c r="VG157" s="93"/>
      <c r="VH157" s="93"/>
      <c r="VI157" s="93"/>
      <c r="VJ157" s="93"/>
      <c r="VK157" s="93"/>
      <c r="VL157" s="93"/>
      <c r="VM157" s="93"/>
      <c r="VN157" s="93"/>
      <c r="VO157" s="93"/>
      <c r="VP157" s="93"/>
      <c r="VQ157" s="93"/>
      <c r="VR157" s="93"/>
      <c r="VS157" s="93"/>
      <c r="VT157" s="93"/>
      <c r="VU157" s="93"/>
      <c r="VV157" s="93"/>
      <c r="VW157" s="93"/>
      <c r="VX157" s="93"/>
      <c r="VY157" s="93"/>
      <c r="VZ157" s="93"/>
      <c r="WA157" s="93"/>
      <c r="WB157" s="93"/>
      <c r="WC157" s="93"/>
      <c r="WD157" s="93"/>
      <c r="WE157" s="93"/>
      <c r="WF157" s="93"/>
      <c r="WG157" s="93"/>
      <c r="WH157" s="93"/>
      <c r="WI157" s="93"/>
      <c r="WJ157" s="93"/>
      <c r="WK157" s="93"/>
      <c r="WL157" s="93"/>
      <c r="WM157" s="93"/>
      <c r="WN157" s="93"/>
      <c r="WO157" s="93"/>
      <c r="WP157" s="93"/>
      <c r="WQ157" s="93"/>
      <c r="WR157" s="93"/>
      <c r="WS157" s="93"/>
      <c r="WT157" s="93"/>
      <c r="WU157" s="93"/>
      <c r="WV157" s="93"/>
      <c r="WW157" s="93"/>
      <c r="WX157" s="93"/>
      <c r="WY157" s="93"/>
      <c r="WZ157" s="93"/>
      <c r="XA157" s="93"/>
      <c r="XB157" s="93"/>
      <c r="XC157" s="93"/>
      <c r="XD157" s="93"/>
      <c r="XE157" s="93"/>
      <c r="XF157" s="93"/>
      <c r="XG157" s="93"/>
      <c r="XH157" s="93"/>
      <c r="XI157" s="93"/>
      <c r="XJ157" s="93"/>
      <c r="XK157" s="93"/>
      <c r="XL157" s="93"/>
      <c r="XM157" s="93"/>
      <c r="XN157" s="93"/>
      <c r="XO157" s="93"/>
      <c r="XP157" s="93"/>
      <c r="XQ157" s="93"/>
      <c r="XR157" s="93"/>
      <c r="XS157" s="93"/>
      <c r="XT157" s="93"/>
      <c r="XU157" s="93"/>
      <c r="XV157" s="93"/>
      <c r="XW157" s="93"/>
      <c r="XX157" s="93"/>
      <c r="XY157" s="93"/>
      <c r="XZ157" s="93"/>
      <c r="YA157" s="93"/>
      <c r="YB157" s="93"/>
      <c r="YC157" s="93"/>
      <c r="YD157" s="93"/>
      <c r="YE157" s="93"/>
      <c r="YF157" s="93"/>
      <c r="YG157" s="93"/>
      <c r="YH157" s="93"/>
      <c r="YI157" s="93"/>
      <c r="YJ157" s="93"/>
      <c r="YK157" s="93"/>
      <c r="YL157" s="93"/>
      <c r="YM157" s="93"/>
      <c r="YN157" s="93"/>
      <c r="YO157" s="93"/>
      <c r="YP157" s="93"/>
      <c r="YQ157" s="93"/>
      <c r="YR157" s="93"/>
      <c r="YS157" s="93"/>
      <c r="YT157" s="93"/>
      <c r="YU157" s="93"/>
      <c r="YV157" s="93"/>
      <c r="YW157" s="93"/>
      <c r="YX157" s="93"/>
      <c r="YY157" s="93"/>
      <c r="YZ157" s="93"/>
      <c r="ZA157" s="93"/>
      <c r="ZB157" s="93"/>
      <c r="ZC157" s="93"/>
      <c r="ZD157" s="93"/>
      <c r="ZE157" s="93"/>
      <c r="ZF157" s="93"/>
      <c r="ZG157" s="93"/>
      <c r="ZH157" s="93"/>
      <c r="ZI157" s="93"/>
      <c r="ZJ157" s="93"/>
      <c r="ZK157" s="93"/>
      <c r="ZL157" s="93"/>
      <c r="ZM157" s="93"/>
      <c r="ZN157" s="93"/>
      <c r="ZO157" s="93"/>
      <c r="ZP157" s="93"/>
      <c r="ZQ157" s="93"/>
      <c r="ZR157" s="93"/>
      <c r="ZS157" s="93"/>
      <c r="ZT157" s="93"/>
      <c r="ZU157" s="93"/>
      <c r="ZV157" s="93"/>
      <c r="ZW157" s="93"/>
      <c r="ZX157" s="93"/>
      <c r="ZY157" s="93"/>
      <c r="ZZ157" s="93"/>
      <c r="AAA157" s="93"/>
      <c r="AAB157" s="93"/>
      <c r="AAC157" s="93"/>
      <c r="AAD157" s="93"/>
      <c r="AAE157" s="93"/>
      <c r="AAF157" s="93"/>
      <c r="AAG157" s="93"/>
      <c r="AAH157" s="93"/>
      <c r="AAI157" s="93"/>
      <c r="AAJ157" s="93"/>
      <c r="AAK157" s="93"/>
      <c r="AAL157" s="93"/>
      <c r="AAM157" s="93"/>
      <c r="AAN157" s="93"/>
      <c r="AAO157" s="93"/>
      <c r="AAP157" s="93"/>
      <c r="AAQ157" s="93"/>
      <c r="AAR157" s="93"/>
      <c r="AAS157" s="93"/>
      <c r="AAT157" s="93"/>
      <c r="AAU157" s="93"/>
      <c r="AAV157" s="93"/>
      <c r="AAW157" s="93"/>
      <c r="AAX157" s="93"/>
      <c r="AAY157" s="93"/>
      <c r="AAZ157" s="93"/>
      <c r="ABA157" s="93"/>
      <c r="ABB157" s="93"/>
      <c r="ABC157" s="93"/>
      <c r="ABD157" s="93"/>
      <c r="ABE157" s="93"/>
      <c r="ABF157" s="93"/>
      <c r="ABG157" s="93"/>
      <c r="ABH157" s="93"/>
      <c r="ABI157" s="93"/>
      <c r="ABJ157" s="93"/>
      <c r="ABK157" s="93"/>
      <c r="ABL157" s="93"/>
      <c r="ABM157" s="93"/>
      <c r="ABN157" s="93"/>
      <c r="ABO157" s="93"/>
      <c r="ABP157" s="93"/>
      <c r="ABQ157" s="93"/>
      <c r="ABR157" s="93"/>
      <c r="ABS157" s="93"/>
      <c r="ABT157" s="93"/>
      <c r="ABU157" s="93"/>
      <c r="ABV157" s="93"/>
      <c r="ABW157" s="93"/>
      <c r="ABX157" s="93"/>
      <c r="ABY157" s="93"/>
      <c r="ABZ157" s="93"/>
      <c r="ACA157" s="93"/>
      <c r="ACB157" s="93"/>
      <c r="ACC157" s="93"/>
      <c r="ACD157" s="93"/>
      <c r="ACE157" s="93"/>
      <c r="ACF157" s="93"/>
      <c r="ACG157" s="93"/>
      <c r="ACH157" s="93"/>
      <c r="ACI157" s="93"/>
      <c r="ACJ157" s="93"/>
      <c r="ACK157" s="93"/>
      <c r="ACL157" s="93"/>
      <c r="ACM157" s="93"/>
      <c r="ACN157" s="93"/>
      <c r="ACO157" s="93"/>
      <c r="ACP157" s="93"/>
      <c r="ACQ157" s="93"/>
      <c r="ACR157" s="93"/>
      <c r="ACS157" s="93"/>
      <c r="ACT157" s="93"/>
      <c r="ACU157" s="93"/>
      <c r="ACV157" s="93"/>
      <c r="ACW157" s="93"/>
      <c r="ACX157" s="93"/>
      <c r="ACY157" s="93"/>
      <c r="ACZ157" s="93"/>
      <c r="ADA157" s="93"/>
      <c r="ADB157" s="93"/>
    </row>
    <row r="158" spans="1:782" s="60" customFormat="1" ht="20.100000000000001" customHeight="1" x14ac:dyDescent="0.2">
      <c r="A158" s="24" t="s">
        <v>234</v>
      </c>
      <c r="B158" s="25" t="s">
        <v>1300</v>
      </c>
      <c r="C158" s="27" t="s">
        <v>275</v>
      </c>
      <c r="D158" s="27" t="s">
        <v>276</v>
      </c>
      <c r="E158" s="42" t="s">
        <v>46</v>
      </c>
      <c r="F158" s="29">
        <v>1212</v>
      </c>
      <c r="G158" s="30">
        <f t="shared" si="97"/>
        <v>100.95959999999999</v>
      </c>
      <c r="H158" s="30">
        <f t="shared" si="98"/>
        <v>141.19800000000001</v>
      </c>
      <c r="I158" s="30">
        <f t="shared" si="99"/>
        <v>1454.1576</v>
      </c>
      <c r="J158" s="30">
        <f t="shared" si="100"/>
        <v>14544</v>
      </c>
      <c r="K158" s="30">
        <f t="shared" si="100"/>
        <v>1211.5151999999998</v>
      </c>
      <c r="L158" s="30">
        <f t="shared" si="101"/>
        <v>1694.3760000000002</v>
      </c>
      <c r="M158" s="30">
        <f t="shared" si="102"/>
        <v>1212</v>
      </c>
      <c r="N158" s="30">
        <v>480</v>
      </c>
      <c r="O158" s="30">
        <f t="shared" si="103"/>
        <v>1692</v>
      </c>
      <c r="P158" s="31">
        <f t="shared" si="104"/>
        <v>19141.891199999998</v>
      </c>
      <c r="Q158" s="1"/>
      <c r="R158" s="1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</row>
    <row r="159" spans="1:782" s="60" customFormat="1" ht="20.100000000000001" customHeight="1" x14ac:dyDescent="0.2">
      <c r="A159" s="24" t="s">
        <v>234</v>
      </c>
      <c r="B159" s="25" t="s">
        <v>1301</v>
      </c>
      <c r="C159" s="27" t="s">
        <v>277</v>
      </c>
      <c r="D159" s="27" t="s">
        <v>278</v>
      </c>
      <c r="E159" s="42" t="s">
        <v>279</v>
      </c>
      <c r="F159" s="29">
        <v>1086</v>
      </c>
      <c r="G159" s="30">
        <f t="shared" si="97"/>
        <v>90.463799999999992</v>
      </c>
      <c r="H159" s="30">
        <f t="shared" si="98"/>
        <v>126.51900000000001</v>
      </c>
      <c r="I159" s="30">
        <f t="shared" si="99"/>
        <v>1302.9828</v>
      </c>
      <c r="J159" s="30">
        <f>(F159*12)</f>
        <v>13032</v>
      </c>
      <c r="K159" s="30">
        <f>(G159*12)</f>
        <v>1085.5655999999999</v>
      </c>
      <c r="L159" s="30">
        <f>+H159*12</f>
        <v>1518.2280000000001</v>
      </c>
      <c r="M159" s="30">
        <v>1086</v>
      </c>
      <c r="N159" s="30">
        <v>480</v>
      </c>
      <c r="O159" s="30">
        <f t="shared" si="103"/>
        <v>1566</v>
      </c>
      <c r="P159" s="31">
        <f t="shared" si="104"/>
        <v>17201.793600000001</v>
      </c>
      <c r="Q159" s="1"/>
      <c r="R159" s="1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</row>
    <row r="160" spans="1:782" s="60" customFormat="1" ht="20.100000000000001" customHeight="1" x14ac:dyDescent="0.2">
      <c r="A160" s="24" t="s">
        <v>234</v>
      </c>
      <c r="B160" s="25" t="s">
        <v>1302</v>
      </c>
      <c r="C160" s="27" t="s">
        <v>1152</v>
      </c>
      <c r="D160" s="27" t="s">
        <v>149</v>
      </c>
      <c r="E160" s="42" t="s">
        <v>58</v>
      </c>
      <c r="F160" s="29">
        <v>750</v>
      </c>
      <c r="G160" s="30">
        <f t="shared" si="97"/>
        <v>62.475000000000001</v>
      </c>
      <c r="H160" s="30">
        <f t="shared" si="98"/>
        <v>87.375</v>
      </c>
      <c r="I160" s="30">
        <f t="shared" si="99"/>
        <v>899.85</v>
      </c>
      <c r="J160" s="30">
        <f t="shared" si="100"/>
        <v>9000</v>
      </c>
      <c r="K160" s="30">
        <f t="shared" si="100"/>
        <v>749.7</v>
      </c>
      <c r="L160" s="30">
        <f t="shared" si="101"/>
        <v>1048.5</v>
      </c>
      <c r="M160" s="30">
        <f t="shared" si="102"/>
        <v>750</v>
      </c>
      <c r="N160" s="30">
        <v>480</v>
      </c>
      <c r="O160" s="30">
        <f t="shared" si="103"/>
        <v>1230</v>
      </c>
      <c r="P160" s="31">
        <f t="shared" si="104"/>
        <v>12028.2</v>
      </c>
      <c r="Q160" s="1"/>
      <c r="R160" s="1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</row>
    <row r="161" spans="1:782" s="102" customFormat="1" ht="20.100000000000001" customHeight="1" x14ac:dyDescent="0.2">
      <c r="A161" s="24" t="s">
        <v>234</v>
      </c>
      <c r="B161" s="25" t="s">
        <v>1303</v>
      </c>
      <c r="C161" s="27" t="s">
        <v>280</v>
      </c>
      <c r="D161" s="27" t="s">
        <v>281</v>
      </c>
      <c r="E161" s="42" t="s">
        <v>39</v>
      </c>
      <c r="F161" s="29">
        <v>600</v>
      </c>
      <c r="G161" s="30">
        <f t="shared" si="97"/>
        <v>49.98</v>
      </c>
      <c r="H161" s="30">
        <f t="shared" si="98"/>
        <v>69.900000000000006</v>
      </c>
      <c r="I161" s="30">
        <f t="shared" si="99"/>
        <v>719.88</v>
      </c>
      <c r="J161" s="30">
        <f t="shared" si="100"/>
        <v>7200</v>
      </c>
      <c r="K161" s="30">
        <f t="shared" si="100"/>
        <v>599.76</v>
      </c>
      <c r="L161" s="30">
        <f t="shared" si="101"/>
        <v>838.80000000000007</v>
      </c>
      <c r="M161" s="30">
        <f t="shared" si="102"/>
        <v>600</v>
      </c>
      <c r="N161" s="30">
        <v>480</v>
      </c>
      <c r="O161" s="30">
        <f t="shared" si="103"/>
        <v>1080</v>
      </c>
      <c r="P161" s="31">
        <f t="shared" si="104"/>
        <v>9718.56</v>
      </c>
      <c r="Q161" s="1"/>
      <c r="R161" s="1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</row>
    <row r="162" spans="1:782" s="102" customFormat="1" ht="20.100000000000001" customHeight="1" x14ac:dyDescent="0.2">
      <c r="A162" s="24" t="s">
        <v>234</v>
      </c>
      <c r="B162" s="25" t="s">
        <v>1304</v>
      </c>
      <c r="C162" s="37"/>
      <c r="D162" s="27" t="s">
        <v>270</v>
      </c>
      <c r="E162" s="42" t="s">
        <v>39</v>
      </c>
      <c r="F162" s="29">
        <v>600</v>
      </c>
      <c r="G162" s="30">
        <f t="shared" si="97"/>
        <v>49.98</v>
      </c>
      <c r="H162" s="30">
        <f t="shared" si="98"/>
        <v>69.900000000000006</v>
      </c>
      <c r="I162" s="30">
        <f t="shared" si="99"/>
        <v>719.88</v>
      </c>
      <c r="J162" s="30">
        <f t="shared" si="100"/>
        <v>7200</v>
      </c>
      <c r="K162" s="30">
        <f t="shared" si="100"/>
        <v>599.76</v>
      </c>
      <c r="L162" s="30">
        <f t="shared" si="101"/>
        <v>838.80000000000007</v>
      </c>
      <c r="M162" s="30">
        <f t="shared" si="102"/>
        <v>600</v>
      </c>
      <c r="N162" s="30">
        <v>480</v>
      </c>
      <c r="O162" s="30">
        <f t="shared" si="103"/>
        <v>1080</v>
      </c>
      <c r="P162" s="31">
        <f t="shared" si="104"/>
        <v>9718.56</v>
      </c>
      <c r="Q162" s="1"/>
      <c r="R162" s="1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</row>
    <row r="163" spans="1:782" s="102" customFormat="1" ht="20.100000000000001" customHeight="1" x14ac:dyDescent="0.2">
      <c r="A163" s="24" t="s">
        <v>234</v>
      </c>
      <c r="B163" s="25" t="s">
        <v>1305</v>
      </c>
      <c r="C163" s="27" t="s">
        <v>282</v>
      </c>
      <c r="D163" s="27" t="s">
        <v>270</v>
      </c>
      <c r="E163" s="42" t="s">
        <v>39</v>
      </c>
      <c r="F163" s="29">
        <v>600</v>
      </c>
      <c r="G163" s="30">
        <f t="shared" si="97"/>
        <v>49.98</v>
      </c>
      <c r="H163" s="30">
        <f t="shared" si="98"/>
        <v>69.900000000000006</v>
      </c>
      <c r="I163" s="30">
        <f t="shared" si="99"/>
        <v>719.88</v>
      </c>
      <c r="J163" s="30">
        <f t="shared" si="100"/>
        <v>7200</v>
      </c>
      <c r="K163" s="30">
        <f t="shared" si="100"/>
        <v>599.76</v>
      </c>
      <c r="L163" s="30">
        <f t="shared" si="101"/>
        <v>838.80000000000007</v>
      </c>
      <c r="M163" s="30">
        <f t="shared" si="102"/>
        <v>600</v>
      </c>
      <c r="N163" s="30">
        <v>480</v>
      </c>
      <c r="O163" s="30">
        <f t="shared" si="103"/>
        <v>1080</v>
      </c>
      <c r="P163" s="31">
        <f t="shared" si="104"/>
        <v>9718.56</v>
      </c>
      <c r="Q163" s="76"/>
      <c r="R163" s="1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</row>
    <row r="164" spans="1:782" s="18" customFormat="1" ht="36" customHeight="1" x14ac:dyDescent="0.2">
      <c r="A164" s="599" t="s">
        <v>283</v>
      </c>
      <c r="B164" s="600"/>
      <c r="C164" s="600"/>
      <c r="D164" s="601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16"/>
      <c r="R164" s="16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  <c r="JK164" s="17"/>
      <c r="JL164" s="17"/>
      <c r="JM164" s="17"/>
      <c r="JN164" s="17"/>
      <c r="JO164" s="17"/>
      <c r="JP164" s="17"/>
      <c r="JQ164" s="17"/>
      <c r="JR164" s="17"/>
      <c r="JS164" s="17"/>
      <c r="JT164" s="17"/>
      <c r="JU164" s="17"/>
      <c r="JV164" s="17"/>
      <c r="JW164" s="17"/>
      <c r="JX164" s="17"/>
      <c r="JY164" s="17"/>
      <c r="JZ164" s="17"/>
      <c r="KA164" s="17"/>
      <c r="KB164" s="17"/>
      <c r="KC164" s="17"/>
      <c r="KD164" s="17"/>
      <c r="KE164" s="17"/>
      <c r="KF164" s="17"/>
      <c r="KG164" s="17"/>
      <c r="KH164" s="17"/>
      <c r="KI164" s="17"/>
      <c r="KJ164" s="17"/>
      <c r="KK164" s="17"/>
      <c r="KL164" s="17"/>
      <c r="KM164" s="17"/>
      <c r="KN164" s="17"/>
      <c r="KO164" s="17"/>
      <c r="KP164" s="17"/>
      <c r="KQ164" s="17"/>
      <c r="KR164" s="17"/>
      <c r="KS164" s="17"/>
      <c r="KT164" s="17"/>
      <c r="KU164" s="17"/>
      <c r="KV164" s="17"/>
      <c r="KW164" s="17"/>
      <c r="KX164" s="17"/>
      <c r="KY164" s="17"/>
      <c r="KZ164" s="17"/>
      <c r="LA164" s="17"/>
      <c r="LB164" s="17"/>
      <c r="LC164" s="17"/>
      <c r="LD164" s="17"/>
      <c r="LE164" s="17"/>
      <c r="LF164" s="17"/>
      <c r="LG164" s="17"/>
      <c r="LH164" s="17"/>
      <c r="LI164" s="17"/>
      <c r="LJ164" s="17"/>
      <c r="LK164" s="17"/>
      <c r="LL164" s="17"/>
      <c r="LM164" s="17"/>
      <c r="LN164" s="17"/>
      <c r="LO164" s="17"/>
      <c r="LP164" s="17"/>
      <c r="LQ164" s="17"/>
      <c r="LR164" s="17"/>
      <c r="LS164" s="17"/>
      <c r="LT164" s="17"/>
      <c r="LU164" s="17"/>
      <c r="LV164" s="17"/>
      <c r="LW164" s="17"/>
      <c r="LX164" s="17"/>
      <c r="LY164" s="17"/>
      <c r="LZ164" s="17"/>
      <c r="MA164" s="17"/>
      <c r="MB164" s="17"/>
      <c r="MC164" s="17"/>
      <c r="MD164" s="17"/>
      <c r="ME164" s="17"/>
      <c r="MF164" s="17"/>
      <c r="MG164" s="17"/>
      <c r="MH164" s="17"/>
      <c r="MI164" s="17"/>
      <c r="MJ164" s="17"/>
      <c r="MK164" s="17"/>
      <c r="ML164" s="17"/>
      <c r="MM164" s="17"/>
      <c r="MN164" s="17"/>
      <c r="MO164" s="17"/>
      <c r="MP164" s="17"/>
      <c r="MQ164" s="17"/>
      <c r="MR164" s="17"/>
      <c r="MS164" s="17"/>
      <c r="MT164" s="17"/>
      <c r="MU164" s="17"/>
      <c r="MV164" s="17"/>
      <c r="MW164" s="17"/>
      <c r="MX164" s="17"/>
      <c r="MY164" s="17"/>
      <c r="MZ164" s="17"/>
      <c r="NA164" s="17"/>
      <c r="NB164" s="17"/>
      <c r="NC164" s="17"/>
      <c r="ND164" s="17"/>
      <c r="NE164" s="17"/>
      <c r="NF164" s="17"/>
      <c r="NG164" s="17"/>
      <c r="NH164" s="17"/>
      <c r="NI164" s="17"/>
      <c r="NJ164" s="17"/>
      <c r="NK164" s="17"/>
      <c r="NL164" s="17"/>
      <c r="NM164" s="17"/>
      <c r="NN164" s="17"/>
      <c r="NO164" s="17"/>
      <c r="NP164" s="17"/>
      <c r="NQ164" s="17"/>
      <c r="NR164" s="17"/>
      <c r="NS164" s="17"/>
      <c r="NT164" s="17"/>
      <c r="NU164" s="17"/>
      <c r="NV164" s="17"/>
      <c r="NW164" s="17"/>
      <c r="NX164" s="17"/>
      <c r="NY164" s="17"/>
      <c r="NZ164" s="17"/>
      <c r="OA164" s="17"/>
      <c r="OB164" s="17"/>
      <c r="OC164" s="17"/>
      <c r="OD164" s="17"/>
      <c r="OE164" s="17"/>
      <c r="OF164" s="17"/>
      <c r="OG164" s="17"/>
      <c r="OH164" s="17"/>
      <c r="OI164" s="17"/>
      <c r="OJ164" s="17"/>
      <c r="OK164" s="17"/>
      <c r="OL164" s="17"/>
      <c r="OM164" s="17"/>
      <c r="ON164" s="17"/>
      <c r="OO164" s="17"/>
      <c r="OP164" s="17"/>
      <c r="OQ164" s="17"/>
      <c r="OR164" s="17"/>
      <c r="OS164" s="17"/>
      <c r="OT164" s="17"/>
      <c r="OU164" s="17"/>
      <c r="OV164" s="17"/>
      <c r="OW164" s="17"/>
      <c r="OX164" s="17"/>
      <c r="OY164" s="17"/>
      <c r="OZ164" s="17"/>
      <c r="PA164" s="17"/>
      <c r="PB164" s="17"/>
      <c r="PC164" s="17"/>
      <c r="PD164" s="17"/>
      <c r="PE164" s="17"/>
      <c r="PF164" s="17"/>
      <c r="PG164" s="17"/>
      <c r="PH164" s="17"/>
      <c r="PI164" s="17"/>
      <c r="PJ164" s="17"/>
      <c r="PK164" s="17"/>
      <c r="PL164" s="17"/>
      <c r="PM164" s="17"/>
      <c r="PN164" s="17"/>
      <c r="PO164" s="17"/>
      <c r="PP164" s="17"/>
      <c r="PQ164" s="17"/>
      <c r="PR164" s="17"/>
      <c r="PS164" s="17"/>
      <c r="PT164" s="17"/>
      <c r="PU164" s="17"/>
      <c r="PV164" s="17"/>
      <c r="PW164" s="17"/>
      <c r="PX164" s="17"/>
      <c r="PY164" s="17"/>
      <c r="PZ164" s="17"/>
      <c r="QA164" s="17"/>
      <c r="QB164" s="17"/>
      <c r="QC164" s="17"/>
      <c r="QD164" s="17"/>
      <c r="QE164" s="17"/>
      <c r="QF164" s="17"/>
      <c r="QG164" s="17"/>
      <c r="QH164" s="17"/>
      <c r="QI164" s="17"/>
      <c r="QJ164" s="17"/>
      <c r="QK164" s="17"/>
      <c r="QL164" s="17"/>
      <c r="QM164" s="17"/>
      <c r="QN164" s="17"/>
      <c r="QO164" s="17"/>
      <c r="QP164" s="17"/>
      <c r="QQ164" s="17"/>
      <c r="QR164" s="17"/>
      <c r="QS164" s="17"/>
      <c r="QT164" s="17"/>
      <c r="QU164" s="17"/>
      <c r="QV164" s="17"/>
      <c r="QW164" s="17"/>
      <c r="QX164" s="17"/>
      <c r="QY164" s="17"/>
      <c r="QZ164" s="17"/>
      <c r="RA164" s="17"/>
      <c r="RB164" s="17"/>
      <c r="RC164" s="17"/>
      <c r="RD164" s="17"/>
      <c r="RE164" s="17"/>
      <c r="RF164" s="17"/>
      <c r="RG164" s="17"/>
      <c r="RH164" s="17"/>
      <c r="RI164" s="17"/>
      <c r="RJ164" s="17"/>
      <c r="RK164" s="17"/>
      <c r="RL164" s="17"/>
      <c r="RM164" s="17"/>
      <c r="RN164" s="17"/>
      <c r="RO164" s="17"/>
      <c r="RP164" s="17"/>
      <c r="RQ164" s="17"/>
      <c r="RR164" s="17"/>
      <c r="RS164" s="17"/>
      <c r="RT164" s="17"/>
      <c r="RU164" s="17"/>
      <c r="RV164" s="17"/>
      <c r="RW164" s="17"/>
      <c r="RX164" s="17"/>
      <c r="RY164" s="17"/>
      <c r="RZ164" s="17"/>
      <c r="SA164" s="17"/>
      <c r="SB164" s="17"/>
      <c r="SC164" s="17"/>
      <c r="SD164" s="17"/>
      <c r="SE164" s="17"/>
      <c r="SF164" s="17"/>
      <c r="SG164" s="17"/>
      <c r="SH164" s="17"/>
      <c r="SI164" s="17"/>
      <c r="SJ164" s="17"/>
      <c r="SK164" s="17"/>
      <c r="SL164" s="17"/>
      <c r="SM164" s="17"/>
      <c r="SN164" s="17"/>
      <c r="SO164" s="17"/>
      <c r="SP164" s="17"/>
      <c r="SQ164" s="17"/>
      <c r="SR164" s="17"/>
      <c r="SS164" s="17"/>
      <c r="ST164" s="17"/>
      <c r="SU164" s="17"/>
      <c r="SV164" s="17"/>
      <c r="SW164" s="17"/>
      <c r="SX164" s="17"/>
      <c r="SY164" s="17"/>
      <c r="SZ164" s="17"/>
      <c r="TA164" s="17"/>
      <c r="TB164" s="17"/>
      <c r="TC164" s="17"/>
      <c r="TD164" s="17"/>
      <c r="TE164" s="17"/>
      <c r="TF164" s="17"/>
      <c r="TG164" s="17"/>
      <c r="TH164" s="17"/>
      <c r="TI164" s="17"/>
      <c r="TJ164" s="17"/>
      <c r="TK164" s="17"/>
      <c r="TL164" s="17"/>
      <c r="TM164" s="17"/>
      <c r="TN164" s="17"/>
      <c r="TO164" s="17"/>
      <c r="TP164" s="17"/>
      <c r="TQ164" s="17"/>
      <c r="TR164" s="17"/>
      <c r="TS164" s="17"/>
      <c r="TT164" s="17"/>
      <c r="TU164" s="17"/>
      <c r="TV164" s="17"/>
      <c r="TW164" s="17"/>
      <c r="TX164" s="17"/>
      <c r="TY164" s="17"/>
      <c r="TZ164" s="17"/>
      <c r="UA164" s="17"/>
      <c r="UB164" s="17"/>
      <c r="UC164" s="17"/>
      <c r="UD164" s="17"/>
      <c r="UE164" s="17"/>
      <c r="UF164" s="17"/>
      <c r="UG164" s="17"/>
      <c r="UH164" s="17"/>
      <c r="UI164" s="17"/>
      <c r="UJ164" s="17"/>
      <c r="UK164" s="17"/>
      <c r="UL164" s="17"/>
      <c r="UM164" s="17"/>
      <c r="UN164" s="17"/>
      <c r="UO164" s="17"/>
      <c r="UP164" s="17"/>
      <c r="UQ164" s="17"/>
      <c r="UR164" s="17"/>
      <c r="US164" s="17"/>
      <c r="UT164" s="17"/>
      <c r="UU164" s="17"/>
      <c r="UV164" s="17"/>
      <c r="UW164" s="17"/>
      <c r="UX164" s="17"/>
      <c r="UY164" s="17"/>
      <c r="UZ164" s="17"/>
      <c r="VA164" s="17"/>
      <c r="VB164" s="17"/>
      <c r="VC164" s="17"/>
      <c r="VD164" s="17"/>
      <c r="VE164" s="17"/>
      <c r="VF164" s="17"/>
      <c r="VG164" s="17"/>
      <c r="VH164" s="17"/>
      <c r="VI164" s="17"/>
      <c r="VJ164" s="17"/>
      <c r="VK164" s="17"/>
      <c r="VL164" s="17"/>
      <c r="VM164" s="17"/>
      <c r="VN164" s="17"/>
      <c r="VO164" s="17"/>
      <c r="VP164" s="17"/>
      <c r="VQ164" s="17"/>
      <c r="VR164" s="17"/>
      <c r="VS164" s="17"/>
      <c r="VT164" s="17"/>
      <c r="VU164" s="17"/>
      <c r="VV164" s="17"/>
      <c r="VW164" s="17"/>
      <c r="VX164" s="17"/>
      <c r="VY164" s="17"/>
      <c r="VZ164" s="17"/>
      <c r="WA164" s="17"/>
      <c r="WB164" s="17"/>
      <c r="WC164" s="17"/>
      <c r="WD164" s="17"/>
      <c r="WE164" s="17"/>
      <c r="WF164" s="17"/>
      <c r="WG164" s="17"/>
      <c r="WH164" s="17"/>
      <c r="WI164" s="17"/>
      <c r="WJ164" s="17"/>
      <c r="WK164" s="17"/>
      <c r="WL164" s="17"/>
      <c r="WM164" s="17"/>
      <c r="WN164" s="17"/>
      <c r="WO164" s="17"/>
      <c r="WP164" s="17"/>
      <c r="WQ164" s="17"/>
      <c r="WR164" s="17"/>
      <c r="WS164" s="17"/>
      <c r="WT164" s="17"/>
      <c r="WU164" s="17"/>
      <c r="WV164" s="17"/>
      <c r="WW164" s="17"/>
      <c r="WX164" s="17"/>
      <c r="WY164" s="17"/>
      <c r="WZ164" s="17"/>
      <c r="XA164" s="17"/>
      <c r="XB164" s="17"/>
      <c r="XC164" s="17"/>
      <c r="XD164" s="17"/>
      <c r="XE164" s="17"/>
      <c r="XF164" s="17"/>
      <c r="XG164" s="17"/>
      <c r="XH164" s="17"/>
      <c r="XI164" s="17"/>
      <c r="XJ164" s="17"/>
      <c r="XK164" s="17"/>
      <c r="XL164" s="17"/>
      <c r="XM164" s="17"/>
      <c r="XN164" s="17"/>
      <c r="XO164" s="17"/>
      <c r="XP164" s="17"/>
      <c r="XQ164" s="17"/>
      <c r="XR164" s="17"/>
      <c r="XS164" s="17"/>
      <c r="XT164" s="17"/>
      <c r="XU164" s="17"/>
      <c r="XV164" s="17"/>
      <c r="XW164" s="17"/>
      <c r="XX164" s="17"/>
      <c r="XY164" s="17"/>
      <c r="XZ164" s="17"/>
      <c r="YA164" s="17"/>
      <c r="YB164" s="17"/>
      <c r="YC164" s="17"/>
      <c r="YD164" s="17"/>
      <c r="YE164" s="17"/>
      <c r="YF164" s="17"/>
      <c r="YG164" s="17"/>
      <c r="YH164" s="17"/>
      <c r="YI164" s="17"/>
      <c r="YJ164" s="17"/>
      <c r="YK164" s="17"/>
      <c r="YL164" s="17"/>
      <c r="YM164" s="17"/>
      <c r="YN164" s="17"/>
      <c r="YO164" s="17"/>
      <c r="YP164" s="17"/>
      <c r="YQ164" s="17"/>
      <c r="YR164" s="17"/>
      <c r="YS164" s="17"/>
      <c r="YT164" s="17"/>
      <c r="YU164" s="17"/>
      <c r="YV164" s="17"/>
      <c r="YW164" s="17"/>
      <c r="YX164" s="17"/>
      <c r="YY164" s="17"/>
      <c r="YZ164" s="17"/>
      <c r="ZA164" s="17"/>
      <c r="ZB164" s="17"/>
      <c r="ZC164" s="17"/>
      <c r="ZD164" s="17"/>
      <c r="ZE164" s="17"/>
      <c r="ZF164" s="17"/>
      <c r="ZG164" s="17"/>
      <c r="ZH164" s="17"/>
      <c r="ZI164" s="17"/>
      <c r="ZJ164" s="17"/>
      <c r="ZK164" s="17"/>
      <c r="ZL164" s="17"/>
      <c r="ZM164" s="17"/>
      <c r="ZN164" s="17"/>
      <c r="ZO164" s="17"/>
      <c r="ZP164" s="17"/>
      <c r="ZQ164" s="17"/>
      <c r="ZR164" s="17"/>
      <c r="ZS164" s="17"/>
      <c r="ZT164" s="17"/>
      <c r="ZU164" s="17"/>
      <c r="ZV164" s="17"/>
      <c r="ZW164" s="17"/>
      <c r="ZX164" s="17"/>
      <c r="ZY164" s="17"/>
      <c r="ZZ164" s="17"/>
      <c r="AAA164" s="17"/>
      <c r="AAB164" s="17"/>
      <c r="AAC164" s="17"/>
      <c r="AAD164" s="17"/>
      <c r="AAE164" s="17"/>
      <c r="AAF164" s="17"/>
      <c r="AAG164" s="17"/>
      <c r="AAH164" s="17"/>
      <c r="AAI164" s="17"/>
      <c r="AAJ164" s="17"/>
      <c r="AAK164" s="17"/>
      <c r="AAL164" s="17"/>
      <c r="AAM164" s="17"/>
      <c r="AAN164" s="17"/>
      <c r="AAO164" s="17"/>
      <c r="AAP164" s="17"/>
      <c r="AAQ164" s="17"/>
      <c r="AAR164" s="17"/>
      <c r="AAS164" s="17"/>
      <c r="AAT164" s="17"/>
      <c r="AAU164" s="17"/>
      <c r="AAV164" s="17"/>
      <c r="AAW164" s="17"/>
      <c r="AAX164" s="17"/>
      <c r="AAY164" s="17"/>
      <c r="AAZ164" s="17"/>
      <c r="ABA164" s="17"/>
      <c r="ABB164" s="17"/>
      <c r="ABC164" s="17"/>
      <c r="ABD164" s="17"/>
      <c r="ABE164" s="17"/>
      <c r="ABF164" s="17"/>
      <c r="ABG164" s="17"/>
      <c r="ABH164" s="17"/>
      <c r="ABI164" s="17"/>
      <c r="ABJ164" s="17"/>
      <c r="ABK164" s="17"/>
      <c r="ABL164" s="17"/>
      <c r="ABM164" s="17"/>
      <c r="ABN164" s="17"/>
      <c r="ABO164" s="17"/>
      <c r="ABP164" s="17"/>
      <c r="ABQ164" s="17"/>
      <c r="ABR164" s="17"/>
      <c r="ABS164" s="17"/>
      <c r="ABT164" s="17"/>
      <c r="ABU164" s="17"/>
      <c r="ABV164" s="17"/>
      <c r="ABW164" s="17"/>
      <c r="ABX164" s="17"/>
      <c r="ABY164" s="17"/>
      <c r="ABZ164" s="17"/>
      <c r="ACA164" s="17"/>
      <c r="ACB164" s="17"/>
      <c r="ACC164" s="17"/>
      <c r="ACD164" s="17"/>
      <c r="ACE164" s="17"/>
      <c r="ACF164" s="17"/>
      <c r="ACG164" s="17"/>
      <c r="ACH164" s="17"/>
      <c r="ACI164" s="17"/>
      <c r="ACJ164" s="17"/>
      <c r="ACK164" s="17"/>
      <c r="ACL164" s="17"/>
      <c r="ACM164" s="17"/>
      <c r="ACN164" s="17"/>
      <c r="ACO164" s="17"/>
      <c r="ACP164" s="17"/>
      <c r="ACQ164" s="17"/>
      <c r="ACR164" s="17"/>
      <c r="ACS164" s="17"/>
      <c r="ACT164" s="17"/>
      <c r="ACU164" s="17"/>
      <c r="ACV164" s="17"/>
      <c r="ACW164" s="17"/>
      <c r="ACX164" s="17"/>
      <c r="ACY164" s="17"/>
      <c r="ACZ164" s="17"/>
      <c r="ADA164" s="17"/>
      <c r="ADB164" s="17"/>
    </row>
    <row r="165" spans="1:782" s="101" customFormat="1" ht="24.95" customHeight="1" x14ac:dyDescent="0.2">
      <c r="A165" s="24" t="s">
        <v>234</v>
      </c>
      <c r="B165" s="25" t="s">
        <v>1306</v>
      </c>
      <c r="C165" s="27" t="s">
        <v>284</v>
      </c>
      <c r="D165" s="77" t="s">
        <v>285</v>
      </c>
      <c r="E165" s="42" t="s">
        <v>69</v>
      </c>
      <c r="F165" s="29">
        <v>1553</v>
      </c>
      <c r="G165" s="30">
        <f>+F165*0.0833</f>
        <v>129.36490000000001</v>
      </c>
      <c r="H165" s="30">
        <f>+F165*11.65%</f>
        <v>180.92450000000002</v>
      </c>
      <c r="I165" s="30">
        <f>SUM(F165:H165)</f>
        <v>1863.2894000000001</v>
      </c>
      <c r="J165" s="30">
        <f t="shared" ref="J165:K169" si="105">(F165*12)</f>
        <v>18636</v>
      </c>
      <c r="K165" s="30">
        <f t="shared" si="105"/>
        <v>1552.3788</v>
      </c>
      <c r="L165" s="30">
        <f>+H165*12</f>
        <v>2171.0940000000001</v>
      </c>
      <c r="M165" s="30">
        <f>+F165</f>
        <v>1553</v>
      </c>
      <c r="N165" s="30">
        <v>480</v>
      </c>
      <c r="O165" s="30">
        <f>SUM(M165:N165)</f>
        <v>2033</v>
      </c>
      <c r="P165" s="31">
        <f>+J165+K165+L165+O165</f>
        <v>24392.4728</v>
      </c>
      <c r="Q165" s="76"/>
      <c r="R165" s="92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  <c r="BY165" s="93"/>
      <c r="BZ165" s="93"/>
      <c r="CA165" s="93"/>
      <c r="CB165" s="93"/>
      <c r="CC165" s="93"/>
      <c r="CD165" s="93"/>
      <c r="CE165" s="93"/>
      <c r="CF165" s="93"/>
      <c r="CG165" s="93"/>
      <c r="CH165" s="93"/>
      <c r="CI165" s="93"/>
      <c r="CJ165" s="93"/>
      <c r="CK165" s="93"/>
      <c r="CL165" s="93"/>
      <c r="CM165" s="93"/>
      <c r="CN165" s="93"/>
      <c r="CO165" s="93"/>
      <c r="CP165" s="93"/>
      <c r="CQ165" s="93"/>
      <c r="CR165" s="93"/>
      <c r="CS165" s="93"/>
      <c r="CT165" s="93"/>
      <c r="CU165" s="93"/>
      <c r="CV165" s="93"/>
      <c r="CW165" s="93"/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93"/>
      <c r="DI165" s="93"/>
      <c r="DJ165" s="93"/>
      <c r="DK165" s="93"/>
      <c r="DL165" s="93"/>
      <c r="DM165" s="93"/>
      <c r="DN165" s="93"/>
      <c r="DO165" s="93"/>
      <c r="DP165" s="93"/>
      <c r="DQ165" s="93"/>
      <c r="DR165" s="93"/>
      <c r="DS165" s="93"/>
      <c r="DT165" s="93"/>
      <c r="DU165" s="93"/>
      <c r="DV165" s="93"/>
      <c r="DW165" s="93"/>
      <c r="DX165" s="93"/>
      <c r="DY165" s="93"/>
      <c r="DZ165" s="93"/>
      <c r="EA165" s="93"/>
      <c r="EB165" s="93"/>
      <c r="EC165" s="93"/>
      <c r="ED165" s="93"/>
      <c r="EE165" s="93"/>
      <c r="EF165" s="93"/>
      <c r="EG165" s="93"/>
      <c r="EH165" s="93"/>
      <c r="EI165" s="93"/>
      <c r="EJ165" s="93"/>
      <c r="EK165" s="93"/>
      <c r="EL165" s="93"/>
      <c r="EM165" s="93"/>
      <c r="EN165" s="93"/>
      <c r="EO165" s="93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3"/>
      <c r="FL165" s="93"/>
      <c r="FM165" s="93"/>
      <c r="FN165" s="93"/>
      <c r="FO165" s="93"/>
      <c r="FP165" s="93"/>
      <c r="FQ165" s="93"/>
      <c r="FR165" s="93"/>
      <c r="FS165" s="93"/>
      <c r="FT165" s="93"/>
      <c r="FU165" s="93"/>
      <c r="FV165" s="93"/>
      <c r="FW165" s="93"/>
      <c r="FX165" s="93"/>
      <c r="FY165" s="93"/>
      <c r="FZ165" s="93"/>
      <c r="GA165" s="93"/>
      <c r="GB165" s="93"/>
      <c r="GC165" s="93"/>
      <c r="GD165" s="93"/>
      <c r="GE165" s="93"/>
      <c r="GF165" s="93"/>
      <c r="GG165" s="93"/>
      <c r="GH165" s="93"/>
      <c r="GI165" s="93"/>
      <c r="GJ165" s="93"/>
      <c r="GK165" s="93"/>
      <c r="GL165" s="93"/>
      <c r="GM165" s="93"/>
      <c r="GN165" s="93"/>
      <c r="GO165" s="93"/>
      <c r="GP165" s="93"/>
      <c r="GQ165" s="93"/>
      <c r="GR165" s="93"/>
      <c r="GS165" s="93"/>
      <c r="GT165" s="93"/>
      <c r="GU165" s="93"/>
      <c r="GV165" s="93"/>
      <c r="GW165" s="93"/>
      <c r="GX165" s="93"/>
      <c r="GY165" s="93"/>
      <c r="GZ165" s="93"/>
      <c r="HA165" s="93"/>
      <c r="HB165" s="93"/>
      <c r="HC165" s="93"/>
      <c r="HD165" s="93"/>
      <c r="HE165" s="93"/>
      <c r="HF165" s="93"/>
      <c r="HG165" s="93"/>
      <c r="HH165" s="93"/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93"/>
      <c r="HT165" s="93"/>
      <c r="HU165" s="93"/>
      <c r="HV165" s="93"/>
      <c r="HW165" s="93"/>
      <c r="HX165" s="93"/>
      <c r="HY165" s="93"/>
      <c r="HZ165" s="93"/>
      <c r="IA165" s="93"/>
      <c r="IB165" s="93"/>
      <c r="IC165" s="93"/>
      <c r="ID165" s="93"/>
      <c r="IE165" s="93"/>
      <c r="IF165" s="93"/>
      <c r="IG165" s="93"/>
      <c r="IH165" s="93"/>
      <c r="II165" s="93"/>
      <c r="IJ165" s="93"/>
      <c r="IK165" s="93"/>
      <c r="IL165" s="93"/>
      <c r="IM165" s="93"/>
      <c r="IN165" s="93"/>
      <c r="IO165" s="93"/>
      <c r="IP165" s="93"/>
      <c r="IQ165" s="93"/>
      <c r="IR165" s="93"/>
      <c r="IS165" s="93"/>
      <c r="IT165" s="93"/>
      <c r="IU165" s="93"/>
      <c r="IV165" s="93"/>
      <c r="IW165" s="93"/>
      <c r="IX165" s="93"/>
      <c r="IY165" s="93"/>
      <c r="IZ165" s="93"/>
      <c r="JA165" s="93"/>
      <c r="JB165" s="93"/>
      <c r="JC165" s="93"/>
      <c r="JD165" s="93"/>
      <c r="JE165" s="93"/>
      <c r="JF165" s="93"/>
      <c r="JG165" s="93"/>
      <c r="JH165" s="93"/>
      <c r="JI165" s="93"/>
      <c r="JJ165" s="93"/>
      <c r="JK165" s="93"/>
      <c r="JL165" s="93"/>
      <c r="JM165" s="93"/>
      <c r="JN165" s="93"/>
      <c r="JO165" s="93"/>
      <c r="JP165" s="93"/>
      <c r="JQ165" s="93"/>
      <c r="JR165" s="93"/>
      <c r="JS165" s="93"/>
      <c r="JT165" s="93"/>
      <c r="JU165" s="93"/>
      <c r="JV165" s="93"/>
      <c r="JW165" s="93"/>
      <c r="JX165" s="93"/>
      <c r="JY165" s="93"/>
      <c r="JZ165" s="93"/>
      <c r="KA165" s="93"/>
      <c r="KB165" s="93"/>
      <c r="KC165" s="93"/>
      <c r="KD165" s="93"/>
      <c r="KE165" s="93"/>
      <c r="KF165" s="93"/>
      <c r="KG165" s="93"/>
      <c r="KH165" s="93"/>
      <c r="KI165" s="93"/>
      <c r="KJ165" s="93"/>
      <c r="KK165" s="93"/>
      <c r="KL165" s="93"/>
      <c r="KM165" s="93"/>
      <c r="KN165" s="93"/>
      <c r="KO165" s="93"/>
      <c r="KP165" s="93"/>
      <c r="KQ165" s="93"/>
      <c r="KR165" s="93"/>
      <c r="KS165" s="93"/>
      <c r="KT165" s="93"/>
      <c r="KU165" s="93"/>
      <c r="KV165" s="93"/>
      <c r="KW165" s="93"/>
      <c r="KX165" s="93"/>
      <c r="KY165" s="93"/>
      <c r="KZ165" s="93"/>
      <c r="LA165" s="93"/>
      <c r="LB165" s="93"/>
      <c r="LC165" s="93"/>
      <c r="LD165" s="93"/>
      <c r="LE165" s="93"/>
      <c r="LF165" s="93"/>
      <c r="LG165" s="93"/>
      <c r="LH165" s="93"/>
      <c r="LI165" s="93"/>
      <c r="LJ165" s="93"/>
      <c r="LK165" s="93"/>
      <c r="LL165" s="93"/>
      <c r="LM165" s="93"/>
      <c r="LN165" s="93"/>
      <c r="LO165" s="93"/>
      <c r="LP165" s="93"/>
      <c r="LQ165" s="93"/>
      <c r="LR165" s="93"/>
      <c r="LS165" s="93"/>
      <c r="LT165" s="93"/>
      <c r="LU165" s="93"/>
      <c r="LV165" s="93"/>
      <c r="LW165" s="93"/>
      <c r="LX165" s="93"/>
      <c r="LY165" s="93"/>
      <c r="LZ165" s="93"/>
      <c r="MA165" s="93"/>
      <c r="MB165" s="93"/>
      <c r="MC165" s="93"/>
      <c r="MD165" s="93"/>
      <c r="ME165" s="93"/>
      <c r="MF165" s="93"/>
      <c r="MG165" s="93"/>
      <c r="MH165" s="93"/>
      <c r="MI165" s="93"/>
      <c r="MJ165" s="93"/>
      <c r="MK165" s="93"/>
      <c r="ML165" s="93"/>
      <c r="MM165" s="93"/>
      <c r="MN165" s="93"/>
      <c r="MO165" s="93"/>
      <c r="MP165" s="93"/>
      <c r="MQ165" s="93"/>
      <c r="MR165" s="93"/>
      <c r="MS165" s="93"/>
      <c r="MT165" s="93"/>
      <c r="MU165" s="93"/>
      <c r="MV165" s="93"/>
      <c r="MW165" s="93"/>
      <c r="MX165" s="93"/>
      <c r="MY165" s="93"/>
      <c r="MZ165" s="93"/>
      <c r="NA165" s="93"/>
      <c r="NB165" s="93"/>
      <c r="NC165" s="93"/>
      <c r="ND165" s="93"/>
      <c r="NE165" s="93"/>
      <c r="NF165" s="93"/>
      <c r="NG165" s="93"/>
      <c r="NH165" s="93"/>
      <c r="NI165" s="93"/>
      <c r="NJ165" s="93"/>
      <c r="NK165" s="93"/>
      <c r="NL165" s="93"/>
      <c r="NM165" s="93"/>
      <c r="NN165" s="93"/>
      <c r="NO165" s="93"/>
      <c r="NP165" s="93"/>
      <c r="NQ165" s="93"/>
      <c r="NR165" s="93"/>
      <c r="NS165" s="93"/>
      <c r="NT165" s="93"/>
      <c r="NU165" s="93"/>
      <c r="NV165" s="93"/>
      <c r="NW165" s="93"/>
      <c r="NX165" s="93"/>
      <c r="NY165" s="93"/>
      <c r="NZ165" s="93"/>
      <c r="OA165" s="93"/>
      <c r="OB165" s="93"/>
      <c r="OC165" s="93"/>
      <c r="OD165" s="93"/>
      <c r="OE165" s="93"/>
      <c r="OF165" s="93"/>
      <c r="OG165" s="93"/>
      <c r="OH165" s="93"/>
      <c r="OI165" s="93"/>
      <c r="OJ165" s="93"/>
      <c r="OK165" s="93"/>
      <c r="OL165" s="93"/>
      <c r="OM165" s="93"/>
      <c r="ON165" s="93"/>
      <c r="OO165" s="93"/>
      <c r="OP165" s="93"/>
      <c r="OQ165" s="93"/>
      <c r="OR165" s="93"/>
      <c r="OS165" s="93"/>
      <c r="OT165" s="93"/>
      <c r="OU165" s="93"/>
      <c r="OV165" s="93"/>
      <c r="OW165" s="93"/>
      <c r="OX165" s="93"/>
      <c r="OY165" s="93"/>
      <c r="OZ165" s="93"/>
      <c r="PA165" s="93"/>
      <c r="PB165" s="93"/>
      <c r="PC165" s="93"/>
      <c r="PD165" s="93"/>
      <c r="PE165" s="93"/>
      <c r="PF165" s="93"/>
      <c r="PG165" s="93"/>
      <c r="PH165" s="93"/>
      <c r="PI165" s="93"/>
      <c r="PJ165" s="93"/>
      <c r="PK165" s="93"/>
      <c r="PL165" s="93"/>
      <c r="PM165" s="93"/>
      <c r="PN165" s="93"/>
      <c r="PO165" s="93"/>
      <c r="PP165" s="93"/>
      <c r="PQ165" s="93"/>
      <c r="PR165" s="93"/>
      <c r="PS165" s="93"/>
      <c r="PT165" s="93"/>
      <c r="PU165" s="93"/>
      <c r="PV165" s="93"/>
      <c r="PW165" s="93"/>
      <c r="PX165" s="93"/>
      <c r="PY165" s="93"/>
      <c r="PZ165" s="93"/>
      <c r="QA165" s="93"/>
      <c r="QB165" s="93"/>
      <c r="QC165" s="93"/>
      <c r="QD165" s="93"/>
      <c r="QE165" s="93"/>
      <c r="QF165" s="93"/>
      <c r="QG165" s="93"/>
      <c r="QH165" s="93"/>
      <c r="QI165" s="93"/>
      <c r="QJ165" s="93"/>
      <c r="QK165" s="93"/>
      <c r="QL165" s="93"/>
      <c r="QM165" s="93"/>
      <c r="QN165" s="93"/>
      <c r="QO165" s="93"/>
      <c r="QP165" s="93"/>
      <c r="QQ165" s="93"/>
      <c r="QR165" s="93"/>
      <c r="QS165" s="93"/>
      <c r="QT165" s="93"/>
      <c r="QU165" s="93"/>
      <c r="QV165" s="93"/>
      <c r="QW165" s="93"/>
      <c r="QX165" s="93"/>
      <c r="QY165" s="93"/>
      <c r="QZ165" s="93"/>
      <c r="RA165" s="93"/>
      <c r="RB165" s="93"/>
      <c r="RC165" s="93"/>
      <c r="RD165" s="93"/>
      <c r="RE165" s="93"/>
      <c r="RF165" s="93"/>
      <c r="RG165" s="93"/>
      <c r="RH165" s="93"/>
      <c r="RI165" s="93"/>
      <c r="RJ165" s="93"/>
      <c r="RK165" s="93"/>
      <c r="RL165" s="93"/>
      <c r="RM165" s="93"/>
      <c r="RN165" s="93"/>
      <c r="RO165" s="93"/>
      <c r="RP165" s="93"/>
      <c r="RQ165" s="93"/>
      <c r="RR165" s="93"/>
      <c r="RS165" s="93"/>
      <c r="RT165" s="93"/>
      <c r="RU165" s="93"/>
      <c r="RV165" s="93"/>
      <c r="RW165" s="93"/>
      <c r="RX165" s="93"/>
      <c r="RY165" s="93"/>
      <c r="RZ165" s="93"/>
      <c r="SA165" s="93"/>
      <c r="SB165" s="93"/>
      <c r="SC165" s="93"/>
      <c r="SD165" s="93"/>
      <c r="SE165" s="93"/>
      <c r="SF165" s="93"/>
      <c r="SG165" s="93"/>
      <c r="SH165" s="93"/>
      <c r="SI165" s="93"/>
      <c r="SJ165" s="93"/>
      <c r="SK165" s="93"/>
      <c r="SL165" s="93"/>
      <c r="SM165" s="93"/>
      <c r="SN165" s="93"/>
      <c r="SO165" s="93"/>
      <c r="SP165" s="93"/>
      <c r="SQ165" s="93"/>
      <c r="SR165" s="93"/>
      <c r="SS165" s="93"/>
      <c r="ST165" s="93"/>
      <c r="SU165" s="93"/>
      <c r="SV165" s="93"/>
      <c r="SW165" s="93"/>
      <c r="SX165" s="93"/>
      <c r="SY165" s="93"/>
      <c r="SZ165" s="93"/>
      <c r="TA165" s="93"/>
      <c r="TB165" s="93"/>
      <c r="TC165" s="93"/>
      <c r="TD165" s="93"/>
      <c r="TE165" s="93"/>
      <c r="TF165" s="93"/>
      <c r="TG165" s="93"/>
      <c r="TH165" s="93"/>
      <c r="TI165" s="93"/>
      <c r="TJ165" s="93"/>
      <c r="TK165" s="93"/>
      <c r="TL165" s="93"/>
      <c r="TM165" s="93"/>
      <c r="TN165" s="93"/>
      <c r="TO165" s="93"/>
      <c r="TP165" s="93"/>
      <c r="TQ165" s="93"/>
      <c r="TR165" s="93"/>
      <c r="TS165" s="93"/>
      <c r="TT165" s="93"/>
      <c r="TU165" s="93"/>
      <c r="TV165" s="93"/>
      <c r="TW165" s="93"/>
      <c r="TX165" s="93"/>
      <c r="TY165" s="93"/>
      <c r="TZ165" s="93"/>
      <c r="UA165" s="93"/>
      <c r="UB165" s="93"/>
      <c r="UC165" s="93"/>
      <c r="UD165" s="93"/>
      <c r="UE165" s="93"/>
      <c r="UF165" s="93"/>
      <c r="UG165" s="93"/>
      <c r="UH165" s="93"/>
      <c r="UI165" s="93"/>
      <c r="UJ165" s="93"/>
      <c r="UK165" s="93"/>
      <c r="UL165" s="93"/>
      <c r="UM165" s="93"/>
      <c r="UN165" s="93"/>
      <c r="UO165" s="93"/>
      <c r="UP165" s="93"/>
      <c r="UQ165" s="93"/>
      <c r="UR165" s="93"/>
      <c r="US165" s="93"/>
      <c r="UT165" s="93"/>
      <c r="UU165" s="93"/>
      <c r="UV165" s="93"/>
      <c r="UW165" s="93"/>
      <c r="UX165" s="93"/>
      <c r="UY165" s="93"/>
      <c r="UZ165" s="93"/>
      <c r="VA165" s="93"/>
      <c r="VB165" s="93"/>
      <c r="VC165" s="93"/>
      <c r="VD165" s="93"/>
      <c r="VE165" s="93"/>
      <c r="VF165" s="93"/>
      <c r="VG165" s="93"/>
      <c r="VH165" s="93"/>
      <c r="VI165" s="93"/>
      <c r="VJ165" s="93"/>
      <c r="VK165" s="93"/>
      <c r="VL165" s="93"/>
      <c r="VM165" s="93"/>
      <c r="VN165" s="93"/>
      <c r="VO165" s="93"/>
      <c r="VP165" s="93"/>
      <c r="VQ165" s="93"/>
      <c r="VR165" s="93"/>
      <c r="VS165" s="93"/>
      <c r="VT165" s="93"/>
      <c r="VU165" s="93"/>
      <c r="VV165" s="93"/>
      <c r="VW165" s="93"/>
      <c r="VX165" s="93"/>
      <c r="VY165" s="93"/>
      <c r="VZ165" s="93"/>
      <c r="WA165" s="93"/>
      <c r="WB165" s="93"/>
      <c r="WC165" s="93"/>
      <c r="WD165" s="93"/>
      <c r="WE165" s="93"/>
      <c r="WF165" s="93"/>
      <c r="WG165" s="93"/>
      <c r="WH165" s="93"/>
      <c r="WI165" s="93"/>
      <c r="WJ165" s="93"/>
      <c r="WK165" s="93"/>
      <c r="WL165" s="93"/>
      <c r="WM165" s="93"/>
      <c r="WN165" s="93"/>
      <c r="WO165" s="93"/>
      <c r="WP165" s="93"/>
      <c r="WQ165" s="93"/>
      <c r="WR165" s="93"/>
      <c r="WS165" s="93"/>
      <c r="WT165" s="93"/>
      <c r="WU165" s="93"/>
      <c r="WV165" s="93"/>
      <c r="WW165" s="93"/>
      <c r="WX165" s="93"/>
      <c r="WY165" s="93"/>
      <c r="WZ165" s="93"/>
      <c r="XA165" s="93"/>
      <c r="XB165" s="93"/>
      <c r="XC165" s="93"/>
      <c r="XD165" s="93"/>
      <c r="XE165" s="93"/>
      <c r="XF165" s="93"/>
      <c r="XG165" s="93"/>
      <c r="XH165" s="93"/>
      <c r="XI165" s="93"/>
      <c r="XJ165" s="93"/>
      <c r="XK165" s="93"/>
      <c r="XL165" s="93"/>
      <c r="XM165" s="93"/>
      <c r="XN165" s="93"/>
      <c r="XO165" s="93"/>
      <c r="XP165" s="93"/>
      <c r="XQ165" s="93"/>
      <c r="XR165" s="93"/>
      <c r="XS165" s="93"/>
      <c r="XT165" s="93"/>
      <c r="XU165" s="93"/>
      <c r="XV165" s="93"/>
      <c r="XW165" s="93"/>
      <c r="XX165" s="93"/>
      <c r="XY165" s="93"/>
      <c r="XZ165" s="93"/>
      <c r="YA165" s="93"/>
      <c r="YB165" s="93"/>
      <c r="YC165" s="93"/>
      <c r="YD165" s="93"/>
      <c r="YE165" s="93"/>
      <c r="YF165" s="93"/>
      <c r="YG165" s="93"/>
      <c r="YH165" s="93"/>
      <c r="YI165" s="93"/>
      <c r="YJ165" s="93"/>
      <c r="YK165" s="93"/>
      <c r="YL165" s="93"/>
      <c r="YM165" s="93"/>
      <c r="YN165" s="93"/>
      <c r="YO165" s="93"/>
      <c r="YP165" s="93"/>
      <c r="YQ165" s="93"/>
      <c r="YR165" s="93"/>
      <c r="YS165" s="93"/>
      <c r="YT165" s="93"/>
      <c r="YU165" s="93"/>
      <c r="YV165" s="93"/>
      <c r="YW165" s="93"/>
      <c r="YX165" s="93"/>
      <c r="YY165" s="93"/>
      <c r="YZ165" s="93"/>
      <c r="ZA165" s="93"/>
      <c r="ZB165" s="93"/>
      <c r="ZC165" s="93"/>
      <c r="ZD165" s="93"/>
      <c r="ZE165" s="93"/>
      <c r="ZF165" s="93"/>
      <c r="ZG165" s="93"/>
      <c r="ZH165" s="93"/>
      <c r="ZI165" s="93"/>
      <c r="ZJ165" s="93"/>
      <c r="ZK165" s="93"/>
      <c r="ZL165" s="93"/>
      <c r="ZM165" s="93"/>
      <c r="ZN165" s="93"/>
      <c r="ZO165" s="93"/>
      <c r="ZP165" s="93"/>
      <c r="ZQ165" s="93"/>
      <c r="ZR165" s="93"/>
      <c r="ZS165" s="93"/>
      <c r="ZT165" s="93"/>
      <c r="ZU165" s="93"/>
      <c r="ZV165" s="93"/>
      <c r="ZW165" s="93"/>
      <c r="ZX165" s="93"/>
      <c r="ZY165" s="93"/>
      <c r="ZZ165" s="93"/>
      <c r="AAA165" s="93"/>
      <c r="AAB165" s="93"/>
      <c r="AAC165" s="93"/>
      <c r="AAD165" s="93"/>
      <c r="AAE165" s="93"/>
      <c r="AAF165" s="93"/>
      <c r="AAG165" s="93"/>
      <c r="AAH165" s="93"/>
      <c r="AAI165" s="93"/>
      <c r="AAJ165" s="93"/>
      <c r="AAK165" s="93"/>
      <c r="AAL165" s="93"/>
      <c r="AAM165" s="93"/>
      <c r="AAN165" s="93"/>
      <c r="AAO165" s="93"/>
      <c r="AAP165" s="93"/>
      <c r="AAQ165" s="93"/>
      <c r="AAR165" s="93"/>
      <c r="AAS165" s="93"/>
      <c r="AAT165" s="93"/>
      <c r="AAU165" s="93"/>
      <c r="AAV165" s="93"/>
      <c r="AAW165" s="93"/>
      <c r="AAX165" s="93"/>
      <c r="AAY165" s="93"/>
      <c r="AAZ165" s="93"/>
      <c r="ABA165" s="93"/>
      <c r="ABB165" s="93"/>
      <c r="ABC165" s="93"/>
      <c r="ABD165" s="93"/>
      <c r="ABE165" s="93"/>
      <c r="ABF165" s="93"/>
      <c r="ABG165" s="93"/>
      <c r="ABH165" s="93"/>
      <c r="ABI165" s="93"/>
      <c r="ABJ165" s="93"/>
      <c r="ABK165" s="93"/>
      <c r="ABL165" s="93"/>
      <c r="ABM165" s="93"/>
      <c r="ABN165" s="93"/>
      <c r="ABO165" s="93"/>
      <c r="ABP165" s="93"/>
      <c r="ABQ165" s="93"/>
      <c r="ABR165" s="93"/>
      <c r="ABS165" s="93"/>
      <c r="ABT165" s="93"/>
      <c r="ABU165" s="93"/>
      <c r="ABV165" s="93"/>
      <c r="ABW165" s="93"/>
      <c r="ABX165" s="93"/>
      <c r="ABY165" s="93"/>
      <c r="ABZ165" s="93"/>
      <c r="ACA165" s="93"/>
      <c r="ACB165" s="93"/>
      <c r="ACC165" s="93"/>
      <c r="ACD165" s="93"/>
      <c r="ACE165" s="93"/>
      <c r="ACF165" s="93"/>
      <c r="ACG165" s="93"/>
      <c r="ACH165" s="93"/>
      <c r="ACI165" s="93"/>
      <c r="ACJ165" s="93"/>
      <c r="ACK165" s="93"/>
      <c r="ACL165" s="93"/>
      <c r="ACM165" s="93"/>
      <c r="ACN165" s="93"/>
      <c r="ACO165" s="93"/>
      <c r="ACP165" s="93"/>
      <c r="ACQ165" s="93"/>
      <c r="ACR165" s="93"/>
      <c r="ACS165" s="93"/>
      <c r="ACT165" s="93"/>
      <c r="ACU165" s="93"/>
      <c r="ACV165" s="93"/>
      <c r="ACW165" s="93"/>
      <c r="ACX165" s="93"/>
      <c r="ACY165" s="93"/>
      <c r="ACZ165" s="93"/>
      <c r="ADA165" s="93"/>
      <c r="ADB165" s="93"/>
    </row>
    <row r="166" spans="1:782" s="60" customFormat="1" ht="20.100000000000001" customHeight="1" x14ac:dyDescent="0.2">
      <c r="A166" s="24" t="s">
        <v>234</v>
      </c>
      <c r="B166" s="25" t="s">
        <v>1307</v>
      </c>
      <c r="C166" s="27" t="s">
        <v>286</v>
      </c>
      <c r="D166" s="27" t="s">
        <v>287</v>
      </c>
      <c r="E166" s="42" t="s">
        <v>46</v>
      </c>
      <c r="F166" s="29">
        <v>1212</v>
      </c>
      <c r="G166" s="30">
        <f>+F166*0.0833</f>
        <v>100.95959999999999</v>
      </c>
      <c r="H166" s="30">
        <f>+F166*11.65%</f>
        <v>141.19800000000001</v>
      </c>
      <c r="I166" s="30">
        <f>SUM(F166:H166)</f>
        <v>1454.1576</v>
      </c>
      <c r="J166" s="30">
        <f t="shared" si="105"/>
        <v>14544</v>
      </c>
      <c r="K166" s="30">
        <f t="shared" si="105"/>
        <v>1211.5151999999998</v>
      </c>
      <c r="L166" s="30">
        <f>+H166*12</f>
        <v>1694.3760000000002</v>
      </c>
      <c r="M166" s="30">
        <f>+F166</f>
        <v>1212</v>
      </c>
      <c r="N166" s="30">
        <v>480</v>
      </c>
      <c r="O166" s="30">
        <f>SUM(M166:N166)</f>
        <v>1692</v>
      </c>
      <c r="P166" s="31">
        <f>+J166+K166+L166+O166</f>
        <v>19141.891199999998</v>
      </c>
      <c r="Q166" s="1"/>
      <c r="R166" s="1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</row>
    <row r="167" spans="1:782" s="60" customFormat="1" ht="20.100000000000001" customHeight="1" x14ac:dyDescent="0.2">
      <c r="A167" s="24" t="s">
        <v>234</v>
      </c>
      <c r="B167" s="25" t="s">
        <v>1308</v>
      </c>
      <c r="C167" s="42" t="s">
        <v>288</v>
      </c>
      <c r="D167" s="27" t="s">
        <v>289</v>
      </c>
      <c r="E167" s="42" t="s">
        <v>46</v>
      </c>
      <c r="F167" s="29">
        <v>1212</v>
      </c>
      <c r="G167" s="30">
        <f>+F167*0.0833</f>
        <v>100.95959999999999</v>
      </c>
      <c r="H167" s="30">
        <f>+F167*11.65%</f>
        <v>141.19800000000001</v>
      </c>
      <c r="I167" s="30">
        <f>SUM(F167:H167)</f>
        <v>1454.1576</v>
      </c>
      <c r="J167" s="30">
        <f t="shared" si="105"/>
        <v>14544</v>
      </c>
      <c r="K167" s="30">
        <f t="shared" si="105"/>
        <v>1211.5151999999998</v>
      </c>
      <c r="L167" s="30">
        <f>+H167*12</f>
        <v>1694.3760000000002</v>
      </c>
      <c r="M167" s="30">
        <f>+F167</f>
        <v>1212</v>
      </c>
      <c r="N167" s="30">
        <v>480</v>
      </c>
      <c r="O167" s="30">
        <f>SUM(M167:N167)</f>
        <v>1692</v>
      </c>
      <c r="P167" s="31">
        <f>+J167+K167+L167+O167</f>
        <v>19141.891199999998</v>
      </c>
      <c r="Q167" s="1"/>
      <c r="R167" s="1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</row>
    <row r="168" spans="1:782" s="60" customFormat="1" ht="20.100000000000001" customHeight="1" x14ac:dyDescent="0.2">
      <c r="A168" s="85" t="s">
        <v>234</v>
      </c>
      <c r="B168" s="25" t="s">
        <v>1309</v>
      </c>
      <c r="C168" s="85" t="s">
        <v>290</v>
      </c>
      <c r="D168" s="85" t="s">
        <v>149</v>
      </c>
      <c r="E168" s="42" t="s">
        <v>58</v>
      </c>
      <c r="F168" s="29">
        <v>750</v>
      </c>
      <c r="G168" s="30">
        <f>+F168*0.0833</f>
        <v>62.475000000000001</v>
      </c>
      <c r="H168" s="30">
        <f>+F168*11.65%</f>
        <v>87.375</v>
      </c>
      <c r="I168" s="30">
        <f>SUM(F168:H168)</f>
        <v>899.85</v>
      </c>
      <c r="J168" s="30">
        <f>(F168*12)</f>
        <v>9000</v>
      </c>
      <c r="K168" s="30">
        <f>(G168*12)</f>
        <v>749.7</v>
      </c>
      <c r="L168" s="30">
        <f>+H168*12</f>
        <v>1048.5</v>
      </c>
      <c r="M168" s="30">
        <f>+F168</f>
        <v>750</v>
      </c>
      <c r="N168" s="30">
        <v>480</v>
      </c>
      <c r="O168" s="30">
        <f>SUM(M168:N168)</f>
        <v>1230</v>
      </c>
      <c r="P168" s="31">
        <f>+J168+K168+L168+O168</f>
        <v>12028.2</v>
      </c>
      <c r="Q168" s="1"/>
      <c r="R168" s="1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</row>
    <row r="169" spans="1:782" s="60" customFormat="1" ht="20.100000000000001" customHeight="1" x14ac:dyDescent="0.2">
      <c r="A169" s="85" t="s">
        <v>234</v>
      </c>
      <c r="B169" s="25" t="s">
        <v>1310</v>
      </c>
      <c r="C169" s="526" t="s">
        <v>291</v>
      </c>
      <c r="D169" s="526" t="s">
        <v>149</v>
      </c>
      <c r="E169" s="42" t="s">
        <v>39</v>
      </c>
      <c r="F169" s="29">
        <v>622</v>
      </c>
      <c r="G169" s="30">
        <f>+F169*0.0833</f>
        <v>51.812599999999996</v>
      </c>
      <c r="H169" s="30">
        <f>+F169*11.65%</f>
        <v>72.463000000000008</v>
      </c>
      <c r="I169" s="30">
        <f>SUM(F169:H169)</f>
        <v>746.27559999999994</v>
      </c>
      <c r="J169" s="30">
        <f t="shared" si="105"/>
        <v>7464</v>
      </c>
      <c r="K169" s="30">
        <f t="shared" si="105"/>
        <v>621.75119999999993</v>
      </c>
      <c r="L169" s="30">
        <f>+H169*12</f>
        <v>869.55600000000004</v>
      </c>
      <c r="M169" s="30">
        <f>+F169</f>
        <v>622</v>
      </c>
      <c r="N169" s="30">
        <v>480</v>
      </c>
      <c r="O169" s="30">
        <f>SUM(M169:N169)</f>
        <v>1102</v>
      </c>
      <c r="P169" s="31">
        <f>+J169+K169+L169+O169</f>
        <v>10057.307199999999</v>
      </c>
      <c r="Q169" s="1"/>
      <c r="R169" s="1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</row>
    <row r="170" spans="1:782" s="60" customFormat="1" ht="24.95" customHeight="1" x14ac:dyDescent="0.2">
      <c r="A170" s="637"/>
      <c r="B170" s="637"/>
      <c r="C170" s="637"/>
      <c r="D170" s="85" t="s">
        <v>292</v>
      </c>
      <c r="E170" s="85"/>
      <c r="F170" s="103">
        <f>SUM(F129:F169)</f>
        <v>39206.71</v>
      </c>
      <c r="G170" s="103">
        <f t="shared" ref="G170:P170" si="106">SUM(G129:G169)</f>
        <v>3203.4439430000002</v>
      </c>
      <c r="H170" s="103">
        <f t="shared" si="106"/>
        <v>4480.2067150000012</v>
      </c>
      <c r="I170" s="103">
        <f t="shared" si="106"/>
        <v>46140.360657999976</v>
      </c>
      <c r="J170" s="103">
        <f t="shared" si="106"/>
        <v>461480.52</v>
      </c>
      <c r="K170" s="103">
        <f t="shared" si="106"/>
        <v>38441.327316000003</v>
      </c>
      <c r="L170" s="103">
        <f t="shared" si="106"/>
        <v>53762.480580000018</v>
      </c>
      <c r="M170" s="103">
        <f t="shared" si="106"/>
        <v>38456.71</v>
      </c>
      <c r="N170" s="103">
        <f t="shared" si="106"/>
        <v>16800</v>
      </c>
      <c r="O170" s="103">
        <f t="shared" si="106"/>
        <v>55256.71</v>
      </c>
      <c r="P170" s="103">
        <f t="shared" si="106"/>
        <v>608941.03789599997</v>
      </c>
      <c r="Q170" s="76"/>
      <c r="R170" s="1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</row>
    <row r="171" spans="1:782" s="4" customFormat="1" ht="20.100000000000001" customHeight="1" x14ac:dyDescent="0.2">
      <c r="A171" s="606" t="s">
        <v>293</v>
      </c>
      <c r="B171" s="606"/>
      <c r="C171" s="606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782" s="4" customFormat="1" ht="20.100000000000001" customHeight="1" x14ac:dyDescent="0.2">
      <c r="A172" s="3" t="s">
        <v>1224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782" s="4" customFormat="1" ht="20.100000000000001" customHeight="1" x14ac:dyDescent="0.2">
      <c r="A173" s="610" t="s">
        <v>294</v>
      </c>
      <c r="B173" s="610"/>
      <c r="C173" s="6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782" s="4" customFormat="1" ht="20.100000000000001" customHeight="1" x14ac:dyDescent="0.2">
      <c r="A174" s="638" t="s">
        <v>295</v>
      </c>
      <c r="B174" s="638"/>
      <c r="C174" s="638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782" s="18" customFormat="1" ht="36" customHeight="1" x14ac:dyDescent="0.2">
      <c r="A175" s="599" t="s">
        <v>1218</v>
      </c>
      <c r="B175" s="600"/>
      <c r="C175" s="600"/>
      <c r="D175" s="601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16"/>
      <c r="R175" s="16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7"/>
      <c r="JW175" s="17"/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7"/>
      <c r="KJ175" s="17"/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7"/>
      <c r="KW175" s="17"/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7"/>
      <c r="LJ175" s="17"/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7"/>
      <c r="LW175" s="17"/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7"/>
      <c r="MJ175" s="17"/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17"/>
      <c r="MW175" s="17"/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17"/>
      <c r="NJ175" s="17"/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7"/>
      <c r="NW175" s="17"/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7"/>
      <c r="OJ175" s="17"/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17"/>
      <c r="OW175" s="17"/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7"/>
      <c r="PJ175" s="17"/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7"/>
      <c r="PW175" s="17"/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7"/>
      <c r="QJ175" s="17"/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17"/>
      <c r="QW175" s="17"/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7"/>
      <c r="RJ175" s="17"/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7"/>
      <c r="RW175" s="17"/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7"/>
      <c r="SJ175" s="17"/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7"/>
      <c r="SW175" s="17"/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7"/>
      <c r="TJ175" s="17"/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7"/>
      <c r="TW175" s="17"/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17"/>
      <c r="UJ175" s="17"/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7"/>
      <c r="UW175" s="17"/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7"/>
      <c r="VJ175" s="17"/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7"/>
      <c r="VW175" s="17"/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7"/>
      <c r="WJ175" s="17"/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7"/>
      <c r="WW175" s="17"/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17"/>
      <c r="XJ175" s="17"/>
      <c r="XK175" s="17"/>
      <c r="XL175" s="17"/>
      <c r="XM175" s="17"/>
      <c r="XN175" s="17"/>
      <c r="XO175" s="17"/>
      <c r="XP175" s="17"/>
      <c r="XQ175" s="17"/>
      <c r="XR175" s="17"/>
      <c r="XS175" s="17"/>
      <c r="XT175" s="17"/>
      <c r="XU175" s="17"/>
      <c r="XV175" s="17"/>
      <c r="XW175" s="17"/>
      <c r="XX175" s="17"/>
      <c r="XY175" s="17"/>
      <c r="XZ175" s="17"/>
      <c r="YA175" s="17"/>
      <c r="YB175" s="17"/>
      <c r="YC175" s="17"/>
      <c r="YD175" s="17"/>
      <c r="YE175" s="17"/>
      <c r="YF175" s="17"/>
      <c r="YG175" s="17"/>
      <c r="YH175" s="17"/>
      <c r="YI175" s="17"/>
      <c r="YJ175" s="17"/>
      <c r="YK175" s="17"/>
      <c r="YL175" s="17"/>
      <c r="YM175" s="17"/>
      <c r="YN175" s="17"/>
      <c r="YO175" s="17"/>
      <c r="YP175" s="17"/>
      <c r="YQ175" s="17"/>
      <c r="YR175" s="17"/>
      <c r="YS175" s="17"/>
      <c r="YT175" s="17"/>
      <c r="YU175" s="17"/>
      <c r="YV175" s="17"/>
      <c r="YW175" s="17"/>
      <c r="YX175" s="17"/>
      <c r="YY175" s="17"/>
      <c r="YZ175" s="17"/>
      <c r="ZA175" s="17"/>
      <c r="ZB175" s="17"/>
      <c r="ZC175" s="17"/>
      <c r="ZD175" s="17"/>
      <c r="ZE175" s="17"/>
      <c r="ZF175" s="17"/>
      <c r="ZG175" s="17"/>
      <c r="ZH175" s="17"/>
      <c r="ZI175" s="17"/>
      <c r="ZJ175" s="17"/>
      <c r="ZK175" s="17"/>
      <c r="ZL175" s="17"/>
      <c r="ZM175" s="17"/>
      <c r="ZN175" s="17"/>
      <c r="ZO175" s="17"/>
      <c r="ZP175" s="17"/>
      <c r="ZQ175" s="17"/>
      <c r="ZR175" s="17"/>
      <c r="ZS175" s="17"/>
      <c r="ZT175" s="17"/>
      <c r="ZU175" s="17"/>
      <c r="ZV175" s="17"/>
      <c r="ZW175" s="17"/>
      <c r="ZX175" s="17"/>
      <c r="ZY175" s="17"/>
      <c r="ZZ175" s="17"/>
      <c r="AAA175" s="17"/>
      <c r="AAB175" s="17"/>
      <c r="AAC175" s="17"/>
      <c r="AAD175" s="17"/>
      <c r="AAE175" s="17"/>
      <c r="AAF175" s="17"/>
      <c r="AAG175" s="17"/>
      <c r="AAH175" s="17"/>
      <c r="AAI175" s="17"/>
      <c r="AAJ175" s="17"/>
      <c r="AAK175" s="17"/>
      <c r="AAL175" s="17"/>
      <c r="AAM175" s="17"/>
      <c r="AAN175" s="17"/>
      <c r="AAO175" s="17"/>
      <c r="AAP175" s="17"/>
      <c r="AAQ175" s="17"/>
      <c r="AAR175" s="17"/>
      <c r="AAS175" s="17"/>
      <c r="AAT175" s="17"/>
      <c r="AAU175" s="17"/>
      <c r="AAV175" s="17"/>
      <c r="AAW175" s="17"/>
      <c r="AAX175" s="17"/>
      <c r="AAY175" s="17"/>
      <c r="AAZ175" s="17"/>
      <c r="ABA175" s="17"/>
      <c r="ABB175" s="17"/>
      <c r="ABC175" s="17"/>
      <c r="ABD175" s="17"/>
      <c r="ABE175" s="17"/>
      <c r="ABF175" s="17"/>
      <c r="ABG175" s="17"/>
      <c r="ABH175" s="17"/>
      <c r="ABI175" s="17"/>
      <c r="ABJ175" s="17"/>
      <c r="ABK175" s="17"/>
      <c r="ABL175" s="17"/>
      <c r="ABM175" s="17"/>
      <c r="ABN175" s="17"/>
      <c r="ABO175" s="17"/>
      <c r="ABP175" s="17"/>
      <c r="ABQ175" s="17"/>
      <c r="ABR175" s="17"/>
      <c r="ABS175" s="17"/>
      <c r="ABT175" s="17"/>
      <c r="ABU175" s="17"/>
      <c r="ABV175" s="17"/>
      <c r="ABW175" s="17"/>
      <c r="ABX175" s="17"/>
      <c r="ABY175" s="17"/>
      <c r="ABZ175" s="17"/>
      <c r="ACA175" s="17"/>
      <c r="ACB175" s="17"/>
      <c r="ACC175" s="17"/>
      <c r="ACD175" s="17"/>
      <c r="ACE175" s="17"/>
      <c r="ACF175" s="17"/>
      <c r="ACG175" s="17"/>
      <c r="ACH175" s="17"/>
      <c r="ACI175" s="17"/>
      <c r="ACJ175" s="17"/>
      <c r="ACK175" s="17"/>
      <c r="ACL175" s="17"/>
      <c r="ACM175" s="17"/>
      <c r="ACN175" s="17"/>
      <c r="ACO175" s="17"/>
      <c r="ACP175" s="17"/>
      <c r="ACQ175" s="17"/>
      <c r="ACR175" s="17"/>
      <c r="ACS175" s="17"/>
      <c r="ACT175" s="17"/>
      <c r="ACU175" s="17"/>
      <c r="ACV175" s="17"/>
      <c r="ACW175" s="17"/>
      <c r="ACX175" s="17"/>
      <c r="ACY175" s="17"/>
      <c r="ACZ175" s="17"/>
      <c r="ADA175" s="17"/>
      <c r="ADB175" s="17"/>
    </row>
    <row r="176" spans="1:782" s="126" customFormat="1" ht="24.95" customHeight="1" x14ac:dyDescent="0.2">
      <c r="A176" s="24" t="s">
        <v>176</v>
      </c>
      <c r="B176" s="25" t="s">
        <v>1311</v>
      </c>
      <c r="C176" s="27" t="s">
        <v>400</v>
      </c>
      <c r="D176" s="122" t="s">
        <v>401</v>
      </c>
      <c r="E176" s="37" t="s">
        <v>79</v>
      </c>
      <c r="F176" s="30">
        <v>1800</v>
      </c>
      <c r="G176" s="30">
        <f>+F176*0.0833</f>
        <v>149.94</v>
      </c>
      <c r="H176" s="30">
        <f>+F176*11.65%</f>
        <v>209.70000000000002</v>
      </c>
      <c r="I176" s="30">
        <f>SUM(F176:H176)</f>
        <v>2159.64</v>
      </c>
      <c r="J176" s="30">
        <f>(F176*12)</f>
        <v>21600</v>
      </c>
      <c r="K176" s="30">
        <f>(G176*12)</f>
        <v>1799.28</v>
      </c>
      <c r="L176" s="30">
        <f>+H176*12</f>
        <v>2516.4</v>
      </c>
      <c r="M176" s="30">
        <f>+F176</f>
        <v>1800</v>
      </c>
      <c r="N176" s="30">
        <v>480</v>
      </c>
      <c r="O176" s="30">
        <f>SUM(M176:N176)</f>
        <v>2280</v>
      </c>
      <c r="P176" s="30">
        <f>+J176+K176+L176+O176</f>
        <v>28195.68</v>
      </c>
      <c r="Q176" s="123"/>
      <c r="R176" s="123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5"/>
    </row>
    <row r="177" spans="1:782" s="70" customFormat="1" ht="24.95" customHeight="1" x14ac:dyDescent="0.2">
      <c r="A177" s="27" t="s">
        <v>176</v>
      </c>
      <c r="B177" s="25" t="s">
        <v>1312</v>
      </c>
      <c r="C177" s="27"/>
      <c r="D177" s="27" t="s">
        <v>92</v>
      </c>
      <c r="E177" s="27" t="s">
        <v>39</v>
      </c>
      <c r="F177" s="29">
        <v>600</v>
      </c>
      <c r="G177" s="30">
        <f>+F177*0.0833</f>
        <v>49.98</v>
      </c>
      <c r="H177" s="30">
        <f>+F177*11.65%</f>
        <v>69.900000000000006</v>
      </c>
      <c r="I177" s="30">
        <f>SUM(F177:H177)</f>
        <v>719.88</v>
      </c>
      <c r="J177" s="30">
        <f>(F177*12)</f>
        <v>7200</v>
      </c>
      <c r="K177" s="30">
        <f>(G177*12)</f>
        <v>599.76</v>
      </c>
      <c r="L177" s="30">
        <f>+H177*12</f>
        <v>838.80000000000007</v>
      </c>
      <c r="M177" s="30">
        <v>600</v>
      </c>
      <c r="N177" s="30">
        <v>480</v>
      </c>
      <c r="O177" s="30">
        <f>SUM(M177:N177)</f>
        <v>1080</v>
      </c>
      <c r="P177" s="31">
        <f>+J177+K177+L177+O177</f>
        <v>9718.56</v>
      </c>
      <c r="Q177" s="92"/>
      <c r="R177" s="68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9"/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9"/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9"/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9"/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9"/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9"/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9"/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9"/>
      <c r="HI177" s="69"/>
      <c r="HJ177" s="69"/>
      <c r="HK177" s="69"/>
      <c r="HL177" s="69"/>
      <c r="HM177" s="69"/>
      <c r="HN177" s="69"/>
      <c r="HO177" s="69"/>
      <c r="HP177" s="69"/>
      <c r="HQ177" s="69"/>
      <c r="HR177" s="69"/>
      <c r="HS177" s="69"/>
      <c r="HT177" s="69"/>
      <c r="HU177" s="69"/>
      <c r="HV177" s="69"/>
      <c r="HW177" s="69"/>
      <c r="HX177" s="69"/>
      <c r="HY177" s="69"/>
      <c r="HZ177" s="69"/>
      <c r="IA177" s="69"/>
      <c r="IB177" s="69"/>
      <c r="IC177" s="69"/>
      <c r="ID177" s="69"/>
      <c r="IE177" s="69"/>
      <c r="IF177" s="69"/>
      <c r="IG177" s="69"/>
      <c r="IH177" s="69"/>
      <c r="II177" s="69"/>
      <c r="IJ177" s="69"/>
      <c r="IK177" s="69"/>
      <c r="IL177" s="69"/>
      <c r="IM177" s="69"/>
      <c r="IN177" s="69"/>
      <c r="IO177" s="69"/>
      <c r="IP177" s="69"/>
      <c r="IQ177" s="69"/>
      <c r="IR177" s="69"/>
      <c r="IS177" s="69"/>
      <c r="IT177" s="69"/>
      <c r="IU177" s="69"/>
      <c r="IV177" s="69"/>
      <c r="IW177" s="69"/>
      <c r="IX177" s="69"/>
      <c r="IY177" s="69"/>
      <c r="IZ177" s="69"/>
      <c r="JA177" s="69"/>
      <c r="JB177" s="69"/>
      <c r="JC177" s="69"/>
      <c r="JD177" s="69"/>
      <c r="JE177" s="69"/>
      <c r="JF177" s="69"/>
      <c r="JG177" s="69"/>
      <c r="JH177" s="69"/>
      <c r="JI177" s="69"/>
      <c r="JJ177" s="69"/>
      <c r="JK177" s="69"/>
      <c r="JL177" s="69"/>
      <c r="JM177" s="69"/>
      <c r="JN177" s="69"/>
      <c r="JO177" s="69"/>
      <c r="JP177" s="69"/>
      <c r="JQ177" s="69"/>
      <c r="JR177" s="69"/>
      <c r="JS177" s="69"/>
      <c r="JT177" s="69"/>
      <c r="JU177" s="69"/>
      <c r="JV177" s="69"/>
      <c r="JW177" s="69"/>
      <c r="JX177" s="69"/>
      <c r="JY177" s="69"/>
      <c r="JZ177" s="69"/>
      <c r="KA177" s="69"/>
      <c r="KB177" s="69"/>
      <c r="KC177" s="69"/>
      <c r="KD177" s="69"/>
      <c r="KE177" s="69"/>
      <c r="KF177" s="69"/>
      <c r="KG177" s="69"/>
      <c r="KH177" s="69"/>
      <c r="KI177" s="69"/>
      <c r="KJ177" s="69"/>
      <c r="KK177" s="69"/>
      <c r="KL177" s="69"/>
      <c r="KM177" s="69"/>
      <c r="KN177" s="69"/>
      <c r="KO177" s="69"/>
    </row>
    <row r="178" spans="1:782" s="60" customFormat="1" ht="24.95" customHeight="1" x14ac:dyDescent="0.2">
      <c r="A178" s="24" t="s">
        <v>176</v>
      </c>
      <c r="B178" s="25" t="s">
        <v>1313</v>
      </c>
      <c r="C178" s="27" t="s">
        <v>403</v>
      </c>
      <c r="D178" s="27" t="s">
        <v>404</v>
      </c>
      <c r="E178" s="37" t="s">
        <v>69</v>
      </c>
      <c r="F178" s="29">
        <v>1412</v>
      </c>
      <c r="G178" s="30">
        <f t="shared" ref="G178:G180" si="107">+F178*0.0833</f>
        <v>117.61960000000001</v>
      </c>
      <c r="H178" s="30">
        <f t="shared" ref="H178:H180" si="108">+F178*11.65%</f>
        <v>164.49800000000002</v>
      </c>
      <c r="I178" s="30">
        <f t="shared" ref="I178:I180" si="109">SUM(F178:H178)</f>
        <v>1694.1176</v>
      </c>
      <c r="J178" s="30">
        <f t="shared" ref="J178:K180" si="110">(F178*12)</f>
        <v>16944</v>
      </c>
      <c r="K178" s="30">
        <f t="shared" si="110"/>
        <v>1411.4352000000001</v>
      </c>
      <c r="L178" s="30">
        <f t="shared" ref="L178:L180" si="111">+H178*12</f>
        <v>1973.9760000000001</v>
      </c>
      <c r="M178" s="30">
        <f t="shared" ref="M178:M180" si="112">+F178</f>
        <v>1412</v>
      </c>
      <c r="N178" s="30">
        <v>480</v>
      </c>
      <c r="O178" s="30">
        <f t="shared" ref="O178:O180" si="113">SUM(M178:N178)</f>
        <v>1892</v>
      </c>
      <c r="P178" s="31">
        <f t="shared" ref="P178:P180" si="114">+J178+K178+L178+O178</f>
        <v>22221.411199999999</v>
      </c>
      <c r="Q178" s="32"/>
      <c r="R178" s="1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</row>
    <row r="179" spans="1:782" s="60" customFormat="1" ht="24.95" customHeight="1" x14ac:dyDescent="0.2">
      <c r="A179" s="24" t="s">
        <v>176</v>
      </c>
      <c r="B179" s="25" t="s">
        <v>1314</v>
      </c>
      <c r="C179" s="27" t="s">
        <v>405</v>
      </c>
      <c r="D179" s="27" t="s">
        <v>404</v>
      </c>
      <c r="E179" s="37" t="s">
        <v>69</v>
      </c>
      <c r="F179" s="29">
        <v>1412</v>
      </c>
      <c r="G179" s="30">
        <f t="shared" si="107"/>
        <v>117.61960000000001</v>
      </c>
      <c r="H179" s="30">
        <f t="shared" si="108"/>
        <v>164.49800000000002</v>
      </c>
      <c r="I179" s="30">
        <f t="shared" si="109"/>
        <v>1694.1176</v>
      </c>
      <c r="J179" s="30">
        <f t="shared" si="110"/>
        <v>16944</v>
      </c>
      <c r="K179" s="30">
        <f t="shared" si="110"/>
        <v>1411.4352000000001</v>
      </c>
      <c r="L179" s="30">
        <f t="shared" si="111"/>
        <v>1973.9760000000001</v>
      </c>
      <c r="M179" s="30">
        <f t="shared" si="112"/>
        <v>1412</v>
      </c>
      <c r="N179" s="30">
        <v>480</v>
      </c>
      <c r="O179" s="30">
        <f t="shared" si="113"/>
        <v>1892</v>
      </c>
      <c r="P179" s="31">
        <f t="shared" si="114"/>
        <v>22221.411199999999</v>
      </c>
      <c r="Q179" s="76"/>
      <c r="R179" s="1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</row>
    <row r="180" spans="1:782" s="60" customFormat="1" ht="24.95" customHeight="1" x14ac:dyDescent="0.2">
      <c r="A180" s="24" t="s">
        <v>176</v>
      </c>
      <c r="B180" s="25" t="s">
        <v>1315</v>
      </c>
      <c r="C180" s="37" t="s">
        <v>406</v>
      </c>
      <c r="D180" s="27" t="s">
        <v>404</v>
      </c>
      <c r="E180" s="37" t="s">
        <v>69</v>
      </c>
      <c r="F180" s="29">
        <v>1412</v>
      </c>
      <c r="G180" s="30">
        <f t="shared" si="107"/>
        <v>117.61960000000001</v>
      </c>
      <c r="H180" s="30">
        <f t="shared" si="108"/>
        <v>164.49800000000002</v>
      </c>
      <c r="I180" s="30">
        <f t="shared" si="109"/>
        <v>1694.1176</v>
      </c>
      <c r="J180" s="30">
        <f t="shared" si="110"/>
        <v>16944</v>
      </c>
      <c r="K180" s="30">
        <f t="shared" si="110"/>
        <v>1411.4352000000001</v>
      </c>
      <c r="L180" s="30">
        <f t="shared" si="111"/>
        <v>1973.9760000000001</v>
      </c>
      <c r="M180" s="30">
        <f t="shared" si="112"/>
        <v>1412</v>
      </c>
      <c r="N180" s="30">
        <v>480</v>
      </c>
      <c r="O180" s="30">
        <f t="shared" si="113"/>
        <v>1892</v>
      </c>
      <c r="P180" s="31">
        <f t="shared" si="114"/>
        <v>22221.411199999999</v>
      </c>
      <c r="Q180" s="76"/>
      <c r="R180" s="1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</row>
    <row r="181" spans="1:782" s="70" customFormat="1" ht="24.95" customHeight="1" x14ac:dyDescent="0.2">
      <c r="A181" s="27" t="s">
        <v>176</v>
      </c>
      <c r="B181" s="25" t="s">
        <v>1316</v>
      </c>
      <c r="C181" s="27" t="s">
        <v>407</v>
      </c>
      <c r="D181" s="27" t="s">
        <v>404</v>
      </c>
      <c r="E181" s="27" t="s">
        <v>69</v>
      </c>
      <c r="F181" s="30">
        <v>1412</v>
      </c>
      <c r="G181" s="30">
        <f>+F181*0.0833</f>
        <v>117.61960000000001</v>
      </c>
      <c r="H181" s="30">
        <f>+F181*11.65%</f>
        <v>164.49800000000002</v>
      </c>
      <c r="I181" s="30">
        <f>SUM(F181:H181)</f>
        <v>1694.1176</v>
      </c>
      <c r="J181" s="30">
        <f>(F181*12)</f>
        <v>16944</v>
      </c>
      <c r="K181" s="30">
        <f>G181*12</f>
        <v>1411.4352000000001</v>
      </c>
      <c r="L181" s="30">
        <f>+H181*12</f>
        <v>1973.9760000000001</v>
      </c>
      <c r="M181" s="30">
        <f>+F181</f>
        <v>1412</v>
      </c>
      <c r="N181" s="30">
        <v>480</v>
      </c>
      <c r="O181" s="30">
        <f>SUM(M181:N181)</f>
        <v>1892</v>
      </c>
      <c r="P181" s="31">
        <f>+J181+K181+L181+O181</f>
        <v>22221.411199999999</v>
      </c>
      <c r="Q181" s="92"/>
      <c r="R181" s="68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P181" s="69"/>
      <c r="AQ181" s="69"/>
      <c r="AR181" s="69"/>
      <c r="AS181" s="69"/>
      <c r="AT181" s="69"/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9"/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9"/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9"/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9"/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9"/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9"/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9"/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9"/>
      <c r="HI181" s="69"/>
      <c r="HJ181" s="69"/>
      <c r="HK181" s="69"/>
      <c r="HL181" s="69"/>
      <c r="HM181" s="69"/>
      <c r="HN181" s="69"/>
      <c r="HO181" s="69"/>
      <c r="HP181" s="69"/>
      <c r="HQ181" s="69"/>
      <c r="HR181" s="69"/>
      <c r="HS181" s="69"/>
      <c r="HT181" s="69"/>
      <c r="HU181" s="69"/>
      <c r="HV181" s="69"/>
      <c r="HW181" s="69"/>
      <c r="HX181" s="69"/>
      <c r="HY181" s="69"/>
      <c r="HZ181" s="69"/>
      <c r="IA181" s="69"/>
      <c r="IB181" s="69"/>
      <c r="IC181" s="69"/>
      <c r="ID181" s="69"/>
      <c r="IE181" s="69"/>
      <c r="IF181" s="69"/>
      <c r="IG181" s="69"/>
      <c r="IH181" s="69"/>
      <c r="II181" s="69"/>
      <c r="IJ181" s="69"/>
      <c r="IK181" s="69"/>
      <c r="IL181" s="69"/>
      <c r="IM181" s="69"/>
      <c r="IN181" s="69"/>
      <c r="IO181" s="69"/>
      <c r="IP181" s="69"/>
      <c r="IQ181" s="69"/>
      <c r="IR181" s="69"/>
      <c r="IS181" s="69"/>
      <c r="IT181" s="69"/>
      <c r="IU181" s="69"/>
      <c r="IV181" s="69"/>
      <c r="IW181" s="69"/>
      <c r="IX181" s="69"/>
      <c r="IY181" s="69"/>
      <c r="IZ181" s="69"/>
      <c r="JA181" s="69"/>
      <c r="JB181" s="69"/>
      <c r="JC181" s="69"/>
      <c r="JD181" s="69"/>
      <c r="JE181" s="69"/>
      <c r="JF181" s="69"/>
      <c r="JG181" s="69"/>
      <c r="JH181" s="69"/>
      <c r="JI181" s="69"/>
      <c r="JJ181" s="69"/>
      <c r="JK181" s="69"/>
      <c r="JL181" s="69"/>
      <c r="JM181" s="69"/>
      <c r="JN181" s="69"/>
      <c r="JO181" s="69"/>
      <c r="JP181" s="69"/>
      <c r="JQ181" s="69"/>
      <c r="JR181" s="69"/>
      <c r="JS181" s="69"/>
      <c r="JT181" s="69"/>
      <c r="JU181" s="69"/>
      <c r="JV181" s="69"/>
      <c r="JW181" s="69"/>
      <c r="JX181" s="69"/>
      <c r="JY181" s="69"/>
      <c r="JZ181" s="69"/>
      <c r="KA181" s="69"/>
      <c r="KB181" s="69"/>
      <c r="KC181" s="69"/>
      <c r="KD181" s="69"/>
      <c r="KE181" s="69"/>
      <c r="KF181" s="69"/>
      <c r="KG181" s="69"/>
      <c r="KH181" s="69"/>
      <c r="KI181" s="69"/>
      <c r="KJ181" s="69"/>
      <c r="KK181" s="69"/>
      <c r="KL181" s="69"/>
      <c r="KM181" s="69"/>
      <c r="KN181" s="69"/>
      <c r="KO181" s="69"/>
    </row>
    <row r="182" spans="1:782" s="60" customFormat="1" ht="24.95" customHeight="1" x14ac:dyDescent="0.2">
      <c r="A182" s="640"/>
      <c r="B182" s="640"/>
      <c r="C182" s="640"/>
      <c r="D182" s="27" t="s">
        <v>409</v>
      </c>
      <c r="E182" s="27"/>
      <c r="F182" s="61">
        <f>SUM(F176:F181)</f>
        <v>8048</v>
      </c>
      <c r="G182" s="61">
        <f t="shared" ref="G182:P182" si="115">SUM(G176:G181)</f>
        <v>670.39840000000004</v>
      </c>
      <c r="H182" s="61">
        <f t="shared" si="115"/>
        <v>937.59200000000021</v>
      </c>
      <c r="I182" s="61">
        <f t="shared" si="115"/>
        <v>9655.9903999999988</v>
      </c>
      <c r="J182" s="61">
        <f t="shared" si="115"/>
        <v>96576</v>
      </c>
      <c r="K182" s="61">
        <f t="shared" si="115"/>
        <v>8044.7807999999995</v>
      </c>
      <c r="L182" s="61">
        <f t="shared" si="115"/>
        <v>11251.104000000001</v>
      </c>
      <c r="M182" s="61">
        <f t="shared" si="115"/>
        <v>8048</v>
      </c>
      <c r="N182" s="61">
        <f t="shared" si="115"/>
        <v>2880</v>
      </c>
      <c r="O182" s="61">
        <f t="shared" si="115"/>
        <v>10928</v>
      </c>
      <c r="P182" s="61">
        <f t="shared" si="115"/>
        <v>126799.8848</v>
      </c>
      <c r="Q182" s="76"/>
      <c r="R182" s="1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</row>
    <row r="183" spans="1:782" s="4" customFormat="1" ht="20.100000000000001" customHeight="1" x14ac:dyDescent="0.2">
      <c r="A183" s="647" t="s">
        <v>302</v>
      </c>
      <c r="B183" s="647"/>
      <c r="C183" s="64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782" s="4" customFormat="1" ht="20.100000000000001" customHeight="1" x14ac:dyDescent="0.2">
      <c r="A184" s="610" t="s">
        <v>303</v>
      </c>
      <c r="B184" s="610"/>
      <c r="C184" s="6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782" s="4" customFormat="1" ht="20.100000000000001" customHeight="1" x14ac:dyDescent="0.2">
      <c r="A185" s="650" t="s">
        <v>304</v>
      </c>
      <c r="B185" s="650"/>
      <c r="C185" s="65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782" s="18" customFormat="1" ht="36" customHeight="1" x14ac:dyDescent="0.2">
      <c r="A186" s="599" t="s">
        <v>305</v>
      </c>
      <c r="B186" s="600"/>
      <c r="C186" s="600"/>
      <c r="D186" s="601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16"/>
      <c r="R186" s="16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  <c r="JK186" s="17"/>
      <c r="JL186" s="17"/>
      <c r="JM186" s="17"/>
      <c r="JN186" s="17"/>
      <c r="JO186" s="17"/>
      <c r="JP186" s="17"/>
      <c r="JQ186" s="17"/>
      <c r="JR186" s="17"/>
      <c r="JS186" s="17"/>
      <c r="JT186" s="17"/>
      <c r="JU186" s="17"/>
      <c r="JV186" s="17"/>
      <c r="JW186" s="17"/>
      <c r="JX186" s="17"/>
      <c r="JY186" s="17"/>
      <c r="JZ186" s="17"/>
      <c r="KA186" s="17"/>
      <c r="KB186" s="17"/>
      <c r="KC186" s="17"/>
      <c r="KD186" s="17"/>
      <c r="KE186" s="17"/>
      <c r="KF186" s="17"/>
      <c r="KG186" s="17"/>
      <c r="KH186" s="17"/>
      <c r="KI186" s="17"/>
      <c r="KJ186" s="17"/>
      <c r="KK186" s="17"/>
      <c r="KL186" s="17"/>
      <c r="KM186" s="17"/>
      <c r="KN186" s="17"/>
      <c r="KO186" s="17"/>
      <c r="KP186" s="17"/>
      <c r="KQ186" s="17"/>
      <c r="KR186" s="17"/>
      <c r="KS186" s="17"/>
      <c r="KT186" s="17"/>
      <c r="KU186" s="17"/>
      <c r="KV186" s="17"/>
      <c r="KW186" s="17"/>
      <c r="KX186" s="17"/>
      <c r="KY186" s="17"/>
      <c r="KZ186" s="17"/>
      <c r="LA186" s="17"/>
      <c r="LB186" s="17"/>
      <c r="LC186" s="17"/>
      <c r="LD186" s="17"/>
      <c r="LE186" s="17"/>
      <c r="LF186" s="17"/>
      <c r="LG186" s="17"/>
      <c r="LH186" s="17"/>
      <c r="LI186" s="17"/>
      <c r="LJ186" s="17"/>
      <c r="LK186" s="17"/>
      <c r="LL186" s="17"/>
      <c r="LM186" s="17"/>
      <c r="LN186" s="17"/>
      <c r="LO186" s="17"/>
      <c r="LP186" s="17"/>
      <c r="LQ186" s="17"/>
      <c r="LR186" s="17"/>
      <c r="LS186" s="17"/>
      <c r="LT186" s="17"/>
      <c r="LU186" s="17"/>
      <c r="LV186" s="17"/>
      <c r="LW186" s="17"/>
      <c r="LX186" s="17"/>
      <c r="LY186" s="17"/>
      <c r="LZ186" s="17"/>
      <c r="MA186" s="17"/>
      <c r="MB186" s="17"/>
      <c r="MC186" s="17"/>
      <c r="MD186" s="17"/>
      <c r="ME186" s="17"/>
      <c r="MF186" s="17"/>
      <c r="MG186" s="17"/>
      <c r="MH186" s="17"/>
      <c r="MI186" s="17"/>
      <c r="MJ186" s="17"/>
      <c r="MK186" s="17"/>
      <c r="ML186" s="17"/>
      <c r="MM186" s="17"/>
      <c r="MN186" s="17"/>
      <c r="MO186" s="17"/>
      <c r="MP186" s="17"/>
      <c r="MQ186" s="17"/>
      <c r="MR186" s="17"/>
      <c r="MS186" s="17"/>
      <c r="MT186" s="17"/>
      <c r="MU186" s="17"/>
      <c r="MV186" s="17"/>
      <c r="MW186" s="17"/>
      <c r="MX186" s="17"/>
      <c r="MY186" s="17"/>
      <c r="MZ186" s="17"/>
      <c r="NA186" s="17"/>
      <c r="NB186" s="17"/>
      <c r="NC186" s="17"/>
      <c r="ND186" s="17"/>
      <c r="NE186" s="17"/>
      <c r="NF186" s="17"/>
      <c r="NG186" s="17"/>
      <c r="NH186" s="17"/>
      <c r="NI186" s="17"/>
      <c r="NJ186" s="17"/>
      <c r="NK186" s="17"/>
      <c r="NL186" s="17"/>
      <c r="NM186" s="17"/>
      <c r="NN186" s="17"/>
      <c r="NO186" s="17"/>
      <c r="NP186" s="17"/>
      <c r="NQ186" s="17"/>
      <c r="NR186" s="17"/>
      <c r="NS186" s="17"/>
      <c r="NT186" s="17"/>
      <c r="NU186" s="17"/>
      <c r="NV186" s="17"/>
      <c r="NW186" s="17"/>
      <c r="NX186" s="17"/>
      <c r="NY186" s="17"/>
      <c r="NZ186" s="17"/>
      <c r="OA186" s="17"/>
      <c r="OB186" s="17"/>
      <c r="OC186" s="17"/>
      <c r="OD186" s="17"/>
      <c r="OE186" s="17"/>
      <c r="OF186" s="17"/>
      <c r="OG186" s="17"/>
      <c r="OH186" s="17"/>
      <c r="OI186" s="17"/>
      <c r="OJ186" s="17"/>
      <c r="OK186" s="17"/>
      <c r="OL186" s="17"/>
      <c r="OM186" s="17"/>
      <c r="ON186" s="17"/>
      <c r="OO186" s="17"/>
      <c r="OP186" s="17"/>
      <c r="OQ186" s="17"/>
      <c r="OR186" s="17"/>
      <c r="OS186" s="17"/>
      <c r="OT186" s="17"/>
      <c r="OU186" s="17"/>
      <c r="OV186" s="17"/>
      <c r="OW186" s="17"/>
      <c r="OX186" s="17"/>
      <c r="OY186" s="17"/>
      <c r="OZ186" s="17"/>
      <c r="PA186" s="17"/>
      <c r="PB186" s="17"/>
      <c r="PC186" s="17"/>
      <c r="PD186" s="17"/>
      <c r="PE186" s="17"/>
      <c r="PF186" s="17"/>
      <c r="PG186" s="17"/>
      <c r="PH186" s="17"/>
      <c r="PI186" s="17"/>
      <c r="PJ186" s="17"/>
      <c r="PK186" s="17"/>
      <c r="PL186" s="17"/>
      <c r="PM186" s="17"/>
      <c r="PN186" s="17"/>
      <c r="PO186" s="17"/>
      <c r="PP186" s="17"/>
      <c r="PQ186" s="17"/>
      <c r="PR186" s="17"/>
      <c r="PS186" s="17"/>
      <c r="PT186" s="17"/>
      <c r="PU186" s="17"/>
      <c r="PV186" s="17"/>
      <c r="PW186" s="17"/>
      <c r="PX186" s="17"/>
      <c r="PY186" s="17"/>
      <c r="PZ186" s="17"/>
      <c r="QA186" s="17"/>
      <c r="QB186" s="17"/>
      <c r="QC186" s="17"/>
      <c r="QD186" s="17"/>
      <c r="QE186" s="17"/>
      <c r="QF186" s="17"/>
      <c r="QG186" s="17"/>
      <c r="QH186" s="17"/>
      <c r="QI186" s="17"/>
      <c r="QJ186" s="17"/>
      <c r="QK186" s="17"/>
      <c r="QL186" s="17"/>
      <c r="QM186" s="17"/>
      <c r="QN186" s="17"/>
      <c r="QO186" s="17"/>
      <c r="QP186" s="17"/>
      <c r="QQ186" s="17"/>
      <c r="QR186" s="17"/>
      <c r="QS186" s="17"/>
      <c r="QT186" s="17"/>
      <c r="QU186" s="17"/>
      <c r="QV186" s="17"/>
      <c r="QW186" s="17"/>
      <c r="QX186" s="17"/>
      <c r="QY186" s="17"/>
      <c r="QZ186" s="17"/>
      <c r="RA186" s="17"/>
      <c r="RB186" s="17"/>
      <c r="RC186" s="17"/>
      <c r="RD186" s="17"/>
      <c r="RE186" s="17"/>
      <c r="RF186" s="17"/>
      <c r="RG186" s="17"/>
      <c r="RH186" s="17"/>
      <c r="RI186" s="17"/>
      <c r="RJ186" s="17"/>
      <c r="RK186" s="17"/>
      <c r="RL186" s="17"/>
      <c r="RM186" s="17"/>
      <c r="RN186" s="17"/>
      <c r="RO186" s="17"/>
      <c r="RP186" s="17"/>
      <c r="RQ186" s="17"/>
      <c r="RR186" s="17"/>
      <c r="RS186" s="17"/>
      <c r="RT186" s="17"/>
      <c r="RU186" s="17"/>
      <c r="RV186" s="17"/>
      <c r="RW186" s="17"/>
      <c r="RX186" s="17"/>
      <c r="RY186" s="17"/>
      <c r="RZ186" s="17"/>
      <c r="SA186" s="17"/>
      <c r="SB186" s="17"/>
      <c r="SC186" s="17"/>
      <c r="SD186" s="17"/>
      <c r="SE186" s="17"/>
      <c r="SF186" s="17"/>
      <c r="SG186" s="17"/>
      <c r="SH186" s="17"/>
      <c r="SI186" s="17"/>
      <c r="SJ186" s="17"/>
      <c r="SK186" s="17"/>
      <c r="SL186" s="17"/>
      <c r="SM186" s="17"/>
      <c r="SN186" s="17"/>
      <c r="SO186" s="17"/>
      <c r="SP186" s="17"/>
      <c r="SQ186" s="17"/>
      <c r="SR186" s="17"/>
      <c r="SS186" s="17"/>
      <c r="ST186" s="17"/>
      <c r="SU186" s="17"/>
      <c r="SV186" s="17"/>
      <c r="SW186" s="17"/>
      <c r="SX186" s="17"/>
      <c r="SY186" s="17"/>
      <c r="SZ186" s="17"/>
      <c r="TA186" s="17"/>
      <c r="TB186" s="17"/>
      <c r="TC186" s="17"/>
      <c r="TD186" s="17"/>
      <c r="TE186" s="17"/>
      <c r="TF186" s="17"/>
      <c r="TG186" s="17"/>
      <c r="TH186" s="17"/>
      <c r="TI186" s="17"/>
      <c r="TJ186" s="17"/>
      <c r="TK186" s="17"/>
      <c r="TL186" s="17"/>
      <c r="TM186" s="17"/>
      <c r="TN186" s="17"/>
      <c r="TO186" s="17"/>
      <c r="TP186" s="17"/>
      <c r="TQ186" s="17"/>
      <c r="TR186" s="17"/>
      <c r="TS186" s="17"/>
      <c r="TT186" s="17"/>
      <c r="TU186" s="17"/>
      <c r="TV186" s="17"/>
      <c r="TW186" s="17"/>
      <c r="TX186" s="17"/>
      <c r="TY186" s="17"/>
      <c r="TZ186" s="17"/>
      <c r="UA186" s="17"/>
      <c r="UB186" s="17"/>
      <c r="UC186" s="17"/>
      <c r="UD186" s="17"/>
      <c r="UE186" s="17"/>
      <c r="UF186" s="17"/>
      <c r="UG186" s="17"/>
      <c r="UH186" s="17"/>
      <c r="UI186" s="17"/>
      <c r="UJ186" s="17"/>
      <c r="UK186" s="17"/>
      <c r="UL186" s="17"/>
      <c r="UM186" s="17"/>
      <c r="UN186" s="17"/>
      <c r="UO186" s="17"/>
      <c r="UP186" s="17"/>
      <c r="UQ186" s="17"/>
      <c r="UR186" s="17"/>
      <c r="US186" s="17"/>
      <c r="UT186" s="17"/>
      <c r="UU186" s="17"/>
      <c r="UV186" s="17"/>
      <c r="UW186" s="17"/>
      <c r="UX186" s="17"/>
      <c r="UY186" s="17"/>
      <c r="UZ186" s="17"/>
      <c r="VA186" s="17"/>
      <c r="VB186" s="17"/>
      <c r="VC186" s="17"/>
      <c r="VD186" s="17"/>
      <c r="VE186" s="17"/>
      <c r="VF186" s="17"/>
      <c r="VG186" s="17"/>
      <c r="VH186" s="17"/>
      <c r="VI186" s="17"/>
      <c r="VJ186" s="17"/>
      <c r="VK186" s="17"/>
      <c r="VL186" s="17"/>
      <c r="VM186" s="17"/>
      <c r="VN186" s="17"/>
      <c r="VO186" s="17"/>
      <c r="VP186" s="17"/>
      <c r="VQ186" s="17"/>
      <c r="VR186" s="17"/>
      <c r="VS186" s="17"/>
      <c r="VT186" s="17"/>
      <c r="VU186" s="17"/>
      <c r="VV186" s="17"/>
      <c r="VW186" s="17"/>
      <c r="VX186" s="17"/>
      <c r="VY186" s="17"/>
      <c r="VZ186" s="17"/>
      <c r="WA186" s="17"/>
      <c r="WB186" s="17"/>
      <c r="WC186" s="17"/>
      <c r="WD186" s="17"/>
      <c r="WE186" s="17"/>
      <c r="WF186" s="17"/>
      <c r="WG186" s="17"/>
      <c r="WH186" s="17"/>
      <c r="WI186" s="17"/>
      <c r="WJ186" s="17"/>
      <c r="WK186" s="17"/>
      <c r="WL186" s="17"/>
      <c r="WM186" s="17"/>
      <c r="WN186" s="17"/>
      <c r="WO186" s="17"/>
      <c r="WP186" s="17"/>
      <c r="WQ186" s="17"/>
      <c r="WR186" s="17"/>
      <c r="WS186" s="17"/>
      <c r="WT186" s="17"/>
      <c r="WU186" s="17"/>
      <c r="WV186" s="17"/>
      <c r="WW186" s="17"/>
      <c r="WX186" s="17"/>
      <c r="WY186" s="17"/>
      <c r="WZ186" s="17"/>
      <c r="XA186" s="17"/>
      <c r="XB186" s="17"/>
      <c r="XC186" s="17"/>
      <c r="XD186" s="17"/>
      <c r="XE186" s="17"/>
      <c r="XF186" s="17"/>
      <c r="XG186" s="17"/>
      <c r="XH186" s="17"/>
      <c r="XI186" s="17"/>
      <c r="XJ186" s="17"/>
      <c r="XK186" s="17"/>
      <c r="XL186" s="17"/>
      <c r="XM186" s="17"/>
      <c r="XN186" s="17"/>
      <c r="XO186" s="17"/>
      <c r="XP186" s="17"/>
      <c r="XQ186" s="17"/>
      <c r="XR186" s="17"/>
      <c r="XS186" s="17"/>
      <c r="XT186" s="17"/>
      <c r="XU186" s="17"/>
      <c r="XV186" s="17"/>
      <c r="XW186" s="17"/>
      <c r="XX186" s="17"/>
      <c r="XY186" s="17"/>
      <c r="XZ186" s="17"/>
      <c r="YA186" s="17"/>
      <c r="YB186" s="17"/>
      <c r="YC186" s="17"/>
      <c r="YD186" s="17"/>
      <c r="YE186" s="17"/>
      <c r="YF186" s="17"/>
      <c r="YG186" s="17"/>
      <c r="YH186" s="17"/>
      <c r="YI186" s="17"/>
      <c r="YJ186" s="17"/>
      <c r="YK186" s="17"/>
      <c r="YL186" s="17"/>
      <c r="YM186" s="17"/>
      <c r="YN186" s="17"/>
      <c r="YO186" s="17"/>
      <c r="YP186" s="17"/>
      <c r="YQ186" s="17"/>
      <c r="YR186" s="17"/>
      <c r="YS186" s="17"/>
      <c r="YT186" s="17"/>
      <c r="YU186" s="17"/>
      <c r="YV186" s="17"/>
      <c r="YW186" s="17"/>
      <c r="YX186" s="17"/>
      <c r="YY186" s="17"/>
      <c r="YZ186" s="17"/>
      <c r="ZA186" s="17"/>
      <c r="ZB186" s="17"/>
      <c r="ZC186" s="17"/>
      <c r="ZD186" s="17"/>
      <c r="ZE186" s="17"/>
      <c r="ZF186" s="17"/>
      <c r="ZG186" s="17"/>
      <c r="ZH186" s="17"/>
      <c r="ZI186" s="17"/>
      <c r="ZJ186" s="17"/>
      <c r="ZK186" s="17"/>
      <c r="ZL186" s="17"/>
      <c r="ZM186" s="17"/>
      <c r="ZN186" s="17"/>
      <c r="ZO186" s="17"/>
      <c r="ZP186" s="17"/>
      <c r="ZQ186" s="17"/>
      <c r="ZR186" s="17"/>
      <c r="ZS186" s="17"/>
      <c r="ZT186" s="17"/>
      <c r="ZU186" s="17"/>
      <c r="ZV186" s="17"/>
      <c r="ZW186" s="17"/>
      <c r="ZX186" s="17"/>
      <c r="ZY186" s="17"/>
      <c r="ZZ186" s="17"/>
      <c r="AAA186" s="17"/>
      <c r="AAB186" s="17"/>
      <c r="AAC186" s="17"/>
      <c r="AAD186" s="17"/>
      <c r="AAE186" s="17"/>
      <c r="AAF186" s="17"/>
      <c r="AAG186" s="17"/>
      <c r="AAH186" s="17"/>
      <c r="AAI186" s="17"/>
      <c r="AAJ186" s="17"/>
      <c r="AAK186" s="17"/>
      <c r="AAL186" s="17"/>
      <c r="AAM186" s="17"/>
      <c r="AAN186" s="17"/>
      <c r="AAO186" s="17"/>
      <c r="AAP186" s="17"/>
      <c r="AAQ186" s="17"/>
      <c r="AAR186" s="17"/>
      <c r="AAS186" s="17"/>
      <c r="AAT186" s="17"/>
      <c r="AAU186" s="17"/>
      <c r="AAV186" s="17"/>
      <c r="AAW186" s="17"/>
      <c r="AAX186" s="17"/>
      <c r="AAY186" s="17"/>
      <c r="AAZ186" s="17"/>
      <c r="ABA186" s="17"/>
      <c r="ABB186" s="17"/>
      <c r="ABC186" s="17"/>
      <c r="ABD186" s="17"/>
      <c r="ABE186" s="17"/>
      <c r="ABF186" s="17"/>
      <c r="ABG186" s="17"/>
      <c r="ABH186" s="17"/>
      <c r="ABI186" s="17"/>
      <c r="ABJ186" s="17"/>
      <c r="ABK186" s="17"/>
      <c r="ABL186" s="17"/>
      <c r="ABM186" s="17"/>
      <c r="ABN186" s="17"/>
      <c r="ABO186" s="17"/>
      <c r="ABP186" s="17"/>
      <c r="ABQ186" s="17"/>
      <c r="ABR186" s="17"/>
      <c r="ABS186" s="17"/>
      <c r="ABT186" s="17"/>
      <c r="ABU186" s="17"/>
      <c r="ABV186" s="17"/>
      <c r="ABW186" s="17"/>
      <c r="ABX186" s="17"/>
      <c r="ABY186" s="17"/>
      <c r="ABZ186" s="17"/>
      <c r="ACA186" s="17"/>
      <c r="ACB186" s="17"/>
      <c r="ACC186" s="17"/>
      <c r="ACD186" s="17"/>
      <c r="ACE186" s="17"/>
      <c r="ACF186" s="17"/>
      <c r="ACG186" s="17"/>
      <c r="ACH186" s="17"/>
      <c r="ACI186" s="17"/>
      <c r="ACJ186" s="17"/>
      <c r="ACK186" s="17"/>
      <c r="ACL186" s="17"/>
      <c r="ACM186" s="17"/>
      <c r="ACN186" s="17"/>
      <c r="ACO186" s="17"/>
      <c r="ACP186" s="17"/>
      <c r="ACQ186" s="17"/>
      <c r="ACR186" s="17"/>
      <c r="ACS186" s="17"/>
      <c r="ACT186" s="17"/>
      <c r="ACU186" s="17"/>
      <c r="ACV186" s="17"/>
      <c r="ACW186" s="17"/>
      <c r="ACX186" s="17"/>
      <c r="ACY186" s="17"/>
      <c r="ACZ186" s="17"/>
      <c r="ADA186" s="17"/>
      <c r="ADB186" s="17"/>
    </row>
    <row r="187" spans="1:782" s="18" customFormat="1" ht="24.95" customHeight="1" x14ac:dyDescent="0.2">
      <c r="A187" s="99" t="s">
        <v>306</v>
      </c>
      <c r="B187" s="25" t="s">
        <v>1317</v>
      </c>
      <c r="C187" s="106" t="s">
        <v>307</v>
      </c>
      <c r="D187" s="65" t="s">
        <v>308</v>
      </c>
      <c r="E187" s="35" t="s">
        <v>52</v>
      </c>
      <c r="F187" s="29">
        <v>2350</v>
      </c>
      <c r="G187" s="30">
        <f>+F187*0.0833</f>
        <v>195.755</v>
      </c>
      <c r="H187" s="30">
        <f>+F187*11.65%</f>
        <v>273.77500000000003</v>
      </c>
      <c r="I187" s="30">
        <f>SUM(F187:H187)</f>
        <v>2819.53</v>
      </c>
      <c r="J187" s="30">
        <f t="shared" ref="J187:K189" si="116">(F187*12)</f>
        <v>28200</v>
      </c>
      <c r="K187" s="30">
        <f t="shared" si="116"/>
        <v>2349.06</v>
      </c>
      <c r="L187" s="30">
        <f>+H187*12</f>
        <v>3285.3</v>
      </c>
      <c r="M187" s="30">
        <f>+F187</f>
        <v>2350</v>
      </c>
      <c r="N187" s="30">
        <v>480</v>
      </c>
      <c r="O187" s="30">
        <f>SUM(M187:N187)</f>
        <v>2830</v>
      </c>
      <c r="P187" s="31">
        <f>+J187+K187+L187+O187</f>
        <v>36664.36</v>
      </c>
      <c r="Q187" s="1"/>
      <c r="R187" s="16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  <c r="JK187" s="17"/>
      <c r="JL187" s="17"/>
      <c r="JM187" s="17"/>
      <c r="JN187" s="17"/>
      <c r="JO187" s="17"/>
      <c r="JP187" s="17"/>
      <c r="JQ187" s="17"/>
      <c r="JR187" s="17"/>
      <c r="JS187" s="17"/>
      <c r="JT187" s="17"/>
      <c r="JU187" s="17"/>
      <c r="JV187" s="17"/>
      <c r="JW187" s="17"/>
      <c r="JX187" s="17"/>
      <c r="JY187" s="17"/>
      <c r="JZ187" s="17"/>
      <c r="KA187" s="17"/>
      <c r="KB187" s="17"/>
      <c r="KC187" s="17"/>
      <c r="KD187" s="17"/>
      <c r="KE187" s="17"/>
      <c r="KF187" s="17"/>
      <c r="KG187" s="17"/>
      <c r="KH187" s="17"/>
      <c r="KI187" s="17"/>
      <c r="KJ187" s="17"/>
      <c r="KK187" s="17"/>
      <c r="KL187" s="17"/>
      <c r="KM187" s="17"/>
      <c r="KN187" s="17"/>
      <c r="KO187" s="17"/>
      <c r="KP187" s="17"/>
      <c r="KQ187" s="17"/>
      <c r="KR187" s="17"/>
      <c r="KS187" s="17"/>
      <c r="KT187" s="17"/>
      <c r="KU187" s="17"/>
      <c r="KV187" s="17"/>
      <c r="KW187" s="17"/>
      <c r="KX187" s="17"/>
      <c r="KY187" s="17"/>
      <c r="KZ187" s="17"/>
      <c r="LA187" s="17"/>
      <c r="LB187" s="17"/>
      <c r="LC187" s="17"/>
      <c r="LD187" s="17"/>
      <c r="LE187" s="17"/>
      <c r="LF187" s="17"/>
      <c r="LG187" s="17"/>
      <c r="LH187" s="17"/>
      <c r="LI187" s="17"/>
      <c r="LJ187" s="17"/>
      <c r="LK187" s="17"/>
      <c r="LL187" s="17"/>
      <c r="LM187" s="17"/>
      <c r="LN187" s="17"/>
      <c r="LO187" s="17"/>
      <c r="LP187" s="17"/>
      <c r="LQ187" s="17"/>
      <c r="LR187" s="17"/>
      <c r="LS187" s="17"/>
      <c r="LT187" s="17"/>
      <c r="LU187" s="17"/>
      <c r="LV187" s="17"/>
      <c r="LW187" s="17"/>
      <c r="LX187" s="17"/>
      <c r="LY187" s="17"/>
      <c r="LZ187" s="17"/>
      <c r="MA187" s="17"/>
      <c r="MB187" s="17"/>
      <c r="MC187" s="17"/>
      <c r="MD187" s="17"/>
      <c r="ME187" s="17"/>
      <c r="MF187" s="17"/>
      <c r="MG187" s="17"/>
      <c r="MH187" s="17"/>
      <c r="MI187" s="17"/>
      <c r="MJ187" s="17"/>
      <c r="MK187" s="17"/>
      <c r="ML187" s="17"/>
      <c r="MM187" s="17"/>
      <c r="MN187" s="17"/>
      <c r="MO187" s="17"/>
      <c r="MP187" s="17"/>
      <c r="MQ187" s="17"/>
      <c r="MR187" s="17"/>
      <c r="MS187" s="17"/>
      <c r="MT187" s="17"/>
      <c r="MU187" s="17"/>
      <c r="MV187" s="17"/>
      <c r="MW187" s="17"/>
      <c r="MX187" s="17"/>
      <c r="MY187" s="17"/>
      <c r="MZ187" s="17"/>
      <c r="NA187" s="17"/>
      <c r="NB187" s="17"/>
      <c r="NC187" s="17"/>
      <c r="ND187" s="17"/>
      <c r="NE187" s="17"/>
      <c r="NF187" s="17"/>
      <c r="NG187" s="17"/>
      <c r="NH187" s="17"/>
      <c r="NI187" s="17"/>
      <c r="NJ187" s="17"/>
      <c r="NK187" s="17"/>
      <c r="NL187" s="17"/>
      <c r="NM187" s="17"/>
      <c r="NN187" s="17"/>
      <c r="NO187" s="17"/>
      <c r="NP187" s="17"/>
      <c r="NQ187" s="17"/>
      <c r="NR187" s="17"/>
      <c r="NS187" s="17"/>
      <c r="NT187" s="17"/>
      <c r="NU187" s="17"/>
      <c r="NV187" s="17"/>
      <c r="NW187" s="17"/>
      <c r="NX187" s="17"/>
      <c r="NY187" s="17"/>
      <c r="NZ187" s="17"/>
      <c r="OA187" s="17"/>
      <c r="OB187" s="17"/>
      <c r="OC187" s="17"/>
      <c r="OD187" s="17"/>
      <c r="OE187" s="17"/>
      <c r="OF187" s="17"/>
      <c r="OG187" s="17"/>
      <c r="OH187" s="17"/>
      <c r="OI187" s="17"/>
      <c r="OJ187" s="17"/>
      <c r="OK187" s="17"/>
      <c r="OL187" s="17"/>
      <c r="OM187" s="17"/>
      <c r="ON187" s="17"/>
      <c r="OO187" s="17"/>
      <c r="OP187" s="17"/>
      <c r="OQ187" s="17"/>
      <c r="OR187" s="17"/>
      <c r="OS187" s="17"/>
      <c r="OT187" s="17"/>
      <c r="OU187" s="17"/>
      <c r="OV187" s="17"/>
      <c r="OW187" s="17"/>
      <c r="OX187" s="17"/>
      <c r="OY187" s="17"/>
      <c r="OZ187" s="17"/>
      <c r="PA187" s="17"/>
      <c r="PB187" s="17"/>
      <c r="PC187" s="17"/>
      <c r="PD187" s="17"/>
      <c r="PE187" s="17"/>
      <c r="PF187" s="17"/>
      <c r="PG187" s="17"/>
      <c r="PH187" s="17"/>
      <c r="PI187" s="17"/>
      <c r="PJ187" s="17"/>
      <c r="PK187" s="17"/>
      <c r="PL187" s="17"/>
      <c r="PM187" s="17"/>
      <c r="PN187" s="17"/>
      <c r="PO187" s="17"/>
      <c r="PP187" s="17"/>
      <c r="PQ187" s="17"/>
      <c r="PR187" s="17"/>
      <c r="PS187" s="17"/>
      <c r="PT187" s="17"/>
      <c r="PU187" s="17"/>
      <c r="PV187" s="17"/>
      <c r="PW187" s="17"/>
      <c r="PX187" s="17"/>
      <c r="PY187" s="17"/>
      <c r="PZ187" s="17"/>
      <c r="QA187" s="17"/>
      <c r="QB187" s="17"/>
      <c r="QC187" s="17"/>
      <c r="QD187" s="17"/>
      <c r="QE187" s="17"/>
      <c r="QF187" s="17"/>
      <c r="QG187" s="17"/>
      <c r="QH187" s="17"/>
      <c r="QI187" s="17"/>
      <c r="QJ187" s="17"/>
      <c r="QK187" s="17"/>
      <c r="QL187" s="17"/>
      <c r="QM187" s="17"/>
      <c r="QN187" s="17"/>
      <c r="QO187" s="17"/>
      <c r="QP187" s="17"/>
      <c r="QQ187" s="17"/>
      <c r="QR187" s="17"/>
      <c r="QS187" s="17"/>
      <c r="QT187" s="17"/>
      <c r="QU187" s="17"/>
      <c r="QV187" s="17"/>
      <c r="QW187" s="17"/>
      <c r="QX187" s="17"/>
      <c r="QY187" s="17"/>
      <c r="QZ187" s="17"/>
      <c r="RA187" s="17"/>
      <c r="RB187" s="17"/>
      <c r="RC187" s="17"/>
      <c r="RD187" s="17"/>
      <c r="RE187" s="17"/>
      <c r="RF187" s="17"/>
      <c r="RG187" s="17"/>
      <c r="RH187" s="17"/>
      <c r="RI187" s="17"/>
      <c r="RJ187" s="17"/>
      <c r="RK187" s="17"/>
      <c r="RL187" s="17"/>
      <c r="RM187" s="17"/>
      <c r="RN187" s="17"/>
      <c r="RO187" s="17"/>
      <c r="RP187" s="17"/>
      <c r="RQ187" s="17"/>
      <c r="RR187" s="17"/>
      <c r="RS187" s="17"/>
      <c r="RT187" s="17"/>
      <c r="RU187" s="17"/>
      <c r="RV187" s="17"/>
      <c r="RW187" s="17"/>
      <c r="RX187" s="17"/>
      <c r="RY187" s="17"/>
      <c r="RZ187" s="17"/>
      <c r="SA187" s="17"/>
      <c r="SB187" s="17"/>
      <c r="SC187" s="17"/>
      <c r="SD187" s="17"/>
      <c r="SE187" s="17"/>
      <c r="SF187" s="17"/>
      <c r="SG187" s="17"/>
      <c r="SH187" s="17"/>
      <c r="SI187" s="17"/>
      <c r="SJ187" s="17"/>
      <c r="SK187" s="17"/>
      <c r="SL187" s="17"/>
      <c r="SM187" s="17"/>
      <c r="SN187" s="17"/>
      <c r="SO187" s="17"/>
      <c r="SP187" s="17"/>
      <c r="SQ187" s="17"/>
      <c r="SR187" s="17"/>
      <c r="SS187" s="17"/>
      <c r="ST187" s="17"/>
      <c r="SU187" s="17"/>
      <c r="SV187" s="17"/>
      <c r="SW187" s="17"/>
      <c r="SX187" s="17"/>
      <c r="SY187" s="17"/>
      <c r="SZ187" s="17"/>
      <c r="TA187" s="17"/>
      <c r="TB187" s="17"/>
      <c r="TC187" s="17"/>
      <c r="TD187" s="17"/>
      <c r="TE187" s="17"/>
      <c r="TF187" s="17"/>
      <c r="TG187" s="17"/>
      <c r="TH187" s="17"/>
      <c r="TI187" s="17"/>
      <c r="TJ187" s="17"/>
      <c r="TK187" s="17"/>
      <c r="TL187" s="17"/>
      <c r="TM187" s="17"/>
      <c r="TN187" s="17"/>
      <c r="TO187" s="17"/>
      <c r="TP187" s="17"/>
      <c r="TQ187" s="17"/>
      <c r="TR187" s="17"/>
      <c r="TS187" s="17"/>
      <c r="TT187" s="17"/>
      <c r="TU187" s="17"/>
      <c r="TV187" s="17"/>
      <c r="TW187" s="17"/>
      <c r="TX187" s="17"/>
      <c r="TY187" s="17"/>
      <c r="TZ187" s="17"/>
      <c r="UA187" s="17"/>
      <c r="UB187" s="17"/>
      <c r="UC187" s="17"/>
      <c r="UD187" s="17"/>
      <c r="UE187" s="17"/>
      <c r="UF187" s="17"/>
      <c r="UG187" s="17"/>
      <c r="UH187" s="17"/>
      <c r="UI187" s="17"/>
      <c r="UJ187" s="17"/>
      <c r="UK187" s="17"/>
      <c r="UL187" s="17"/>
      <c r="UM187" s="17"/>
      <c r="UN187" s="17"/>
      <c r="UO187" s="17"/>
      <c r="UP187" s="17"/>
      <c r="UQ187" s="17"/>
      <c r="UR187" s="17"/>
      <c r="US187" s="17"/>
      <c r="UT187" s="17"/>
      <c r="UU187" s="17"/>
      <c r="UV187" s="17"/>
      <c r="UW187" s="17"/>
      <c r="UX187" s="17"/>
      <c r="UY187" s="17"/>
      <c r="UZ187" s="17"/>
      <c r="VA187" s="17"/>
      <c r="VB187" s="17"/>
      <c r="VC187" s="17"/>
      <c r="VD187" s="17"/>
      <c r="VE187" s="17"/>
      <c r="VF187" s="17"/>
      <c r="VG187" s="17"/>
      <c r="VH187" s="17"/>
      <c r="VI187" s="17"/>
      <c r="VJ187" s="17"/>
      <c r="VK187" s="17"/>
      <c r="VL187" s="17"/>
      <c r="VM187" s="17"/>
      <c r="VN187" s="17"/>
      <c r="VO187" s="17"/>
      <c r="VP187" s="17"/>
      <c r="VQ187" s="17"/>
      <c r="VR187" s="17"/>
      <c r="VS187" s="17"/>
      <c r="VT187" s="17"/>
      <c r="VU187" s="17"/>
      <c r="VV187" s="17"/>
      <c r="VW187" s="17"/>
      <c r="VX187" s="17"/>
      <c r="VY187" s="17"/>
      <c r="VZ187" s="17"/>
      <c r="WA187" s="17"/>
      <c r="WB187" s="17"/>
      <c r="WC187" s="17"/>
      <c r="WD187" s="17"/>
      <c r="WE187" s="17"/>
      <c r="WF187" s="17"/>
      <c r="WG187" s="17"/>
      <c r="WH187" s="17"/>
      <c r="WI187" s="17"/>
      <c r="WJ187" s="17"/>
      <c r="WK187" s="17"/>
      <c r="WL187" s="17"/>
      <c r="WM187" s="17"/>
      <c r="WN187" s="17"/>
      <c r="WO187" s="17"/>
      <c r="WP187" s="17"/>
      <c r="WQ187" s="17"/>
      <c r="WR187" s="17"/>
      <c r="WS187" s="17"/>
      <c r="WT187" s="17"/>
      <c r="WU187" s="17"/>
      <c r="WV187" s="17"/>
      <c r="WW187" s="17"/>
      <c r="WX187" s="17"/>
      <c r="WY187" s="17"/>
      <c r="WZ187" s="17"/>
      <c r="XA187" s="17"/>
      <c r="XB187" s="17"/>
      <c r="XC187" s="17"/>
      <c r="XD187" s="17"/>
      <c r="XE187" s="17"/>
      <c r="XF187" s="17"/>
      <c r="XG187" s="17"/>
      <c r="XH187" s="17"/>
      <c r="XI187" s="17"/>
      <c r="XJ187" s="17"/>
      <c r="XK187" s="17"/>
      <c r="XL187" s="17"/>
      <c r="XM187" s="17"/>
      <c r="XN187" s="17"/>
      <c r="XO187" s="17"/>
      <c r="XP187" s="17"/>
      <c r="XQ187" s="17"/>
      <c r="XR187" s="17"/>
      <c r="XS187" s="17"/>
      <c r="XT187" s="17"/>
      <c r="XU187" s="17"/>
      <c r="XV187" s="17"/>
      <c r="XW187" s="17"/>
      <c r="XX187" s="17"/>
      <c r="XY187" s="17"/>
      <c r="XZ187" s="17"/>
      <c r="YA187" s="17"/>
      <c r="YB187" s="17"/>
      <c r="YC187" s="17"/>
      <c r="YD187" s="17"/>
      <c r="YE187" s="17"/>
      <c r="YF187" s="17"/>
      <c r="YG187" s="17"/>
      <c r="YH187" s="17"/>
      <c r="YI187" s="17"/>
      <c r="YJ187" s="17"/>
      <c r="YK187" s="17"/>
      <c r="YL187" s="17"/>
      <c r="YM187" s="17"/>
      <c r="YN187" s="17"/>
      <c r="YO187" s="17"/>
      <c r="YP187" s="17"/>
      <c r="YQ187" s="17"/>
      <c r="YR187" s="17"/>
      <c r="YS187" s="17"/>
      <c r="YT187" s="17"/>
      <c r="YU187" s="17"/>
      <c r="YV187" s="17"/>
      <c r="YW187" s="17"/>
      <c r="YX187" s="17"/>
      <c r="YY187" s="17"/>
      <c r="YZ187" s="17"/>
      <c r="ZA187" s="17"/>
      <c r="ZB187" s="17"/>
      <c r="ZC187" s="17"/>
      <c r="ZD187" s="17"/>
      <c r="ZE187" s="17"/>
      <c r="ZF187" s="17"/>
      <c r="ZG187" s="17"/>
      <c r="ZH187" s="17"/>
      <c r="ZI187" s="17"/>
      <c r="ZJ187" s="17"/>
      <c r="ZK187" s="17"/>
      <c r="ZL187" s="17"/>
      <c r="ZM187" s="17"/>
      <c r="ZN187" s="17"/>
      <c r="ZO187" s="17"/>
      <c r="ZP187" s="17"/>
      <c r="ZQ187" s="17"/>
      <c r="ZR187" s="17"/>
      <c r="ZS187" s="17"/>
      <c r="ZT187" s="17"/>
      <c r="ZU187" s="17"/>
      <c r="ZV187" s="17"/>
      <c r="ZW187" s="17"/>
      <c r="ZX187" s="17"/>
      <c r="ZY187" s="17"/>
      <c r="ZZ187" s="17"/>
      <c r="AAA187" s="17"/>
      <c r="AAB187" s="17"/>
      <c r="AAC187" s="17"/>
      <c r="AAD187" s="17"/>
      <c r="AAE187" s="17"/>
      <c r="AAF187" s="17"/>
      <c r="AAG187" s="17"/>
      <c r="AAH187" s="17"/>
      <c r="AAI187" s="17"/>
      <c r="AAJ187" s="17"/>
      <c r="AAK187" s="17"/>
      <c r="AAL187" s="17"/>
      <c r="AAM187" s="17"/>
      <c r="AAN187" s="17"/>
      <c r="AAO187" s="17"/>
      <c r="AAP187" s="17"/>
      <c r="AAQ187" s="17"/>
      <c r="AAR187" s="17"/>
      <c r="AAS187" s="17"/>
      <c r="AAT187" s="17"/>
      <c r="AAU187" s="17"/>
      <c r="AAV187" s="17"/>
      <c r="AAW187" s="17"/>
      <c r="AAX187" s="17"/>
      <c r="AAY187" s="17"/>
      <c r="AAZ187" s="17"/>
      <c r="ABA187" s="17"/>
      <c r="ABB187" s="17"/>
      <c r="ABC187" s="17"/>
      <c r="ABD187" s="17"/>
      <c r="ABE187" s="17"/>
      <c r="ABF187" s="17"/>
      <c r="ABG187" s="17"/>
      <c r="ABH187" s="17"/>
      <c r="ABI187" s="17"/>
      <c r="ABJ187" s="17"/>
      <c r="ABK187" s="17"/>
      <c r="ABL187" s="17"/>
      <c r="ABM187" s="17"/>
      <c r="ABN187" s="17"/>
      <c r="ABO187" s="17"/>
      <c r="ABP187" s="17"/>
      <c r="ABQ187" s="17"/>
      <c r="ABR187" s="17"/>
      <c r="ABS187" s="17"/>
      <c r="ABT187" s="17"/>
      <c r="ABU187" s="17"/>
      <c r="ABV187" s="17"/>
      <c r="ABW187" s="17"/>
      <c r="ABX187" s="17"/>
      <c r="ABY187" s="17"/>
      <c r="ABZ187" s="17"/>
      <c r="ACA187" s="17"/>
      <c r="ACB187" s="17"/>
      <c r="ACC187" s="17"/>
      <c r="ACD187" s="17"/>
      <c r="ACE187" s="17"/>
      <c r="ACF187" s="17"/>
      <c r="ACG187" s="17"/>
      <c r="ACH187" s="17"/>
      <c r="ACI187" s="17"/>
      <c r="ACJ187" s="17"/>
      <c r="ACK187" s="17"/>
      <c r="ACL187" s="17"/>
      <c r="ACM187" s="17"/>
      <c r="ACN187" s="17"/>
      <c r="ACO187" s="17"/>
      <c r="ACP187" s="17"/>
      <c r="ACQ187" s="17"/>
      <c r="ACR187" s="17"/>
      <c r="ACS187" s="17"/>
      <c r="ACT187" s="17"/>
      <c r="ACU187" s="17"/>
      <c r="ACV187" s="17"/>
      <c r="ACW187" s="17"/>
      <c r="ACX187" s="17"/>
      <c r="ACY187" s="17"/>
      <c r="ACZ187" s="17"/>
      <c r="ADA187" s="17"/>
      <c r="ADB187" s="17"/>
    </row>
    <row r="188" spans="1:782" s="60" customFormat="1" ht="21.75" customHeight="1" x14ac:dyDescent="0.2">
      <c r="A188" s="24" t="s">
        <v>306</v>
      </c>
      <c r="B188" s="25" t="s">
        <v>1318</v>
      </c>
      <c r="C188" s="42"/>
      <c r="D188" s="42" t="s">
        <v>61</v>
      </c>
      <c r="E188" s="59" t="s">
        <v>258</v>
      </c>
      <c r="F188" s="589">
        <v>800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2"/>
      <c r="R188" s="1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</row>
    <row r="189" spans="1:782" s="60" customFormat="1" ht="21.75" customHeight="1" x14ac:dyDescent="0.2">
      <c r="A189" s="24" t="s">
        <v>306</v>
      </c>
      <c r="B189" s="25" t="s">
        <v>1319</v>
      </c>
      <c r="C189" s="42" t="s">
        <v>309</v>
      </c>
      <c r="D189" s="42" t="s">
        <v>1227</v>
      </c>
      <c r="E189" s="59" t="s">
        <v>258</v>
      </c>
      <c r="F189" s="55">
        <v>1212</v>
      </c>
      <c r="G189" s="30">
        <f>+F189*0.0833</f>
        <v>100.95959999999999</v>
      </c>
      <c r="H189" s="30">
        <f>+F189*11.65%</f>
        <v>141.19800000000001</v>
      </c>
      <c r="I189" s="30">
        <f>SUM(F189:H189)</f>
        <v>1454.1576</v>
      </c>
      <c r="J189" s="30">
        <f t="shared" si="116"/>
        <v>14544</v>
      </c>
      <c r="K189" s="30">
        <f t="shared" si="116"/>
        <v>1211.5151999999998</v>
      </c>
      <c r="L189" s="30">
        <f>+H189*12</f>
        <v>1694.3760000000002</v>
      </c>
      <c r="M189" s="30">
        <f>+F189</f>
        <v>1212</v>
      </c>
      <c r="N189" s="30">
        <v>480</v>
      </c>
      <c r="O189" s="30">
        <f>SUM(M189:N189)</f>
        <v>1692</v>
      </c>
      <c r="P189" s="31">
        <f>+J189+K189+L189+O189</f>
        <v>19141.891199999998</v>
      </c>
      <c r="Q189" s="32"/>
      <c r="R189" s="1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</row>
    <row r="190" spans="1:782" s="18" customFormat="1" ht="36" customHeight="1" x14ac:dyDescent="0.2">
      <c r="A190" s="599" t="s">
        <v>310</v>
      </c>
      <c r="B190" s="600"/>
      <c r="C190" s="600"/>
      <c r="D190" s="601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16"/>
      <c r="R190" s="16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  <c r="IZ190" s="17"/>
      <c r="JA190" s="17"/>
      <c r="JB190" s="17"/>
      <c r="JC190" s="17"/>
      <c r="JD190" s="17"/>
      <c r="JE190" s="17"/>
      <c r="JF190" s="17"/>
      <c r="JG190" s="17"/>
      <c r="JH190" s="17"/>
      <c r="JI190" s="17"/>
      <c r="JJ190" s="17"/>
      <c r="JK190" s="17"/>
      <c r="JL190" s="17"/>
      <c r="JM190" s="17"/>
      <c r="JN190" s="17"/>
      <c r="JO190" s="17"/>
      <c r="JP190" s="17"/>
      <c r="JQ190" s="17"/>
      <c r="JR190" s="17"/>
      <c r="JS190" s="17"/>
      <c r="JT190" s="17"/>
      <c r="JU190" s="17"/>
      <c r="JV190" s="17"/>
      <c r="JW190" s="17"/>
      <c r="JX190" s="17"/>
      <c r="JY190" s="17"/>
      <c r="JZ190" s="17"/>
      <c r="KA190" s="17"/>
      <c r="KB190" s="17"/>
      <c r="KC190" s="17"/>
      <c r="KD190" s="17"/>
      <c r="KE190" s="17"/>
      <c r="KF190" s="17"/>
      <c r="KG190" s="17"/>
      <c r="KH190" s="17"/>
      <c r="KI190" s="17"/>
      <c r="KJ190" s="17"/>
      <c r="KK190" s="17"/>
      <c r="KL190" s="17"/>
      <c r="KM190" s="17"/>
      <c r="KN190" s="17"/>
      <c r="KO190" s="17"/>
      <c r="KP190" s="17"/>
      <c r="KQ190" s="17"/>
      <c r="KR190" s="17"/>
      <c r="KS190" s="17"/>
      <c r="KT190" s="17"/>
      <c r="KU190" s="17"/>
      <c r="KV190" s="17"/>
      <c r="KW190" s="17"/>
      <c r="KX190" s="17"/>
      <c r="KY190" s="17"/>
      <c r="KZ190" s="17"/>
      <c r="LA190" s="17"/>
      <c r="LB190" s="17"/>
      <c r="LC190" s="17"/>
      <c r="LD190" s="17"/>
      <c r="LE190" s="17"/>
      <c r="LF190" s="17"/>
      <c r="LG190" s="17"/>
      <c r="LH190" s="17"/>
      <c r="LI190" s="17"/>
      <c r="LJ190" s="17"/>
      <c r="LK190" s="17"/>
      <c r="LL190" s="17"/>
      <c r="LM190" s="17"/>
      <c r="LN190" s="17"/>
      <c r="LO190" s="17"/>
      <c r="LP190" s="17"/>
      <c r="LQ190" s="17"/>
      <c r="LR190" s="17"/>
      <c r="LS190" s="17"/>
      <c r="LT190" s="17"/>
      <c r="LU190" s="17"/>
      <c r="LV190" s="17"/>
      <c r="LW190" s="17"/>
      <c r="LX190" s="17"/>
      <c r="LY190" s="17"/>
      <c r="LZ190" s="17"/>
      <c r="MA190" s="17"/>
      <c r="MB190" s="17"/>
      <c r="MC190" s="17"/>
      <c r="MD190" s="17"/>
      <c r="ME190" s="17"/>
      <c r="MF190" s="17"/>
      <c r="MG190" s="17"/>
      <c r="MH190" s="17"/>
      <c r="MI190" s="17"/>
      <c r="MJ190" s="17"/>
      <c r="MK190" s="17"/>
      <c r="ML190" s="17"/>
      <c r="MM190" s="17"/>
      <c r="MN190" s="17"/>
      <c r="MO190" s="17"/>
      <c r="MP190" s="17"/>
      <c r="MQ190" s="17"/>
      <c r="MR190" s="17"/>
      <c r="MS190" s="17"/>
      <c r="MT190" s="17"/>
      <c r="MU190" s="17"/>
      <c r="MV190" s="17"/>
      <c r="MW190" s="17"/>
      <c r="MX190" s="17"/>
      <c r="MY190" s="17"/>
      <c r="MZ190" s="17"/>
      <c r="NA190" s="17"/>
      <c r="NB190" s="17"/>
      <c r="NC190" s="17"/>
      <c r="ND190" s="17"/>
      <c r="NE190" s="17"/>
      <c r="NF190" s="17"/>
      <c r="NG190" s="17"/>
      <c r="NH190" s="17"/>
      <c r="NI190" s="17"/>
      <c r="NJ190" s="17"/>
      <c r="NK190" s="17"/>
      <c r="NL190" s="17"/>
      <c r="NM190" s="17"/>
      <c r="NN190" s="17"/>
      <c r="NO190" s="17"/>
      <c r="NP190" s="17"/>
      <c r="NQ190" s="17"/>
      <c r="NR190" s="17"/>
      <c r="NS190" s="17"/>
      <c r="NT190" s="17"/>
      <c r="NU190" s="17"/>
      <c r="NV190" s="17"/>
      <c r="NW190" s="17"/>
      <c r="NX190" s="17"/>
      <c r="NY190" s="17"/>
      <c r="NZ190" s="17"/>
      <c r="OA190" s="17"/>
      <c r="OB190" s="17"/>
      <c r="OC190" s="17"/>
      <c r="OD190" s="17"/>
      <c r="OE190" s="17"/>
      <c r="OF190" s="17"/>
      <c r="OG190" s="17"/>
      <c r="OH190" s="17"/>
      <c r="OI190" s="17"/>
      <c r="OJ190" s="17"/>
      <c r="OK190" s="17"/>
      <c r="OL190" s="17"/>
      <c r="OM190" s="17"/>
      <c r="ON190" s="17"/>
      <c r="OO190" s="17"/>
      <c r="OP190" s="17"/>
      <c r="OQ190" s="17"/>
      <c r="OR190" s="17"/>
      <c r="OS190" s="17"/>
      <c r="OT190" s="17"/>
      <c r="OU190" s="17"/>
      <c r="OV190" s="17"/>
      <c r="OW190" s="17"/>
      <c r="OX190" s="17"/>
      <c r="OY190" s="17"/>
      <c r="OZ190" s="17"/>
      <c r="PA190" s="17"/>
      <c r="PB190" s="17"/>
      <c r="PC190" s="17"/>
      <c r="PD190" s="17"/>
      <c r="PE190" s="17"/>
      <c r="PF190" s="17"/>
      <c r="PG190" s="17"/>
      <c r="PH190" s="17"/>
      <c r="PI190" s="17"/>
      <c r="PJ190" s="17"/>
      <c r="PK190" s="17"/>
      <c r="PL190" s="17"/>
      <c r="PM190" s="17"/>
      <c r="PN190" s="17"/>
      <c r="PO190" s="17"/>
      <c r="PP190" s="17"/>
      <c r="PQ190" s="17"/>
      <c r="PR190" s="17"/>
      <c r="PS190" s="17"/>
      <c r="PT190" s="17"/>
      <c r="PU190" s="17"/>
      <c r="PV190" s="17"/>
      <c r="PW190" s="17"/>
      <c r="PX190" s="17"/>
      <c r="PY190" s="17"/>
      <c r="PZ190" s="17"/>
      <c r="QA190" s="17"/>
      <c r="QB190" s="17"/>
      <c r="QC190" s="17"/>
      <c r="QD190" s="17"/>
      <c r="QE190" s="17"/>
      <c r="QF190" s="17"/>
      <c r="QG190" s="17"/>
      <c r="QH190" s="17"/>
      <c r="QI190" s="17"/>
      <c r="QJ190" s="17"/>
      <c r="QK190" s="17"/>
      <c r="QL190" s="17"/>
      <c r="QM190" s="17"/>
      <c r="QN190" s="17"/>
      <c r="QO190" s="17"/>
      <c r="QP190" s="17"/>
      <c r="QQ190" s="17"/>
      <c r="QR190" s="17"/>
      <c r="QS190" s="17"/>
      <c r="QT190" s="17"/>
      <c r="QU190" s="17"/>
      <c r="QV190" s="17"/>
      <c r="QW190" s="17"/>
      <c r="QX190" s="17"/>
      <c r="QY190" s="17"/>
      <c r="QZ190" s="17"/>
      <c r="RA190" s="17"/>
      <c r="RB190" s="17"/>
      <c r="RC190" s="17"/>
      <c r="RD190" s="17"/>
      <c r="RE190" s="17"/>
      <c r="RF190" s="17"/>
      <c r="RG190" s="17"/>
      <c r="RH190" s="17"/>
      <c r="RI190" s="17"/>
      <c r="RJ190" s="17"/>
      <c r="RK190" s="17"/>
      <c r="RL190" s="17"/>
      <c r="RM190" s="17"/>
      <c r="RN190" s="17"/>
      <c r="RO190" s="17"/>
      <c r="RP190" s="17"/>
      <c r="RQ190" s="17"/>
      <c r="RR190" s="17"/>
      <c r="RS190" s="17"/>
      <c r="RT190" s="17"/>
      <c r="RU190" s="17"/>
      <c r="RV190" s="17"/>
      <c r="RW190" s="17"/>
      <c r="RX190" s="17"/>
      <c r="RY190" s="17"/>
      <c r="RZ190" s="17"/>
      <c r="SA190" s="17"/>
      <c r="SB190" s="17"/>
      <c r="SC190" s="17"/>
      <c r="SD190" s="17"/>
      <c r="SE190" s="17"/>
      <c r="SF190" s="17"/>
      <c r="SG190" s="17"/>
      <c r="SH190" s="17"/>
      <c r="SI190" s="17"/>
      <c r="SJ190" s="17"/>
      <c r="SK190" s="17"/>
      <c r="SL190" s="17"/>
      <c r="SM190" s="17"/>
      <c r="SN190" s="17"/>
      <c r="SO190" s="17"/>
      <c r="SP190" s="17"/>
      <c r="SQ190" s="17"/>
      <c r="SR190" s="17"/>
      <c r="SS190" s="17"/>
      <c r="ST190" s="17"/>
      <c r="SU190" s="17"/>
      <c r="SV190" s="17"/>
      <c r="SW190" s="17"/>
      <c r="SX190" s="17"/>
      <c r="SY190" s="17"/>
      <c r="SZ190" s="17"/>
      <c r="TA190" s="17"/>
      <c r="TB190" s="17"/>
      <c r="TC190" s="17"/>
      <c r="TD190" s="17"/>
      <c r="TE190" s="17"/>
      <c r="TF190" s="17"/>
      <c r="TG190" s="17"/>
      <c r="TH190" s="17"/>
      <c r="TI190" s="17"/>
      <c r="TJ190" s="17"/>
      <c r="TK190" s="17"/>
      <c r="TL190" s="17"/>
      <c r="TM190" s="17"/>
      <c r="TN190" s="17"/>
      <c r="TO190" s="17"/>
      <c r="TP190" s="17"/>
      <c r="TQ190" s="17"/>
      <c r="TR190" s="17"/>
      <c r="TS190" s="17"/>
      <c r="TT190" s="17"/>
      <c r="TU190" s="17"/>
      <c r="TV190" s="17"/>
      <c r="TW190" s="17"/>
      <c r="TX190" s="17"/>
      <c r="TY190" s="17"/>
      <c r="TZ190" s="17"/>
      <c r="UA190" s="17"/>
      <c r="UB190" s="17"/>
      <c r="UC190" s="17"/>
      <c r="UD190" s="17"/>
      <c r="UE190" s="17"/>
      <c r="UF190" s="17"/>
      <c r="UG190" s="17"/>
      <c r="UH190" s="17"/>
      <c r="UI190" s="17"/>
      <c r="UJ190" s="17"/>
      <c r="UK190" s="17"/>
      <c r="UL190" s="17"/>
      <c r="UM190" s="17"/>
      <c r="UN190" s="17"/>
      <c r="UO190" s="17"/>
      <c r="UP190" s="17"/>
      <c r="UQ190" s="17"/>
      <c r="UR190" s="17"/>
      <c r="US190" s="17"/>
      <c r="UT190" s="17"/>
      <c r="UU190" s="17"/>
      <c r="UV190" s="17"/>
      <c r="UW190" s="17"/>
      <c r="UX190" s="17"/>
      <c r="UY190" s="17"/>
      <c r="UZ190" s="17"/>
      <c r="VA190" s="17"/>
      <c r="VB190" s="17"/>
      <c r="VC190" s="17"/>
      <c r="VD190" s="17"/>
      <c r="VE190" s="17"/>
      <c r="VF190" s="17"/>
      <c r="VG190" s="17"/>
      <c r="VH190" s="17"/>
      <c r="VI190" s="17"/>
      <c r="VJ190" s="17"/>
      <c r="VK190" s="17"/>
      <c r="VL190" s="17"/>
      <c r="VM190" s="17"/>
      <c r="VN190" s="17"/>
      <c r="VO190" s="17"/>
      <c r="VP190" s="17"/>
      <c r="VQ190" s="17"/>
      <c r="VR190" s="17"/>
      <c r="VS190" s="17"/>
      <c r="VT190" s="17"/>
      <c r="VU190" s="17"/>
      <c r="VV190" s="17"/>
      <c r="VW190" s="17"/>
      <c r="VX190" s="17"/>
      <c r="VY190" s="17"/>
      <c r="VZ190" s="17"/>
      <c r="WA190" s="17"/>
      <c r="WB190" s="17"/>
      <c r="WC190" s="17"/>
      <c r="WD190" s="17"/>
      <c r="WE190" s="17"/>
      <c r="WF190" s="17"/>
      <c r="WG190" s="17"/>
      <c r="WH190" s="17"/>
      <c r="WI190" s="17"/>
      <c r="WJ190" s="17"/>
      <c r="WK190" s="17"/>
      <c r="WL190" s="17"/>
      <c r="WM190" s="17"/>
      <c r="WN190" s="17"/>
      <c r="WO190" s="17"/>
      <c r="WP190" s="17"/>
      <c r="WQ190" s="17"/>
      <c r="WR190" s="17"/>
      <c r="WS190" s="17"/>
      <c r="WT190" s="17"/>
      <c r="WU190" s="17"/>
      <c r="WV190" s="17"/>
      <c r="WW190" s="17"/>
      <c r="WX190" s="17"/>
      <c r="WY190" s="17"/>
      <c r="WZ190" s="17"/>
      <c r="XA190" s="17"/>
      <c r="XB190" s="17"/>
      <c r="XC190" s="17"/>
      <c r="XD190" s="17"/>
      <c r="XE190" s="17"/>
      <c r="XF190" s="17"/>
      <c r="XG190" s="17"/>
      <c r="XH190" s="17"/>
      <c r="XI190" s="17"/>
      <c r="XJ190" s="17"/>
      <c r="XK190" s="17"/>
      <c r="XL190" s="17"/>
      <c r="XM190" s="17"/>
      <c r="XN190" s="17"/>
      <c r="XO190" s="17"/>
      <c r="XP190" s="17"/>
      <c r="XQ190" s="17"/>
      <c r="XR190" s="17"/>
      <c r="XS190" s="17"/>
      <c r="XT190" s="17"/>
      <c r="XU190" s="17"/>
      <c r="XV190" s="17"/>
      <c r="XW190" s="17"/>
      <c r="XX190" s="17"/>
      <c r="XY190" s="17"/>
      <c r="XZ190" s="17"/>
      <c r="YA190" s="17"/>
      <c r="YB190" s="17"/>
      <c r="YC190" s="17"/>
      <c r="YD190" s="17"/>
      <c r="YE190" s="17"/>
      <c r="YF190" s="17"/>
      <c r="YG190" s="17"/>
      <c r="YH190" s="17"/>
      <c r="YI190" s="17"/>
      <c r="YJ190" s="17"/>
      <c r="YK190" s="17"/>
      <c r="YL190" s="17"/>
      <c r="YM190" s="17"/>
      <c r="YN190" s="17"/>
      <c r="YO190" s="17"/>
      <c r="YP190" s="17"/>
      <c r="YQ190" s="17"/>
      <c r="YR190" s="17"/>
      <c r="YS190" s="17"/>
      <c r="YT190" s="17"/>
      <c r="YU190" s="17"/>
      <c r="YV190" s="17"/>
      <c r="YW190" s="17"/>
      <c r="YX190" s="17"/>
      <c r="YY190" s="17"/>
      <c r="YZ190" s="17"/>
      <c r="ZA190" s="17"/>
      <c r="ZB190" s="17"/>
      <c r="ZC190" s="17"/>
      <c r="ZD190" s="17"/>
      <c r="ZE190" s="17"/>
      <c r="ZF190" s="17"/>
      <c r="ZG190" s="17"/>
      <c r="ZH190" s="17"/>
      <c r="ZI190" s="17"/>
      <c r="ZJ190" s="17"/>
      <c r="ZK190" s="17"/>
      <c r="ZL190" s="17"/>
      <c r="ZM190" s="17"/>
      <c r="ZN190" s="17"/>
      <c r="ZO190" s="17"/>
      <c r="ZP190" s="17"/>
      <c r="ZQ190" s="17"/>
      <c r="ZR190" s="17"/>
      <c r="ZS190" s="17"/>
      <c r="ZT190" s="17"/>
      <c r="ZU190" s="17"/>
      <c r="ZV190" s="17"/>
      <c r="ZW190" s="17"/>
      <c r="ZX190" s="17"/>
      <c r="ZY190" s="17"/>
      <c r="ZZ190" s="17"/>
      <c r="AAA190" s="17"/>
      <c r="AAB190" s="17"/>
      <c r="AAC190" s="17"/>
      <c r="AAD190" s="17"/>
      <c r="AAE190" s="17"/>
      <c r="AAF190" s="17"/>
      <c r="AAG190" s="17"/>
      <c r="AAH190" s="17"/>
      <c r="AAI190" s="17"/>
      <c r="AAJ190" s="17"/>
      <c r="AAK190" s="17"/>
      <c r="AAL190" s="17"/>
      <c r="AAM190" s="17"/>
      <c r="AAN190" s="17"/>
      <c r="AAO190" s="17"/>
      <c r="AAP190" s="17"/>
      <c r="AAQ190" s="17"/>
      <c r="AAR190" s="17"/>
      <c r="AAS190" s="17"/>
      <c r="AAT190" s="17"/>
      <c r="AAU190" s="17"/>
      <c r="AAV190" s="17"/>
      <c r="AAW190" s="17"/>
      <c r="AAX190" s="17"/>
      <c r="AAY190" s="17"/>
      <c r="AAZ190" s="17"/>
      <c r="ABA190" s="17"/>
      <c r="ABB190" s="17"/>
      <c r="ABC190" s="17"/>
      <c r="ABD190" s="17"/>
      <c r="ABE190" s="17"/>
      <c r="ABF190" s="17"/>
      <c r="ABG190" s="17"/>
      <c r="ABH190" s="17"/>
      <c r="ABI190" s="17"/>
      <c r="ABJ190" s="17"/>
      <c r="ABK190" s="17"/>
      <c r="ABL190" s="17"/>
      <c r="ABM190" s="17"/>
      <c r="ABN190" s="17"/>
      <c r="ABO190" s="17"/>
      <c r="ABP190" s="17"/>
      <c r="ABQ190" s="17"/>
      <c r="ABR190" s="17"/>
      <c r="ABS190" s="17"/>
      <c r="ABT190" s="17"/>
      <c r="ABU190" s="17"/>
      <c r="ABV190" s="17"/>
      <c r="ABW190" s="17"/>
      <c r="ABX190" s="17"/>
      <c r="ABY190" s="17"/>
      <c r="ABZ190" s="17"/>
      <c r="ACA190" s="17"/>
      <c r="ACB190" s="17"/>
      <c r="ACC190" s="17"/>
      <c r="ACD190" s="17"/>
      <c r="ACE190" s="17"/>
      <c r="ACF190" s="17"/>
      <c r="ACG190" s="17"/>
      <c r="ACH190" s="17"/>
      <c r="ACI190" s="17"/>
      <c r="ACJ190" s="17"/>
      <c r="ACK190" s="17"/>
      <c r="ACL190" s="17"/>
      <c r="ACM190" s="17"/>
      <c r="ACN190" s="17"/>
      <c r="ACO190" s="17"/>
      <c r="ACP190" s="17"/>
      <c r="ACQ190" s="17"/>
      <c r="ACR190" s="17"/>
      <c r="ACS190" s="17"/>
      <c r="ACT190" s="17"/>
      <c r="ACU190" s="17"/>
      <c r="ACV190" s="17"/>
      <c r="ACW190" s="17"/>
      <c r="ACX190" s="17"/>
      <c r="ACY190" s="17"/>
      <c r="ACZ190" s="17"/>
      <c r="ADA190" s="17"/>
      <c r="ADB190" s="17"/>
    </row>
    <row r="191" spans="1:782" s="60" customFormat="1" ht="24.95" customHeight="1" x14ac:dyDescent="0.2">
      <c r="A191" s="24" t="s">
        <v>306</v>
      </c>
      <c r="B191" s="25" t="s">
        <v>1320</v>
      </c>
      <c r="C191" s="27" t="s">
        <v>311</v>
      </c>
      <c r="D191" s="77" t="s">
        <v>312</v>
      </c>
      <c r="E191" s="37" t="s">
        <v>69</v>
      </c>
      <c r="F191" s="29">
        <v>1553</v>
      </c>
      <c r="G191" s="30">
        <f t="shared" ref="G191:G196" si="117">+F191*0.0833</f>
        <v>129.36490000000001</v>
      </c>
      <c r="H191" s="30">
        <f t="shared" ref="H191:H196" si="118">+F191*11.65%</f>
        <v>180.92450000000002</v>
      </c>
      <c r="I191" s="30">
        <f t="shared" ref="I191:I196" si="119">SUM(F191:H191)</f>
        <v>1863.2894000000001</v>
      </c>
      <c r="J191" s="30">
        <f t="shared" ref="J191:K195" si="120">(F191*12)</f>
        <v>18636</v>
      </c>
      <c r="K191" s="30">
        <f t="shared" si="120"/>
        <v>1552.3788</v>
      </c>
      <c r="L191" s="30">
        <f t="shared" ref="L191:L196" si="121">+H191*12</f>
        <v>2171.0940000000001</v>
      </c>
      <c r="M191" s="30">
        <f t="shared" ref="M191:M196" si="122">+F191</f>
        <v>1553</v>
      </c>
      <c r="N191" s="30">
        <v>480</v>
      </c>
      <c r="O191" s="30">
        <f t="shared" ref="O191:O196" si="123">SUM(M191:N191)</f>
        <v>2033</v>
      </c>
      <c r="P191" s="31">
        <f t="shared" ref="P191:P196" si="124">+J191+K191+L191+O191</f>
        <v>24392.4728</v>
      </c>
      <c r="Q191" s="1"/>
      <c r="R191" s="1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</row>
    <row r="192" spans="1:782" s="60" customFormat="1" ht="24.95" customHeight="1" x14ac:dyDescent="0.2">
      <c r="A192" s="24" t="s">
        <v>306</v>
      </c>
      <c r="B192" s="25" t="s">
        <v>1321</v>
      </c>
      <c r="C192" s="42" t="s">
        <v>313</v>
      </c>
      <c r="D192" s="27" t="s">
        <v>314</v>
      </c>
      <c r="E192" s="37" t="s">
        <v>46</v>
      </c>
      <c r="F192" s="29">
        <v>1212</v>
      </c>
      <c r="G192" s="30">
        <f t="shared" si="117"/>
        <v>100.95959999999999</v>
      </c>
      <c r="H192" s="30">
        <f t="shared" si="118"/>
        <v>141.19800000000001</v>
      </c>
      <c r="I192" s="30">
        <f t="shared" si="119"/>
        <v>1454.1576</v>
      </c>
      <c r="J192" s="30">
        <f t="shared" si="120"/>
        <v>14544</v>
      </c>
      <c r="K192" s="30">
        <f t="shared" si="120"/>
        <v>1211.5151999999998</v>
      </c>
      <c r="L192" s="30">
        <f t="shared" si="121"/>
        <v>1694.3760000000002</v>
      </c>
      <c r="M192" s="30">
        <f t="shared" si="122"/>
        <v>1212</v>
      </c>
      <c r="N192" s="30">
        <v>480</v>
      </c>
      <c r="O192" s="30">
        <f t="shared" si="123"/>
        <v>1692</v>
      </c>
      <c r="P192" s="31">
        <f t="shared" si="124"/>
        <v>19141.891199999998</v>
      </c>
      <c r="Q192" s="1"/>
      <c r="R192" s="1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</row>
    <row r="193" spans="1:782" s="60" customFormat="1" ht="24.95" customHeight="1" x14ac:dyDescent="0.2">
      <c r="A193" s="24" t="s">
        <v>306</v>
      </c>
      <c r="B193" s="25" t="s">
        <v>1322</v>
      </c>
      <c r="C193" s="27" t="s">
        <v>315</v>
      </c>
      <c r="D193" s="27" t="s">
        <v>316</v>
      </c>
      <c r="E193" s="37" t="s">
        <v>46</v>
      </c>
      <c r="F193" s="29">
        <v>1212</v>
      </c>
      <c r="G193" s="30">
        <f t="shared" si="117"/>
        <v>100.95959999999999</v>
      </c>
      <c r="H193" s="30">
        <f t="shared" si="118"/>
        <v>141.19800000000001</v>
      </c>
      <c r="I193" s="30">
        <f t="shared" si="119"/>
        <v>1454.1576</v>
      </c>
      <c r="J193" s="30">
        <f t="shared" si="120"/>
        <v>14544</v>
      </c>
      <c r="K193" s="30">
        <f t="shared" si="120"/>
        <v>1211.5151999999998</v>
      </c>
      <c r="L193" s="30">
        <f t="shared" si="121"/>
        <v>1694.3760000000002</v>
      </c>
      <c r="M193" s="30">
        <f t="shared" si="122"/>
        <v>1212</v>
      </c>
      <c r="N193" s="30">
        <v>480</v>
      </c>
      <c r="O193" s="30">
        <f t="shared" si="123"/>
        <v>1692</v>
      </c>
      <c r="P193" s="31">
        <f t="shared" si="124"/>
        <v>19141.891199999998</v>
      </c>
      <c r="Q193" s="1"/>
      <c r="R193" s="1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</row>
    <row r="194" spans="1:782" s="60" customFormat="1" ht="24.95" customHeight="1" x14ac:dyDescent="0.2">
      <c r="A194" s="24" t="s">
        <v>306</v>
      </c>
      <c r="B194" s="25" t="s">
        <v>1323</v>
      </c>
      <c r="C194" s="531" t="s">
        <v>300</v>
      </c>
      <c r="D194" s="27" t="s">
        <v>61</v>
      </c>
      <c r="E194" s="27"/>
      <c r="F194" s="55">
        <v>800</v>
      </c>
      <c r="G194" s="30">
        <f t="shared" si="117"/>
        <v>66.64</v>
      </c>
      <c r="H194" s="30">
        <f t="shared" si="118"/>
        <v>93.2</v>
      </c>
      <c r="I194" s="30">
        <f t="shared" si="119"/>
        <v>959.84</v>
      </c>
      <c r="J194" s="30">
        <f>(F194*12)</f>
        <v>9600</v>
      </c>
      <c r="K194" s="30">
        <f>(G194*12)</f>
        <v>799.68000000000006</v>
      </c>
      <c r="L194" s="30">
        <f t="shared" si="121"/>
        <v>1118.4000000000001</v>
      </c>
      <c r="M194" s="30">
        <f t="shared" si="122"/>
        <v>800</v>
      </c>
      <c r="N194" s="30">
        <v>480</v>
      </c>
      <c r="O194" s="30">
        <f t="shared" si="123"/>
        <v>1280</v>
      </c>
      <c r="P194" s="31">
        <f t="shared" si="124"/>
        <v>12798.08</v>
      </c>
      <c r="Q194" s="1"/>
      <c r="R194" s="1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</row>
    <row r="195" spans="1:782" s="60" customFormat="1" ht="24.95" customHeight="1" x14ac:dyDescent="0.2">
      <c r="A195" s="24" t="s">
        <v>306</v>
      </c>
      <c r="B195" s="25" t="s">
        <v>1324</v>
      </c>
      <c r="C195" s="27" t="s">
        <v>317</v>
      </c>
      <c r="D195" s="27" t="s">
        <v>92</v>
      </c>
      <c r="E195" s="1" t="s">
        <v>39</v>
      </c>
      <c r="F195" s="55">
        <v>660</v>
      </c>
      <c r="G195" s="30">
        <f t="shared" si="117"/>
        <v>54.978000000000002</v>
      </c>
      <c r="H195" s="30">
        <f t="shared" si="118"/>
        <v>76.89</v>
      </c>
      <c r="I195" s="30">
        <f t="shared" si="119"/>
        <v>791.86799999999994</v>
      </c>
      <c r="J195" s="30">
        <f t="shared" si="120"/>
        <v>7920</v>
      </c>
      <c r="K195" s="30">
        <f t="shared" si="120"/>
        <v>659.73599999999999</v>
      </c>
      <c r="L195" s="30">
        <f t="shared" si="121"/>
        <v>922.68000000000006</v>
      </c>
      <c r="M195" s="30">
        <f t="shared" si="122"/>
        <v>660</v>
      </c>
      <c r="N195" s="30">
        <v>480</v>
      </c>
      <c r="O195" s="30">
        <f t="shared" si="123"/>
        <v>1140</v>
      </c>
      <c r="P195" s="31">
        <f t="shared" si="124"/>
        <v>10642.416000000001</v>
      </c>
      <c r="Q195" s="1"/>
      <c r="R195" s="1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</row>
    <row r="196" spans="1:782" s="60" customFormat="1" ht="20.100000000000001" customHeight="1" x14ac:dyDescent="0.2">
      <c r="A196" s="27" t="s">
        <v>143</v>
      </c>
      <c r="B196" s="25" t="s">
        <v>1325</v>
      </c>
      <c r="C196" s="27" t="s">
        <v>318</v>
      </c>
      <c r="D196" s="27" t="s">
        <v>92</v>
      </c>
      <c r="E196" s="27" t="s">
        <v>39</v>
      </c>
      <c r="F196" s="29">
        <v>622</v>
      </c>
      <c r="G196" s="30">
        <f t="shared" si="117"/>
        <v>51.812599999999996</v>
      </c>
      <c r="H196" s="30">
        <f t="shared" si="118"/>
        <v>72.463000000000008</v>
      </c>
      <c r="I196" s="30">
        <f t="shared" si="119"/>
        <v>746.27559999999994</v>
      </c>
      <c r="J196" s="30">
        <f>(F196*12)</f>
        <v>7464</v>
      </c>
      <c r="K196" s="30">
        <f>(G196*12)</f>
        <v>621.75119999999993</v>
      </c>
      <c r="L196" s="30">
        <f t="shared" si="121"/>
        <v>869.55600000000004</v>
      </c>
      <c r="M196" s="30">
        <f t="shared" si="122"/>
        <v>622</v>
      </c>
      <c r="N196" s="30">
        <v>480</v>
      </c>
      <c r="O196" s="30">
        <f t="shared" si="123"/>
        <v>1102</v>
      </c>
      <c r="P196" s="31">
        <f t="shared" si="124"/>
        <v>10057.307199999999</v>
      </c>
      <c r="Q196" s="76"/>
      <c r="R196" s="1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</row>
    <row r="197" spans="1:782" s="18" customFormat="1" ht="36" customHeight="1" x14ac:dyDescent="0.2">
      <c r="A197" s="599" t="s">
        <v>319</v>
      </c>
      <c r="B197" s="600"/>
      <c r="C197" s="600"/>
      <c r="D197" s="601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16"/>
      <c r="R197" s="16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  <c r="IZ197" s="17"/>
      <c r="JA197" s="17"/>
      <c r="JB197" s="17"/>
      <c r="JC197" s="17"/>
      <c r="JD197" s="17"/>
      <c r="JE197" s="17"/>
      <c r="JF197" s="17"/>
      <c r="JG197" s="17"/>
      <c r="JH197" s="17"/>
      <c r="JI197" s="17"/>
      <c r="JJ197" s="17"/>
      <c r="JK197" s="17"/>
      <c r="JL197" s="17"/>
      <c r="JM197" s="17"/>
      <c r="JN197" s="17"/>
      <c r="JO197" s="17"/>
      <c r="JP197" s="17"/>
      <c r="JQ197" s="17"/>
      <c r="JR197" s="17"/>
      <c r="JS197" s="17"/>
      <c r="JT197" s="17"/>
      <c r="JU197" s="17"/>
      <c r="JV197" s="17"/>
      <c r="JW197" s="17"/>
      <c r="JX197" s="17"/>
      <c r="JY197" s="17"/>
      <c r="JZ197" s="17"/>
      <c r="KA197" s="17"/>
      <c r="KB197" s="17"/>
      <c r="KC197" s="17"/>
      <c r="KD197" s="17"/>
      <c r="KE197" s="17"/>
      <c r="KF197" s="17"/>
      <c r="KG197" s="17"/>
      <c r="KH197" s="17"/>
      <c r="KI197" s="17"/>
      <c r="KJ197" s="17"/>
      <c r="KK197" s="17"/>
      <c r="KL197" s="17"/>
      <c r="KM197" s="17"/>
      <c r="KN197" s="17"/>
      <c r="KO197" s="17"/>
      <c r="KP197" s="17"/>
      <c r="KQ197" s="17"/>
      <c r="KR197" s="17"/>
      <c r="KS197" s="17"/>
      <c r="KT197" s="17"/>
      <c r="KU197" s="17"/>
      <c r="KV197" s="17"/>
      <c r="KW197" s="17"/>
      <c r="KX197" s="17"/>
      <c r="KY197" s="17"/>
      <c r="KZ197" s="17"/>
      <c r="LA197" s="17"/>
      <c r="LB197" s="17"/>
      <c r="LC197" s="17"/>
      <c r="LD197" s="17"/>
      <c r="LE197" s="17"/>
      <c r="LF197" s="17"/>
      <c r="LG197" s="17"/>
      <c r="LH197" s="17"/>
      <c r="LI197" s="17"/>
      <c r="LJ197" s="17"/>
      <c r="LK197" s="17"/>
      <c r="LL197" s="17"/>
      <c r="LM197" s="17"/>
      <c r="LN197" s="17"/>
      <c r="LO197" s="17"/>
      <c r="LP197" s="17"/>
      <c r="LQ197" s="17"/>
      <c r="LR197" s="17"/>
      <c r="LS197" s="17"/>
      <c r="LT197" s="17"/>
      <c r="LU197" s="17"/>
      <c r="LV197" s="17"/>
      <c r="LW197" s="17"/>
      <c r="LX197" s="17"/>
      <c r="LY197" s="17"/>
      <c r="LZ197" s="17"/>
      <c r="MA197" s="17"/>
      <c r="MB197" s="17"/>
      <c r="MC197" s="17"/>
      <c r="MD197" s="17"/>
      <c r="ME197" s="17"/>
      <c r="MF197" s="17"/>
      <c r="MG197" s="17"/>
      <c r="MH197" s="17"/>
      <c r="MI197" s="17"/>
      <c r="MJ197" s="17"/>
      <c r="MK197" s="17"/>
      <c r="ML197" s="17"/>
      <c r="MM197" s="17"/>
      <c r="MN197" s="17"/>
      <c r="MO197" s="17"/>
      <c r="MP197" s="17"/>
      <c r="MQ197" s="17"/>
      <c r="MR197" s="17"/>
      <c r="MS197" s="17"/>
      <c r="MT197" s="17"/>
      <c r="MU197" s="17"/>
      <c r="MV197" s="17"/>
      <c r="MW197" s="17"/>
      <c r="MX197" s="17"/>
      <c r="MY197" s="17"/>
      <c r="MZ197" s="17"/>
      <c r="NA197" s="17"/>
      <c r="NB197" s="17"/>
      <c r="NC197" s="17"/>
      <c r="ND197" s="17"/>
      <c r="NE197" s="17"/>
      <c r="NF197" s="17"/>
      <c r="NG197" s="17"/>
      <c r="NH197" s="17"/>
      <c r="NI197" s="17"/>
      <c r="NJ197" s="17"/>
      <c r="NK197" s="17"/>
      <c r="NL197" s="17"/>
      <c r="NM197" s="17"/>
      <c r="NN197" s="17"/>
      <c r="NO197" s="17"/>
      <c r="NP197" s="17"/>
      <c r="NQ197" s="17"/>
      <c r="NR197" s="17"/>
      <c r="NS197" s="17"/>
      <c r="NT197" s="17"/>
      <c r="NU197" s="17"/>
      <c r="NV197" s="17"/>
      <c r="NW197" s="17"/>
      <c r="NX197" s="17"/>
      <c r="NY197" s="17"/>
      <c r="NZ197" s="17"/>
      <c r="OA197" s="17"/>
      <c r="OB197" s="17"/>
      <c r="OC197" s="17"/>
      <c r="OD197" s="17"/>
      <c r="OE197" s="17"/>
      <c r="OF197" s="17"/>
      <c r="OG197" s="17"/>
      <c r="OH197" s="17"/>
      <c r="OI197" s="17"/>
      <c r="OJ197" s="17"/>
      <c r="OK197" s="17"/>
      <c r="OL197" s="17"/>
      <c r="OM197" s="17"/>
      <c r="ON197" s="17"/>
      <c r="OO197" s="17"/>
      <c r="OP197" s="17"/>
      <c r="OQ197" s="17"/>
      <c r="OR197" s="17"/>
      <c r="OS197" s="17"/>
      <c r="OT197" s="17"/>
      <c r="OU197" s="17"/>
      <c r="OV197" s="17"/>
      <c r="OW197" s="17"/>
      <c r="OX197" s="17"/>
      <c r="OY197" s="17"/>
      <c r="OZ197" s="17"/>
      <c r="PA197" s="17"/>
      <c r="PB197" s="17"/>
      <c r="PC197" s="17"/>
      <c r="PD197" s="17"/>
      <c r="PE197" s="17"/>
      <c r="PF197" s="17"/>
      <c r="PG197" s="17"/>
      <c r="PH197" s="17"/>
      <c r="PI197" s="17"/>
      <c r="PJ197" s="17"/>
      <c r="PK197" s="17"/>
      <c r="PL197" s="17"/>
      <c r="PM197" s="17"/>
      <c r="PN197" s="17"/>
      <c r="PO197" s="17"/>
      <c r="PP197" s="17"/>
      <c r="PQ197" s="17"/>
      <c r="PR197" s="17"/>
      <c r="PS197" s="17"/>
      <c r="PT197" s="17"/>
      <c r="PU197" s="17"/>
      <c r="PV197" s="17"/>
      <c r="PW197" s="17"/>
      <c r="PX197" s="17"/>
      <c r="PY197" s="17"/>
      <c r="PZ197" s="17"/>
      <c r="QA197" s="17"/>
      <c r="QB197" s="17"/>
      <c r="QC197" s="17"/>
      <c r="QD197" s="17"/>
      <c r="QE197" s="17"/>
      <c r="QF197" s="17"/>
      <c r="QG197" s="17"/>
      <c r="QH197" s="17"/>
      <c r="QI197" s="17"/>
      <c r="QJ197" s="17"/>
      <c r="QK197" s="17"/>
      <c r="QL197" s="17"/>
      <c r="QM197" s="17"/>
      <c r="QN197" s="17"/>
      <c r="QO197" s="17"/>
      <c r="QP197" s="17"/>
      <c r="QQ197" s="17"/>
      <c r="QR197" s="17"/>
      <c r="QS197" s="17"/>
      <c r="QT197" s="17"/>
      <c r="QU197" s="17"/>
      <c r="QV197" s="17"/>
      <c r="QW197" s="17"/>
      <c r="QX197" s="17"/>
      <c r="QY197" s="17"/>
      <c r="QZ197" s="17"/>
      <c r="RA197" s="17"/>
      <c r="RB197" s="17"/>
      <c r="RC197" s="17"/>
      <c r="RD197" s="17"/>
      <c r="RE197" s="17"/>
      <c r="RF197" s="17"/>
      <c r="RG197" s="17"/>
      <c r="RH197" s="17"/>
      <c r="RI197" s="17"/>
      <c r="RJ197" s="17"/>
      <c r="RK197" s="17"/>
      <c r="RL197" s="17"/>
      <c r="RM197" s="17"/>
      <c r="RN197" s="17"/>
      <c r="RO197" s="17"/>
      <c r="RP197" s="17"/>
      <c r="RQ197" s="17"/>
      <c r="RR197" s="17"/>
      <c r="RS197" s="17"/>
      <c r="RT197" s="17"/>
      <c r="RU197" s="17"/>
      <c r="RV197" s="17"/>
      <c r="RW197" s="17"/>
      <c r="RX197" s="17"/>
      <c r="RY197" s="17"/>
      <c r="RZ197" s="17"/>
      <c r="SA197" s="17"/>
      <c r="SB197" s="17"/>
      <c r="SC197" s="17"/>
      <c r="SD197" s="17"/>
      <c r="SE197" s="17"/>
      <c r="SF197" s="17"/>
      <c r="SG197" s="17"/>
      <c r="SH197" s="17"/>
      <c r="SI197" s="17"/>
      <c r="SJ197" s="17"/>
      <c r="SK197" s="17"/>
      <c r="SL197" s="17"/>
      <c r="SM197" s="17"/>
      <c r="SN197" s="17"/>
      <c r="SO197" s="17"/>
      <c r="SP197" s="17"/>
      <c r="SQ197" s="17"/>
      <c r="SR197" s="17"/>
      <c r="SS197" s="17"/>
      <c r="ST197" s="17"/>
      <c r="SU197" s="17"/>
      <c r="SV197" s="17"/>
      <c r="SW197" s="17"/>
      <c r="SX197" s="17"/>
      <c r="SY197" s="17"/>
      <c r="SZ197" s="17"/>
      <c r="TA197" s="17"/>
      <c r="TB197" s="17"/>
      <c r="TC197" s="17"/>
      <c r="TD197" s="17"/>
      <c r="TE197" s="17"/>
      <c r="TF197" s="17"/>
      <c r="TG197" s="17"/>
      <c r="TH197" s="17"/>
      <c r="TI197" s="17"/>
      <c r="TJ197" s="17"/>
      <c r="TK197" s="17"/>
      <c r="TL197" s="17"/>
      <c r="TM197" s="17"/>
      <c r="TN197" s="17"/>
      <c r="TO197" s="17"/>
      <c r="TP197" s="17"/>
      <c r="TQ197" s="17"/>
      <c r="TR197" s="17"/>
      <c r="TS197" s="17"/>
      <c r="TT197" s="17"/>
      <c r="TU197" s="17"/>
      <c r="TV197" s="17"/>
      <c r="TW197" s="17"/>
      <c r="TX197" s="17"/>
      <c r="TY197" s="17"/>
      <c r="TZ197" s="17"/>
      <c r="UA197" s="17"/>
      <c r="UB197" s="17"/>
      <c r="UC197" s="17"/>
      <c r="UD197" s="17"/>
      <c r="UE197" s="17"/>
      <c r="UF197" s="17"/>
      <c r="UG197" s="17"/>
      <c r="UH197" s="17"/>
      <c r="UI197" s="17"/>
      <c r="UJ197" s="17"/>
      <c r="UK197" s="17"/>
      <c r="UL197" s="17"/>
      <c r="UM197" s="17"/>
      <c r="UN197" s="17"/>
      <c r="UO197" s="17"/>
      <c r="UP197" s="17"/>
      <c r="UQ197" s="17"/>
      <c r="UR197" s="17"/>
      <c r="US197" s="17"/>
      <c r="UT197" s="17"/>
      <c r="UU197" s="17"/>
      <c r="UV197" s="17"/>
      <c r="UW197" s="17"/>
      <c r="UX197" s="17"/>
      <c r="UY197" s="17"/>
      <c r="UZ197" s="17"/>
      <c r="VA197" s="17"/>
      <c r="VB197" s="17"/>
      <c r="VC197" s="17"/>
      <c r="VD197" s="17"/>
      <c r="VE197" s="17"/>
      <c r="VF197" s="17"/>
      <c r="VG197" s="17"/>
      <c r="VH197" s="17"/>
      <c r="VI197" s="17"/>
      <c r="VJ197" s="17"/>
      <c r="VK197" s="17"/>
      <c r="VL197" s="17"/>
      <c r="VM197" s="17"/>
      <c r="VN197" s="17"/>
      <c r="VO197" s="17"/>
      <c r="VP197" s="17"/>
      <c r="VQ197" s="17"/>
      <c r="VR197" s="17"/>
      <c r="VS197" s="17"/>
      <c r="VT197" s="17"/>
      <c r="VU197" s="17"/>
      <c r="VV197" s="17"/>
      <c r="VW197" s="17"/>
      <c r="VX197" s="17"/>
      <c r="VY197" s="17"/>
      <c r="VZ197" s="17"/>
      <c r="WA197" s="17"/>
      <c r="WB197" s="17"/>
      <c r="WC197" s="17"/>
      <c r="WD197" s="17"/>
      <c r="WE197" s="17"/>
      <c r="WF197" s="17"/>
      <c r="WG197" s="17"/>
      <c r="WH197" s="17"/>
      <c r="WI197" s="17"/>
      <c r="WJ197" s="17"/>
      <c r="WK197" s="17"/>
      <c r="WL197" s="17"/>
      <c r="WM197" s="17"/>
      <c r="WN197" s="17"/>
      <c r="WO197" s="17"/>
      <c r="WP197" s="17"/>
      <c r="WQ197" s="17"/>
      <c r="WR197" s="17"/>
      <c r="WS197" s="17"/>
      <c r="WT197" s="17"/>
      <c r="WU197" s="17"/>
      <c r="WV197" s="17"/>
      <c r="WW197" s="17"/>
      <c r="WX197" s="17"/>
      <c r="WY197" s="17"/>
      <c r="WZ197" s="17"/>
      <c r="XA197" s="17"/>
      <c r="XB197" s="17"/>
      <c r="XC197" s="17"/>
      <c r="XD197" s="17"/>
      <c r="XE197" s="17"/>
      <c r="XF197" s="17"/>
      <c r="XG197" s="17"/>
      <c r="XH197" s="17"/>
      <c r="XI197" s="17"/>
      <c r="XJ197" s="17"/>
      <c r="XK197" s="17"/>
      <c r="XL197" s="17"/>
      <c r="XM197" s="17"/>
      <c r="XN197" s="17"/>
      <c r="XO197" s="17"/>
      <c r="XP197" s="17"/>
      <c r="XQ197" s="17"/>
      <c r="XR197" s="17"/>
      <c r="XS197" s="17"/>
      <c r="XT197" s="17"/>
      <c r="XU197" s="17"/>
      <c r="XV197" s="17"/>
      <c r="XW197" s="17"/>
      <c r="XX197" s="17"/>
      <c r="XY197" s="17"/>
      <c r="XZ197" s="17"/>
      <c r="YA197" s="17"/>
      <c r="YB197" s="17"/>
      <c r="YC197" s="17"/>
      <c r="YD197" s="17"/>
      <c r="YE197" s="17"/>
      <c r="YF197" s="17"/>
      <c r="YG197" s="17"/>
      <c r="YH197" s="17"/>
      <c r="YI197" s="17"/>
      <c r="YJ197" s="17"/>
      <c r="YK197" s="17"/>
      <c r="YL197" s="17"/>
      <c r="YM197" s="17"/>
      <c r="YN197" s="17"/>
      <c r="YO197" s="17"/>
      <c r="YP197" s="17"/>
      <c r="YQ197" s="17"/>
      <c r="YR197" s="17"/>
      <c r="YS197" s="17"/>
      <c r="YT197" s="17"/>
      <c r="YU197" s="17"/>
      <c r="YV197" s="17"/>
      <c r="YW197" s="17"/>
      <c r="YX197" s="17"/>
      <c r="YY197" s="17"/>
      <c r="YZ197" s="17"/>
      <c r="ZA197" s="17"/>
      <c r="ZB197" s="17"/>
      <c r="ZC197" s="17"/>
      <c r="ZD197" s="17"/>
      <c r="ZE197" s="17"/>
      <c r="ZF197" s="17"/>
      <c r="ZG197" s="17"/>
      <c r="ZH197" s="17"/>
      <c r="ZI197" s="17"/>
      <c r="ZJ197" s="17"/>
      <c r="ZK197" s="17"/>
      <c r="ZL197" s="17"/>
      <c r="ZM197" s="17"/>
      <c r="ZN197" s="17"/>
      <c r="ZO197" s="17"/>
      <c r="ZP197" s="17"/>
      <c r="ZQ197" s="17"/>
      <c r="ZR197" s="17"/>
      <c r="ZS197" s="17"/>
      <c r="ZT197" s="17"/>
      <c r="ZU197" s="17"/>
      <c r="ZV197" s="17"/>
      <c r="ZW197" s="17"/>
      <c r="ZX197" s="17"/>
      <c r="ZY197" s="17"/>
      <c r="ZZ197" s="17"/>
      <c r="AAA197" s="17"/>
      <c r="AAB197" s="17"/>
      <c r="AAC197" s="17"/>
      <c r="AAD197" s="17"/>
      <c r="AAE197" s="17"/>
      <c r="AAF197" s="17"/>
      <c r="AAG197" s="17"/>
      <c r="AAH197" s="17"/>
      <c r="AAI197" s="17"/>
      <c r="AAJ197" s="17"/>
      <c r="AAK197" s="17"/>
      <c r="AAL197" s="17"/>
      <c r="AAM197" s="17"/>
      <c r="AAN197" s="17"/>
      <c r="AAO197" s="17"/>
      <c r="AAP197" s="17"/>
      <c r="AAQ197" s="17"/>
      <c r="AAR197" s="17"/>
      <c r="AAS197" s="17"/>
      <c r="AAT197" s="17"/>
      <c r="AAU197" s="17"/>
      <c r="AAV197" s="17"/>
      <c r="AAW197" s="17"/>
      <c r="AAX197" s="17"/>
      <c r="AAY197" s="17"/>
      <c r="AAZ197" s="17"/>
      <c r="ABA197" s="17"/>
      <c r="ABB197" s="17"/>
      <c r="ABC197" s="17"/>
      <c r="ABD197" s="17"/>
      <c r="ABE197" s="17"/>
      <c r="ABF197" s="17"/>
      <c r="ABG197" s="17"/>
      <c r="ABH197" s="17"/>
      <c r="ABI197" s="17"/>
      <c r="ABJ197" s="17"/>
      <c r="ABK197" s="17"/>
      <c r="ABL197" s="17"/>
      <c r="ABM197" s="17"/>
      <c r="ABN197" s="17"/>
      <c r="ABO197" s="17"/>
      <c r="ABP197" s="17"/>
      <c r="ABQ197" s="17"/>
      <c r="ABR197" s="17"/>
      <c r="ABS197" s="17"/>
      <c r="ABT197" s="17"/>
      <c r="ABU197" s="17"/>
      <c r="ABV197" s="17"/>
      <c r="ABW197" s="17"/>
      <c r="ABX197" s="17"/>
      <c r="ABY197" s="17"/>
      <c r="ABZ197" s="17"/>
      <c r="ACA197" s="17"/>
      <c r="ACB197" s="17"/>
      <c r="ACC197" s="17"/>
      <c r="ACD197" s="17"/>
      <c r="ACE197" s="17"/>
      <c r="ACF197" s="17"/>
      <c r="ACG197" s="17"/>
      <c r="ACH197" s="17"/>
      <c r="ACI197" s="17"/>
      <c r="ACJ197" s="17"/>
      <c r="ACK197" s="17"/>
      <c r="ACL197" s="17"/>
      <c r="ACM197" s="17"/>
      <c r="ACN197" s="17"/>
      <c r="ACO197" s="17"/>
      <c r="ACP197" s="17"/>
      <c r="ACQ197" s="17"/>
      <c r="ACR197" s="17"/>
      <c r="ACS197" s="17"/>
      <c r="ACT197" s="17"/>
      <c r="ACU197" s="17"/>
      <c r="ACV197" s="17"/>
      <c r="ACW197" s="17"/>
      <c r="ACX197" s="17"/>
      <c r="ACY197" s="17"/>
      <c r="ACZ197" s="17"/>
      <c r="ADA197" s="17"/>
      <c r="ADB197" s="17"/>
    </row>
    <row r="198" spans="1:782" s="60" customFormat="1" ht="24.95" customHeight="1" x14ac:dyDescent="0.2">
      <c r="A198" s="24" t="s">
        <v>306</v>
      </c>
      <c r="B198" s="25" t="s">
        <v>1326</v>
      </c>
      <c r="C198" s="27" t="s">
        <v>320</v>
      </c>
      <c r="D198" s="77" t="s">
        <v>321</v>
      </c>
      <c r="E198" s="37" t="s">
        <v>69</v>
      </c>
      <c r="F198" s="29">
        <v>1553</v>
      </c>
      <c r="G198" s="30">
        <f t="shared" ref="G198:G203" si="125">+F198*0.0833</f>
        <v>129.36490000000001</v>
      </c>
      <c r="H198" s="30">
        <f t="shared" ref="H198:H203" si="126">+F198*11.65%</f>
        <v>180.92450000000002</v>
      </c>
      <c r="I198" s="30">
        <f t="shared" ref="I198:I203" si="127">SUM(F198:H198)</f>
        <v>1863.2894000000001</v>
      </c>
      <c r="J198" s="30">
        <f>(F198*12)</f>
        <v>18636</v>
      </c>
      <c r="K198" s="30">
        <f>(G198*12)</f>
        <v>1552.3788</v>
      </c>
      <c r="L198" s="30">
        <f t="shared" ref="L198:L203" si="128">+H198*12</f>
        <v>2171.0940000000001</v>
      </c>
      <c r="M198" s="30">
        <f t="shared" ref="M198:M203" si="129">+F198</f>
        <v>1553</v>
      </c>
      <c r="N198" s="30">
        <v>480</v>
      </c>
      <c r="O198" s="30">
        <f t="shared" ref="O198:O203" si="130">SUM(M198:N198)</f>
        <v>2033</v>
      </c>
      <c r="P198" s="31">
        <f t="shared" ref="P198:P203" si="131">+J198+K198+L198+O198</f>
        <v>24392.4728</v>
      </c>
      <c r="Q198" s="1"/>
      <c r="R198" s="1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</row>
    <row r="199" spans="1:782" s="60" customFormat="1" ht="24.75" customHeight="1" x14ac:dyDescent="0.2">
      <c r="A199" s="24" t="s">
        <v>306</v>
      </c>
      <c r="B199" s="25" t="s">
        <v>1327</v>
      </c>
      <c r="C199" s="28" t="s">
        <v>322</v>
      </c>
      <c r="D199" s="27" t="s">
        <v>323</v>
      </c>
      <c r="E199" s="37" t="s">
        <v>69</v>
      </c>
      <c r="F199" s="29">
        <v>1412</v>
      </c>
      <c r="G199" s="30">
        <f t="shared" si="125"/>
        <v>117.61960000000001</v>
      </c>
      <c r="H199" s="30">
        <f t="shared" si="126"/>
        <v>164.49800000000002</v>
      </c>
      <c r="I199" s="30">
        <f t="shared" si="127"/>
        <v>1694.1176</v>
      </c>
      <c r="J199" s="30">
        <f t="shared" ref="J199:K203" si="132">(F199*12)</f>
        <v>16944</v>
      </c>
      <c r="K199" s="30">
        <f t="shared" si="132"/>
        <v>1411.4352000000001</v>
      </c>
      <c r="L199" s="30">
        <f t="shared" si="128"/>
        <v>1973.9760000000001</v>
      </c>
      <c r="M199" s="30">
        <f t="shared" si="129"/>
        <v>1412</v>
      </c>
      <c r="N199" s="30">
        <v>480</v>
      </c>
      <c r="O199" s="30">
        <f t="shared" si="130"/>
        <v>1892</v>
      </c>
      <c r="P199" s="31">
        <f t="shared" si="131"/>
        <v>22221.411199999999</v>
      </c>
      <c r="Q199" s="32"/>
      <c r="R199" s="1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</row>
    <row r="200" spans="1:782" s="60" customFormat="1" ht="20.100000000000001" customHeight="1" x14ac:dyDescent="0.2">
      <c r="A200" s="24" t="s">
        <v>306</v>
      </c>
      <c r="B200" s="25" t="s">
        <v>1328</v>
      </c>
      <c r="C200" s="27" t="s">
        <v>324</v>
      </c>
      <c r="D200" s="27" t="s">
        <v>323</v>
      </c>
      <c r="E200" s="37" t="s">
        <v>69</v>
      </c>
      <c r="F200" s="29">
        <v>1412</v>
      </c>
      <c r="G200" s="30">
        <f t="shared" si="125"/>
        <v>117.61960000000001</v>
      </c>
      <c r="H200" s="30">
        <f t="shared" si="126"/>
        <v>164.49800000000002</v>
      </c>
      <c r="I200" s="30">
        <f t="shared" si="127"/>
        <v>1694.1176</v>
      </c>
      <c r="J200" s="30">
        <f t="shared" si="132"/>
        <v>16944</v>
      </c>
      <c r="K200" s="30">
        <f t="shared" si="132"/>
        <v>1411.4352000000001</v>
      </c>
      <c r="L200" s="30">
        <f t="shared" si="128"/>
        <v>1973.9760000000001</v>
      </c>
      <c r="M200" s="30">
        <f t="shared" si="129"/>
        <v>1412</v>
      </c>
      <c r="N200" s="30">
        <v>480</v>
      </c>
      <c r="O200" s="30">
        <f t="shared" si="130"/>
        <v>1892</v>
      </c>
      <c r="P200" s="31">
        <f t="shared" si="131"/>
        <v>22221.411199999999</v>
      </c>
      <c r="Q200" s="1"/>
      <c r="R200" s="1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</row>
    <row r="201" spans="1:782" s="60" customFormat="1" ht="20.100000000000001" customHeight="1" x14ac:dyDescent="0.2">
      <c r="A201" s="24" t="s">
        <v>306</v>
      </c>
      <c r="B201" s="25" t="s">
        <v>1329</v>
      </c>
      <c r="C201" s="27" t="s">
        <v>325</v>
      </c>
      <c r="D201" s="27" t="s">
        <v>323</v>
      </c>
      <c r="E201" s="37" t="s">
        <v>69</v>
      </c>
      <c r="F201" s="29">
        <v>1412</v>
      </c>
      <c r="G201" s="30">
        <f t="shared" si="125"/>
        <v>117.61960000000001</v>
      </c>
      <c r="H201" s="30">
        <f t="shared" si="126"/>
        <v>164.49800000000002</v>
      </c>
      <c r="I201" s="30">
        <f t="shared" si="127"/>
        <v>1694.1176</v>
      </c>
      <c r="J201" s="30">
        <f t="shared" si="132"/>
        <v>16944</v>
      </c>
      <c r="K201" s="30">
        <f t="shared" si="132"/>
        <v>1411.4352000000001</v>
      </c>
      <c r="L201" s="30">
        <f t="shared" si="128"/>
        <v>1973.9760000000001</v>
      </c>
      <c r="M201" s="30">
        <f t="shared" si="129"/>
        <v>1412</v>
      </c>
      <c r="N201" s="30">
        <v>480</v>
      </c>
      <c r="O201" s="30">
        <f t="shared" si="130"/>
        <v>1892</v>
      </c>
      <c r="P201" s="31">
        <f t="shared" si="131"/>
        <v>22221.411199999999</v>
      </c>
      <c r="Q201" s="1"/>
      <c r="R201" s="1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</row>
    <row r="202" spans="1:782" s="60" customFormat="1" ht="20.100000000000001" customHeight="1" x14ac:dyDescent="0.2">
      <c r="A202" s="24" t="s">
        <v>306</v>
      </c>
      <c r="B202" s="25" t="s">
        <v>1330</v>
      </c>
      <c r="C202" s="27" t="s">
        <v>326</v>
      </c>
      <c r="D202" s="27" t="s">
        <v>323</v>
      </c>
      <c r="E202" s="37" t="s">
        <v>69</v>
      </c>
      <c r="F202" s="29">
        <v>1412</v>
      </c>
      <c r="G202" s="30">
        <f t="shared" si="125"/>
        <v>117.61960000000001</v>
      </c>
      <c r="H202" s="30">
        <f t="shared" si="126"/>
        <v>164.49800000000002</v>
      </c>
      <c r="I202" s="30">
        <f t="shared" si="127"/>
        <v>1694.1176</v>
      </c>
      <c r="J202" s="30">
        <f t="shared" si="132"/>
        <v>16944</v>
      </c>
      <c r="K202" s="30">
        <f t="shared" si="132"/>
        <v>1411.4352000000001</v>
      </c>
      <c r="L202" s="30">
        <f t="shared" si="128"/>
        <v>1973.9760000000001</v>
      </c>
      <c r="M202" s="30">
        <f t="shared" si="129"/>
        <v>1412</v>
      </c>
      <c r="N202" s="30">
        <v>480</v>
      </c>
      <c r="O202" s="30">
        <f t="shared" si="130"/>
        <v>1892</v>
      </c>
      <c r="P202" s="31">
        <f t="shared" si="131"/>
        <v>22221.411199999999</v>
      </c>
      <c r="Q202" s="1"/>
      <c r="R202" s="1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</row>
    <row r="203" spans="1:782" s="60" customFormat="1" ht="20.100000000000001" customHeight="1" x14ac:dyDescent="0.2">
      <c r="A203" s="24" t="s">
        <v>306</v>
      </c>
      <c r="B203" s="25" t="s">
        <v>1331</v>
      </c>
      <c r="C203" s="27" t="s">
        <v>327</v>
      </c>
      <c r="D203" s="27" t="s">
        <v>328</v>
      </c>
      <c r="E203" s="85" t="s">
        <v>179</v>
      </c>
      <c r="F203" s="91">
        <v>901</v>
      </c>
      <c r="G203" s="30">
        <f t="shared" si="125"/>
        <v>75.053299999999993</v>
      </c>
      <c r="H203" s="30">
        <f t="shared" si="126"/>
        <v>104.96650000000001</v>
      </c>
      <c r="I203" s="30">
        <f t="shared" si="127"/>
        <v>1081.0198</v>
      </c>
      <c r="J203" s="30">
        <f t="shared" si="132"/>
        <v>10812</v>
      </c>
      <c r="K203" s="30">
        <f t="shared" si="132"/>
        <v>900.63959999999997</v>
      </c>
      <c r="L203" s="30">
        <f t="shared" si="128"/>
        <v>1259.5980000000002</v>
      </c>
      <c r="M203" s="30">
        <f t="shared" si="129"/>
        <v>901</v>
      </c>
      <c r="N203" s="30">
        <v>480</v>
      </c>
      <c r="O203" s="30">
        <f t="shared" si="130"/>
        <v>1381</v>
      </c>
      <c r="P203" s="31">
        <f t="shared" si="131"/>
        <v>14353.2376</v>
      </c>
      <c r="Q203" s="76"/>
      <c r="R203" s="1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</row>
    <row r="204" spans="1:782" s="18" customFormat="1" ht="36" customHeight="1" x14ac:dyDescent="0.2">
      <c r="A204" s="599" t="s">
        <v>329</v>
      </c>
      <c r="B204" s="600"/>
      <c r="C204" s="600"/>
      <c r="D204" s="601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16"/>
      <c r="R204" s="16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7"/>
      <c r="JW204" s="17"/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7"/>
      <c r="KJ204" s="17"/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7"/>
      <c r="KW204" s="17"/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7"/>
      <c r="LJ204" s="17"/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7"/>
      <c r="LW204" s="17"/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7"/>
      <c r="MJ204" s="17"/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17"/>
      <c r="MW204" s="17"/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17"/>
      <c r="NJ204" s="17"/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7"/>
      <c r="NW204" s="17"/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7"/>
      <c r="OJ204" s="17"/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17"/>
      <c r="OW204" s="17"/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7"/>
      <c r="PJ204" s="17"/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7"/>
      <c r="PW204" s="17"/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7"/>
      <c r="QJ204" s="17"/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17"/>
      <c r="QW204" s="17"/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7"/>
      <c r="RJ204" s="17"/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7"/>
      <c r="RW204" s="17"/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7"/>
      <c r="SJ204" s="17"/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7"/>
      <c r="SW204" s="17"/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7"/>
      <c r="TJ204" s="17"/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7"/>
      <c r="TW204" s="17"/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17"/>
      <c r="UJ204" s="17"/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7"/>
      <c r="UW204" s="17"/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7"/>
      <c r="VJ204" s="17"/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7"/>
      <c r="VW204" s="17"/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7"/>
      <c r="WJ204" s="17"/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7"/>
      <c r="WW204" s="17"/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17"/>
      <c r="XJ204" s="17"/>
      <c r="XK204" s="17"/>
      <c r="XL204" s="17"/>
      <c r="XM204" s="17"/>
      <c r="XN204" s="17"/>
      <c r="XO204" s="17"/>
      <c r="XP204" s="17"/>
      <c r="XQ204" s="17"/>
      <c r="XR204" s="17"/>
      <c r="XS204" s="17"/>
      <c r="XT204" s="17"/>
      <c r="XU204" s="17"/>
      <c r="XV204" s="17"/>
      <c r="XW204" s="17"/>
      <c r="XX204" s="17"/>
      <c r="XY204" s="17"/>
      <c r="XZ204" s="17"/>
      <c r="YA204" s="17"/>
      <c r="YB204" s="17"/>
      <c r="YC204" s="17"/>
      <c r="YD204" s="17"/>
      <c r="YE204" s="17"/>
      <c r="YF204" s="17"/>
      <c r="YG204" s="17"/>
      <c r="YH204" s="17"/>
      <c r="YI204" s="17"/>
      <c r="YJ204" s="17"/>
      <c r="YK204" s="17"/>
      <c r="YL204" s="17"/>
      <c r="YM204" s="17"/>
      <c r="YN204" s="17"/>
      <c r="YO204" s="17"/>
      <c r="YP204" s="17"/>
      <c r="YQ204" s="17"/>
      <c r="YR204" s="17"/>
      <c r="YS204" s="17"/>
      <c r="YT204" s="17"/>
      <c r="YU204" s="17"/>
      <c r="YV204" s="17"/>
      <c r="YW204" s="17"/>
      <c r="YX204" s="17"/>
      <c r="YY204" s="17"/>
      <c r="YZ204" s="17"/>
      <c r="ZA204" s="17"/>
      <c r="ZB204" s="17"/>
      <c r="ZC204" s="17"/>
      <c r="ZD204" s="17"/>
      <c r="ZE204" s="17"/>
      <c r="ZF204" s="17"/>
      <c r="ZG204" s="17"/>
      <c r="ZH204" s="17"/>
      <c r="ZI204" s="17"/>
      <c r="ZJ204" s="17"/>
      <c r="ZK204" s="17"/>
      <c r="ZL204" s="17"/>
      <c r="ZM204" s="17"/>
      <c r="ZN204" s="17"/>
      <c r="ZO204" s="17"/>
      <c r="ZP204" s="17"/>
      <c r="ZQ204" s="17"/>
      <c r="ZR204" s="17"/>
      <c r="ZS204" s="17"/>
      <c r="ZT204" s="17"/>
      <c r="ZU204" s="17"/>
      <c r="ZV204" s="17"/>
      <c r="ZW204" s="17"/>
      <c r="ZX204" s="17"/>
      <c r="ZY204" s="17"/>
      <c r="ZZ204" s="17"/>
      <c r="AAA204" s="17"/>
      <c r="AAB204" s="17"/>
      <c r="AAC204" s="17"/>
      <c r="AAD204" s="17"/>
      <c r="AAE204" s="17"/>
      <c r="AAF204" s="17"/>
      <c r="AAG204" s="17"/>
      <c r="AAH204" s="17"/>
      <c r="AAI204" s="17"/>
      <c r="AAJ204" s="17"/>
      <c r="AAK204" s="17"/>
      <c r="AAL204" s="17"/>
      <c r="AAM204" s="17"/>
      <c r="AAN204" s="17"/>
      <c r="AAO204" s="17"/>
      <c r="AAP204" s="17"/>
      <c r="AAQ204" s="17"/>
      <c r="AAR204" s="17"/>
      <c r="AAS204" s="17"/>
      <c r="AAT204" s="17"/>
      <c r="AAU204" s="17"/>
      <c r="AAV204" s="17"/>
      <c r="AAW204" s="17"/>
      <c r="AAX204" s="17"/>
      <c r="AAY204" s="17"/>
      <c r="AAZ204" s="17"/>
      <c r="ABA204" s="17"/>
      <c r="ABB204" s="17"/>
      <c r="ABC204" s="17"/>
      <c r="ABD204" s="17"/>
      <c r="ABE204" s="17"/>
      <c r="ABF204" s="17"/>
      <c r="ABG204" s="17"/>
      <c r="ABH204" s="17"/>
      <c r="ABI204" s="17"/>
      <c r="ABJ204" s="17"/>
      <c r="ABK204" s="17"/>
      <c r="ABL204" s="17"/>
      <c r="ABM204" s="17"/>
      <c r="ABN204" s="17"/>
      <c r="ABO204" s="17"/>
      <c r="ABP204" s="17"/>
      <c r="ABQ204" s="17"/>
      <c r="ABR204" s="17"/>
      <c r="ABS204" s="17"/>
      <c r="ABT204" s="17"/>
      <c r="ABU204" s="17"/>
      <c r="ABV204" s="17"/>
      <c r="ABW204" s="17"/>
      <c r="ABX204" s="17"/>
      <c r="ABY204" s="17"/>
      <c r="ABZ204" s="17"/>
      <c r="ACA204" s="17"/>
      <c r="ACB204" s="17"/>
      <c r="ACC204" s="17"/>
      <c r="ACD204" s="17"/>
      <c r="ACE204" s="17"/>
      <c r="ACF204" s="17"/>
      <c r="ACG204" s="17"/>
      <c r="ACH204" s="17"/>
      <c r="ACI204" s="17"/>
      <c r="ACJ204" s="17"/>
      <c r="ACK204" s="17"/>
      <c r="ACL204" s="17"/>
      <c r="ACM204" s="17"/>
      <c r="ACN204" s="17"/>
      <c r="ACO204" s="17"/>
      <c r="ACP204" s="17"/>
      <c r="ACQ204" s="17"/>
      <c r="ACR204" s="17"/>
      <c r="ACS204" s="17"/>
      <c r="ACT204" s="17"/>
      <c r="ACU204" s="17"/>
      <c r="ACV204" s="17"/>
      <c r="ACW204" s="17"/>
      <c r="ACX204" s="17"/>
      <c r="ACY204" s="17"/>
      <c r="ACZ204" s="17"/>
      <c r="ADA204" s="17"/>
      <c r="ADB204" s="17"/>
    </row>
    <row r="205" spans="1:782" s="60" customFormat="1" ht="24.95" customHeight="1" x14ac:dyDescent="0.2">
      <c r="A205" s="24" t="s">
        <v>306</v>
      </c>
      <c r="B205" s="25" t="s">
        <v>1332</v>
      </c>
      <c r="C205" s="27" t="s">
        <v>330</v>
      </c>
      <c r="D205" s="77" t="s">
        <v>331</v>
      </c>
      <c r="E205" s="37" t="s">
        <v>69</v>
      </c>
      <c r="F205" s="29">
        <v>1553</v>
      </c>
      <c r="G205" s="30">
        <f>+F205*0.0833</f>
        <v>129.36490000000001</v>
      </c>
      <c r="H205" s="30">
        <f>+F205*11.65%</f>
        <v>180.92450000000002</v>
      </c>
      <c r="I205" s="30">
        <f>SUM(F205:H205)</f>
        <v>1863.2894000000001</v>
      </c>
      <c r="J205" s="30">
        <f t="shared" ref="J205:K208" si="133">(F205*12)</f>
        <v>18636</v>
      </c>
      <c r="K205" s="30">
        <f t="shared" si="133"/>
        <v>1552.3788</v>
      </c>
      <c r="L205" s="30">
        <f>+H205*12</f>
        <v>2171.0940000000001</v>
      </c>
      <c r="M205" s="30">
        <f>+F205</f>
        <v>1553</v>
      </c>
      <c r="N205" s="30">
        <v>480</v>
      </c>
      <c r="O205" s="30">
        <f>SUM(M205:N205)</f>
        <v>2033</v>
      </c>
      <c r="P205" s="31">
        <f>+J205+K205+L205+O205</f>
        <v>24392.4728</v>
      </c>
      <c r="Q205" s="1"/>
      <c r="R205" s="1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</row>
    <row r="206" spans="1:782" s="60" customFormat="1" ht="24.95" customHeight="1" x14ac:dyDescent="0.2">
      <c r="A206" s="24" t="s">
        <v>306</v>
      </c>
      <c r="B206" s="25" t="s">
        <v>1333</v>
      </c>
      <c r="C206" s="27" t="s">
        <v>332</v>
      </c>
      <c r="D206" s="28" t="s">
        <v>333</v>
      </c>
      <c r="E206" s="37" t="s">
        <v>69</v>
      </c>
      <c r="F206" s="29">
        <v>1412</v>
      </c>
      <c r="G206" s="30">
        <f>+F206*0.0833</f>
        <v>117.61960000000001</v>
      </c>
      <c r="H206" s="30">
        <f>+F206*11.65%</f>
        <v>164.49800000000002</v>
      </c>
      <c r="I206" s="30">
        <f>SUM(F206:H206)</f>
        <v>1694.1176</v>
      </c>
      <c r="J206" s="30">
        <f t="shared" si="133"/>
        <v>16944</v>
      </c>
      <c r="K206" s="30">
        <f t="shared" si="133"/>
        <v>1411.4352000000001</v>
      </c>
      <c r="L206" s="30">
        <f>+H206*12</f>
        <v>1973.9760000000001</v>
      </c>
      <c r="M206" s="30">
        <f>+F206</f>
        <v>1412</v>
      </c>
      <c r="N206" s="30">
        <v>480</v>
      </c>
      <c r="O206" s="30">
        <f>SUM(M206:N206)</f>
        <v>1892</v>
      </c>
      <c r="P206" s="31">
        <f>+J206+K206+L206+O206</f>
        <v>22221.411199999999</v>
      </c>
      <c r="Q206" s="100"/>
      <c r="R206" s="1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</row>
    <row r="207" spans="1:782" s="60" customFormat="1" ht="24.95" customHeight="1" x14ac:dyDescent="0.2">
      <c r="A207" s="24" t="s">
        <v>306</v>
      </c>
      <c r="B207" s="25" t="s">
        <v>1334</v>
      </c>
      <c r="C207" s="42" t="s">
        <v>334</v>
      </c>
      <c r="D207" s="42" t="s">
        <v>335</v>
      </c>
      <c r="E207" s="37" t="s">
        <v>46</v>
      </c>
      <c r="F207" s="91">
        <v>1212</v>
      </c>
      <c r="G207" s="30">
        <f>+F207*0.0833</f>
        <v>100.95959999999999</v>
      </c>
      <c r="H207" s="30">
        <f>+F207*11.65%</f>
        <v>141.19800000000001</v>
      </c>
      <c r="I207" s="30">
        <f>SUM(F207:H207)</f>
        <v>1454.1576</v>
      </c>
      <c r="J207" s="30">
        <f t="shared" si="133"/>
        <v>14544</v>
      </c>
      <c r="K207" s="30">
        <f t="shared" si="133"/>
        <v>1211.5151999999998</v>
      </c>
      <c r="L207" s="30">
        <f>+H207*12</f>
        <v>1694.3760000000002</v>
      </c>
      <c r="M207" s="30">
        <f>+F207</f>
        <v>1212</v>
      </c>
      <c r="N207" s="30">
        <v>480</v>
      </c>
      <c r="O207" s="30">
        <f>SUM(M207:N207)</f>
        <v>1692</v>
      </c>
      <c r="P207" s="31">
        <f>+J207+K207+L207+O207</f>
        <v>19141.891199999998</v>
      </c>
      <c r="Q207" s="1"/>
      <c r="R207" s="1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</row>
    <row r="208" spans="1:782" s="60" customFormat="1" ht="24.95" customHeight="1" x14ac:dyDescent="0.2">
      <c r="A208" s="24" t="s">
        <v>306</v>
      </c>
      <c r="B208" s="25" t="s">
        <v>1335</v>
      </c>
      <c r="C208" s="27" t="s">
        <v>336</v>
      </c>
      <c r="D208" s="27" t="s">
        <v>189</v>
      </c>
      <c r="E208" s="42" t="s">
        <v>58</v>
      </c>
      <c r="F208" s="57">
        <v>750</v>
      </c>
      <c r="G208" s="30">
        <f>+F208*0.0833</f>
        <v>62.475000000000001</v>
      </c>
      <c r="H208" s="30">
        <f>+F208*11.65%</f>
        <v>87.375</v>
      </c>
      <c r="I208" s="30">
        <f>SUM(F208:H208)</f>
        <v>899.85</v>
      </c>
      <c r="J208" s="30">
        <f t="shared" si="133"/>
        <v>9000</v>
      </c>
      <c r="K208" s="30">
        <f t="shared" si="133"/>
        <v>749.7</v>
      </c>
      <c r="L208" s="30">
        <f>+H208*12</f>
        <v>1048.5</v>
      </c>
      <c r="M208" s="30">
        <f>+F208</f>
        <v>750</v>
      </c>
      <c r="N208" s="30">
        <v>480</v>
      </c>
      <c r="O208" s="30">
        <f>SUM(M208:N208)</f>
        <v>1230</v>
      </c>
      <c r="P208" s="31">
        <f>+J208+K208+L208+O208</f>
        <v>12028.2</v>
      </c>
      <c r="Q208" s="1"/>
      <c r="R208" s="1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</row>
    <row r="209" spans="1:782" s="60" customFormat="1" ht="24.95" customHeight="1" x14ac:dyDescent="0.2">
      <c r="A209" s="24" t="s">
        <v>306</v>
      </c>
      <c r="B209" s="25" t="s">
        <v>1336</v>
      </c>
      <c r="C209" s="27"/>
      <c r="D209" s="27" t="s">
        <v>338</v>
      </c>
      <c r="E209" s="42" t="s">
        <v>39</v>
      </c>
      <c r="F209" s="565">
        <v>750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1"/>
      <c r="R209" s="1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</row>
    <row r="210" spans="1:782" ht="24.95" customHeight="1" x14ac:dyDescent="0.2">
      <c r="A210" s="640"/>
      <c r="B210" s="640"/>
      <c r="C210" s="640"/>
      <c r="D210" s="98" t="s">
        <v>339</v>
      </c>
      <c r="E210" s="77"/>
      <c r="F210" s="61">
        <f>SUM(F187:F209)</f>
        <v>24200</v>
      </c>
      <c r="G210" s="61">
        <f t="shared" ref="G210:P210" si="134">SUM(G187:G209)</f>
        <v>1886.7449999999999</v>
      </c>
      <c r="H210" s="61">
        <f t="shared" si="134"/>
        <v>2638.7250000000004</v>
      </c>
      <c r="I210" s="61">
        <f t="shared" si="134"/>
        <v>27175.470000000005</v>
      </c>
      <c r="J210" s="61">
        <f t="shared" si="134"/>
        <v>271800</v>
      </c>
      <c r="K210" s="61">
        <f t="shared" si="134"/>
        <v>22640.94</v>
      </c>
      <c r="L210" s="61">
        <f t="shared" si="134"/>
        <v>31664.699999999997</v>
      </c>
      <c r="M210" s="61">
        <f t="shared" si="134"/>
        <v>22650</v>
      </c>
      <c r="N210" s="61">
        <f t="shared" si="134"/>
        <v>8640</v>
      </c>
      <c r="O210" s="61">
        <f t="shared" si="134"/>
        <v>31290</v>
      </c>
      <c r="P210" s="61">
        <f t="shared" si="134"/>
        <v>357395.63999999996</v>
      </c>
      <c r="Q210" s="76"/>
      <c r="R210" s="1"/>
    </row>
    <row r="211" spans="1:782" s="4" customFormat="1" ht="20.100000000000001" customHeight="1" x14ac:dyDescent="0.2">
      <c r="A211" s="647" t="s">
        <v>340</v>
      </c>
      <c r="B211" s="647"/>
      <c r="C211" s="64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782" s="4" customFormat="1" ht="20.100000000000001" customHeight="1" x14ac:dyDescent="0.2">
      <c r="A212" s="610" t="s">
        <v>341</v>
      </c>
      <c r="B212" s="610"/>
      <c r="C212" s="6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782" s="4" customFormat="1" ht="20.100000000000001" customHeight="1" x14ac:dyDescent="0.2">
      <c r="A213" s="650" t="s">
        <v>342</v>
      </c>
      <c r="B213" s="650"/>
      <c r="C213" s="65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782" s="18" customFormat="1" ht="36" customHeight="1" x14ac:dyDescent="0.2">
      <c r="A214" s="599" t="s">
        <v>343</v>
      </c>
      <c r="B214" s="600"/>
      <c r="C214" s="600"/>
      <c r="D214" s="601"/>
      <c r="E214" s="29"/>
      <c r="F214" s="29"/>
      <c r="G214" s="29"/>
      <c r="H214" s="29"/>
      <c r="I214" s="29"/>
      <c r="J214" s="29"/>
      <c r="K214" s="29"/>
      <c r="L214" s="29"/>
      <c r="M214" s="29"/>
      <c r="N214" s="565"/>
      <c r="O214" s="565"/>
      <c r="P214" s="565"/>
      <c r="Q214" s="16"/>
      <c r="R214" s="16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  <c r="IZ214" s="17"/>
      <c r="JA214" s="17"/>
      <c r="JB214" s="17"/>
      <c r="JC214" s="17"/>
      <c r="JD214" s="17"/>
      <c r="JE214" s="17"/>
      <c r="JF214" s="17"/>
      <c r="JG214" s="17"/>
      <c r="JH214" s="17"/>
      <c r="JI214" s="17"/>
      <c r="JJ214" s="17"/>
      <c r="JK214" s="17"/>
      <c r="JL214" s="17"/>
      <c r="JM214" s="17"/>
      <c r="JN214" s="17"/>
      <c r="JO214" s="17"/>
      <c r="JP214" s="17"/>
      <c r="JQ214" s="17"/>
      <c r="JR214" s="17"/>
      <c r="JS214" s="17"/>
      <c r="JT214" s="17"/>
      <c r="JU214" s="17"/>
      <c r="JV214" s="17"/>
      <c r="JW214" s="17"/>
      <c r="JX214" s="17"/>
      <c r="JY214" s="17"/>
      <c r="JZ214" s="17"/>
      <c r="KA214" s="17"/>
      <c r="KB214" s="17"/>
      <c r="KC214" s="17"/>
      <c r="KD214" s="17"/>
      <c r="KE214" s="17"/>
      <c r="KF214" s="17"/>
      <c r="KG214" s="17"/>
      <c r="KH214" s="17"/>
      <c r="KI214" s="17"/>
      <c r="KJ214" s="17"/>
      <c r="KK214" s="17"/>
      <c r="KL214" s="17"/>
      <c r="KM214" s="17"/>
      <c r="KN214" s="17"/>
      <c r="KO214" s="17"/>
      <c r="KP214" s="17"/>
      <c r="KQ214" s="17"/>
      <c r="KR214" s="17"/>
      <c r="KS214" s="17"/>
      <c r="KT214" s="17"/>
      <c r="KU214" s="17"/>
      <c r="KV214" s="17"/>
      <c r="KW214" s="17"/>
      <c r="KX214" s="17"/>
      <c r="KY214" s="17"/>
      <c r="KZ214" s="17"/>
      <c r="LA214" s="17"/>
      <c r="LB214" s="17"/>
      <c r="LC214" s="17"/>
      <c r="LD214" s="17"/>
      <c r="LE214" s="17"/>
      <c r="LF214" s="17"/>
      <c r="LG214" s="17"/>
      <c r="LH214" s="17"/>
      <c r="LI214" s="17"/>
      <c r="LJ214" s="17"/>
      <c r="LK214" s="17"/>
      <c r="LL214" s="17"/>
      <c r="LM214" s="17"/>
      <c r="LN214" s="17"/>
      <c r="LO214" s="17"/>
      <c r="LP214" s="17"/>
      <c r="LQ214" s="17"/>
      <c r="LR214" s="17"/>
      <c r="LS214" s="17"/>
      <c r="LT214" s="17"/>
      <c r="LU214" s="17"/>
      <c r="LV214" s="17"/>
      <c r="LW214" s="17"/>
      <c r="LX214" s="17"/>
      <c r="LY214" s="17"/>
      <c r="LZ214" s="17"/>
      <c r="MA214" s="17"/>
      <c r="MB214" s="17"/>
      <c r="MC214" s="17"/>
      <c r="MD214" s="17"/>
      <c r="ME214" s="17"/>
      <c r="MF214" s="17"/>
      <c r="MG214" s="17"/>
      <c r="MH214" s="17"/>
      <c r="MI214" s="17"/>
      <c r="MJ214" s="17"/>
      <c r="MK214" s="17"/>
      <c r="ML214" s="17"/>
      <c r="MM214" s="17"/>
      <c r="MN214" s="17"/>
      <c r="MO214" s="17"/>
      <c r="MP214" s="17"/>
      <c r="MQ214" s="17"/>
      <c r="MR214" s="17"/>
      <c r="MS214" s="17"/>
      <c r="MT214" s="17"/>
      <c r="MU214" s="17"/>
      <c r="MV214" s="17"/>
      <c r="MW214" s="17"/>
      <c r="MX214" s="17"/>
      <c r="MY214" s="17"/>
      <c r="MZ214" s="17"/>
      <c r="NA214" s="17"/>
      <c r="NB214" s="17"/>
      <c r="NC214" s="17"/>
      <c r="ND214" s="17"/>
      <c r="NE214" s="17"/>
      <c r="NF214" s="17"/>
      <c r="NG214" s="17"/>
      <c r="NH214" s="17"/>
      <c r="NI214" s="17"/>
      <c r="NJ214" s="17"/>
      <c r="NK214" s="17"/>
      <c r="NL214" s="17"/>
      <c r="NM214" s="17"/>
      <c r="NN214" s="17"/>
      <c r="NO214" s="17"/>
      <c r="NP214" s="17"/>
      <c r="NQ214" s="17"/>
      <c r="NR214" s="17"/>
      <c r="NS214" s="17"/>
      <c r="NT214" s="17"/>
      <c r="NU214" s="17"/>
      <c r="NV214" s="17"/>
      <c r="NW214" s="17"/>
      <c r="NX214" s="17"/>
      <c r="NY214" s="17"/>
      <c r="NZ214" s="17"/>
      <c r="OA214" s="17"/>
      <c r="OB214" s="17"/>
      <c r="OC214" s="17"/>
      <c r="OD214" s="17"/>
      <c r="OE214" s="17"/>
      <c r="OF214" s="17"/>
      <c r="OG214" s="17"/>
      <c r="OH214" s="17"/>
      <c r="OI214" s="17"/>
      <c r="OJ214" s="17"/>
      <c r="OK214" s="17"/>
      <c r="OL214" s="17"/>
      <c r="OM214" s="17"/>
      <c r="ON214" s="17"/>
      <c r="OO214" s="17"/>
      <c r="OP214" s="17"/>
      <c r="OQ214" s="17"/>
      <c r="OR214" s="17"/>
      <c r="OS214" s="17"/>
      <c r="OT214" s="17"/>
      <c r="OU214" s="17"/>
      <c r="OV214" s="17"/>
      <c r="OW214" s="17"/>
      <c r="OX214" s="17"/>
      <c r="OY214" s="17"/>
      <c r="OZ214" s="17"/>
      <c r="PA214" s="17"/>
      <c r="PB214" s="17"/>
      <c r="PC214" s="17"/>
      <c r="PD214" s="17"/>
      <c r="PE214" s="17"/>
      <c r="PF214" s="17"/>
      <c r="PG214" s="17"/>
      <c r="PH214" s="17"/>
      <c r="PI214" s="17"/>
      <c r="PJ214" s="17"/>
      <c r="PK214" s="17"/>
      <c r="PL214" s="17"/>
      <c r="PM214" s="17"/>
      <c r="PN214" s="17"/>
      <c r="PO214" s="17"/>
      <c r="PP214" s="17"/>
      <c r="PQ214" s="17"/>
      <c r="PR214" s="17"/>
      <c r="PS214" s="17"/>
      <c r="PT214" s="17"/>
      <c r="PU214" s="17"/>
      <c r="PV214" s="17"/>
      <c r="PW214" s="17"/>
      <c r="PX214" s="17"/>
      <c r="PY214" s="17"/>
      <c r="PZ214" s="17"/>
      <c r="QA214" s="17"/>
      <c r="QB214" s="17"/>
      <c r="QC214" s="17"/>
      <c r="QD214" s="17"/>
      <c r="QE214" s="17"/>
      <c r="QF214" s="17"/>
      <c r="QG214" s="17"/>
      <c r="QH214" s="17"/>
      <c r="QI214" s="17"/>
      <c r="QJ214" s="17"/>
      <c r="QK214" s="17"/>
      <c r="QL214" s="17"/>
      <c r="QM214" s="17"/>
      <c r="QN214" s="17"/>
      <c r="QO214" s="17"/>
      <c r="QP214" s="17"/>
      <c r="QQ214" s="17"/>
      <c r="QR214" s="17"/>
      <c r="QS214" s="17"/>
      <c r="QT214" s="17"/>
      <c r="QU214" s="17"/>
      <c r="QV214" s="17"/>
      <c r="QW214" s="17"/>
      <c r="QX214" s="17"/>
      <c r="QY214" s="17"/>
      <c r="QZ214" s="17"/>
      <c r="RA214" s="17"/>
      <c r="RB214" s="17"/>
      <c r="RC214" s="17"/>
      <c r="RD214" s="17"/>
      <c r="RE214" s="17"/>
      <c r="RF214" s="17"/>
      <c r="RG214" s="17"/>
      <c r="RH214" s="17"/>
      <c r="RI214" s="17"/>
      <c r="RJ214" s="17"/>
      <c r="RK214" s="17"/>
      <c r="RL214" s="17"/>
      <c r="RM214" s="17"/>
      <c r="RN214" s="17"/>
      <c r="RO214" s="17"/>
      <c r="RP214" s="17"/>
      <c r="RQ214" s="17"/>
      <c r="RR214" s="17"/>
      <c r="RS214" s="17"/>
      <c r="RT214" s="17"/>
      <c r="RU214" s="17"/>
      <c r="RV214" s="17"/>
      <c r="RW214" s="17"/>
      <c r="RX214" s="17"/>
      <c r="RY214" s="17"/>
      <c r="RZ214" s="17"/>
      <c r="SA214" s="17"/>
      <c r="SB214" s="17"/>
      <c r="SC214" s="17"/>
      <c r="SD214" s="17"/>
      <c r="SE214" s="17"/>
      <c r="SF214" s="17"/>
      <c r="SG214" s="17"/>
      <c r="SH214" s="17"/>
      <c r="SI214" s="17"/>
      <c r="SJ214" s="17"/>
      <c r="SK214" s="17"/>
      <c r="SL214" s="17"/>
      <c r="SM214" s="17"/>
      <c r="SN214" s="17"/>
      <c r="SO214" s="17"/>
      <c r="SP214" s="17"/>
      <c r="SQ214" s="17"/>
      <c r="SR214" s="17"/>
      <c r="SS214" s="17"/>
      <c r="ST214" s="17"/>
      <c r="SU214" s="17"/>
      <c r="SV214" s="17"/>
      <c r="SW214" s="17"/>
      <c r="SX214" s="17"/>
      <c r="SY214" s="17"/>
      <c r="SZ214" s="17"/>
      <c r="TA214" s="17"/>
      <c r="TB214" s="17"/>
      <c r="TC214" s="17"/>
      <c r="TD214" s="17"/>
      <c r="TE214" s="17"/>
      <c r="TF214" s="17"/>
      <c r="TG214" s="17"/>
      <c r="TH214" s="17"/>
      <c r="TI214" s="17"/>
      <c r="TJ214" s="17"/>
      <c r="TK214" s="17"/>
      <c r="TL214" s="17"/>
      <c r="TM214" s="17"/>
      <c r="TN214" s="17"/>
      <c r="TO214" s="17"/>
      <c r="TP214" s="17"/>
      <c r="TQ214" s="17"/>
      <c r="TR214" s="17"/>
      <c r="TS214" s="17"/>
      <c r="TT214" s="17"/>
      <c r="TU214" s="17"/>
      <c r="TV214" s="17"/>
      <c r="TW214" s="17"/>
      <c r="TX214" s="17"/>
      <c r="TY214" s="17"/>
      <c r="TZ214" s="17"/>
      <c r="UA214" s="17"/>
      <c r="UB214" s="17"/>
      <c r="UC214" s="17"/>
      <c r="UD214" s="17"/>
      <c r="UE214" s="17"/>
      <c r="UF214" s="17"/>
      <c r="UG214" s="17"/>
      <c r="UH214" s="17"/>
      <c r="UI214" s="17"/>
      <c r="UJ214" s="17"/>
      <c r="UK214" s="17"/>
      <c r="UL214" s="17"/>
      <c r="UM214" s="17"/>
      <c r="UN214" s="17"/>
      <c r="UO214" s="17"/>
      <c r="UP214" s="17"/>
      <c r="UQ214" s="17"/>
      <c r="UR214" s="17"/>
      <c r="US214" s="17"/>
      <c r="UT214" s="17"/>
      <c r="UU214" s="17"/>
      <c r="UV214" s="17"/>
      <c r="UW214" s="17"/>
      <c r="UX214" s="17"/>
      <c r="UY214" s="17"/>
      <c r="UZ214" s="17"/>
      <c r="VA214" s="17"/>
      <c r="VB214" s="17"/>
      <c r="VC214" s="17"/>
      <c r="VD214" s="17"/>
      <c r="VE214" s="17"/>
      <c r="VF214" s="17"/>
      <c r="VG214" s="17"/>
      <c r="VH214" s="17"/>
      <c r="VI214" s="17"/>
      <c r="VJ214" s="17"/>
      <c r="VK214" s="17"/>
      <c r="VL214" s="17"/>
      <c r="VM214" s="17"/>
      <c r="VN214" s="17"/>
      <c r="VO214" s="17"/>
      <c r="VP214" s="17"/>
      <c r="VQ214" s="17"/>
      <c r="VR214" s="17"/>
      <c r="VS214" s="17"/>
      <c r="VT214" s="17"/>
      <c r="VU214" s="17"/>
      <c r="VV214" s="17"/>
      <c r="VW214" s="17"/>
      <c r="VX214" s="17"/>
      <c r="VY214" s="17"/>
      <c r="VZ214" s="17"/>
      <c r="WA214" s="17"/>
      <c r="WB214" s="17"/>
      <c r="WC214" s="17"/>
      <c r="WD214" s="17"/>
      <c r="WE214" s="17"/>
      <c r="WF214" s="17"/>
      <c r="WG214" s="17"/>
      <c r="WH214" s="17"/>
      <c r="WI214" s="17"/>
      <c r="WJ214" s="17"/>
      <c r="WK214" s="17"/>
      <c r="WL214" s="17"/>
      <c r="WM214" s="17"/>
      <c r="WN214" s="17"/>
      <c r="WO214" s="17"/>
      <c r="WP214" s="17"/>
      <c r="WQ214" s="17"/>
      <c r="WR214" s="17"/>
      <c r="WS214" s="17"/>
      <c r="WT214" s="17"/>
      <c r="WU214" s="17"/>
      <c r="WV214" s="17"/>
      <c r="WW214" s="17"/>
      <c r="WX214" s="17"/>
      <c r="WY214" s="17"/>
      <c r="WZ214" s="17"/>
      <c r="XA214" s="17"/>
      <c r="XB214" s="17"/>
      <c r="XC214" s="17"/>
      <c r="XD214" s="17"/>
      <c r="XE214" s="17"/>
      <c r="XF214" s="17"/>
      <c r="XG214" s="17"/>
      <c r="XH214" s="17"/>
      <c r="XI214" s="17"/>
      <c r="XJ214" s="17"/>
      <c r="XK214" s="17"/>
      <c r="XL214" s="17"/>
      <c r="XM214" s="17"/>
      <c r="XN214" s="17"/>
      <c r="XO214" s="17"/>
      <c r="XP214" s="17"/>
      <c r="XQ214" s="17"/>
      <c r="XR214" s="17"/>
      <c r="XS214" s="17"/>
      <c r="XT214" s="17"/>
      <c r="XU214" s="17"/>
      <c r="XV214" s="17"/>
      <c r="XW214" s="17"/>
      <c r="XX214" s="17"/>
      <c r="XY214" s="17"/>
      <c r="XZ214" s="17"/>
      <c r="YA214" s="17"/>
      <c r="YB214" s="17"/>
      <c r="YC214" s="17"/>
      <c r="YD214" s="17"/>
      <c r="YE214" s="17"/>
      <c r="YF214" s="17"/>
      <c r="YG214" s="17"/>
      <c r="YH214" s="17"/>
      <c r="YI214" s="17"/>
      <c r="YJ214" s="17"/>
      <c r="YK214" s="17"/>
      <c r="YL214" s="17"/>
      <c r="YM214" s="17"/>
      <c r="YN214" s="17"/>
      <c r="YO214" s="17"/>
      <c r="YP214" s="17"/>
      <c r="YQ214" s="17"/>
      <c r="YR214" s="17"/>
      <c r="YS214" s="17"/>
      <c r="YT214" s="17"/>
      <c r="YU214" s="17"/>
      <c r="YV214" s="17"/>
      <c r="YW214" s="17"/>
      <c r="YX214" s="17"/>
      <c r="YY214" s="17"/>
      <c r="YZ214" s="17"/>
      <c r="ZA214" s="17"/>
      <c r="ZB214" s="17"/>
      <c r="ZC214" s="17"/>
      <c r="ZD214" s="17"/>
      <c r="ZE214" s="17"/>
      <c r="ZF214" s="17"/>
      <c r="ZG214" s="17"/>
      <c r="ZH214" s="17"/>
      <c r="ZI214" s="17"/>
      <c r="ZJ214" s="17"/>
      <c r="ZK214" s="17"/>
      <c r="ZL214" s="17"/>
      <c r="ZM214" s="17"/>
      <c r="ZN214" s="17"/>
      <c r="ZO214" s="17"/>
      <c r="ZP214" s="17"/>
      <c r="ZQ214" s="17"/>
      <c r="ZR214" s="17"/>
      <c r="ZS214" s="17"/>
      <c r="ZT214" s="17"/>
      <c r="ZU214" s="17"/>
      <c r="ZV214" s="17"/>
      <c r="ZW214" s="17"/>
      <c r="ZX214" s="17"/>
      <c r="ZY214" s="17"/>
      <c r="ZZ214" s="17"/>
      <c r="AAA214" s="17"/>
      <c r="AAB214" s="17"/>
      <c r="AAC214" s="17"/>
      <c r="AAD214" s="17"/>
      <c r="AAE214" s="17"/>
      <c r="AAF214" s="17"/>
      <c r="AAG214" s="17"/>
      <c r="AAH214" s="17"/>
      <c r="AAI214" s="17"/>
      <c r="AAJ214" s="17"/>
      <c r="AAK214" s="17"/>
      <c r="AAL214" s="17"/>
      <c r="AAM214" s="17"/>
      <c r="AAN214" s="17"/>
      <c r="AAO214" s="17"/>
      <c r="AAP214" s="17"/>
      <c r="AAQ214" s="17"/>
      <c r="AAR214" s="17"/>
      <c r="AAS214" s="17"/>
      <c r="AAT214" s="17"/>
      <c r="AAU214" s="17"/>
      <c r="AAV214" s="17"/>
      <c r="AAW214" s="17"/>
      <c r="AAX214" s="17"/>
      <c r="AAY214" s="17"/>
      <c r="AAZ214" s="17"/>
      <c r="ABA214" s="17"/>
      <c r="ABB214" s="17"/>
      <c r="ABC214" s="17"/>
      <c r="ABD214" s="17"/>
      <c r="ABE214" s="17"/>
      <c r="ABF214" s="17"/>
      <c r="ABG214" s="17"/>
      <c r="ABH214" s="17"/>
      <c r="ABI214" s="17"/>
      <c r="ABJ214" s="17"/>
      <c r="ABK214" s="17"/>
      <c r="ABL214" s="17"/>
      <c r="ABM214" s="17"/>
      <c r="ABN214" s="17"/>
      <c r="ABO214" s="17"/>
      <c r="ABP214" s="17"/>
      <c r="ABQ214" s="17"/>
      <c r="ABR214" s="17"/>
      <c r="ABS214" s="17"/>
      <c r="ABT214" s="17"/>
      <c r="ABU214" s="17"/>
      <c r="ABV214" s="17"/>
      <c r="ABW214" s="17"/>
      <c r="ABX214" s="17"/>
      <c r="ABY214" s="17"/>
      <c r="ABZ214" s="17"/>
      <c r="ACA214" s="17"/>
      <c r="ACB214" s="17"/>
      <c r="ACC214" s="17"/>
      <c r="ACD214" s="17"/>
      <c r="ACE214" s="17"/>
      <c r="ACF214" s="17"/>
      <c r="ACG214" s="17"/>
      <c r="ACH214" s="17"/>
      <c r="ACI214" s="17"/>
      <c r="ACJ214" s="17"/>
      <c r="ACK214" s="17"/>
      <c r="ACL214" s="17"/>
      <c r="ACM214" s="17"/>
      <c r="ACN214" s="17"/>
      <c r="ACO214" s="17"/>
      <c r="ACP214" s="17"/>
      <c r="ACQ214" s="17"/>
      <c r="ACR214" s="17"/>
      <c r="ACS214" s="17"/>
      <c r="ACT214" s="17"/>
      <c r="ACU214" s="17"/>
      <c r="ACV214" s="17"/>
      <c r="ACW214" s="17"/>
      <c r="ACX214" s="17"/>
      <c r="ACY214" s="17"/>
      <c r="ACZ214" s="17"/>
      <c r="ADA214" s="17"/>
      <c r="ADB214" s="17"/>
    </row>
    <row r="215" spans="1:782" s="18" customFormat="1" ht="24.95" customHeight="1" x14ac:dyDescent="0.2">
      <c r="A215" s="29" t="s">
        <v>344</v>
      </c>
      <c r="B215" s="29">
        <v>140</v>
      </c>
      <c r="C215" s="29" t="s">
        <v>345</v>
      </c>
      <c r="D215" s="29" t="s">
        <v>346</v>
      </c>
      <c r="E215" s="29" t="s">
        <v>52</v>
      </c>
      <c r="F215" s="91">
        <v>2350</v>
      </c>
      <c r="G215" s="30">
        <f>+F215*0.0833</f>
        <v>195.755</v>
      </c>
      <c r="H215" s="30">
        <f>+F215*11.65%</f>
        <v>273.77500000000003</v>
      </c>
      <c r="I215" s="30">
        <f>SUM(F215:H215)</f>
        <v>2819.53</v>
      </c>
      <c r="J215" s="30">
        <f>(F215*12)</f>
        <v>28200</v>
      </c>
      <c r="K215" s="30">
        <f>(G215*12)</f>
        <v>2349.06</v>
      </c>
      <c r="L215" s="30">
        <f>+H215*12</f>
        <v>3285.3</v>
      </c>
      <c r="M215" s="30">
        <f>+F215</f>
        <v>2350</v>
      </c>
      <c r="N215" s="323">
        <v>480</v>
      </c>
      <c r="O215" s="323">
        <f>SUM(M215:N215)</f>
        <v>2830</v>
      </c>
      <c r="P215" s="525">
        <f>+J215+K215+L215+O215</f>
        <v>36664.36</v>
      </c>
      <c r="Q215" s="1"/>
      <c r="R215" s="16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7"/>
      <c r="JW215" s="17"/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7"/>
      <c r="KJ215" s="17"/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7"/>
      <c r="KW215" s="17"/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7"/>
      <c r="LJ215" s="17"/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7"/>
      <c r="LW215" s="17"/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7"/>
      <c r="MJ215" s="17"/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17"/>
      <c r="MW215" s="17"/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17"/>
      <c r="NJ215" s="17"/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7"/>
      <c r="NW215" s="17"/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7"/>
      <c r="OJ215" s="17"/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17"/>
      <c r="OW215" s="17"/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7"/>
      <c r="PJ215" s="17"/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7"/>
      <c r="PW215" s="17"/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7"/>
      <c r="QJ215" s="17"/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17"/>
      <c r="QW215" s="17"/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7"/>
      <c r="RJ215" s="17"/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7"/>
      <c r="RW215" s="17"/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7"/>
      <c r="SJ215" s="17"/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7"/>
      <c r="SW215" s="17"/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7"/>
      <c r="TJ215" s="17"/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7"/>
      <c r="TW215" s="17"/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17"/>
      <c r="UJ215" s="17"/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7"/>
      <c r="UW215" s="17"/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7"/>
      <c r="VJ215" s="17"/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7"/>
      <c r="VW215" s="17"/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7"/>
      <c r="WJ215" s="17"/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7"/>
      <c r="WW215" s="17"/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17"/>
      <c r="XJ215" s="17"/>
      <c r="XK215" s="17"/>
      <c r="XL215" s="17"/>
      <c r="XM215" s="17"/>
      <c r="XN215" s="17"/>
      <c r="XO215" s="17"/>
      <c r="XP215" s="17"/>
      <c r="XQ215" s="17"/>
      <c r="XR215" s="17"/>
      <c r="XS215" s="17"/>
      <c r="XT215" s="17"/>
      <c r="XU215" s="17"/>
      <c r="XV215" s="17"/>
      <c r="XW215" s="17"/>
      <c r="XX215" s="17"/>
      <c r="XY215" s="17"/>
      <c r="XZ215" s="17"/>
      <c r="YA215" s="17"/>
      <c r="YB215" s="17"/>
      <c r="YC215" s="17"/>
      <c r="YD215" s="17"/>
      <c r="YE215" s="17"/>
      <c r="YF215" s="17"/>
      <c r="YG215" s="17"/>
      <c r="YH215" s="17"/>
      <c r="YI215" s="17"/>
      <c r="YJ215" s="17"/>
      <c r="YK215" s="17"/>
      <c r="YL215" s="17"/>
      <c r="YM215" s="17"/>
      <c r="YN215" s="17"/>
      <c r="YO215" s="17"/>
      <c r="YP215" s="17"/>
      <c r="YQ215" s="17"/>
      <c r="YR215" s="17"/>
      <c r="YS215" s="17"/>
      <c r="YT215" s="17"/>
      <c r="YU215" s="17"/>
      <c r="YV215" s="17"/>
      <c r="YW215" s="17"/>
      <c r="YX215" s="17"/>
      <c r="YY215" s="17"/>
      <c r="YZ215" s="17"/>
      <c r="ZA215" s="17"/>
      <c r="ZB215" s="17"/>
      <c r="ZC215" s="17"/>
      <c r="ZD215" s="17"/>
      <c r="ZE215" s="17"/>
      <c r="ZF215" s="17"/>
      <c r="ZG215" s="17"/>
      <c r="ZH215" s="17"/>
      <c r="ZI215" s="17"/>
      <c r="ZJ215" s="17"/>
      <c r="ZK215" s="17"/>
      <c r="ZL215" s="17"/>
      <c r="ZM215" s="17"/>
      <c r="ZN215" s="17"/>
      <c r="ZO215" s="17"/>
      <c r="ZP215" s="17"/>
      <c r="ZQ215" s="17"/>
      <c r="ZR215" s="17"/>
      <c r="ZS215" s="17"/>
      <c r="ZT215" s="17"/>
      <c r="ZU215" s="17"/>
      <c r="ZV215" s="17"/>
      <c r="ZW215" s="17"/>
      <c r="ZX215" s="17"/>
      <c r="ZY215" s="17"/>
      <c r="ZZ215" s="17"/>
      <c r="AAA215" s="17"/>
      <c r="AAB215" s="17"/>
      <c r="AAC215" s="17"/>
      <c r="AAD215" s="17"/>
      <c r="AAE215" s="17"/>
      <c r="AAF215" s="17"/>
      <c r="AAG215" s="17"/>
      <c r="AAH215" s="17"/>
      <c r="AAI215" s="17"/>
      <c r="AAJ215" s="17"/>
      <c r="AAK215" s="17"/>
      <c r="AAL215" s="17"/>
      <c r="AAM215" s="17"/>
      <c r="AAN215" s="17"/>
      <c r="AAO215" s="17"/>
      <c r="AAP215" s="17"/>
      <c r="AAQ215" s="17"/>
      <c r="AAR215" s="17"/>
      <c r="AAS215" s="17"/>
      <c r="AAT215" s="17"/>
      <c r="AAU215" s="17"/>
      <c r="AAV215" s="17"/>
      <c r="AAW215" s="17"/>
      <c r="AAX215" s="17"/>
      <c r="AAY215" s="17"/>
      <c r="AAZ215" s="17"/>
      <c r="ABA215" s="17"/>
      <c r="ABB215" s="17"/>
      <c r="ABC215" s="17"/>
      <c r="ABD215" s="17"/>
      <c r="ABE215" s="17"/>
      <c r="ABF215" s="17"/>
      <c r="ABG215" s="17"/>
      <c r="ABH215" s="17"/>
      <c r="ABI215" s="17"/>
      <c r="ABJ215" s="17"/>
      <c r="ABK215" s="17"/>
      <c r="ABL215" s="17"/>
      <c r="ABM215" s="17"/>
      <c r="ABN215" s="17"/>
      <c r="ABO215" s="17"/>
      <c r="ABP215" s="17"/>
      <c r="ABQ215" s="17"/>
      <c r="ABR215" s="17"/>
      <c r="ABS215" s="17"/>
      <c r="ABT215" s="17"/>
      <c r="ABU215" s="17"/>
      <c r="ABV215" s="17"/>
      <c r="ABW215" s="17"/>
      <c r="ABX215" s="17"/>
      <c r="ABY215" s="17"/>
      <c r="ABZ215" s="17"/>
      <c r="ACA215" s="17"/>
      <c r="ACB215" s="17"/>
      <c r="ACC215" s="17"/>
      <c r="ACD215" s="17"/>
      <c r="ACE215" s="17"/>
      <c r="ACF215" s="17"/>
      <c r="ACG215" s="17"/>
      <c r="ACH215" s="17"/>
      <c r="ACI215" s="17"/>
      <c r="ACJ215" s="17"/>
      <c r="ACK215" s="17"/>
      <c r="ACL215" s="17"/>
      <c r="ACM215" s="17"/>
      <c r="ACN215" s="17"/>
      <c r="ACO215" s="17"/>
      <c r="ACP215" s="17"/>
      <c r="ACQ215" s="17"/>
      <c r="ACR215" s="17"/>
      <c r="ACS215" s="17"/>
      <c r="ACT215" s="17"/>
      <c r="ACU215" s="17"/>
      <c r="ACV215" s="17"/>
      <c r="ACW215" s="17"/>
      <c r="ACX215" s="17"/>
      <c r="ACY215" s="17"/>
      <c r="ACZ215" s="17"/>
      <c r="ADA215" s="17"/>
      <c r="ADB215" s="17"/>
    </row>
    <row r="216" spans="1:782" s="18" customFormat="1" ht="24.95" customHeight="1" x14ac:dyDescent="0.2">
      <c r="A216" s="29" t="s">
        <v>344</v>
      </c>
      <c r="B216" s="29">
        <v>141</v>
      </c>
      <c r="C216" s="29"/>
      <c r="D216" s="29" t="s">
        <v>92</v>
      </c>
      <c r="E216" s="29" t="s">
        <v>39</v>
      </c>
      <c r="F216" s="565">
        <v>622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2"/>
      <c r="R216" s="16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  <c r="IZ216" s="17"/>
      <c r="JA216" s="17"/>
      <c r="JB216" s="17"/>
      <c r="JC216" s="17"/>
      <c r="JD216" s="17"/>
      <c r="JE216" s="17"/>
      <c r="JF216" s="17"/>
      <c r="JG216" s="17"/>
      <c r="JH216" s="17"/>
      <c r="JI216" s="17"/>
      <c r="JJ216" s="17"/>
      <c r="JK216" s="17"/>
      <c r="JL216" s="17"/>
      <c r="JM216" s="17"/>
      <c r="JN216" s="17"/>
      <c r="JO216" s="17"/>
      <c r="JP216" s="17"/>
      <c r="JQ216" s="17"/>
      <c r="JR216" s="17"/>
      <c r="JS216" s="17"/>
      <c r="JT216" s="17"/>
      <c r="JU216" s="17"/>
      <c r="JV216" s="17"/>
      <c r="JW216" s="17"/>
      <c r="JX216" s="17"/>
      <c r="JY216" s="17"/>
      <c r="JZ216" s="17"/>
      <c r="KA216" s="17"/>
      <c r="KB216" s="17"/>
      <c r="KC216" s="17"/>
      <c r="KD216" s="17"/>
      <c r="KE216" s="17"/>
      <c r="KF216" s="17"/>
      <c r="KG216" s="17"/>
      <c r="KH216" s="17"/>
      <c r="KI216" s="17"/>
      <c r="KJ216" s="17"/>
      <c r="KK216" s="17"/>
      <c r="KL216" s="17"/>
      <c r="KM216" s="17"/>
      <c r="KN216" s="17"/>
      <c r="KO216" s="17"/>
      <c r="KP216" s="17"/>
      <c r="KQ216" s="17"/>
      <c r="KR216" s="17"/>
      <c r="KS216" s="17"/>
      <c r="KT216" s="17"/>
      <c r="KU216" s="17"/>
      <c r="KV216" s="17"/>
      <c r="KW216" s="17"/>
      <c r="KX216" s="17"/>
      <c r="KY216" s="17"/>
      <c r="KZ216" s="17"/>
      <c r="LA216" s="17"/>
      <c r="LB216" s="17"/>
      <c r="LC216" s="17"/>
      <c r="LD216" s="17"/>
      <c r="LE216" s="17"/>
      <c r="LF216" s="17"/>
      <c r="LG216" s="17"/>
      <c r="LH216" s="17"/>
      <c r="LI216" s="17"/>
      <c r="LJ216" s="17"/>
      <c r="LK216" s="17"/>
      <c r="LL216" s="17"/>
      <c r="LM216" s="17"/>
      <c r="LN216" s="17"/>
      <c r="LO216" s="17"/>
      <c r="LP216" s="17"/>
      <c r="LQ216" s="17"/>
      <c r="LR216" s="17"/>
      <c r="LS216" s="17"/>
      <c r="LT216" s="17"/>
      <c r="LU216" s="17"/>
      <c r="LV216" s="17"/>
      <c r="LW216" s="17"/>
      <c r="LX216" s="17"/>
      <c r="LY216" s="17"/>
      <c r="LZ216" s="17"/>
      <c r="MA216" s="17"/>
      <c r="MB216" s="17"/>
      <c r="MC216" s="17"/>
      <c r="MD216" s="17"/>
      <c r="ME216" s="17"/>
      <c r="MF216" s="17"/>
      <c r="MG216" s="17"/>
      <c r="MH216" s="17"/>
      <c r="MI216" s="17"/>
      <c r="MJ216" s="17"/>
      <c r="MK216" s="17"/>
      <c r="ML216" s="17"/>
      <c r="MM216" s="17"/>
      <c r="MN216" s="17"/>
      <c r="MO216" s="17"/>
      <c r="MP216" s="17"/>
      <c r="MQ216" s="17"/>
      <c r="MR216" s="17"/>
      <c r="MS216" s="17"/>
      <c r="MT216" s="17"/>
      <c r="MU216" s="17"/>
      <c r="MV216" s="17"/>
      <c r="MW216" s="17"/>
      <c r="MX216" s="17"/>
      <c r="MY216" s="17"/>
      <c r="MZ216" s="17"/>
      <c r="NA216" s="17"/>
      <c r="NB216" s="17"/>
      <c r="NC216" s="17"/>
      <c r="ND216" s="17"/>
      <c r="NE216" s="17"/>
      <c r="NF216" s="17"/>
      <c r="NG216" s="17"/>
      <c r="NH216" s="17"/>
      <c r="NI216" s="17"/>
      <c r="NJ216" s="17"/>
      <c r="NK216" s="17"/>
      <c r="NL216" s="17"/>
      <c r="NM216" s="17"/>
      <c r="NN216" s="17"/>
      <c r="NO216" s="17"/>
      <c r="NP216" s="17"/>
      <c r="NQ216" s="17"/>
      <c r="NR216" s="17"/>
      <c r="NS216" s="17"/>
      <c r="NT216" s="17"/>
      <c r="NU216" s="17"/>
      <c r="NV216" s="17"/>
      <c r="NW216" s="17"/>
      <c r="NX216" s="17"/>
      <c r="NY216" s="17"/>
      <c r="NZ216" s="17"/>
      <c r="OA216" s="17"/>
      <c r="OB216" s="17"/>
      <c r="OC216" s="17"/>
      <c r="OD216" s="17"/>
      <c r="OE216" s="17"/>
      <c r="OF216" s="17"/>
      <c r="OG216" s="17"/>
      <c r="OH216" s="17"/>
      <c r="OI216" s="17"/>
      <c r="OJ216" s="17"/>
      <c r="OK216" s="17"/>
      <c r="OL216" s="17"/>
      <c r="OM216" s="17"/>
      <c r="ON216" s="17"/>
      <c r="OO216" s="17"/>
      <c r="OP216" s="17"/>
      <c r="OQ216" s="17"/>
      <c r="OR216" s="17"/>
      <c r="OS216" s="17"/>
      <c r="OT216" s="17"/>
      <c r="OU216" s="17"/>
      <c r="OV216" s="17"/>
      <c r="OW216" s="17"/>
      <c r="OX216" s="17"/>
      <c r="OY216" s="17"/>
      <c r="OZ216" s="17"/>
      <c r="PA216" s="17"/>
      <c r="PB216" s="17"/>
      <c r="PC216" s="17"/>
      <c r="PD216" s="17"/>
      <c r="PE216" s="17"/>
      <c r="PF216" s="17"/>
      <c r="PG216" s="17"/>
      <c r="PH216" s="17"/>
      <c r="PI216" s="17"/>
      <c r="PJ216" s="17"/>
      <c r="PK216" s="17"/>
      <c r="PL216" s="17"/>
      <c r="PM216" s="17"/>
      <c r="PN216" s="17"/>
      <c r="PO216" s="17"/>
      <c r="PP216" s="17"/>
      <c r="PQ216" s="17"/>
      <c r="PR216" s="17"/>
      <c r="PS216" s="17"/>
      <c r="PT216" s="17"/>
      <c r="PU216" s="17"/>
      <c r="PV216" s="17"/>
      <c r="PW216" s="17"/>
      <c r="PX216" s="17"/>
      <c r="PY216" s="17"/>
      <c r="PZ216" s="17"/>
      <c r="QA216" s="17"/>
      <c r="QB216" s="17"/>
      <c r="QC216" s="17"/>
      <c r="QD216" s="17"/>
      <c r="QE216" s="17"/>
      <c r="QF216" s="17"/>
      <c r="QG216" s="17"/>
      <c r="QH216" s="17"/>
      <c r="QI216" s="17"/>
      <c r="QJ216" s="17"/>
      <c r="QK216" s="17"/>
      <c r="QL216" s="17"/>
      <c r="QM216" s="17"/>
      <c r="QN216" s="17"/>
      <c r="QO216" s="17"/>
      <c r="QP216" s="17"/>
      <c r="QQ216" s="17"/>
      <c r="QR216" s="17"/>
      <c r="QS216" s="17"/>
      <c r="QT216" s="17"/>
      <c r="QU216" s="17"/>
      <c r="QV216" s="17"/>
      <c r="QW216" s="17"/>
      <c r="QX216" s="17"/>
      <c r="QY216" s="17"/>
      <c r="QZ216" s="17"/>
      <c r="RA216" s="17"/>
      <c r="RB216" s="17"/>
      <c r="RC216" s="17"/>
      <c r="RD216" s="17"/>
      <c r="RE216" s="17"/>
      <c r="RF216" s="17"/>
      <c r="RG216" s="17"/>
      <c r="RH216" s="17"/>
      <c r="RI216" s="17"/>
      <c r="RJ216" s="17"/>
      <c r="RK216" s="17"/>
      <c r="RL216" s="17"/>
      <c r="RM216" s="17"/>
      <c r="RN216" s="17"/>
      <c r="RO216" s="17"/>
      <c r="RP216" s="17"/>
      <c r="RQ216" s="17"/>
      <c r="RR216" s="17"/>
      <c r="RS216" s="17"/>
      <c r="RT216" s="17"/>
      <c r="RU216" s="17"/>
      <c r="RV216" s="17"/>
      <c r="RW216" s="17"/>
      <c r="RX216" s="17"/>
      <c r="RY216" s="17"/>
      <c r="RZ216" s="17"/>
      <c r="SA216" s="17"/>
      <c r="SB216" s="17"/>
      <c r="SC216" s="17"/>
      <c r="SD216" s="17"/>
      <c r="SE216" s="17"/>
      <c r="SF216" s="17"/>
      <c r="SG216" s="17"/>
      <c r="SH216" s="17"/>
      <c r="SI216" s="17"/>
      <c r="SJ216" s="17"/>
      <c r="SK216" s="17"/>
      <c r="SL216" s="17"/>
      <c r="SM216" s="17"/>
      <c r="SN216" s="17"/>
      <c r="SO216" s="17"/>
      <c r="SP216" s="17"/>
      <c r="SQ216" s="17"/>
      <c r="SR216" s="17"/>
      <c r="SS216" s="17"/>
      <c r="ST216" s="17"/>
      <c r="SU216" s="17"/>
      <c r="SV216" s="17"/>
      <c r="SW216" s="17"/>
      <c r="SX216" s="17"/>
      <c r="SY216" s="17"/>
      <c r="SZ216" s="17"/>
      <c r="TA216" s="17"/>
      <c r="TB216" s="17"/>
      <c r="TC216" s="17"/>
      <c r="TD216" s="17"/>
      <c r="TE216" s="17"/>
      <c r="TF216" s="17"/>
      <c r="TG216" s="17"/>
      <c r="TH216" s="17"/>
      <c r="TI216" s="17"/>
      <c r="TJ216" s="17"/>
      <c r="TK216" s="17"/>
      <c r="TL216" s="17"/>
      <c r="TM216" s="17"/>
      <c r="TN216" s="17"/>
      <c r="TO216" s="17"/>
      <c r="TP216" s="17"/>
      <c r="TQ216" s="17"/>
      <c r="TR216" s="17"/>
      <c r="TS216" s="17"/>
      <c r="TT216" s="17"/>
      <c r="TU216" s="17"/>
      <c r="TV216" s="17"/>
      <c r="TW216" s="17"/>
      <c r="TX216" s="17"/>
      <c r="TY216" s="17"/>
      <c r="TZ216" s="17"/>
      <c r="UA216" s="17"/>
      <c r="UB216" s="17"/>
      <c r="UC216" s="17"/>
      <c r="UD216" s="17"/>
      <c r="UE216" s="17"/>
      <c r="UF216" s="17"/>
      <c r="UG216" s="17"/>
      <c r="UH216" s="17"/>
      <c r="UI216" s="17"/>
      <c r="UJ216" s="17"/>
      <c r="UK216" s="17"/>
      <c r="UL216" s="17"/>
      <c r="UM216" s="17"/>
      <c r="UN216" s="17"/>
      <c r="UO216" s="17"/>
      <c r="UP216" s="17"/>
      <c r="UQ216" s="17"/>
      <c r="UR216" s="17"/>
      <c r="US216" s="17"/>
      <c r="UT216" s="17"/>
      <c r="UU216" s="17"/>
      <c r="UV216" s="17"/>
      <c r="UW216" s="17"/>
      <c r="UX216" s="17"/>
      <c r="UY216" s="17"/>
      <c r="UZ216" s="17"/>
      <c r="VA216" s="17"/>
      <c r="VB216" s="17"/>
      <c r="VC216" s="17"/>
      <c r="VD216" s="17"/>
      <c r="VE216" s="17"/>
      <c r="VF216" s="17"/>
      <c r="VG216" s="17"/>
      <c r="VH216" s="17"/>
      <c r="VI216" s="17"/>
      <c r="VJ216" s="17"/>
      <c r="VK216" s="17"/>
      <c r="VL216" s="17"/>
      <c r="VM216" s="17"/>
      <c r="VN216" s="17"/>
      <c r="VO216" s="17"/>
      <c r="VP216" s="17"/>
      <c r="VQ216" s="17"/>
      <c r="VR216" s="17"/>
      <c r="VS216" s="17"/>
      <c r="VT216" s="17"/>
      <c r="VU216" s="17"/>
      <c r="VV216" s="17"/>
      <c r="VW216" s="17"/>
      <c r="VX216" s="17"/>
      <c r="VY216" s="17"/>
      <c r="VZ216" s="17"/>
      <c r="WA216" s="17"/>
      <c r="WB216" s="17"/>
      <c r="WC216" s="17"/>
      <c r="WD216" s="17"/>
      <c r="WE216" s="17"/>
      <c r="WF216" s="17"/>
      <c r="WG216" s="17"/>
      <c r="WH216" s="17"/>
      <c r="WI216" s="17"/>
      <c r="WJ216" s="17"/>
      <c r="WK216" s="17"/>
      <c r="WL216" s="17"/>
      <c r="WM216" s="17"/>
      <c r="WN216" s="17"/>
      <c r="WO216" s="17"/>
      <c r="WP216" s="17"/>
      <c r="WQ216" s="17"/>
      <c r="WR216" s="17"/>
      <c r="WS216" s="17"/>
      <c r="WT216" s="17"/>
      <c r="WU216" s="17"/>
      <c r="WV216" s="17"/>
      <c r="WW216" s="17"/>
      <c r="WX216" s="17"/>
      <c r="WY216" s="17"/>
      <c r="WZ216" s="17"/>
      <c r="XA216" s="17"/>
      <c r="XB216" s="17"/>
      <c r="XC216" s="17"/>
      <c r="XD216" s="17"/>
      <c r="XE216" s="17"/>
      <c r="XF216" s="17"/>
      <c r="XG216" s="17"/>
      <c r="XH216" s="17"/>
      <c r="XI216" s="17"/>
      <c r="XJ216" s="17"/>
      <c r="XK216" s="17"/>
      <c r="XL216" s="17"/>
      <c r="XM216" s="17"/>
      <c r="XN216" s="17"/>
      <c r="XO216" s="17"/>
      <c r="XP216" s="17"/>
      <c r="XQ216" s="17"/>
      <c r="XR216" s="17"/>
      <c r="XS216" s="17"/>
      <c r="XT216" s="17"/>
      <c r="XU216" s="17"/>
      <c r="XV216" s="17"/>
      <c r="XW216" s="17"/>
      <c r="XX216" s="17"/>
      <c r="XY216" s="17"/>
      <c r="XZ216" s="17"/>
      <c r="YA216" s="17"/>
      <c r="YB216" s="17"/>
      <c r="YC216" s="17"/>
      <c r="YD216" s="17"/>
      <c r="YE216" s="17"/>
      <c r="YF216" s="17"/>
      <c r="YG216" s="17"/>
      <c r="YH216" s="17"/>
      <c r="YI216" s="17"/>
      <c r="YJ216" s="17"/>
      <c r="YK216" s="17"/>
      <c r="YL216" s="17"/>
      <c r="YM216" s="17"/>
      <c r="YN216" s="17"/>
      <c r="YO216" s="17"/>
      <c r="YP216" s="17"/>
      <c r="YQ216" s="17"/>
      <c r="YR216" s="17"/>
      <c r="YS216" s="17"/>
      <c r="YT216" s="17"/>
      <c r="YU216" s="17"/>
      <c r="YV216" s="17"/>
      <c r="YW216" s="17"/>
      <c r="YX216" s="17"/>
      <c r="YY216" s="17"/>
      <c r="YZ216" s="17"/>
      <c r="ZA216" s="17"/>
      <c r="ZB216" s="17"/>
      <c r="ZC216" s="17"/>
      <c r="ZD216" s="17"/>
      <c r="ZE216" s="17"/>
      <c r="ZF216" s="17"/>
      <c r="ZG216" s="17"/>
      <c r="ZH216" s="17"/>
      <c r="ZI216" s="17"/>
      <c r="ZJ216" s="17"/>
      <c r="ZK216" s="17"/>
      <c r="ZL216" s="17"/>
      <c r="ZM216" s="17"/>
      <c r="ZN216" s="17"/>
      <c r="ZO216" s="17"/>
      <c r="ZP216" s="17"/>
      <c r="ZQ216" s="17"/>
      <c r="ZR216" s="17"/>
      <c r="ZS216" s="17"/>
      <c r="ZT216" s="17"/>
      <c r="ZU216" s="17"/>
      <c r="ZV216" s="17"/>
      <c r="ZW216" s="17"/>
      <c r="ZX216" s="17"/>
      <c r="ZY216" s="17"/>
      <c r="ZZ216" s="17"/>
      <c r="AAA216" s="17"/>
      <c r="AAB216" s="17"/>
      <c r="AAC216" s="17"/>
      <c r="AAD216" s="17"/>
      <c r="AAE216" s="17"/>
      <c r="AAF216" s="17"/>
      <c r="AAG216" s="17"/>
      <c r="AAH216" s="17"/>
      <c r="AAI216" s="17"/>
      <c r="AAJ216" s="17"/>
      <c r="AAK216" s="17"/>
      <c r="AAL216" s="17"/>
      <c r="AAM216" s="17"/>
      <c r="AAN216" s="17"/>
      <c r="AAO216" s="17"/>
      <c r="AAP216" s="17"/>
      <c r="AAQ216" s="17"/>
      <c r="AAR216" s="17"/>
      <c r="AAS216" s="17"/>
      <c r="AAT216" s="17"/>
      <c r="AAU216" s="17"/>
      <c r="AAV216" s="17"/>
      <c r="AAW216" s="17"/>
      <c r="AAX216" s="17"/>
      <c r="AAY216" s="17"/>
      <c r="AAZ216" s="17"/>
      <c r="ABA216" s="17"/>
      <c r="ABB216" s="17"/>
      <c r="ABC216" s="17"/>
      <c r="ABD216" s="17"/>
      <c r="ABE216" s="17"/>
      <c r="ABF216" s="17"/>
      <c r="ABG216" s="17"/>
      <c r="ABH216" s="17"/>
      <c r="ABI216" s="17"/>
      <c r="ABJ216" s="17"/>
      <c r="ABK216" s="17"/>
      <c r="ABL216" s="17"/>
      <c r="ABM216" s="17"/>
      <c r="ABN216" s="17"/>
      <c r="ABO216" s="17"/>
      <c r="ABP216" s="17"/>
      <c r="ABQ216" s="17"/>
      <c r="ABR216" s="17"/>
      <c r="ABS216" s="17"/>
      <c r="ABT216" s="17"/>
      <c r="ABU216" s="17"/>
      <c r="ABV216" s="17"/>
      <c r="ABW216" s="17"/>
      <c r="ABX216" s="17"/>
      <c r="ABY216" s="17"/>
      <c r="ABZ216" s="17"/>
      <c r="ACA216" s="17"/>
      <c r="ACB216" s="17"/>
      <c r="ACC216" s="17"/>
      <c r="ACD216" s="17"/>
      <c r="ACE216" s="17"/>
      <c r="ACF216" s="17"/>
      <c r="ACG216" s="17"/>
      <c r="ACH216" s="17"/>
      <c r="ACI216" s="17"/>
      <c r="ACJ216" s="17"/>
      <c r="ACK216" s="17"/>
      <c r="ACL216" s="17"/>
      <c r="ACM216" s="17"/>
      <c r="ACN216" s="17"/>
      <c r="ACO216" s="17"/>
      <c r="ACP216" s="17"/>
      <c r="ACQ216" s="17"/>
      <c r="ACR216" s="17"/>
      <c r="ACS216" s="17"/>
      <c r="ACT216" s="17"/>
      <c r="ACU216" s="17"/>
      <c r="ACV216" s="17"/>
      <c r="ACW216" s="17"/>
      <c r="ACX216" s="17"/>
      <c r="ACY216" s="17"/>
      <c r="ACZ216" s="17"/>
      <c r="ADA216" s="17"/>
      <c r="ADB216" s="17"/>
    </row>
    <row r="217" spans="1:782" s="18" customFormat="1" ht="24.95" customHeight="1" x14ac:dyDescent="0.2">
      <c r="A217" s="648" t="s">
        <v>347</v>
      </c>
      <c r="B217" s="649"/>
      <c r="C217" s="649"/>
      <c r="D217" s="649"/>
      <c r="E217" s="107"/>
      <c r="F217" s="108"/>
      <c r="G217" s="22"/>
      <c r="H217" s="22"/>
      <c r="I217" s="22"/>
      <c r="J217" s="22"/>
      <c r="K217" s="22"/>
      <c r="L217" s="22"/>
      <c r="M217" s="22"/>
      <c r="N217" s="22"/>
      <c r="O217" s="22"/>
      <c r="P217" s="109"/>
      <c r="Q217" s="32"/>
      <c r="R217" s="16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  <c r="IZ217" s="17"/>
      <c r="JA217" s="17"/>
      <c r="JB217" s="17"/>
      <c r="JC217" s="17"/>
      <c r="JD217" s="17"/>
      <c r="JE217" s="17"/>
      <c r="JF217" s="17"/>
      <c r="JG217" s="17"/>
      <c r="JH217" s="17"/>
      <c r="JI217" s="17"/>
      <c r="JJ217" s="17"/>
      <c r="JK217" s="17"/>
      <c r="JL217" s="17"/>
      <c r="JM217" s="17"/>
      <c r="JN217" s="17"/>
      <c r="JO217" s="17"/>
      <c r="JP217" s="17"/>
      <c r="JQ217" s="17"/>
      <c r="JR217" s="17"/>
      <c r="JS217" s="17"/>
      <c r="JT217" s="17"/>
      <c r="JU217" s="17"/>
      <c r="JV217" s="17"/>
      <c r="JW217" s="17"/>
      <c r="JX217" s="17"/>
      <c r="JY217" s="17"/>
      <c r="JZ217" s="17"/>
      <c r="KA217" s="17"/>
      <c r="KB217" s="17"/>
      <c r="KC217" s="17"/>
      <c r="KD217" s="17"/>
      <c r="KE217" s="17"/>
      <c r="KF217" s="17"/>
      <c r="KG217" s="17"/>
      <c r="KH217" s="17"/>
      <c r="KI217" s="17"/>
      <c r="KJ217" s="17"/>
      <c r="KK217" s="17"/>
      <c r="KL217" s="17"/>
      <c r="KM217" s="17"/>
      <c r="KN217" s="17"/>
      <c r="KO217" s="17"/>
      <c r="KP217" s="17"/>
      <c r="KQ217" s="17"/>
      <c r="KR217" s="17"/>
      <c r="KS217" s="17"/>
      <c r="KT217" s="17"/>
      <c r="KU217" s="17"/>
      <c r="KV217" s="17"/>
      <c r="KW217" s="17"/>
      <c r="KX217" s="17"/>
      <c r="KY217" s="17"/>
      <c r="KZ217" s="17"/>
      <c r="LA217" s="17"/>
      <c r="LB217" s="17"/>
      <c r="LC217" s="17"/>
      <c r="LD217" s="17"/>
      <c r="LE217" s="17"/>
      <c r="LF217" s="17"/>
      <c r="LG217" s="17"/>
      <c r="LH217" s="17"/>
      <c r="LI217" s="17"/>
      <c r="LJ217" s="17"/>
      <c r="LK217" s="17"/>
      <c r="LL217" s="17"/>
      <c r="LM217" s="17"/>
      <c r="LN217" s="17"/>
      <c r="LO217" s="17"/>
      <c r="LP217" s="17"/>
      <c r="LQ217" s="17"/>
      <c r="LR217" s="17"/>
      <c r="LS217" s="17"/>
      <c r="LT217" s="17"/>
      <c r="LU217" s="17"/>
      <c r="LV217" s="17"/>
      <c r="LW217" s="17"/>
      <c r="LX217" s="17"/>
      <c r="LY217" s="17"/>
      <c r="LZ217" s="17"/>
      <c r="MA217" s="17"/>
      <c r="MB217" s="17"/>
      <c r="MC217" s="17"/>
      <c r="MD217" s="17"/>
      <c r="ME217" s="17"/>
      <c r="MF217" s="17"/>
      <c r="MG217" s="17"/>
      <c r="MH217" s="17"/>
      <c r="MI217" s="17"/>
      <c r="MJ217" s="17"/>
      <c r="MK217" s="17"/>
      <c r="ML217" s="17"/>
      <c r="MM217" s="17"/>
      <c r="MN217" s="17"/>
      <c r="MO217" s="17"/>
      <c r="MP217" s="17"/>
      <c r="MQ217" s="17"/>
      <c r="MR217" s="17"/>
      <c r="MS217" s="17"/>
      <c r="MT217" s="17"/>
      <c r="MU217" s="17"/>
      <c r="MV217" s="17"/>
      <c r="MW217" s="17"/>
      <c r="MX217" s="17"/>
      <c r="MY217" s="17"/>
      <c r="MZ217" s="17"/>
      <c r="NA217" s="17"/>
      <c r="NB217" s="17"/>
      <c r="NC217" s="17"/>
      <c r="ND217" s="17"/>
      <c r="NE217" s="17"/>
      <c r="NF217" s="17"/>
      <c r="NG217" s="17"/>
      <c r="NH217" s="17"/>
      <c r="NI217" s="17"/>
      <c r="NJ217" s="17"/>
      <c r="NK217" s="17"/>
      <c r="NL217" s="17"/>
      <c r="NM217" s="17"/>
      <c r="NN217" s="17"/>
      <c r="NO217" s="17"/>
      <c r="NP217" s="17"/>
      <c r="NQ217" s="17"/>
      <c r="NR217" s="17"/>
      <c r="NS217" s="17"/>
      <c r="NT217" s="17"/>
      <c r="NU217" s="17"/>
      <c r="NV217" s="17"/>
      <c r="NW217" s="17"/>
      <c r="NX217" s="17"/>
      <c r="NY217" s="17"/>
      <c r="NZ217" s="17"/>
      <c r="OA217" s="17"/>
      <c r="OB217" s="17"/>
      <c r="OC217" s="17"/>
      <c r="OD217" s="17"/>
      <c r="OE217" s="17"/>
      <c r="OF217" s="17"/>
      <c r="OG217" s="17"/>
      <c r="OH217" s="17"/>
      <c r="OI217" s="17"/>
      <c r="OJ217" s="17"/>
      <c r="OK217" s="17"/>
      <c r="OL217" s="17"/>
      <c r="OM217" s="17"/>
      <c r="ON217" s="17"/>
      <c r="OO217" s="17"/>
      <c r="OP217" s="17"/>
      <c r="OQ217" s="17"/>
      <c r="OR217" s="17"/>
      <c r="OS217" s="17"/>
      <c r="OT217" s="17"/>
      <c r="OU217" s="17"/>
      <c r="OV217" s="17"/>
      <c r="OW217" s="17"/>
      <c r="OX217" s="17"/>
      <c r="OY217" s="17"/>
      <c r="OZ217" s="17"/>
      <c r="PA217" s="17"/>
      <c r="PB217" s="17"/>
      <c r="PC217" s="17"/>
      <c r="PD217" s="17"/>
      <c r="PE217" s="17"/>
      <c r="PF217" s="17"/>
      <c r="PG217" s="17"/>
      <c r="PH217" s="17"/>
      <c r="PI217" s="17"/>
      <c r="PJ217" s="17"/>
      <c r="PK217" s="17"/>
      <c r="PL217" s="17"/>
      <c r="PM217" s="17"/>
      <c r="PN217" s="17"/>
      <c r="PO217" s="17"/>
      <c r="PP217" s="17"/>
      <c r="PQ217" s="17"/>
      <c r="PR217" s="17"/>
      <c r="PS217" s="17"/>
      <c r="PT217" s="17"/>
      <c r="PU217" s="17"/>
      <c r="PV217" s="17"/>
      <c r="PW217" s="17"/>
      <c r="PX217" s="17"/>
      <c r="PY217" s="17"/>
      <c r="PZ217" s="17"/>
      <c r="QA217" s="17"/>
      <c r="QB217" s="17"/>
      <c r="QC217" s="17"/>
      <c r="QD217" s="17"/>
      <c r="QE217" s="17"/>
      <c r="QF217" s="17"/>
      <c r="QG217" s="17"/>
      <c r="QH217" s="17"/>
      <c r="QI217" s="17"/>
      <c r="QJ217" s="17"/>
      <c r="QK217" s="17"/>
      <c r="QL217" s="17"/>
      <c r="QM217" s="17"/>
      <c r="QN217" s="17"/>
      <c r="QO217" s="17"/>
      <c r="QP217" s="17"/>
      <c r="QQ217" s="17"/>
      <c r="QR217" s="17"/>
      <c r="QS217" s="17"/>
      <c r="QT217" s="17"/>
      <c r="QU217" s="17"/>
      <c r="QV217" s="17"/>
      <c r="QW217" s="17"/>
      <c r="QX217" s="17"/>
      <c r="QY217" s="17"/>
      <c r="QZ217" s="17"/>
      <c r="RA217" s="17"/>
      <c r="RB217" s="17"/>
      <c r="RC217" s="17"/>
      <c r="RD217" s="17"/>
      <c r="RE217" s="17"/>
      <c r="RF217" s="17"/>
      <c r="RG217" s="17"/>
      <c r="RH217" s="17"/>
      <c r="RI217" s="17"/>
      <c r="RJ217" s="17"/>
      <c r="RK217" s="17"/>
      <c r="RL217" s="17"/>
      <c r="RM217" s="17"/>
      <c r="RN217" s="17"/>
      <c r="RO217" s="17"/>
      <c r="RP217" s="17"/>
      <c r="RQ217" s="17"/>
      <c r="RR217" s="17"/>
      <c r="RS217" s="17"/>
      <c r="RT217" s="17"/>
      <c r="RU217" s="17"/>
      <c r="RV217" s="17"/>
      <c r="RW217" s="17"/>
      <c r="RX217" s="17"/>
      <c r="RY217" s="17"/>
      <c r="RZ217" s="17"/>
      <c r="SA217" s="17"/>
      <c r="SB217" s="17"/>
      <c r="SC217" s="17"/>
      <c r="SD217" s="17"/>
      <c r="SE217" s="17"/>
      <c r="SF217" s="17"/>
      <c r="SG217" s="17"/>
      <c r="SH217" s="17"/>
      <c r="SI217" s="17"/>
      <c r="SJ217" s="17"/>
      <c r="SK217" s="17"/>
      <c r="SL217" s="17"/>
      <c r="SM217" s="17"/>
      <c r="SN217" s="17"/>
      <c r="SO217" s="17"/>
      <c r="SP217" s="17"/>
      <c r="SQ217" s="17"/>
      <c r="SR217" s="17"/>
      <c r="SS217" s="17"/>
      <c r="ST217" s="17"/>
      <c r="SU217" s="17"/>
      <c r="SV217" s="17"/>
      <c r="SW217" s="17"/>
      <c r="SX217" s="17"/>
      <c r="SY217" s="17"/>
      <c r="SZ217" s="17"/>
      <c r="TA217" s="17"/>
      <c r="TB217" s="17"/>
      <c r="TC217" s="17"/>
      <c r="TD217" s="17"/>
      <c r="TE217" s="17"/>
      <c r="TF217" s="17"/>
      <c r="TG217" s="17"/>
      <c r="TH217" s="17"/>
      <c r="TI217" s="17"/>
      <c r="TJ217" s="17"/>
      <c r="TK217" s="17"/>
      <c r="TL217" s="17"/>
      <c r="TM217" s="17"/>
      <c r="TN217" s="17"/>
      <c r="TO217" s="17"/>
      <c r="TP217" s="17"/>
      <c r="TQ217" s="17"/>
      <c r="TR217" s="17"/>
      <c r="TS217" s="17"/>
      <c r="TT217" s="17"/>
      <c r="TU217" s="17"/>
      <c r="TV217" s="17"/>
      <c r="TW217" s="17"/>
      <c r="TX217" s="17"/>
      <c r="TY217" s="17"/>
      <c r="TZ217" s="17"/>
      <c r="UA217" s="17"/>
      <c r="UB217" s="17"/>
      <c r="UC217" s="17"/>
      <c r="UD217" s="17"/>
      <c r="UE217" s="17"/>
      <c r="UF217" s="17"/>
      <c r="UG217" s="17"/>
      <c r="UH217" s="17"/>
      <c r="UI217" s="17"/>
      <c r="UJ217" s="17"/>
      <c r="UK217" s="17"/>
      <c r="UL217" s="17"/>
      <c r="UM217" s="17"/>
      <c r="UN217" s="17"/>
      <c r="UO217" s="17"/>
      <c r="UP217" s="17"/>
      <c r="UQ217" s="17"/>
      <c r="UR217" s="17"/>
      <c r="US217" s="17"/>
      <c r="UT217" s="17"/>
      <c r="UU217" s="17"/>
      <c r="UV217" s="17"/>
      <c r="UW217" s="17"/>
      <c r="UX217" s="17"/>
      <c r="UY217" s="17"/>
      <c r="UZ217" s="17"/>
      <c r="VA217" s="17"/>
      <c r="VB217" s="17"/>
      <c r="VC217" s="17"/>
      <c r="VD217" s="17"/>
      <c r="VE217" s="17"/>
      <c r="VF217" s="17"/>
      <c r="VG217" s="17"/>
      <c r="VH217" s="17"/>
      <c r="VI217" s="17"/>
      <c r="VJ217" s="17"/>
      <c r="VK217" s="17"/>
      <c r="VL217" s="17"/>
      <c r="VM217" s="17"/>
      <c r="VN217" s="17"/>
      <c r="VO217" s="17"/>
      <c r="VP217" s="17"/>
      <c r="VQ217" s="17"/>
      <c r="VR217" s="17"/>
      <c r="VS217" s="17"/>
      <c r="VT217" s="17"/>
      <c r="VU217" s="17"/>
      <c r="VV217" s="17"/>
      <c r="VW217" s="17"/>
      <c r="VX217" s="17"/>
      <c r="VY217" s="17"/>
      <c r="VZ217" s="17"/>
      <c r="WA217" s="17"/>
      <c r="WB217" s="17"/>
      <c r="WC217" s="17"/>
      <c r="WD217" s="17"/>
      <c r="WE217" s="17"/>
      <c r="WF217" s="17"/>
      <c r="WG217" s="17"/>
      <c r="WH217" s="17"/>
      <c r="WI217" s="17"/>
      <c r="WJ217" s="17"/>
      <c r="WK217" s="17"/>
      <c r="WL217" s="17"/>
      <c r="WM217" s="17"/>
      <c r="WN217" s="17"/>
      <c r="WO217" s="17"/>
      <c r="WP217" s="17"/>
      <c r="WQ217" s="17"/>
      <c r="WR217" s="17"/>
      <c r="WS217" s="17"/>
      <c r="WT217" s="17"/>
      <c r="WU217" s="17"/>
      <c r="WV217" s="17"/>
      <c r="WW217" s="17"/>
      <c r="WX217" s="17"/>
      <c r="WY217" s="17"/>
      <c r="WZ217" s="17"/>
      <c r="XA217" s="17"/>
      <c r="XB217" s="17"/>
      <c r="XC217" s="17"/>
      <c r="XD217" s="17"/>
      <c r="XE217" s="17"/>
      <c r="XF217" s="17"/>
      <c r="XG217" s="17"/>
      <c r="XH217" s="17"/>
      <c r="XI217" s="17"/>
      <c r="XJ217" s="17"/>
      <c r="XK217" s="17"/>
      <c r="XL217" s="17"/>
      <c r="XM217" s="17"/>
      <c r="XN217" s="17"/>
      <c r="XO217" s="17"/>
      <c r="XP217" s="17"/>
      <c r="XQ217" s="17"/>
      <c r="XR217" s="17"/>
      <c r="XS217" s="17"/>
      <c r="XT217" s="17"/>
      <c r="XU217" s="17"/>
      <c r="XV217" s="17"/>
      <c r="XW217" s="17"/>
      <c r="XX217" s="17"/>
      <c r="XY217" s="17"/>
      <c r="XZ217" s="17"/>
      <c r="YA217" s="17"/>
      <c r="YB217" s="17"/>
      <c r="YC217" s="17"/>
      <c r="YD217" s="17"/>
      <c r="YE217" s="17"/>
      <c r="YF217" s="17"/>
      <c r="YG217" s="17"/>
      <c r="YH217" s="17"/>
      <c r="YI217" s="17"/>
      <c r="YJ217" s="17"/>
      <c r="YK217" s="17"/>
      <c r="YL217" s="17"/>
      <c r="YM217" s="17"/>
      <c r="YN217" s="17"/>
      <c r="YO217" s="17"/>
      <c r="YP217" s="17"/>
      <c r="YQ217" s="17"/>
      <c r="YR217" s="17"/>
      <c r="YS217" s="17"/>
      <c r="YT217" s="17"/>
      <c r="YU217" s="17"/>
      <c r="YV217" s="17"/>
      <c r="YW217" s="17"/>
      <c r="YX217" s="17"/>
      <c r="YY217" s="17"/>
      <c r="YZ217" s="17"/>
      <c r="ZA217" s="17"/>
      <c r="ZB217" s="17"/>
      <c r="ZC217" s="17"/>
      <c r="ZD217" s="17"/>
      <c r="ZE217" s="17"/>
      <c r="ZF217" s="17"/>
      <c r="ZG217" s="17"/>
      <c r="ZH217" s="17"/>
      <c r="ZI217" s="17"/>
      <c r="ZJ217" s="17"/>
      <c r="ZK217" s="17"/>
      <c r="ZL217" s="17"/>
      <c r="ZM217" s="17"/>
      <c r="ZN217" s="17"/>
      <c r="ZO217" s="17"/>
      <c r="ZP217" s="17"/>
      <c r="ZQ217" s="17"/>
      <c r="ZR217" s="17"/>
      <c r="ZS217" s="17"/>
      <c r="ZT217" s="17"/>
      <c r="ZU217" s="17"/>
      <c r="ZV217" s="17"/>
      <c r="ZW217" s="17"/>
      <c r="ZX217" s="17"/>
      <c r="ZY217" s="17"/>
      <c r="ZZ217" s="17"/>
      <c r="AAA217" s="17"/>
      <c r="AAB217" s="17"/>
      <c r="AAC217" s="17"/>
      <c r="AAD217" s="17"/>
      <c r="AAE217" s="17"/>
      <c r="AAF217" s="17"/>
      <c r="AAG217" s="17"/>
      <c r="AAH217" s="17"/>
      <c r="AAI217" s="17"/>
      <c r="AAJ217" s="17"/>
      <c r="AAK217" s="17"/>
      <c r="AAL217" s="17"/>
      <c r="AAM217" s="17"/>
      <c r="AAN217" s="17"/>
      <c r="AAO217" s="17"/>
      <c r="AAP217" s="17"/>
      <c r="AAQ217" s="17"/>
      <c r="AAR217" s="17"/>
      <c r="AAS217" s="17"/>
      <c r="AAT217" s="17"/>
      <c r="AAU217" s="17"/>
      <c r="AAV217" s="17"/>
      <c r="AAW217" s="17"/>
      <c r="AAX217" s="17"/>
      <c r="AAY217" s="17"/>
      <c r="AAZ217" s="17"/>
      <c r="ABA217" s="17"/>
      <c r="ABB217" s="17"/>
      <c r="ABC217" s="17"/>
      <c r="ABD217" s="17"/>
      <c r="ABE217" s="17"/>
      <c r="ABF217" s="17"/>
      <c r="ABG217" s="17"/>
      <c r="ABH217" s="17"/>
      <c r="ABI217" s="17"/>
      <c r="ABJ217" s="17"/>
      <c r="ABK217" s="17"/>
      <c r="ABL217" s="17"/>
      <c r="ABM217" s="17"/>
      <c r="ABN217" s="17"/>
      <c r="ABO217" s="17"/>
      <c r="ABP217" s="17"/>
      <c r="ABQ217" s="17"/>
      <c r="ABR217" s="17"/>
      <c r="ABS217" s="17"/>
      <c r="ABT217" s="17"/>
      <c r="ABU217" s="17"/>
      <c r="ABV217" s="17"/>
      <c r="ABW217" s="17"/>
      <c r="ABX217" s="17"/>
      <c r="ABY217" s="17"/>
      <c r="ABZ217" s="17"/>
      <c r="ACA217" s="17"/>
      <c r="ACB217" s="17"/>
      <c r="ACC217" s="17"/>
      <c r="ACD217" s="17"/>
      <c r="ACE217" s="17"/>
      <c r="ACF217" s="17"/>
      <c r="ACG217" s="17"/>
      <c r="ACH217" s="17"/>
      <c r="ACI217" s="17"/>
      <c r="ACJ217" s="17"/>
      <c r="ACK217" s="17"/>
      <c r="ACL217" s="17"/>
      <c r="ACM217" s="17"/>
      <c r="ACN217" s="17"/>
      <c r="ACO217" s="17"/>
      <c r="ACP217" s="17"/>
      <c r="ACQ217" s="17"/>
      <c r="ACR217" s="17"/>
      <c r="ACS217" s="17"/>
      <c r="ACT217" s="17"/>
      <c r="ACU217" s="17"/>
      <c r="ACV217" s="17"/>
      <c r="ACW217" s="17"/>
      <c r="ACX217" s="17"/>
      <c r="ACY217" s="17"/>
      <c r="ACZ217" s="17"/>
      <c r="ADA217" s="17"/>
      <c r="ADB217" s="17"/>
    </row>
    <row r="218" spans="1:782" s="101" customFormat="1" ht="24.95" customHeight="1" x14ac:dyDescent="0.2">
      <c r="A218" s="110" t="s">
        <v>344</v>
      </c>
      <c r="B218" s="25" t="s">
        <v>1337</v>
      </c>
      <c r="C218" s="111" t="s">
        <v>348</v>
      </c>
      <c r="D218" s="112" t="s">
        <v>349</v>
      </c>
      <c r="E218" s="37" t="s">
        <v>69</v>
      </c>
      <c r="F218" s="29">
        <v>1553</v>
      </c>
      <c r="G218" s="30">
        <f>+F218*0.0833</f>
        <v>129.36490000000001</v>
      </c>
      <c r="H218" s="30">
        <f>+F218*11.65%</f>
        <v>180.92450000000002</v>
      </c>
      <c r="I218" s="30">
        <f>SUM(F218:H218)</f>
        <v>1863.2894000000001</v>
      </c>
      <c r="J218" s="30">
        <f t="shared" ref="J218:K220" si="135">(F218*12)</f>
        <v>18636</v>
      </c>
      <c r="K218" s="30">
        <f t="shared" si="135"/>
        <v>1552.3788</v>
      </c>
      <c r="L218" s="30">
        <f>+H218*12</f>
        <v>2171.0940000000001</v>
      </c>
      <c r="M218" s="30">
        <f>+F218</f>
        <v>1553</v>
      </c>
      <c r="N218" s="30">
        <v>480</v>
      </c>
      <c r="O218" s="30">
        <f>SUM(M218:N218)</f>
        <v>2033</v>
      </c>
      <c r="P218" s="31">
        <f>+J218+K218+L218+O218</f>
        <v>24392.4728</v>
      </c>
      <c r="Q218" s="16"/>
      <c r="R218" s="92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  <c r="AX218" s="93"/>
      <c r="AY218" s="93"/>
      <c r="AZ218" s="93"/>
      <c r="BA218" s="93"/>
      <c r="BB218" s="93"/>
      <c r="BC218" s="93"/>
      <c r="BD218" s="93"/>
      <c r="BE218" s="93"/>
      <c r="BF218" s="93"/>
      <c r="BG218" s="93"/>
      <c r="BH218" s="93"/>
      <c r="BI218" s="93"/>
      <c r="BJ218" s="93"/>
      <c r="BK218" s="93"/>
      <c r="BL218" s="93"/>
      <c r="BM218" s="93"/>
      <c r="BN218" s="93"/>
      <c r="BO218" s="93"/>
      <c r="BP218" s="93"/>
      <c r="BQ218" s="93"/>
      <c r="BR218" s="93"/>
      <c r="BS218" s="93"/>
      <c r="BT218" s="93"/>
      <c r="BU218" s="93"/>
      <c r="BV218" s="93"/>
      <c r="BW218" s="93"/>
      <c r="BX218" s="93"/>
      <c r="BY218" s="93"/>
      <c r="BZ218" s="93"/>
      <c r="CA218" s="93"/>
      <c r="CB218" s="93"/>
      <c r="CC218" s="93"/>
      <c r="CD218" s="93"/>
      <c r="CE218" s="93"/>
      <c r="CF218" s="93"/>
      <c r="CG218" s="93"/>
      <c r="CH218" s="93"/>
      <c r="CI218" s="93"/>
      <c r="CJ218" s="93"/>
      <c r="CK218" s="93"/>
      <c r="CL218" s="93"/>
      <c r="CM218" s="93"/>
      <c r="CN218" s="93"/>
      <c r="CO218" s="93"/>
      <c r="CP218" s="93"/>
      <c r="CQ218" s="93"/>
      <c r="CR218" s="93"/>
      <c r="CS218" s="93"/>
      <c r="CT218" s="93"/>
      <c r="CU218" s="93"/>
      <c r="CV218" s="93"/>
      <c r="CW218" s="93"/>
      <c r="CX218" s="93"/>
      <c r="CY218" s="93"/>
      <c r="CZ218" s="93"/>
      <c r="DA218" s="93"/>
      <c r="DB218" s="93"/>
      <c r="DC218" s="93"/>
      <c r="DD218" s="93"/>
      <c r="DE218" s="93"/>
      <c r="DF218" s="93"/>
      <c r="DG218" s="93"/>
      <c r="DH218" s="93"/>
      <c r="DI218" s="93"/>
      <c r="DJ218" s="93"/>
      <c r="DK218" s="93"/>
      <c r="DL218" s="93"/>
      <c r="DM218" s="93"/>
      <c r="DN218" s="93"/>
      <c r="DO218" s="93"/>
      <c r="DP218" s="93"/>
      <c r="DQ218" s="93"/>
      <c r="DR218" s="93"/>
      <c r="DS218" s="93"/>
      <c r="DT218" s="93"/>
      <c r="DU218" s="93"/>
      <c r="DV218" s="93"/>
      <c r="DW218" s="93"/>
      <c r="DX218" s="93"/>
      <c r="DY218" s="93"/>
      <c r="DZ218" s="93"/>
      <c r="EA218" s="93"/>
      <c r="EB218" s="93"/>
      <c r="EC218" s="93"/>
      <c r="ED218" s="93"/>
      <c r="EE218" s="93"/>
      <c r="EF218" s="93"/>
      <c r="EG218" s="93"/>
      <c r="EH218" s="93"/>
      <c r="EI218" s="93"/>
      <c r="EJ218" s="93"/>
      <c r="EK218" s="93"/>
      <c r="EL218" s="93"/>
      <c r="EM218" s="93"/>
      <c r="EN218" s="93"/>
      <c r="EO218" s="93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3"/>
      <c r="FL218" s="93"/>
      <c r="FM218" s="93"/>
      <c r="FN218" s="93"/>
      <c r="FO218" s="93"/>
      <c r="FP218" s="93"/>
      <c r="FQ218" s="93"/>
      <c r="FR218" s="93"/>
      <c r="FS218" s="93"/>
      <c r="FT218" s="93"/>
      <c r="FU218" s="93"/>
      <c r="FV218" s="93"/>
      <c r="FW218" s="93"/>
      <c r="FX218" s="93"/>
      <c r="FY218" s="93"/>
      <c r="FZ218" s="93"/>
      <c r="GA218" s="93"/>
      <c r="GB218" s="93"/>
      <c r="GC218" s="93"/>
      <c r="GD218" s="93"/>
      <c r="GE218" s="93"/>
      <c r="GF218" s="93"/>
      <c r="GG218" s="93"/>
      <c r="GH218" s="93"/>
      <c r="GI218" s="93"/>
      <c r="GJ218" s="93"/>
      <c r="GK218" s="93"/>
      <c r="GL218" s="93"/>
      <c r="GM218" s="93"/>
      <c r="GN218" s="93"/>
      <c r="GO218" s="93"/>
      <c r="GP218" s="93"/>
      <c r="GQ218" s="93"/>
      <c r="GR218" s="93"/>
      <c r="GS218" s="93"/>
      <c r="GT218" s="93"/>
      <c r="GU218" s="93"/>
      <c r="GV218" s="93"/>
      <c r="GW218" s="93"/>
      <c r="GX218" s="93"/>
      <c r="GY218" s="93"/>
      <c r="GZ218" s="93"/>
      <c r="HA218" s="93"/>
      <c r="HB218" s="93"/>
      <c r="HC218" s="93"/>
      <c r="HD218" s="93"/>
      <c r="HE218" s="93"/>
      <c r="HF218" s="93"/>
      <c r="HG218" s="93"/>
      <c r="HH218" s="93"/>
      <c r="HI218" s="93"/>
      <c r="HJ218" s="93"/>
      <c r="HK218" s="93"/>
      <c r="HL218" s="93"/>
      <c r="HM218" s="93"/>
      <c r="HN218" s="93"/>
      <c r="HO218" s="93"/>
      <c r="HP218" s="93"/>
      <c r="HQ218" s="93"/>
      <c r="HR218" s="93"/>
      <c r="HS218" s="93"/>
      <c r="HT218" s="93"/>
      <c r="HU218" s="93"/>
      <c r="HV218" s="93"/>
      <c r="HW218" s="93"/>
      <c r="HX218" s="93"/>
      <c r="HY218" s="93"/>
      <c r="HZ218" s="93"/>
      <c r="IA218" s="93"/>
      <c r="IB218" s="93"/>
      <c r="IC218" s="93"/>
      <c r="ID218" s="93"/>
      <c r="IE218" s="93"/>
      <c r="IF218" s="93"/>
      <c r="IG218" s="93"/>
      <c r="IH218" s="93"/>
      <c r="II218" s="93"/>
      <c r="IJ218" s="93"/>
      <c r="IK218" s="93"/>
      <c r="IL218" s="93"/>
      <c r="IM218" s="93"/>
      <c r="IN218" s="93"/>
      <c r="IO218" s="93"/>
      <c r="IP218" s="93"/>
      <c r="IQ218" s="93"/>
      <c r="IR218" s="93"/>
      <c r="IS218" s="93"/>
      <c r="IT218" s="93"/>
      <c r="IU218" s="93"/>
      <c r="IV218" s="93"/>
      <c r="IW218" s="93"/>
      <c r="IX218" s="93"/>
      <c r="IY218" s="93"/>
      <c r="IZ218" s="93"/>
      <c r="JA218" s="93"/>
      <c r="JB218" s="93"/>
      <c r="JC218" s="93"/>
      <c r="JD218" s="93"/>
      <c r="JE218" s="93"/>
      <c r="JF218" s="93"/>
      <c r="JG218" s="93"/>
      <c r="JH218" s="93"/>
      <c r="JI218" s="93"/>
      <c r="JJ218" s="93"/>
      <c r="JK218" s="93"/>
      <c r="JL218" s="93"/>
      <c r="JM218" s="93"/>
      <c r="JN218" s="93"/>
      <c r="JO218" s="93"/>
      <c r="JP218" s="93"/>
      <c r="JQ218" s="93"/>
      <c r="JR218" s="93"/>
      <c r="JS218" s="93"/>
      <c r="JT218" s="93"/>
      <c r="JU218" s="93"/>
      <c r="JV218" s="93"/>
      <c r="JW218" s="93"/>
      <c r="JX218" s="93"/>
      <c r="JY218" s="93"/>
      <c r="JZ218" s="93"/>
      <c r="KA218" s="93"/>
      <c r="KB218" s="93"/>
      <c r="KC218" s="93"/>
      <c r="KD218" s="93"/>
      <c r="KE218" s="93"/>
      <c r="KF218" s="93"/>
      <c r="KG218" s="93"/>
      <c r="KH218" s="93"/>
      <c r="KI218" s="93"/>
      <c r="KJ218" s="93"/>
      <c r="KK218" s="93"/>
      <c r="KL218" s="93"/>
      <c r="KM218" s="93"/>
      <c r="KN218" s="93"/>
      <c r="KO218" s="93"/>
      <c r="KP218" s="93"/>
      <c r="KQ218" s="93"/>
      <c r="KR218" s="93"/>
      <c r="KS218" s="93"/>
      <c r="KT218" s="93"/>
      <c r="KU218" s="93"/>
      <c r="KV218" s="93"/>
      <c r="KW218" s="93"/>
      <c r="KX218" s="93"/>
      <c r="KY218" s="93"/>
      <c r="KZ218" s="93"/>
      <c r="LA218" s="93"/>
      <c r="LB218" s="93"/>
      <c r="LC218" s="93"/>
      <c r="LD218" s="93"/>
      <c r="LE218" s="93"/>
      <c r="LF218" s="93"/>
      <c r="LG218" s="93"/>
      <c r="LH218" s="93"/>
      <c r="LI218" s="93"/>
      <c r="LJ218" s="93"/>
      <c r="LK218" s="93"/>
      <c r="LL218" s="93"/>
      <c r="LM218" s="93"/>
      <c r="LN218" s="93"/>
      <c r="LO218" s="93"/>
      <c r="LP218" s="93"/>
      <c r="LQ218" s="93"/>
      <c r="LR218" s="93"/>
      <c r="LS218" s="93"/>
      <c r="LT218" s="93"/>
      <c r="LU218" s="93"/>
      <c r="LV218" s="93"/>
      <c r="LW218" s="93"/>
      <c r="LX218" s="93"/>
      <c r="LY218" s="93"/>
      <c r="LZ218" s="93"/>
      <c r="MA218" s="93"/>
      <c r="MB218" s="93"/>
      <c r="MC218" s="93"/>
      <c r="MD218" s="93"/>
      <c r="ME218" s="93"/>
      <c r="MF218" s="93"/>
      <c r="MG218" s="93"/>
      <c r="MH218" s="93"/>
      <c r="MI218" s="93"/>
      <c r="MJ218" s="93"/>
      <c r="MK218" s="93"/>
      <c r="ML218" s="93"/>
      <c r="MM218" s="93"/>
      <c r="MN218" s="93"/>
      <c r="MO218" s="93"/>
      <c r="MP218" s="93"/>
      <c r="MQ218" s="93"/>
      <c r="MR218" s="93"/>
      <c r="MS218" s="93"/>
      <c r="MT218" s="93"/>
      <c r="MU218" s="93"/>
      <c r="MV218" s="93"/>
      <c r="MW218" s="93"/>
      <c r="MX218" s="93"/>
      <c r="MY218" s="93"/>
      <c r="MZ218" s="93"/>
      <c r="NA218" s="93"/>
      <c r="NB218" s="93"/>
      <c r="NC218" s="93"/>
      <c r="ND218" s="93"/>
      <c r="NE218" s="93"/>
      <c r="NF218" s="93"/>
      <c r="NG218" s="93"/>
      <c r="NH218" s="93"/>
      <c r="NI218" s="93"/>
      <c r="NJ218" s="93"/>
      <c r="NK218" s="93"/>
      <c r="NL218" s="93"/>
      <c r="NM218" s="93"/>
      <c r="NN218" s="93"/>
      <c r="NO218" s="93"/>
      <c r="NP218" s="93"/>
      <c r="NQ218" s="93"/>
      <c r="NR218" s="93"/>
      <c r="NS218" s="93"/>
      <c r="NT218" s="93"/>
      <c r="NU218" s="93"/>
      <c r="NV218" s="93"/>
      <c r="NW218" s="93"/>
      <c r="NX218" s="93"/>
      <c r="NY218" s="93"/>
      <c r="NZ218" s="93"/>
      <c r="OA218" s="93"/>
      <c r="OB218" s="93"/>
      <c r="OC218" s="93"/>
      <c r="OD218" s="93"/>
      <c r="OE218" s="93"/>
      <c r="OF218" s="93"/>
      <c r="OG218" s="93"/>
      <c r="OH218" s="93"/>
      <c r="OI218" s="93"/>
      <c r="OJ218" s="93"/>
      <c r="OK218" s="93"/>
      <c r="OL218" s="93"/>
      <c r="OM218" s="93"/>
      <c r="ON218" s="93"/>
      <c r="OO218" s="93"/>
      <c r="OP218" s="93"/>
      <c r="OQ218" s="93"/>
      <c r="OR218" s="93"/>
      <c r="OS218" s="93"/>
      <c r="OT218" s="93"/>
      <c r="OU218" s="93"/>
      <c r="OV218" s="93"/>
      <c r="OW218" s="93"/>
      <c r="OX218" s="93"/>
      <c r="OY218" s="93"/>
      <c r="OZ218" s="93"/>
      <c r="PA218" s="93"/>
      <c r="PB218" s="93"/>
      <c r="PC218" s="93"/>
      <c r="PD218" s="93"/>
      <c r="PE218" s="93"/>
      <c r="PF218" s="93"/>
      <c r="PG218" s="93"/>
      <c r="PH218" s="93"/>
      <c r="PI218" s="93"/>
      <c r="PJ218" s="93"/>
      <c r="PK218" s="93"/>
      <c r="PL218" s="93"/>
      <c r="PM218" s="93"/>
      <c r="PN218" s="93"/>
      <c r="PO218" s="93"/>
      <c r="PP218" s="93"/>
      <c r="PQ218" s="93"/>
      <c r="PR218" s="93"/>
      <c r="PS218" s="93"/>
      <c r="PT218" s="93"/>
      <c r="PU218" s="93"/>
      <c r="PV218" s="93"/>
      <c r="PW218" s="93"/>
      <c r="PX218" s="93"/>
      <c r="PY218" s="93"/>
      <c r="PZ218" s="93"/>
      <c r="QA218" s="93"/>
      <c r="QB218" s="93"/>
      <c r="QC218" s="93"/>
      <c r="QD218" s="93"/>
      <c r="QE218" s="93"/>
      <c r="QF218" s="93"/>
      <c r="QG218" s="93"/>
      <c r="QH218" s="93"/>
      <c r="QI218" s="93"/>
      <c r="QJ218" s="93"/>
      <c r="QK218" s="93"/>
      <c r="QL218" s="93"/>
      <c r="QM218" s="93"/>
      <c r="QN218" s="93"/>
      <c r="QO218" s="93"/>
      <c r="QP218" s="93"/>
      <c r="QQ218" s="93"/>
      <c r="QR218" s="93"/>
      <c r="QS218" s="93"/>
      <c r="QT218" s="93"/>
      <c r="QU218" s="93"/>
      <c r="QV218" s="93"/>
      <c r="QW218" s="93"/>
      <c r="QX218" s="93"/>
      <c r="QY218" s="93"/>
      <c r="QZ218" s="93"/>
      <c r="RA218" s="93"/>
      <c r="RB218" s="93"/>
      <c r="RC218" s="93"/>
      <c r="RD218" s="93"/>
      <c r="RE218" s="93"/>
      <c r="RF218" s="93"/>
      <c r="RG218" s="93"/>
      <c r="RH218" s="93"/>
      <c r="RI218" s="93"/>
      <c r="RJ218" s="93"/>
      <c r="RK218" s="93"/>
      <c r="RL218" s="93"/>
      <c r="RM218" s="93"/>
      <c r="RN218" s="93"/>
      <c r="RO218" s="93"/>
      <c r="RP218" s="93"/>
      <c r="RQ218" s="93"/>
      <c r="RR218" s="93"/>
      <c r="RS218" s="93"/>
      <c r="RT218" s="93"/>
      <c r="RU218" s="93"/>
      <c r="RV218" s="93"/>
      <c r="RW218" s="93"/>
      <c r="RX218" s="93"/>
      <c r="RY218" s="93"/>
      <c r="RZ218" s="93"/>
      <c r="SA218" s="93"/>
      <c r="SB218" s="93"/>
      <c r="SC218" s="93"/>
      <c r="SD218" s="93"/>
      <c r="SE218" s="93"/>
      <c r="SF218" s="93"/>
      <c r="SG218" s="93"/>
      <c r="SH218" s="93"/>
      <c r="SI218" s="93"/>
      <c r="SJ218" s="93"/>
      <c r="SK218" s="93"/>
      <c r="SL218" s="93"/>
      <c r="SM218" s="93"/>
      <c r="SN218" s="93"/>
      <c r="SO218" s="93"/>
      <c r="SP218" s="93"/>
      <c r="SQ218" s="93"/>
      <c r="SR218" s="93"/>
      <c r="SS218" s="93"/>
      <c r="ST218" s="93"/>
      <c r="SU218" s="93"/>
      <c r="SV218" s="93"/>
      <c r="SW218" s="93"/>
      <c r="SX218" s="93"/>
      <c r="SY218" s="93"/>
      <c r="SZ218" s="93"/>
      <c r="TA218" s="93"/>
      <c r="TB218" s="93"/>
      <c r="TC218" s="93"/>
      <c r="TD218" s="93"/>
      <c r="TE218" s="93"/>
      <c r="TF218" s="93"/>
      <c r="TG218" s="93"/>
      <c r="TH218" s="93"/>
      <c r="TI218" s="93"/>
      <c r="TJ218" s="93"/>
      <c r="TK218" s="93"/>
      <c r="TL218" s="93"/>
      <c r="TM218" s="93"/>
      <c r="TN218" s="93"/>
      <c r="TO218" s="93"/>
      <c r="TP218" s="93"/>
      <c r="TQ218" s="93"/>
      <c r="TR218" s="93"/>
      <c r="TS218" s="93"/>
      <c r="TT218" s="93"/>
      <c r="TU218" s="93"/>
      <c r="TV218" s="93"/>
      <c r="TW218" s="93"/>
      <c r="TX218" s="93"/>
      <c r="TY218" s="93"/>
      <c r="TZ218" s="93"/>
      <c r="UA218" s="93"/>
      <c r="UB218" s="93"/>
      <c r="UC218" s="93"/>
      <c r="UD218" s="93"/>
      <c r="UE218" s="93"/>
      <c r="UF218" s="93"/>
      <c r="UG218" s="93"/>
      <c r="UH218" s="93"/>
      <c r="UI218" s="93"/>
      <c r="UJ218" s="93"/>
      <c r="UK218" s="93"/>
      <c r="UL218" s="93"/>
      <c r="UM218" s="93"/>
      <c r="UN218" s="93"/>
      <c r="UO218" s="93"/>
      <c r="UP218" s="93"/>
      <c r="UQ218" s="93"/>
      <c r="UR218" s="93"/>
      <c r="US218" s="93"/>
      <c r="UT218" s="93"/>
      <c r="UU218" s="93"/>
      <c r="UV218" s="93"/>
      <c r="UW218" s="93"/>
      <c r="UX218" s="93"/>
      <c r="UY218" s="93"/>
      <c r="UZ218" s="93"/>
      <c r="VA218" s="93"/>
      <c r="VB218" s="93"/>
      <c r="VC218" s="93"/>
      <c r="VD218" s="93"/>
      <c r="VE218" s="93"/>
      <c r="VF218" s="93"/>
      <c r="VG218" s="93"/>
      <c r="VH218" s="93"/>
      <c r="VI218" s="93"/>
      <c r="VJ218" s="93"/>
      <c r="VK218" s="93"/>
      <c r="VL218" s="93"/>
      <c r="VM218" s="93"/>
      <c r="VN218" s="93"/>
      <c r="VO218" s="93"/>
      <c r="VP218" s="93"/>
      <c r="VQ218" s="93"/>
      <c r="VR218" s="93"/>
      <c r="VS218" s="93"/>
      <c r="VT218" s="93"/>
      <c r="VU218" s="93"/>
      <c r="VV218" s="93"/>
      <c r="VW218" s="93"/>
      <c r="VX218" s="93"/>
      <c r="VY218" s="93"/>
      <c r="VZ218" s="93"/>
      <c r="WA218" s="93"/>
      <c r="WB218" s="93"/>
      <c r="WC218" s="93"/>
      <c r="WD218" s="93"/>
      <c r="WE218" s="93"/>
      <c r="WF218" s="93"/>
      <c r="WG218" s="93"/>
      <c r="WH218" s="93"/>
      <c r="WI218" s="93"/>
      <c r="WJ218" s="93"/>
      <c r="WK218" s="93"/>
      <c r="WL218" s="93"/>
      <c r="WM218" s="93"/>
      <c r="WN218" s="93"/>
      <c r="WO218" s="93"/>
      <c r="WP218" s="93"/>
      <c r="WQ218" s="93"/>
      <c r="WR218" s="93"/>
      <c r="WS218" s="93"/>
      <c r="WT218" s="93"/>
      <c r="WU218" s="93"/>
      <c r="WV218" s="93"/>
      <c r="WW218" s="93"/>
      <c r="WX218" s="93"/>
      <c r="WY218" s="93"/>
      <c r="WZ218" s="93"/>
      <c r="XA218" s="93"/>
      <c r="XB218" s="93"/>
      <c r="XC218" s="93"/>
      <c r="XD218" s="93"/>
      <c r="XE218" s="93"/>
      <c r="XF218" s="93"/>
      <c r="XG218" s="93"/>
      <c r="XH218" s="93"/>
      <c r="XI218" s="93"/>
      <c r="XJ218" s="93"/>
      <c r="XK218" s="93"/>
      <c r="XL218" s="93"/>
      <c r="XM218" s="93"/>
      <c r="XN218" s="93"/>
      <c r="XO218" s="93"/>
      <c r="XP218" s="93"/>
      <c r="XQ218" s="93"/>
      <c r="XR218" s="93"/>
      <c r="XS218" s="93"/>
      <c r="XT218" s="93"/>
      <c r="XU218" s="93"/>
      <c r="XV218" s="93"/>
      <c r="XW218" s="93"/>
      <c r="XX218" s="93"/>
      <c r="XY218" s="93"/>
      <c r="XZ218" s="93"/>
      <c r="YA218" s="93"/>
      <c r="YB218" s="93"/>
      <c r="YC218" s="93"/>
      <c r="YD218" s="93"/>
      <c r="YE218" s="93"/>
      <c r="YF218" s="93"/>
      <c r="YG218" s="93"/>
      <c r="YH218" s="93"/>
      <c r="YI218" s="93"/>
      <c r="YJ218" s="93"/>
      <c r="YK218" s="93"/>
      <c r="YL218" s="93"/>
      <c r="YM218" s="93"/>
      <c r="YN218" s="93"/>
      <c r="YO218" s="93"/>
      <c r="YP218" s="93"/>
      <c r="YQ218" s="93"/>
      <c r="YR218" s="93"/>
      <c r="YS218" s="93"/>
      <c r="YT218" s="93"/>
      <c r="YU218" s="93"/>
      <c r="YV218" s="93"/>
      <c r="YW218" s="93"/>
      <c r="YX218" s="93"/>
      <c r="YY218" s="93"/>
      <c r="YZ218" s="93"/>
      <c r="ZA218" s="93"/>
      <c r="ZB218" s="93"/>
      <c r="ZC218" s="93"/>
      <c r="ZD218" s="93"/>
      <c r="ZE218" s="93"/>
      <c r="ZF218" s="93"/>
      <c r="ZG218" s="93"/>
      <c r="ZH218" s="93"/>
      <c r="ZI218" s="93"/>
      <c r="ZJ218" s="93"/>
      <c r="ZK218" s="93"/>
      <c r="ZL218" s="93"/>
      <c r="ZM218" s="93"/>
      <c r="ZN218" s="93"/>
      <c r="ZO218" s="93"/>
      <c r="ZP218" s="93"/>
      <c r="ZQ218" s="93"/>
      <c r="ZR218" s="93"/>
      <c r="ZS218" s="93"/>
      <c r="ZT218" s="93"/>
      <c r="ZU218" s="93"/>
      <c r="ZV218" s="93"/>
      <c r="ZW218" s="93"/>
      <c r="ZX218" s="93"/>
      <c r="ZY218" s="93"/>
      <c r="ZZ218" s="93"/>
      <c r="AAA218" s="93"/>
      <c r="AAB218" s="93"/>
      <c r="AAC218" s="93"/>
      <c r="AAD218" s="93"/>
      <c r="AAE218" s="93"/>
      <c r="AAF218" s="93"/>
      <c r="AAG218" s="93"/>
      <c r="AAH218" s="93"/>
      <c r="AAI218" s="93"/>
      <c r="AAJ218" s="93"/>
      <c r="AAK218" s="93"/>
      <c r="AAL218" s="93"/>
      <c r="AAM218" s="93"/>
      <c r="AAN218" s="93"/>
      <c r="AAO218" s="93"/>
      <c r="AAP218" s="93"/>
      <c r="AAQ218" s="93"/>
      <c r="AAR218" s="93"/>
      <c r="AAS218" s="93"/>
      <c r="AAT218" s="93"/>
      <c r="AAU218" s="93"/>
      <c r="AAV218" s="93"/>
      <c r="AAW218" s="93"/>
      <c r="AAX218" s="93"/>
      <c r="AAY218" s="93"/>
      <c r="AAZ218" s="93"/>
      <c r="ABA218" s="93"/>
      <c r="ABB218" s="93"/>
      <c r="ABC218" s="93"/>
      <c r="ABD218" s="93"/>
      <c r="ABE218" s="93"/>
      <c r="ABF218" s="93"/>
      <c r="ABG218" s="93"/>
      <c r="ABH218" s="93"/>
      <c r="ABI218" s="93"/>
      <c r="ABJ218" s="93"/>
      <c r="ABK218" s="93"/>
      <c r="ABL218" s="93"/>
      <c r="ABM218" s="93"/>
      <c r="ABN218" s="93"/>
      <c r="ABO218" s="93"/>
      <c r="ABP218" s="93"/>
      <c r="ABQ218" s="93"/>
      <c r="ABR218" s="93"/>
      <c r="ABS218" s="93"/>
      <c r="ABT218" s="93"/>
      <c r="ABU218" s="93"/>
      <c r="ABV218" s="93"/>
      <c r="ABW218" s="93"/>
      <c r="ABX218" s="93"/>
      <c r="ABY218" s="93"/>
      <c r="ABZ218" s="93"/>
      <c r="ACA218" s="93"/>
      <c r="ACB218" s="93"/>
      <c r="ACC218" s="93"/>
      <c r="ACD218" s="93"/>
      <c r="ACE218" s="93"/>
      <c r="ACF218" s="93"/>
      <c r="ACG218" s="93"/>
      <c r="ACH218" s="93"/>
      <c r="ACI218" s="93"/>
      <c r="ACJ218" s="93"/>
      <c r="ACK218" s="93"/>
      <c r="ACL218" s="93"/>
      <c r="ACM218" s="93"/>
      <c r="ACN218" s="93"/>
      <c r="ACO218" s="93"/>
      <c r="ACP218" s="93"/>
      <c r="ACQ218" s="93"/>
      <c r="ACR218" s="93"/>
      <c r="ACS218" s="93"/>
      <c r="ACT218" s="93"/>
      <c r="ACU218" s="93"/>
      <c r="ACV218" s="93"/>
      <c r="ACW218" s="93"/>
      <c r="ACX218" s="93"/>
      <c r="ACY218" s="93"/>
      <c r="ACZ218" s="93"/>
      <c r="ADA218" s="93"/>
      <c r="ADB218" s="93"/>
    </row>
    <row r="219" spans="1:782" s="60" customFormat="1" ht="24.95" customHeight="1" x14ac:dyDescent="0.2">
      <c r="A219" s="24" t="s">
        <v>344</v>
      </c>
      <c r="B219" s="25" t="s">
        <v>1338</v>
      </c>
      <c r="C219" s="42" t="s">
        <v>484</v>
      </c>
      <c r="D219" s="42" t="s">
        <v>350</v>
      </c>
      <c r="E219" s="37" t="s">
        <v>46</v>
      </c>
      <c r="F219" s="29">
        <v>1212</v>
      </c>
      <c r="G219" s="30">
        <f>+F219*0.0833</f>
        <v>100.95959999999999</v>
      </c>
      <c r="H219" s="30">
        <f>+F219*11.65%</f>
        <v>141.19800000000001</v>
      </c>
      <c r="I219" s="30">
        <f>SUM(F219:H219)</f>
        <v>1454.1576</v>
      </c>
      <c r="J219" s="30">
        <f t="shared" si="135"/>
        <v>14544</v>
      </c>
      <c r="K219" s="30">
        <f t="shared" si="135"/>
        <v>1211.5151999999998</v>
      </c>
      <c r="L219" s="30">
        <f>+H219*12</f>
        <v>1694.3760000000002</v>
      </c>
      <c r="M219" s="30">
        <f>+F219</f>
        <v>1212</v>
      </c>
      <c r="N219" s="323">
        <v>480</v>
      </c>
      <c r="O219" s="30">
        <f>SUM(M219:N219)</f>
        <v>1692</v>
      </c>
      <c r="P219" s="31">
        <f>+J219+K219+L219+O219</f>
        <v>19141.891199999998</v>
      </c>
      <c r="Q219" s="92"/>
      <c r="R219" s="1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</row>
    <row r="220" spans="1:782" s="60" customFormat="1" ht="24.95" customHeight="1" x14ac:dyDescent="0.2">
      <c r="A220" s="24" t="s">
        <v>344</v>
      </c>
      <c r="B220" s="25" t="s">
        <v>1339</v>
      </c>
      <c r="C220" s="27" t="s">
        <v>351</v>
      </c>
      <c r="D220" s="27" t="s">
        <v>352</v>
      </c>
      <c r="E220" s="27" t="s">
        <v>353</v>
      </c>
      <c r="F220" s="30">
        <v>988.92</v>
      </c>
      <c r="G220" s="30">
        <f>+F220*0.0833</f>
        <v>82.37703599999999</v>
      </c>
      <c r="H220" s="30">
        <f>+F220*11.65%</f>
        <v>115.20918</v>
      </c>
      <c r="I220" s="30">
        <f>SUM(F220:H220)</f>
        <v>1186.506216</v>
      </c>
      <c r="J220" s="30">
        <f t="shared" si="135"/>
        <v>11867.039999999999</v>
      </c>
      <c r="K220" s="30">
        <f t="shared" si="135"/>
        <v>988.52443199999993</v>
      </c>
      <c r="L220" s="30">
        <f>+H220*12</f>
        <v>1382.51016</v>
      </c>
      <c r="M220" s="30">
        <f>+F220</f>
        <v>988.92</v>
      </c>
      <c r="N220" s="30">
        <v>480</v>
      </c>
      <c r="O220" s="30">
        <f>SUM(M220:N220)</f>
        <v>1468.92</v>
      </c>
      <c r="P220" s="31">
        <f>+J220+K220+L220+O220</f>
        <v>15706.994591999999</v>
      </c>
      <c r="Q220" s="1"/>
      <c r="R220" s="1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</row>
    <row r="221" spans="1:782" s="18" customFormat="1" ht="36" customHeight="1" x14ac:dyDescent="0.2">
      <c r="A221" s="599" t="s">
        <v>354</v>
      </c>
      <c r="B221" s="600"/>
      <c r="C221" s="600"/>
      <c r="D221" s="601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16"/>
      <c r="R221" s="16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7"/>
      <c r="JW221" s="17"/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7"/>
      <c r="KJ221" s="17"/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7"/>
      <c r="KW221" s="17"/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7"/>
      <c r="LJ221" s="17"/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7"/>
      <c r="LW221" s="17"/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7"/>
      <c r="MJ221" s="17"/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17"/>
      <c r="MW221" s="17"/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17"/>
      <c r="NJ221" s="17"/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7"/>
      <c r="NW221" s="17"/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7"/>
      <c r="OJ221" s="17"/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17"/>
      <c r="OW221" s="17"/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7"/>
      <c r="PJ221" s="17"/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7"/>
      <c r="PW221" s="17"/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7"/>
      <c r="QJ221" s="17"/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17"/>
      <c r="QW221" s="17"/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7"/>
      <c r="RJ221" s="17"/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7"/>
      <c r="RW221" s="17"/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7"/>
      <c r="SJ221" s="17"/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7"/>
      <c r="SW221" s="17"/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7"/>
      <c r="TJ221" s="17"/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7"/>
      <c r="TW221" s="17"/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17"/>
      <c r="UJ221" s="17"/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7"/>
      <c r="UW221" s="17"/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7"/>
      <c r="VJ221" s="17"/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7"/>
      <c r="VW221" s="17"/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7"/>
      <c r="WJ221" s="17"/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7"/>
      <c r="WW221" s="17"/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17"/>
      <c r="XJ221" s="17"/>
      <c r="XK221" s="17"/>
      <c r="XL221" s="17"/>
      <c r="XM221" s="17"/>
      <c r="XN221" s="17"/>
      <c r="XO221" s="17"/>
      <c r="XP221" s="17"/>
      <c r="XQ221" s="17"/>
      <c r="XR221" s="17"/>
      <c r="XS221" s="17"/>
      <c r="XT221" s="17"/>
      <c r="XU221" s="17"/>
      <c r="XV221" s="17"/>
      <c r="XW221" s="17"/>
      <c r="XX221" s="17"/>
      <c r="XY221" s="17"/>
      <c r="XZ221" s="17"/>
      <c r="YA221" s="17"/>
      <c r="YB221" s="17"/>
      <c r="YC221" s="17"/>
      <c r="YD221" s="17"/>
      <c r="YE221" s="17"/>
      <c r="YF221" s="17"/>
      <c r="YG221" s="17"/>
      <c r="YH221" s="17"/>
      <c r="YI221" s="17"/>
      <c r="YJ221" s="17"/>
      <c r="YK221" s="17"/>
      <c r="YL221" s="17"/>
      <c r="YM221" s="17"/>
      <c r="YN221" s="17"/>
      <c r="YO221" s="17"/>
      <c r="YP221" s="17"/>
      <c r="YQ221" s="17"/>
      <c r="YR221" s="17"/>
      <c r="YS221" s="17"/>
      <c r="YT221" s="17"/>
      <c r="YU221" s="17"/>
      <c r="YV221" s="17"/>
      <c r="YW221" s="17"/>
      <c r="YX221" s="17"/>
      <c r="YY221" s="17"/>
      <c r="YZ221" s="17"/>
      <c r="ZA221" s="17"/>
      <c r="ZB221" s="17"/>
      <c r="ZC221" s="17"/>
      <c r="ZD221" s="17"/>
      <c r="ZE221" s="17"/>
      <c r="ZF221" s="17"/>
      <c r="ZG221" s="17"/>
      <c r="ZH221" s="17"/>
      <c r="ZI221" s="17"/>
      <c r="ZJ221" s="17"/>
      <c r="ZK221" s="17"/>
      <c r="ZL221" s="17"/>
      <c r="ZM221" s="17"/>
      <c r="ZN221" s="17"/>
      <c r="ZO221" s="17"/>
      <c r="ZP221" s="17"/>
      <c r="ZQ221" s="17"/>
      <c r="ZR221" s="17"/>
      <c r="ZS221" s="17"/>
      <c r="ZT221" s="17"/>
      <c r="ZU221" s="17"/>
      <c r="ZV221" s="17"/>
      <c r="ZW221" s="17"/>
      <c r="ZX221" s="17"/>
      <c r="ZY221" s="17"/>
      <c r="ZZ221" s="17"/>
      <c r="AAA221" s="17"/>
      <c r="AAB221" s="17"/>
      <c r="AAC221" s="17"/>
      <c r="AAD221" s="17"/>
      <c r="AAE221" s="17"/>
      <c r="AAF221" s="17"/>
      <c r="AAG221" s="17"/>
      <c r="AAH221" s="17"/>
      <c r="AAI221" s="17"/>
      <c r="AAJ221" s="17"/>
      <c r="AAK221" s="17"/>
      <c r="AAL221" s="17"/>
      <c r="AAM221" s="17"/>
      <c r="AAN221" s="17"/>
      <c r="AAO221" s="17"/>
      <c r="AAP221" s="17"/>
      <c r="AAQ221" s="17"/>
      <c r="AAR221" s="17"/>
      <c r="AAS221" s="17"/>
      <c r="AAT221" s="17"/>
      <c r="AAU221" s="17"/>
      <c r="AAV221" s="17"/>
      <c r="AAW221" s="17"/>
      <c r="AAX221" s="17"/>
      <c r="AAY221" s="17"/>
      <c r="AAZ221" s="17"/>
      <c r="ABA221" s="17"/>
      <c r="ABB221" s="17"/>
      <c r="ABC221" s="17"/>
      <c r="ABD221" s="17"/>
      <c r="ABE221" s="17"/>
      <c r="ABF221" s="17"/>
      <c r="ABG221" s="17"/>
      <c r="ABH221" s="17"/>
      <c r="ABI221" s="17"/>
      <c r="ABJ221" s="17"/>
      <c r="ABK221" s="17"/>
      <c r="ABL221" s="17"/>
      <c r="ABM221" s="17"/>
      <c r="ABN221" s="17"/>
      <c r="ABO221" s="17"/>
      <c r="ABP221" s="17"/>
      <c r="ABQ221" s="17"/>
      <c r="ABR221" s="17"/>
      <c r="ABS221" s="17"/>
      <c r="ABT221" s="17"/>
      <c r="ABU221" s="17"/>
      <c r="ABV221" s="17"/>
      <c r="ABW221" s="17"/>
      <c r="ABX221" s="17"/>
      <c r="ABY221" s="17"/>
      <c r="ABZ221" s="17"/>
      <c r="ACA221" s="17"/>
      <c r="ACB221" s="17"/>
      <c r="ACC221" s="17"/>
      <c r="ACD221" s="17"/>
      <c r="ACE221" s="17"/>
      <c r="ACF221" s="17"/>
      <c r="ACG221" s="17"/>
      <c r="ACH221" s="17"/>
      <c r="ACI221" s="17"/>
      <c r="ACJ221" s="17"/>
      <c r="ACK221" s="17"/>
      <c r="ACL221" s="17"/>
      <c r="ACM221" s="17"/>
      <c r="ACN221" s="17"/>
      <c r="ACO221" s="17"/>
      <c r="ACP221" s="17"/>
      <c r="ACQ221" s="17"/>
      <c r="ACR221" s="17"/>
      <c r="ACS221" s="17"/>
      <c r="ACT221" s="17"/>
      <c r="ACU221" s="17"/>
      <c r="ACV221" s="17"/>
      <c r="ACW221" s="17"/>
      <c r="ACX221" s="17"/>
      <c r="ACY221" s="17"/>
      <c r="ACZ221" s="17"/>
      <c r="ADA221" s="17"/>
      <c r="ADB221" s="17"/>
    </row>
    <row r="222" spans="1:782" s="101" customFormat="1" ht="24.95" customHeight="1" x14ac:dyDescent="0.2">
      <c r="A222" s="110" t="s">
        <v>344</v>
      </c>
      <c r="B222" s="25" t="s">
        <v>1340</v>
      </c>
      <c r="C222" s="27" t="s">
        <v>358</v>
      </c>
      <c r="D222" s="112" t="s">
        <v>355</v>
      </c>
      <c r="E222" s="37" t="s">
        <v>69</v>
      </c>
      <c r="F222" s="29">
        <v>1553</v>
      </c>
      <c r="G222" s="30">
        <f t="shared" ref="G222:G227" si="136">+F222*0.0833</f>
        <v>129.36490000000001</v>
      </c>
      <c r="H222" s="30">
        <f t="shared" ref="H222:H227" si="137">+F222*11.65%</f>
        <v>180.92450000000002</v>
      </c>
      <c r="I222" s="30">
        <f t="shared" ref="I222:I227" si="138">SUM(F222:H222)</f>
        <v>1863.2894000000001</v>
      </c>
      <c r="J222" s="30">
        <f>(F222*12)</f>
        <v>18636</v>
      </c>
      <c r="K222" s="30">
        <f>(G222*12)</f>
        <v>1552.3788</v>
      </c>
      <c r="L222" s="30">
        <f t="shared" ref="L222:L227" si="139">+H222*12</f>
        <v>2171.0940000000001</v>
      </c>
      <c r="M222" s="30">
        <f t="shared" ref="M222:M227" si="140">+F222</f>
        <v>1553</v>
      </c>
      <c r="N222" s="30">
        <v>480</v>
      </c>
      <c r="O222" s="323">
        <f>SUM(M222:N222)</f>
        <v>2033</v>
      </c>
      <c r="P222" s="31">
        <f t="shared" ref="P222:P227" si="141">+J222+K222+L222+O222</f>
        <v>24392.4728</v>
      </c>
      <c r="Q222" s="16"/>
      <c r="R222" s="92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  <c r="AX222" s="93"/>
      <c r="AY222" s="93"/>
      <c r="AZ222" s="93"/>
      <c r="BA222" s="93"/>
      <c r="BB222" s="93"/>
      <c r="BC222" s="93"/>
      <c r="BD222" s="93"/>
      <c r="BE222" s="93"/>
      <c r="BF222" s="93"/>
      <c r="BG222" s="93"/>
      <c r="BH222" s="93"/>
      <c r="BI222" s="93"/>
      <c r="BJ222" s="93"/>
      <c r="BK222" s="93"/>
      <c r="BL222" s="93"/>
      <c r="BM222" s="93"/>
      <c r="BN222" s="93"/>
      <c r="BO222" s="93"/>
      <c r="BP222" s="93"/>
      <c r="BQ222" s="93"/>
      <c r="BR222" s="93"/>
      <c r="BS222" s="93"/>
      <c r="BT222" s="93"/>
      <c r="BU222" s="93"/>
      <c r="BV222" s="93"/>
      <c r="BW222" s="93"/>
      <c r="BX222" s="93"/>
      <c r="BY222" s="93"/>
      <c r="BZ222" s="93"/>
      <c r="CA222" s="93"/>
      <c r="CB222" s="93"/>
      <c r="CC222" s="93"/>
      <c r="CD222" s="93"/>
      <c r="CE222" s="93"/>
      <c r="CF222" s="93"/>
      <c r="CG222" s="93"/>
      <c r="CH222" s="93"/>
      <c r="CI222" s="93"/>
      <c r="CJ222" s="93"/>
      <c r="CK222" s="93"/>
      <c r="CL222" s="93"/>
      <c r="CM222" s="93"/>
      <c r="CN222" s="93"/>
      <c r="CO222" s="93"/>
      <c r="CP222" s="93"/>
      <c r="CQ222" s="93"/>
      <c r="CR222" s="93"/>
      <c r="CS222" s="93"/>
      <c r="CT222" s="93"/>
      <c r="CU222" s="93"/>
      <c r="CV222" s="93"/>
      <c r="CW222" s="93"/>
      <c r="CX222" s="93"/>
      <c r="CY222" s="93"/>
      <c r="CZ222" s="93"/>
      <c r="DA222" s="93"/>
      <c r="DB222" s="93"/>
      <c r="DC222" s="93"/>
      <c r="DD222" s="93"/>
      <c r="DE222" s="93"/>
      <c r="DF222" s="93"/>
      <c r="DG222" s="93"/>
      <c r="DH222" s="93"/>
      <c r="DI222" s="93"/>
      <c r="DJ222" s="93"/>
      <c r="DK222" s="93"/>
      <c r="DL222" s="93"/>
      <c r="DM222" s="93"/>
      <c r="DN222" s="93"/>
      <c r="DO222" s="93"/>
      <c r="DP222" s="93"/>
      <c r="DQ222" s="93"/>
      <c r="DR222" s="93"/>
      <c r="DS222" s="93"/>
      <c r="DT222" s="93"/>
      <c r="DU222" s="93"/>
      <c r="DV222" s="93"/>
      <c r="DW222" s="93"/>
      <c r="DX222" s="93"/>
      <c r="DY222" s="93"/>
      <c r="DZ222" s="93"/>
      <c r="EA222" s="93"/>
      <c r="EB222" s="93"/>
      <c r="EC222" s="93"/>
      <c r="ED222" s="93"/>
      <c r="EE222" s="93"/>
      <c r="EF222" s="93"/>
      <c r="EG222" s="93"/>
      <c r="EH222" s="93"/>
      <c r="EI222" s="93"/>
      <c r="EJ222" s="93"/>
      <c r="EK222" s="93"/>
      <c r="EL222" s="93"/>
      <c r="EM222" s="93"/>
      <c r="EN222" s="93"/>
      <c r="EO222" s="93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3"/>
      <c r="FL222" s="93"/>
      <c r="FM222" s="93"/>
      <c r="FN222" s="93"/>
      <c r="FO222" s="93"/>
      <c r="FP222" s="93"/>
      <c r="FQ222" s="93"/>
      <c r="FR222" s="93"/>
      <c r="FS222" s="93"/>
      <c r="FT222" s="93"/>
      <c r="FU222" s="93"/>
      <c r="FV222" s="93"/>
      <c r="FW222" s="93"/>
      <c r="FX222" s="93"/>
      <c r="FY222" s="93"/>
      <c r="FZ222" s="93"/>
      <c r="GA222" s="93"/>
      <c r="GB222" s="93"/>
      <c r="GC222" s="93"/>
      <c r="GD222" s="93"/>
      <c r="GE222" s="93"/>
      <c r="GF222" s="93"/>
      <c r="GG222" s="93"/>
      <c r="GH222" s="93"/>
      <c r="GI222" s="93"/>
      <c r="GJ222" s="93"/>
      <c r="GK222" s="93"/>
      <c r="GL222" s="93"/>
      <c r="GM222" s="93"/>
      <c r="GN222" s="93"/>
      <c r="GO222" s="93"/>
      <c r="GP222" s="93"/>
      <c r="GQ222" s="93"/>
      <c r="GR222" s="93"/>
      <c r="GS222" s="93"/>
      <c r="GT222" s="93"/>
      <c r="GU222" s="93"/>
      <c r="GV222" s="93"/>
      <c r="GW222" s="93"/>
      <c r="GX222" s="93"/>
      <c r="GY222" s="93"/>
      <c r="GZ222" s="93"/>
      <c r="HA222" s="93"/>
      <c r="HB222" s="93"/>
      <c r="HC222" s="93"/>
      <c r="HD222" s="93"/>
      <c r="HE222" s="93"/>
      <c r="HF222" s="93"/>
      <c r="HG222" s="93"/>
      <c r="HH222" s="93"/>
      <c r="HI222" s="93"/>
      <c r="HJ222" s="93"/>
      <c r="HK222" s="93"/>
      <c r="HL222" s="93"/>
      <c r="HM222" s="93"/>
      <c r="HN222" s="93"/>
      <c r="HO222" s="93"/>
      <c r="HP222" s="93"/>
      <c r="HQ222" s="93"/>
      <c r="HR222" s="93"/>
      <c r="HS222" s="93"/>
      <c r="HT222" s="93"/>
      <c r="HU222" s="93"/>
      <c r="HV222" s="93"/>
      <c r="HW222" s="93"/>
      <c r="HX222" s="93"/>
      <c r="HY222" s="93"/>
      <c r="HZ222" s="93"/>
      <c r="IA222" s="93"/>
      <c r="IB222" s="93"/>
      <c r="IC222" s="93"/>
      <c r="ID222" s="93"/>
      <c r="IE222" s="93"/>
      <c r="IF222" s="93"/>
      <c r="IG222" s="93"/>
      <c r="IH222" s="93"/>
      <c r="II222" s="93"/>
      <c r="IJ222" s="93"/>
      <c r="IK222" s="93"/>
      <c r="IL222" s="93"/>
      <c r="IM222" s="93"/>
      <c r="IN222" s="93"/>
      <c r="IO222" s="93"/>
      <c r="IP222" s="93"/>
      <c r="IQ222" s="93"/>
      <c r="IR222" s="93"/>
      <c r="IS222" s="93"/>
      <c r="IT222" s="93"/>
      <c r="IU222" s="93"/>
      <c r="IV222" s="93"/>
      <c r="IW222" s="93"/>
      <c r="IX222" s="93"/>
      <c r="IY222" s="93"/>
      <c r="IZ222" s="93"/>
      <c r="JA222" s="93"/>
      <c r="JB222" s="93"/>
      <c r="JC222" s="93"/>
      <c r="JD222" s="93"/>
      <c r="JE222" s="93"/>
      <c r="JF222" s="93"/>
      <c r="JG222" s="93"/>
      <c r="JH222" s="93"/>
      <c r="JI222" s="93"/>
      <c r="JJ222" s="93"/>
      <c r="JK222" s="93"/>
      <c r="JL222" s="93"/>
      <c r="JM222" s="93"/>
      <c r="JN222" s="93"/>
      <c r="JO222" s="93"/>
      <c r="JP222" s="93"/>
      <c r="JQ222" s="93"/>
      <c r="JR222" s="93"/>
      <c r="JS222" s="93"/>
      <c r="JT222" s="93"/>
      <c r="JU222" s="93"/>
      <c r="JV222" s="93"/>
      <c r="JW222" s="93"/>
      <c r="JX222" s="93"/>
      <c r="JY222" s="93"/>
      <c r="JZ222" s="93"/>
      <c r="KA222" s="93"/>
      <c r="KB222" s="93"/>
      <c r="KC222" s="93"/>
      <c r="KD222" s="93"/>
      <c r="KE222" s="93"/>
      <c r="KF222" s="93"/>
      <c r="KG222" s="93"/>
      <c r="KH222" s="93"/>
      <c r="KI222" s="93"/>
      <c r="KJ222" s="93"/>
      <c r="KK222" s="93"/>
      <c r="KL222" s="93"/>
      <c r="KM222" s="93"/>
      <c r="KN222" s="93"/>
      <c r="KO222" s="93"/>
      <c r="KP222" s="93"/>
      <c r="KQ222" s="93"/>
      <c r="KR222" s="93"/>
      <c r="KS222" s="93"/>
      <c r="KT222" s="93"/>
      <c r="KU222" s="93"/>
      <c r="KV222" s="93"/>
      <c r="KW222" s="93"/>
      <c r="KX222" s="93"/>
      <c r="KY222" s="93"/>
      <c r="KZ222" s="93"/>
      <c r="LA222" s="93"/>
      <c r="LB222" s="93"/>
      <c r="LC222" s="93"/>
      <c r="LD222" s="93"/>
      <c r="LE222" s="93"/>
      <c r="LF222" s="93"/>
      <c r="LG222" s="93"/>
      <c r="LH222" s="93"/>
      <c r="LI222" s="93"/>
      <c r="LJ222" s="93"/>
      <c r="LK222" s="93"/>
      <c r="LL222" s="93"/>
      <c r="LM222" s="93"/>
      <c r="LN222" s="93"/>
      <c r="LO222" s="93"/>
      <c r="LP222" s="93"/>
      <c r="LQ222" s="93"/>
      <c r="LR222" s="93"/>
      <c r="LS222" s="93"/>
      <c r="LT222" s="93"/>
      <c r="LU222" s="93"/>
      <c r="LV222" s="93"/>
      <c r="LW222" s="93"/>
      <c r="LX222" s="93"/>
      <c r="LY222" s="93"/>
      <c r="LZ222" s="93"/>
      <c r="MA222" s="93"/>
      <c r="MB222" s="93"/>
      <c r="MC222" s="93"/>
      <c r="MD222" s="93"/>
      <c r="ME222" s="93"/>
      <c r="MF222" s="93"/>
      <c r="MG222" s="93"/>
      <c r="MH222" s="93"/>
      <c r="MI222" s="93"/>
      <c r="MJ222" s="93"/>
      <c r="MK222" s="93"/>
      <c r="ML222" s="93"/>
      <c r="MM222" s="93"/>
      <c r="MN222" s="93"/>
      <c r="MO222" s="93"/>
      <c r="MP222" s="93"/>
      <c r="MQ222" s="93"/>
      <c r="MR222" s="93"/>
      <c r="MS222" s="93"/>
      <c r="MT222" s="93"/>
      <c r="MU222" s="93"/>
      <c r="MV222" s="93"/>
      <c r="MW222" s="93"/>
      <c r="MX222" s="93"/>
      <c r="MY222" s="93"/>
      <c r="MZ222" s="93"/>
      <c r="NA222" s="93"/>
      <c r="NB222" s="93"/>
      <c r="NC222" s="93"/>
      <c r="ND222" s="93"/>
      <c r="NE222" s="93"/>
      <c r="NF222" s="93"/>
      <c r="NG222" s="93"/>
      <c r="NH222" s="93"/>
      <c r="NI222" s="93"/>
      <c r="NJ222" s="93"/>
      <c r="NK222" s="93"/>
      <c r="NL222" s="93"/>
      <c r="NM222" s="93"/>
      <c r="NN222" s="93"/>
      <c r="NO222" s="93"/>
      <c r="NP222" s="93"/>
      <c r="NQ222" s="93"/>
      <c r="NR222" s="93"/>
      <c r="NS222" s="93"/>
      <c r="NT222" s="93"/>
      <c r="NU222" s="93"/>
      <c r="NV222" s="93"/>
      <c r="NW222" s="93"/>
      <c r="NX222" s="93"/>
      <c r="NY222" s="93"/>
      <c r="NZ222" s="93"/>
      <c r="OA222" s="93"/>
      <c r="OB222" s="93"/>
      <c r="OC222" s="93"/>
      <c r="OD222" s="93"/>
      <c r="OE222" s="93"/>
      <c r="OF222" s="93"/>
      <c r="OG222" s="93"/>
      <c r="OH222" s="93"/>
      <c r="OI222" s="93"/>
      <c r="OJ222" s="93"/>
      <c r="OK222" s="93"/>
      <c r="OL222" s="93"/>
      <c r="OM222" s="93"/>
      <c r="ON222" s="93"/>
      <c r="OO222" s="93"/>
      <c r="OP222" s="93"/>
      <c r="OQ222" s="93"/>
      <c r="OR222" s="93"/>
      <c r="OS222" s="93"/>
      <c r="OT222" s="93"/>
      <c r="OU222" s="93"/>
      <c r="OV222" s="93"/>
      <c r="OW222" s="93"/>
      <c r="OX222" s="93"/>
      <c r="OY222" s="93"/>
      <c r="OZ222" s="93"/>
      <c r="PA222" s="93"/>
      <c r="PB222" s="93"/>
      <c r="PC222" s="93"/>
      <c r="PD222" s="93"/>
      <c r="PE222" s="93"/>
      <c r="PF222" s="93"/>
      <c r="PG222" s="93"/>
      <c r="PH222" s="93"/>
      <c r="PI222" s="93"/>
      <c r="PJ222" s="93"/>
      <c r="PK222" s="93"/>
      <c r="PL222" s="93"/>
      <c r="PM222" s="93"/>
      <c r="PN222" s="93"/>
      <c r="PO222" s="93"/>
      <c r="PP222" s="93"/>
      <c r="PQ222" s="93"/>
      <c r="PR222" s="93"/>
      <c r="PS222" s="93"/>
      <c r="PT222" s="93"/>
      <c r="PU222" s="93"/>
      <c r="PV222" s="93"/>
      <c r="PW222" s="93"/>
      <c r="PX222" s="93"/>
      <c r="PY222" s="93"/>
      <c r="PZ222" s="93"/>
      <c r="QA222" s="93"/>
      <c r="QB222" s="93"/>
      <c r="QC222" s="93"/>
      <c r="QD222" s="93"/>
      <c r="QE222" s="93"/>
      <c r="QF222" s="93"/>
      <c r="QG222" s="93"/>
      <c r="QH222" s="93"/>
      <c r="QI222" s="93"/>
      <c r="QJ222" s="93"/>
      <c r="QK222" s="93"/>
      <c r="QL222" s="93"/>
      <c r="QM222" s="93"/>
      <c r="QN222" s="93"/>
      <c r="QO222" s="93"/>
      <c r="QP222" s="93"/>
      <c r="QQ222" s="93"/>
      <c r="QR222" s="93"/>
      <c r="QS222" s="93"/>
      <c r="QT222" s="93"/>
      <c r="QU222" s="93"/>
      <c r="QV222" s="93"/>
      <c r="QW222" s="93"/>
      <c r="QX222" s="93"/>
      <c r="QY222" s="93"/>
      <c r="QZ222" s="93"/>
      <c r="RA222" s="93"/>
      <c r="RB222" s="93"/>
      <c r="RC222" s="93"/>
      <c r="RD222" s="93"/>
      <c r="RE222" s="93"/>
      <c r="RF222" s="93"/>
      <c r="RG222" s="93"/>
      <c r="RH222" s="93"/>
      <c r="RI222" s="93"/>
      <c r="RJ222" s="93"/>
      <c r="RK222" s="93"/>
      <c r="RL222" s="93"/>
      <c r="RM222" s="93"/>
      <c r="RN222" s="93"/>
      <c r="RO222" s="93"/>
      <c r="RP222" s="93"/>
      <c r="RQ222" s="93"/>
      <c r="RR222" s="93"/>
      <c r="RS222" s="93"/>
      <c r="RT222" s="93"/>
      <c r="RU222" s="93"/>
      <c r="RV222" s="93"/>
      <c r="RW222" s="93"/>
      <c r="RX222" s="93"/>
      <c r="RY222" s="93"/>
      <c r="RZ222" s="93"/>
      <c r="SA222" s="93"/>
      <c r="SB222" s="93"/>
      <c r="SC222" s="93"/>
      <c r="SD222" s="93"/>
      <c r="SE222" s="93"/>
      <c r="SF222" s="93"/>
      <c r="SG222" s="93"/>
      <c r="SH222" s="93"/>
      <c r="SI222" s="93"/>
      <c r="SJ222" s="93"/>
      <c r="SK222" s="93"/>
      <c r="SL222" s="93"/>
      <c r="SM222" s="93"/>
      <c r="SN222" s="93"/>
      <c r="SO222" s="93"/>
      <c r="SP222" s="93"/>
      <c r="SQ222" s="93"/>
      <c r="SR222" s="93"/>
      <c r="SS222" s="93"/>
      <c r="ST222" s="93"/>
      <c r="SU222" s="93"/>
      <c r="SV222" s="93"/>
      <c r="SW222" s="93"/>
      <c r="SX222" s="93"/>
      <c r="SY222" s="93"/>
      <c r="SZ222" s="93"/>
      <c r="TA222" s="93"/>
      <c r="TB222" s="93"/>
      <c r="TC222" s="93"/>
      <c r="TD222" s="93"/>
      <c r="TE222" s="93"/>
      <c r="TF222" s="93"/>
      <c r="TG222" s="93"/>
      <c r="TH222" s="93"/>
      <c r="TI222" s="93"/>
      <c r="TJ222" s="93"/>
      <c r="TK222" s="93"/>
      <c r="TL222" s="93"/>
      <c r="TM222" s="93"/>
      <c r="TN222" s="93"/>
      <c r="TO222" s="93"/>
      <c r="TP222" s="93"/>
      <c r="TQ222" s="93"/>
      <c r="TR222" s="93"/>
      <c r="TS222" s="93"/>
      <c r="TT222" s="93"/>
      <c r="TU222" s="93"/>
      <c r="TV222" s="93"/>
      <c r="TW222" s="93"/>
      <c r="TX222" s="93"/>
      <c r="TY222" s="93"/>
      <c r="TZ222" s="93"/>
      <c r="UA222" s="93"/>
      <c r="UB222" s="93"/>
      <c r="UC222" s="93"/>
      <c r="UD222" s="93"/>
      <c r="UE222" s="93"/>
      <c r="UF222" s="93"/>
      <c r="UG222" s="93"/>
      <c r="UH222" s="93"/>
      <c r="UI222" s="93"/>
      <c r="UJ222" s="93"/>
      <c r="UK222" s="93"/>
      <c r="UL222" s="93"/>
      <c r="UM222" s="93"/>
      <c r="UN222" s="93"/>
      <c r="UO222" s="93"/>
      <c r="UP222" s="93"/>
      <c r="UQ222" s="93"/>
      <c r="UR222" s="93"/>
      <c r="US222" s="93"/>
      <c r="UT222" s="93"/>
      <c r="UU222" s="93"/>
      <c r="UV222" s="93"/>
      <c r="UW222" s="93"/>
      <c r="UX222" s="93"/>
      <c r="UY222" s="93"/>
      <c r="UZ222" s="93"/>
      <c r="VA222" s="93"/>
      <c r="VB222" s="93"/>
      <c r="VC222" s="93"/>
      <c r="VD222" s="93"/>
      <c r="VE222" s="93"/>
      <c r="VF222" s="93"/>
      <c r="VG222" s="93"/>
      <c r="VH222" s="93"/>
      <c r="VI222" s="93"/>
      <c r="VJ222" s="93"/>
      <c r="VK222" s="93"/>
      <c r="VL222" s="93"/>
      <c r="VM222" s="93"/>
      <c r="VN222" s="93"/>
      <c r="VO222" s="93"/>
      <c r="VP222" s="93"/>
      <c r="VQ222" s="93"/>
      <c r="VR222" s="93"/>
      <c r="VS222" s="93"/>
      <c r="VT222" s="93"/>
      <c r="VU222" s="93"/>
      <c r="VV222" s="93"/>
      <c r="VW222" s="93"/>
      <c r="VX222" s="93"/>
      <c r="VY222" s="93"/>
      <c r="VZ222" s="93"/>
      <c r="WA222" s="93"/>
      <c r="WB222" s="93"/>
      <c r="WC222" s="93"/>
      <c r="WD222" s="93"/>
      <c r="WE222" s="93"/>
      <c r="WF222" s="93"/>
      <c r="WG222" s="93"/>
      <c r="WH222" s="93"/>
      <c r="WI222" s="93"/>
      <c r="WJ222" s="93"/>
      <c r="WK222" s="93"/>
      <c r="WL222" s="93"/>
      <c r="WM222" s="93"/>
      <c r="WN222" s="93"/>
      <c r="WO222" s="93"/>
      <c r="WP222" s="93"/>
      <c r="WQ222" s="93"/>
      <c r="WR222" s="93"/>
      <c r="WS222" s="93"/>
      <c r="WT222" s="93"/>
      <c r="WU222" s="93"/>
      <c r="WV222" s="93"/>
      <c r="WW222" s="93"/>
      <c r="WX222" s="93"/>
      <c r="WY222" s="93"/>
      <c r="WZ222" s="93"/>
      <c r="XA222" s="93"/>
      <c r="XB222" s="93"/>
      <c r="XC222" s="93"/>
      <c r="XD222" s="93"/>
      <c r="XE222" s="93"/>
      <c r="XF222" s="93"/>
      <c r="XG222" s="93"/>
      <c r="XH222" s="93"/>
      <c r="XI222" s="93"/>
      <c r="XJ222" s="93"/>
      <c r="XK222" s="93"/>
      <c r="XL222" s="93"/>
      <c r="XM222" s="93"/>
      <c r="XN222" s="93"/>
      <c r="XO222" s="93"/>
      <c r="XP222" s="93"/>
      <c r="XQ222" s="93"/>
      <c r="XR222" s="93"/>
      <c r="XS222" s="93"/>
      <c r="XT222" s="93"/>
      <c r="XU222" s="93"/>
      <c r="XV222" s="93"/>
      <c r="XW222" s="93"/>
      <c r="XX222" s="93"/>
      <c r="XY222" s="93"/>
      <c r="XZ222" s="93"/>
      <c r="YA222" s="93"/>
      <c r="YB222" s="93"/>
      <c r="YC222" s="93"/>
      <c r="YD222" s="93"/>
      <c r="YE222" s="93"/>
      <c r="YF222" s="93"/>
      <c r="YG222" s="93"/>
      <c r="YH222" s="93"/>
      <c r="YI222" s="93"/>
      <c r="YJ222" s="93"/>
      <c r="YK222" s="93"/>
      <c r="YL222" s="93"/>
      <c r="YM222" s="93"/>
      <c r="YN222" s="93"/>
      <c r="YO222" s="93"/>
      <c r="YP222" s="93"/>
      <c r="YQ222" s="93"/>
      <c r="YR222" s="93"/>
      <c r="YS222" s="93"/>
      <c r="YT222" s="93"/>
      <c r="YU222" s="93"/>
      <c r="YV222" s="93"/>
      <c r="YW222" s="93"/>
      <c r="YX222" s="93"/>
      <c r="YY222" s="93"/>
      <c r="YZ222" s="93"/>
      <c r="ZA222" s="93"/>
      <c r="ZB222" s="93"/>
      <c r="ZC222" s="93"/>
      <c r="ZD222" s="93"/>
      <c r="ZE222" s="93"/>
      <c r="ZF222" s="93"/>
      <c r="ZG222" s="93"/>
      <c r="ZH222" s="93"/>
      <c r="ZI222" s="93"/>
      <c r="ZJ222" s="93"/>
      <c r="ZK222" s="93"/>
      <c r="ZL222" s="93"/>
      <c r="ZM222" s="93"/>
      <c r="ZN222" s="93"/>
      <c r="ZO222" s="93"/>
      <c r="ZP222" s="93"/>
      <c r="ZQ222" s="93"/>
      <c r="ZR222" s="93"/>
      <c r="ZS222" s="93"/>
      <c r="ZT222" s="93"/>
      <c r="ZU222" s="93"/>
      <c r="ZV222" s="93"/>
      <c r="ZW222" s="93"/>
      <c r="ZX222" s="93"/>
      <c r="ZY222" s="93"/>
      <c r="ZZ222" s="93"/>
      <c r="AAA222" s="93"/>
      <c r="AAB222" s="93"/>
      <c r="AAC222" s="93"/>
      <c r="AAD222" s="93"/>
      <c r="AAE222" s="93"/>
      <c r="AAF222" s="93"/>
      <c r="AAG222" s="93"/>
      <c r="AAH222" s="93"/>
      <c r="AAI222" s="93"/>
      <c r="AAJ222" s="93"/>
      <c r="AAK222" s="93"/>
      <c r="AAL222" s="93"/>
      <c r="AAM222" s="93"/>
      <c r="AAN222" s="93"/>
      <c r="AAO222" s="93"/>
      <c r="AAP222" s="93"/>
      <c r="AAQ222" s="93"/>
      <c r="AAR222" s="93"/>
      <c r="AAS222" s="93"/>
      <c r="AAT222" s="93"/>
      <c r="AAU222" s="93"/>
      <c r="AAV222" s="93"/>
      <c r="AAW222" s="93"/>
      <c r="AAX222" s="93"/>
      <c r="AAY222" s="93"/>
      <c r="AAZ222" s="93"/>
      <c r="ABA222" s="93"/>
      <c r="ABB222" s="93"/>
      <c r="ABC222" s="93"/>
      <c r="ABD222" s="93"/>
      <c r="ABE222" s="93"/>
      <c r="ABF222" s="93"/>
      <c r="ABG222" s="93"/>
      <c r="ABH222" s="93"/>
      <c r="ABI222" s="93"/>
      <c r="ABJ222" s="93"/>
      <c r="ABK222" s="93"/>
      <c r="ABL222" s="93"/>
      <c r="ABM222" s="93"/>
      <c r="ABN222" s="93"/>
      <c r="ABO222" s="93"/>
      <c r="ABP222" s="93"/>
      <c r="ABQ222" s="93"/>
      <c r="ABR222" s="93"/>
      <c r="ABS222" s="93"/>
      <c r="ABT222" s="93"/>
      <c r="ABU222" s="93"/>
      <c r="ABV222" s="93"/>
      <c r="ABW222" s="93"/>
      <c r="ABX222" s="93"/>
      <c r="ABY222" s="93"/>
      <c r="ABZ222" s="93"/>
      <c r="ACA222" s="93"/>
      <c r="ACB222" s="93"/>
      <c r="ACC222" s="93"/>
      <c r="ACD222" s="93"/>
      <c r="ACE222" s="93"/>
      <c r="ACF222" s="93"/>
      <c r="ACG222" s="93"/>
      <c r="ACH222" s="93"/>
      <c r="ACI222" s="93"/>
      <c r="ACJ222" s="93"/>
      <c r="ACK222" s="93"/>
      <c r="ACL222" s="93"/>
      <c r="ACM222" s="93"/>
      <c r="ACN222" s="93"/>
      <c r="ACO222" s="93"/>
      <c r="ACP222" s="93"/>
      <c r="ACQ222" s="93"/>
      <c r="ACR222" s="93"/>
      <c r="ACS222" s="93"/>
      <c r="ACT222" s="93"/>
      <c r="ACU222" s="93"/>
      <c r="ACV222" s="93"/>
      <c r="ACW222" s="93"/>
      <c r="ACX222" s="93"/>
      <c r="ACY222" s="93"/>
      <c r="ACZ222" s="93"/>
      <c r="ADA222" s="93"/>
      <c r="ADB222" s="93"/>
    </row>
    <row r="223" spans="1:782" s="60" customFormat="1" ht="24.95" customHeight="1" x14ac:dyDescent="0.2">
      <c r="A223" s="24" t="s">
        <v>344</v>
      </c>
      <c r="B223" s="25" t="s">
        <v>1341</v>
      </c>
      <c r="C223" s="27" t="s">
        <v>356</v>
      </c>
      <c r="D223" s="27" t="s">
        <v>357</v>
      </c>
      <c r="E223" s="37" t="s">
        <v>46</v>
      </c>
      <c r="F223" s="29">
        <v>1212</v>
      </c>
      <c r="G223" s="30">
        <f t="shared" si="136"/>
        <v>100.95959999999999</v>
      </c>
      <c r="H223" s="30">
        <f t="shared" si="137"/>
        <v>141.19800000000001</v>
      </c>
      <c r="I223" s="30">
        <f t="shared" si="138"/>
        <v>1454.1576</v>
      </c>
      <c r="J223" s="30">
        <f t="shared" ref="J223:K227" si="142">(F223*12)</f>
        <v>14544</v>
      </c>
      <c r="K223" s="30">
        <f t="shared" si="142"/>
        <v>1211.5151999999998</v>
      </c>
      <c r="L223" s="30">
        <f t="shared" si="139"/>
        <v>1694.3760000000002</v>
      </c>
      <c r="M223" s="30">
        <f t="shared" si="140"/>
        <v>1212</v>
      </c>
      <c r="N223" s="30">
        <v>480</v>
      </c>
      <c r="O223" s="30">
        <f>SUM(M223:N223)</f>
        <v>1692</v>
      </c>
      <c r="P223" s="31">
        <f t="shared" si="141"/>
        <v>19141.891199999998</v>
      </c>
      <c r="Q223" s="92"/>
      <c r="R223" s="1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113"/>
      <c r="KQ223" s="113"/>
      <c r="KR223" s="113"/>
      <c r="KS223" s="113"/>
      <c r="KT223" s="113"/>
      <c r="KU223" s="113"/>
      <c r="KV223" s="113"/>
      <c r="KW223" s="113"/>
      <c r="KX223" s="113"/>
      <c r="KY223" s="113"/>
      <c r="KZ223" s="113"/>
      <c r="LA223" s="113"/>
      <c r="LB223" s="113"/>
      <c r="LC223" s="113"/>
      <c r="LD223" s="113"/>
      <c r="LE223" s="113"/>
      <c r="LF223" s="113"/>
      <c r="LG223" s="113"/>
      <c r="LH223" s="113"/>
      <c r="LI223" s="113"/>
      <c r="LJ223" s="113"/>
      <c r="LK223" s="113"/>
      <c r="LL223" s="113"/>
      <c r="LM223" s="113"/>
      <c r="LN223" s="113"/>
      <c r="LO223" s="113"/>
      <c r="LP223" s="113"/>
      <c r="LQ223" s="113"/>
      <c r="LR223" s="113"/>
      <c r="LS223" s="113"/>
      <c r="LT223" s="113"/>
      <c r="LU223" s="113"/>
      <c r="LV223" s="113"/>
      <c r="LW223" s="113"/>
      <c r="LX223" s="113"/>
      <c r="LY223" s="113"/>
      <c r="LZ223" s="113"/>
      <c r="MA223" s="113"/>
      <c r="MB223" s="113"/>
      <c r="MC223" s="113"/>
      <c r="MD223" s="113"/>
      <c r="ME223" s="113"/>
      <c r="MF223" s="113"/>
      <c r="MG223" s="113"/>
      <c r="MH223" s="113"/>
      <c r="MI223" s="113"/>
      <c r="MJ223" s="113"/>
      <c r="MK223" s="113"/>
      <c r="ML223" s="113"/>
      <c r="MM223" s="113"/>
      <c r="MN223" s="113"/>
      <c r="MO223" s="113"/>
      <c r="MP223" s="113"/>
      <c r="MQ223" s="113"/>
      <c r="MR223" s="113"/>
      <c r="MS223" s="113"/>
      <c r="MT223" s="113"/>
      <c r="MU223" s="113"/>
      <c r="MV223" s="113"/>
      <c r="MW223" s="113"/>
      <c r="MX223" s="113"/>
      <c r="MY223" s="113"/>
      <c r="MZ223" s="113"/>
      <c r="NA223" s="113"/>
      <c r="NB223" s="113"/>
      <c r="NC223" s="113"/>
      <c r="ND223" s="113"/>
      <c r="NE223" s="113"/>
      <c r="NF223" s="113"/>
      <c r="NG223" s="113"/>
      <c r="NH223" s="113"/>
      <c r="NI223" s="113"/>
      <c r="NJ223" s="113"/>
      <c r="NK223" s="113"/>
      <c r="NL223" s="113"/>
      <c r="NM223" s="113"/>
      <c r="NN223" s="113"/>
      <c r="NO223" s="113"/>
      <c r="NP223" s="113"/>
      <c r="NQ223" s="113"/>
      <c r="NR223" s="113"/>
      <c r="NS223" s="113"/>
      <c r="NT223" s="113"/>
      <c r="NU223" s="113"/>
      <c r="NV223" s="113"/>
      <c r="NW223" s="113"/>
      <c r="NX223" s="113"/>
      <c r="NY223" s="113"/>
      <c r="NZ223" s="113"/>
      <c r="OA223" s="113"/>
      <c r="OB223" s="113"/>
      <c r="OC223" s="113"/>
      <c r="OD223" s="113"/>
      <c r="OE223" s="113"/>
      <c r="OF223" s="113"/>
      <c r="OG223" s="113"/>
      <c r="OH223" s="113"/>
      <c r="OI223" s="113"/>
      <c r="OJ223" s="113"/>
      <c r="OK223" s="113"/>
      <c r="OL223" s="113"/>
      <c r="OM223" s="113"/>
      <c r="ON223" s="113"/>
      <c r="OO223" s="113"/>
      <c r="OP223" s="113"/>
      <c r="OQ223" s="113"/>
      <c r="OR223" s="113"/>
      <c r="OS223" s="113"/>
      <c r="OT223" s="113"/>
      <c r="OU223" s="113"/>
      <c r="OV223" s="113"/>
      <c r="OW223" s="113"/>
      <c r="OX223" s="113"/>
      <c r="OY223" s="113"/>
      <c r="OZ223" s="113"/>
      <c r="PA223" s="113"/>
      <c r="PB223" s="113"/>
      <c r="PC223" s="113"/>
      <c r="PD223" s="113"/>
      <c r="PE223" s="113"/>
      <c r="PF223" s="113"/>
      <c r="PG223" s="113"/>
      <c r="PH223" s="113"/>
      <c r="PI223" s="113"/>
      <c r="PJ223" s="113"/>
      <c r="PK223" s="113"/>
      <c r="PL223" s="113"/>
      <c r="PM223" s="113"/>
      <c r="PN223" s="113"/>
      <c r="PO223" s="113"/>
      <c r="PP223" s="113"/>
      <c r="PQ223" s="113"/>
      <c r="PR223" s="113"/>
      <c r="PS223" s="113"/>
      <c r="PT223" s="113"/>
      <c r="PU223" s="113"/>
      <c r="PV223" s="113"/>
      <c r="PW223" s="113"/>
      <c r="PX223" s="113"/>
      <c r="PY223" s="113"/>
      <c r="PZ223" s="113"/>
      <c r="QA223" s="113"/>
      <c r="QB223" s="113"/>
      <c r="QC223" s="113"/>
      <c r="QD223" s="113"/>
      <c r="QE223" s="113"/>
      <c r="QF223" s="113"/>
      <c r="QG223" s="113"/>
      <c r="QH223" s="113"/>
      <c r="QI223" s="113"/>
      <c r="QJ223" s="113"/>
      <c r="QK223" s="113"/>
      <c r="QL223" s="113"/>
      <c r="QM223" s="113"/>
      <c r="QN223" s="113"/>
      <c r="QO223" s="113"/>
      <c r="QP223" s="113"/>
      <c r="QQ223" s="113"/>
      <c r="QR223" s="113"/>
      <c r="QS223" s="113"/>
      <c r="QT223" s="113"/>
      <c r="QU223" s="113"/>
      <c r="QV223" s="113"/>
      <c r="QW223" s="113"/>
      <c r="QX223" s="113"/>
      <c r="QY223" s="113"/>
      <c r="QZ223" s="113"/>
      <c r="RA223" s="113"/>
      <c r="RB223" s="113"/>
      <c r="RC223" s="113"/>
      <c r="RD223" s="113"/>
      <c r="RE223" s="113"/>
      <c r="RF223" s="113"/>
      <c r="RG223" s="113"/>
      <c r="RH223" s="113"/>
      <c r="RI223" s="113"/>
      <c r="RJ223" s="113"/>
      <c r="RK223" s="113"/>
      <c r="RL223" s="113"/>
      <c r="RM223" s="113"/>
      <c r="RN223" s="113"/>
      <c r="RO223" s="113"/>
      <c r="RP223" s="113"/>
      <c r="RQ223" s="113"/>
      <c r="RR223" s="113"/>
      <c r="RS223" s="113"/>
      <c r="RT223" s="113"/>
      <c r="RU223" s="113"/>
      <c r="RV223" s="113"/>
      <c r="RW223" s="113"/>
      <c r="RX223" s="113"/>
      <c r="RY223" s="113"/>
      <c r="RZ223" s="113"/>
      <c r="SA223" s="113"/>
      <c r="SB223" s="113"/>
      <c r="SC223" s="113"/>
      <c r="SD223" s="113"/>
      <c r="SE223" s="113"/>
      <c r="SF223" s="113"/>
      <c r="SG223" s="113"/>
      <c r="SH223" s="113"/>
      <c r="SI223" s="113"/>
      <c r="SJ223" s="113"/>
      <c r="SK223" s="113"/>
      <c r="SL223" s="113"/>
      <c r="SM223" s="113"/>
      <c r="SN223" s="113"/>
      <c r="SO223" s="113"/>
      <c r="SP223" s="113"/>
      <c r="SQ223" s="113"/>
      <c r="SR223" s="113"/>
      <c r="SS223" s="113"/>
      <c r="ST223" s="113"/>
      <c r="SU223" s="113"/>
      <c r="SV223" s="113"/>
      <c r="SW223" s="113"/>
      <c r="SX223" s="113"/>
      <c r="SY223" s="113"/>
      <c r="SZ223" s="113"/>
      <c r="TA223" s="113"/>
      <c r="TB223" s="113"/>
      <c r="TC223" s="113"/>
      <c r="TD223" s="113"/>
      <c r="TE223" s="113"/>
      <c r="TF223" s="113"/>
      <c r="TG223" s="113"/>
      <c r="TH223" s="113"/>
      <c r="TI223" s="113"/>
      <c r="TJ223" s="113"/>
      <c r="TK223" s="113"/>
      <c r="TL223" s="113"/>
      <c r="TM223" s="113"/>
      <c r="TN223" s="113"/>
      <c r="TO223" s="113"/>
      <c r="TP223" s="113"/>
      <c r="TQ223" s="113"/>
      <c r="TR223" s="113"/>
      <c r="TS223" s="113"/>
      <c r="TT223" s="113"/>
      <c r="TU223" s="113"/>
      <c r="TV223" s="113"/>
      <c r="TW223" s="113"/>
      <c r="TX223" s="113"/>
      <c r="TY223" s="113"/>
      <c r="TZ223" s="113"/>
      <c r="UA223" s="113"/>
      <c r="UB223" s="113"/>
      <c r="UC223" s="113"/>
      <c r="UD223" s="113"/>
      <c r="UE223" s="113"/>
      <c r="UF223" s="113"/>
      <c r="UG223" s="113"/>
      <c r="UH223" s="113"/>
      <c r="UI223" s="113"/>
      <c r="UJ223" s="113"/>
      <c r="UK223" s="113"/>
      <c r="UL223" s="113"/>
      <c r="UM223" s="113"/>
      <c r="UN223" s="113"/>
      <c r="UO223" s="113"/>
      <c r="UP223" s="113"/>
      <c r="UQ223" s="113"/>
      <c r="UR223" s="113"/>
      <c r="US223" s="113"/>
      <c r="UT223" s="113"/>
      <c r="UU223" s="113"/>
      <c r="UV223" s="113"/>
      <c r="UW223" s="113"/>
      <c r="UX223" s="113"/>
      <c r="UY223" s="113"/>
      <c r="UZ223" s="113"/>
      <c r="VA223" s="113"/>
      <c r="VB223" s="113"/>
      <c r="VC223" s="113"/>
      <c r="VD223" s="113"/>
      <c r="VE223" s="113"/>
      <c r="VF223" s="113"/>
      <c r="VG223" s="113"/>
      <c r="VH223" s="113"/>
      <c r="VI223" s="113"/>
      <c r="VJ223" s="113"/>
      <c r="VK223" s="113"/>
      <c r="VL223" s="113"/>
      <c r="VM223" s="113"/>
      <c r="VN223" s="113"/>
      <c r="VO223" s="113"/>
      <c r="VP223" s="113"/>
      <c r="VQ223" s="113"/>
      <c r="VR223" s="113"/>
      <c r="VS223" s="113"/>
      <c r="VT223" s="113"/>
      <c r="VU223" s="113"/>
      <c r="VV223" s="113"/>
      <c r="VW223" s="113"/>
      <c r="VX223" s="113"/>
      <c r="VY223" s="113"/>
      <c r="VZ223" s="113"/>
      <c r="WA223" s="113"/>
      <c r="WB223" s="113"/>
      <c r="WC223" s="113"/>
      <c r="WD223" s="113"/>
      <c r="WE223" s="113"/>
      <c r="WF223" s="113"/>
      <c r="WG223" s="113"/>
      <c r="WH223" s="113"/>
      <c r="WI223" s="113"/>
      <c r="WJ223" s="113"/>
      <c r="WK223" s="113"/>
      <c r="WL223" s="113"/>
      <c r="WM223" s="113"/>
      <c r="WN223" s="113"/>
      <c r="WO223" s="113"/>
      <c r="WP223" s="113"/>
      <c r="WQ223" s="113"/>
      <c r="WR223" s="113"/>
      <c r="WS223" s="113"/>
      <c r="WT223" s="113"/>
      <c r="WU223" s="113"/>
      <c r="WV223" s="113"/>
      <c r="WW223" s="113"/>
      <c r="WX223" s="113"/>
      <c r="WY223" s="113"/>
      <c r="WZ223" s="113"/>
      <c r="XA223" s="113"/>
      <c r="XB223" s="113"/>
      <c r="XC223" s="113"/>
      <c r="XD223" s="113"/>
      <c r="XE223" s="113"/>
      <c r="XF223" s="113"/>
      <c r="XG223" s="113"/>
      <c r="XH223" s="113"/>
      <c r="XI223" s="113"/>
      <c r="XJ223" s="113"/>
      <c r="XK223" s="113"/>
      <c r="XL223" s="113"/>
      <c r="XM223" s="113"/>
      <c r="XN223" s="113"/>
      <c r="XO223" s="113"/>
      <c r="XP223" s="113"/>
      <c r="XQ223" s="113"/>
      <c r="XR223" s="113"/>
      <c r="XS223" s="113"/>
      <c r="XT223" s="113"/>
      <c r="XU223" s="113"/>
      <c r="XV223" s="113"/>
      <c r="XW223" s="113"/>
      <c r="XX223" s="113"/>
      <c r="XY223" s="113"/>
      <c r="XZ223" s="113"/>
      <c r="YA223" s="113"/>
      <c r="YB223" s="113"/>
      <c r="YC223" s="113"/>
      <c r="YD223" s="113"/>
      <c r="YE223" s="113"/>
      <c r="YF223" s="113"/>
      <c r="YG223" s="113"/>
      <c r="YH223" s="113"/>
      <c r="YI223" s="113"/>
      <c r="YJ223" s="113"/>
      <c r="YK223" s="113"/>
      <c r="YL223" s="113"/>
      <c r="YM223" s="113"/>
      <c r="YN223" s="113"/>
      <c r="YO223" s="113"/>
      <c r="YP223" s="113"/>
      <c r="YQ223" s="113"/>
      <c r="YR223" s="113"/>
      <c r="YS223" s="113"/>
      <c r="YT223" s="113"/>
      <c r="YU223" s="113"/>
      <c r="YV223" s="113"/>
      <c r="YW223" s="113"/>
      <c r="YX223" s="113"/>
      <c r="YY223" s="113"/>
      <c r="YZ223" s="113"/>
      <c r="ZA223" s="113"/>
      <c r="ZB223" s="113"/>
      <c r="ZC223" s="113"/>
      <c r="ZD223" s="113"/>
      <c r="ZE223" s="113"/>
      <c r="ZF223" s="113"/>
      <c r="ZG223" s="113"/>
      <c r="ZH223" s="113"/>
      <c r="ZI223" s="113"/>
      <c r="ZJ223" s="113"/>
      <c r="ZK223" s="113"/>
      <c r="ZL223" s="113"/>
      <c r="ZM223" s="113"/>
      <c r="ZN223" s="113"/>
      <c r="ZO223" s="113"/>
      <c r="ZP223" s="113"/>
      <c r="ZQ223" s="113"/>
      <c r="ZR223" s="113"/>
      <c r="ZS223" s="113"/>
      <c r="ZT223" s="113"/>
      <c r="ZU223" s="113"/>
      <c r="ZV223" s="113"/>
      <c r="ZW223" s="113"/>
      <c r="ZX223" s="113"/>
      <c r="ZY223" s="113"/>
      <c r="ZZ223" s="113"/>
      <c r="AAA223" s="113"/>
      <c r="AAB223" s="113"/>
      <c r="AAC223" s="113"/>
      <c r="AAD223" s="113"/>
      <c r="AAE223" s="113"/>
      <c r="AAF223" s="113"/>
      <c r="AAG223" s="113"/>
      <c r="AAH223" s="113"/>
      <c r="AAI223" s="113"/>
      <c r="AAJ223" s="113"/>
      <c r="AAK223" s="113"/>
      <c r="AAL223" s="113"/>
      <c r="AAM223" s="113"/>
      <c r="AAN223" s="113"/>
      <c r="AAO223" s="113"/>
      <c r="AAP223" s="113"/>
      <c r="AAQ223" s="113"/>
      <c r="AAR223" s="113"/>
      <c r="AAS223" s="113"/>
      <c r="AAT223" s="113"/>
      <c r="AAU223" s="113"/>
      <c r="AAV223" s="113"/>
      <c r="AAW223" s="113"/>
      <c r="AAX223" s="113"/>
      <c r="AAY223" s="113"/>
      <c r="AAZ223" s="113"/>
      <c r="ABA223" s="113"/>
      <c r="ABB223" s="113"/>
      <c r="ABC223" s="113"/>
      <c r="ABD223" s="113"/>
      <c r="ABE223" s="113"/>
      <c r="ABF223" s="113"/>
      <c r="ABG223" s="113"/>
      <c r="ABH223" s="113"/>
      <c r="ABI223" s="113"/>
      <c r="ABJ223" s="113"/>
      <c r="ABK223" s="113"/>
      <c r="ABL223" s="113"/>
      <c r="ABM223" s="113"/>
      <c r="ABN223" s="113"/>
      <c r="ABO223" s="113"/>
      <c r="ABP223" s="113"/>
      <c r="ABQ223" s="113"/>
      <c r="ABR223" s="113"/>
      <c r="ABS223" s="113"/>
      <c r="ABT223" s="113"/>
      <c r="ABU223" s="113"/>
      <c r="ABV223" s="113"/>
      <c r="ABW223" s="113"/>
      <c r="ABX223" s="113"/>
      <c r="ABY223" s="113"/>
      <c r="ABZ223" s="113"/>
      <c r="ACA223" s="113"/>
      <c r="ACB223" s="113"/>
      <c r="ACC223" s="113"/>
      <c r="ACD223" s="113"/>
      <c r="ACE223" s="113"/>
      <c r="ACF223" s="113"/>
      <c r="ACG223" s="113"/>
      <c r="ACH223" s="113"/>
      <c r="ACI223" s="113"/>
      <c r="ACJ223" s="113"/>
      <c r="ACK223" s="113"/>
      <c r="ACL223" s="113"/>
      <c r="ACM223" s="113"/>
      <c r="ACN223" s="113"/>
      <c r="ACO223" s="113"/>
      <c r="ACP223" s="113"/>
      <c r="ACQ223" s="113"/>
      <c r="ACR223" s="113"/>
      <c r="ACS223" s="113"/>
      <c r="ACT223" s="113"/>
      <c r="ACU223" s="113"/>
      <c r="ACV223" s="113"/>
      <c r="ACW223" s="113"/>
      <c r="ACX223" s="113"/>
      <c r="ACY223" s="113"/>
      <c r="ACZ223" s="113"/>
      <c r="ADA223" s="113"/>
      <c r="ADB223" s="113"/>
    </row>
    <row r="224" spans="1:782" s="60" customFormat="1" ht="24.95" customHeight="1" x14ac:dyDescent="0.2">
      <c r="A224" s="24" t="s">
        <v>344</v>
      </c>
      <c r="B224" s="25" t="s">
        <v>1342</v>
      </c>
      <c r="C224" s="27"/>
      <c r="D224" s="27" t="s">
        <v>359</v>
      </c>
      <c r="E224" s="37" t="s">
        <v>46</v>
      </c>
      <c r="F224" s="29">
        <v>1212</v>
      </c>
      <c r="G224" s="30">
        <f t="shared" si="136"/>
        <v>100.95959999999999</v>
      </c>
      <c r="H224" s="30">
        <f t="shared" si="137"/>
        <v>141.19800000000001</v>
      </c>
      <c r="I224" s="30">
        <f t="shared" si="138"/>
        <v>1454.1576</v>
      </c>
      <c r="J224" s="30">
        <f>(F224*12)</f>
        <v>14544</v>
      </c>
      <c r="K224" s="30">
        <f>(G224*12)</f>
        <v>1211.5151999999998</v>
      </c>
      <c r="L224" s="30">
        <f t="shared" si="139"/>
        <v>1694.3760000000002</v>
      </c>
      <c r="M224" s="30">
        <f t="shared" si="140"/>
        <v>1212</v>
      </c>
      <c r="N224" s="30">
        <v>480</v>
      </c>
      <c r="O224" s="30">
        <f t="shared" ref="O224:O227" si="143">SUM(M224:N224)</f>
        <v>1692</v>
      </c>
      <c r="P224" s="31">
        <f t="shared" si="141"/>
        <v>19141.891199999998</v>
      </c>
      <c r="Q224" s="92"/>
      <c r="R224" s="1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113"/>
      <c r="KQ224" s="113"/>
      <c r="KR224" s="113"/>
      <c r="KS224" s="113"/>
      <c r="KT224" s="113"/>
      <c r="KU224" s="113"/>
      <c r="KV224" s="113"/>
      <c r="KW224" s="113"/>
      <c r="KX224" s="113"/>
      <c r="KY224" s="113"/>
      <c r="KZ224" s="113"/>
      <c r="LA224" s="113"/>
      <c r="LB224" s="113"/>
      <c r="LC224" s="113"/>
      <c r="LD224" s="113"/>
      <c r="LE224" s="113"/>
      <c r="LF224" s="113"/>
      <c r="LG224" s="113"/>
      <c r="LH224" s="113"/>
      <c r="LI224" s="113"/>
      <c r="LJ224" s="113"/>
      <c r="LK224" s="113"/>
      <c r="LL224" s="113"/>
      <c r="LM224" s="113"/>
      <c r="LN224" s="113"/>
      <c r="LO224" s="113"/>
      <c r="LP224" s="113"/>
      <c r="LQ224" s="113"/>
      <c r="LR224" s="113"/>
      <c r="LS224" s="113"/>
      <c r="LT224" s="113"/>
      <c r="LU224" s="113"/>
      <c r="LV224" s="113"/>
      <c r="LW224" s="113"/>
      <c r="LX224" s="113"/>
      <c r="LY224" s="113"/>
      <c r="LZ224" s="113"/>
      <c r="MA224" s="113"/>
      <c r="MB224" s="113"/>
      <c r="MC224" s="113"/>
      <c r="MD224" s="113"/>
      <c r="ME224" s="113"/>
      <c r="MF224" s="113"/>
      <c r="MG224" s="113"/>
      <c r="MH224" s="113"/>
      <c r="MI224" s="113"/>
      <c r="MJ224" s="113"/>
      <c r="MK224" s="113"/>
      <c r="ML224" s="113"/>
      <c r="MM224" s="113"/>
      <c r="MN224" s="113"/>
      <c r="MO224" s="113"/>
      <c r="MP224" s="113"/>
      <c r="MQ224" s="113"/>
      <c r="MR224" s="113"/>
      <c r="MS224" s="113"/>
      <c r="MT224" s="113"/>
      <c r="MU224" s="113"/>
      <c r="MV224" s="113"/>
      <c r="MW224" s="113"/>
      <c r="MX224" s="113"/>
      <c r="MY224" s="113"/>
      <c r="MZ224" s="113"/>
      <c r="NA224" s="113"/>
      <c r="NB224" s="113"/>
      <c r="NC224" s="113"/>
      <c r="ND224" s="113"/>
      <c r="NE224" s="113"/>
      <c r="NF224" s="113"/>
      <c r="NG224" s="113"/>
      <c r="NH224" s="113"/>
      <c r="NI224" s="113"/>
      <c r="NJ224" s="113"/>
      <c r="NK224" s="113"/>
      <c r="NL224" s="113"/>
      <c r="NM224" s="113"/>
      <c r="NN224" s="113"/>
      <c r="NO224" s="113"/>
      <c r="NP224" s="113"/>
      <c r="NQ224" s="113"/>
      <c r="NR224" s="113"/>
      <c r="NS224" s="113"/>
      <c r="NT224" s="113"/>
      <c r="NU224" s="113"/>
      <c r="NV224" s="113"/>
      <c r="NW224" s="113"/>
      <c r="NX224" s="113"/>
      <c r="NY224" s="113"/>
      <c r="NZ224" s="113"/>
      <c r="OA224" s="113"/>
      <c r="OB224" s="113"/>
      <c r="OC224" s="113"/>
      <c r="OD224" s="113"/>
      <c r="OE224" s="113"/>
      <c r="OF224" s="113"/>
      <c r="OG224" s="113"/>
      <c r="OH224" s="113"/>
      <c r="OI224" s="113"/>
      <c r="OJ224" s="113"/>
      <c r="OK224" s="113"/>
      <c r="OL224" s="113"/>
      <c r="OM224" s="113"/>
      <c r="ON224" s="113"/>
      <c r="OO224" s="113"/>
      <c r="OP224" s="113"/>
      <c r="OQ224" s="113"/>
      <c r="OR224" s="113"/>
      <c r="OS224" s="113"/>
      <c r="OT224" s="113"/>
      <c r="OU224" s="113"/>
      <c r="OV224" s="113"/>
      <c r="OW224" s="113"/>
      <c r="OX224" s="113"/>
      <c r="OY224" s="113"/>
      <c r="OZ224" s="113"/>
      <c r="PA224" s="113"/>
      <c r="PB224" s="113"/>
      <c r="PC224" s="113"/>
      <c r="PD224" s="113"/>
      <c r="PE224" s="113"/>
      <c r="PF224" s="113"/>
      <c r="PG224" s="113"/>
      <c r="PH224" s="113"/>
      <c r="PI224" s="113"/>
      <c r="PJ224" s="113"/>
      <c r="PK224" s="113"/>
      <c r="PL224" s="113"/>
      <c r="PM224" s="113"/>
      <c r="PN224" s="113"/>
      <c r="PO224" s="113"/>
      <c r="PP224" s="113"/>
      <c r="PQ224" s="113"/>
      <c r="PR224" s="113"/>
      <c r="PS224" s="113"/>
      <c r="PT224" s="113"/>
      <c r="PU224" s="113"/>
      <c r="PV224" s="113"/>
      <c r="PW224" s="113"/>
      <c r="PX224" s="113"/>
      <c r="PY224" s="113"/>
      <c r="PZ224" s="113"/>
      <c r="QA224" s="113"/>
      <c r="QB224" s="113"/>
      <c r="QC224" s="113"/>
      <c r="QD224" s="113"/>
      <c r="QE224" s="113"/>
      <c r="QF224" s="113"/>
      <c r="QG224" s="113"/>
      <c r="QH224" s="113"/>
      <c r="QI224" s="113"/>
      <c r="QJ224" s="113"/>
      <c r="QK224" s="113"/>
      <c r="QL224" s="113"/>
      <c r="QM224" s="113"/>
      <c r="QN224" s="113"/>
      <c r="QO224" s="113"/>
      <c r="QP224" s="113"/>
      <c r="QQ224" s="113"/>
      <c r="QR224" s="113"/>
      <c r="QS224" s="113"/>
      <c r="QT224" s="113"/>
      <c r="QU224" s="113"/>
      <c r="QV224" s="113"/>
      <c r="QW224" s="113"/>
      <c r="QX224" s="113"/>
      <c r="QY224" s="113"/>
      <c r="QZ224" s="113"/>
      <c r="RA224" s="113"/>
      <c r="RB224" s="113"/>
      <c r="RC224" s="113"/>
      <c r="RD224" s="113"/>
      <c r="RE224" s="113"/>
      <c r="RF224" s="113"/>
      <c r="RG224" s="113"/>
      <c r="RH224" s="113"/>
      <c r="RI224" s="113"/>
      <c r="RJ224" s="113"/>
      <c r="RK224" s="113"/>
      <c r="RL224" s="113"/>
      <c r="RM224" s="113"/>
      <c r="RN224" s="113"/>
      <c r="RO224" s="113"/>
      <c r="RP224" s="113"/>
      <c r="RQ224" s="113"/>
      <c r="RR224" s="113"/>
      <c r="RS224" s="113"/>
      <c r="RT224" s="113"/>
      <c r="RU224" s="113"/>
      <c r="RV224" s="113"/>
      <c r="RW224" s="113"/>
      <c r="RX224" s="113"/>
      <c r="RY224" s="113"/>
      <c r="RZ224" s="113"/>
      <c r="SA224" s="113"/>
      <c r="SB224" s="113"/>
      <c r="SC224" s="113"/>
      <c r="SD224" s="113"/>
      <c r="SE224" s="113"/>
      <c r="SF224" s="113"/>
      <c r="SG224" s="113"/>
      <c r="SH224" s="113"/>
      <c r="SI224" s="113"/>
      <c r="SJ224" s="113"/>
      <c r="SK224" s="113"/>
      <c r="SL224" s="113"/>
      <c r="SM224" s="113"/>
      <c r="SN224" s="113"/>
      <c r="SO224" s="113"/>
      <c r="SP224" s="113"/>
      <c r="SQ224" s="113"/>
      <c r="SR224" s="113"/>
      <c r="SS224" s="113"/>
      <c r="ST224" s="113"/>
      <c r="SU224" s="113"/>
      <c r="SV224" s="113"/>
      <c r="SW224" s="113"/>
      <c r="SX224" s="113"/>
      <c r="SY224" s="113"/>
      <c r="SZ224" s="113"/>
      <c r="TA224" s="113"/>
      <c r="TB224" s="113"/>
      <c r="TC224" s="113"/>
      <c r="TD224" s="113"/>
      <c r="TE224" s="113"/>
      <c r="TF224" s="113"/>
      <c r="TG224" s="113"/>
      <c r="TH224" s="113"/>
      <c r="TI224" s="113"/>
      <c r="TJ224" s="113"/>
      <c r="TK224" s="113"/>
      <c r="TL224" s="113"/>
      <c r="TM224" s="113"/>
      <c r="TN224" s="113"/>
      <c r="TO224" s="113"/>
      <c r="TP224" s="113"/>
      <c r="TQ224" s="113"/>
      <c r="TR224" s="113"/>
      <c r="TS224" s="113"/>
      <c r="TT224" s="113"/>
      <c r="TU224" s="113"/>
      <c r="TV224" s="113"/>
      <c r="TW224" s="113"/>
      <c r="TX224" s="113"/>
      <c r="TY224" s="113"/>
      <c r="TZ224" s="113"/>
      <c r="UA224" s="113"/>
      <c r="UB224" s="113"/>
      <c r="UC224" s="113"/>
      <c r="UD224" s="113"/>
      <c r="UE224" s="113"/>
      <c r="UF224" s="113"/>
      <c r="UG224" s="113"/>
      <c r="UH224" s="113"/>
      <c r="UI224" s="113"/>
      <c r="UJ224" s="113"/>
      <c r="UK224" s="113"/>
      <c r="UL224" s="113"/>
      <c r="UM224" s="113"/>
      <c r="UN224" s="113"/>
      <c r="UO224" s="113"/>
      <c r="UP224" s="113"/>
      <c r="UQ224" s="113"/>
      <c r="UR224" s="113"/>
      <c r="US224" s="113"/>
      <c r="UT224" s="113"/>
      <c r="UU224" s="113"/>
      <c r="UV224" s="113"/>
      <c r="UW224" s="113"/>
      <c r="UX224" s="113"/>
      <c r="UY224" s="113"/>
      <c r="UZ224" s="113"/>
      <c r="VA224" s="113"/>
      <c r="VB224" s="113"/>
      <c r="VC224" s="113"/>
      <c r="VD224" s="113"/>
      <c r="VE224" s="113"/>
      <c r="VF224" s="113"/>
      <c r="VG224" s="113"/>
      <c r="VH224" s="113"/>
      <c r="VI224" s="113"/>
      <c r="VJ224" s="113"/>
      <c r="VK224" s="113"/>
      <c r="VL224" s="113"/>
      <c r="VM224" s="113"/>
      <c r="VN224" s="113"/>
      <c r="VO224" s="113"/>
      <c r="VP224" s="113"/>
      <c r="VQ224" s="113"/>
      <c r="VR224" s="113"/>
      <c r="VS224" s="113"/>
      <c r="VT224" s="113"/>
      <c r="VU224" s="113"/>
      <c r="VV224" s="113"/>
      <c r="VW224" s="113"/>
      <c r="VX224" s="113"/>
      <c r="VY224" s="113"/>
      <c r="VZ224" s="113"/>
      <c r="WA224" s="113"/>
      <c r="WB224" s="113"/>
      <c r="WC224" s="113"/>
      <c r="WD224" s="113"/>
      <c r="WE224" s="113"/>
      <c r="WF224" s="113"/>
      <c r="WG224" s="113"/>
      <c r="WH224" s="113"/>
      <c r="WI224" s="113"/>
      <c r="WJ224" s="113"/>
      <c r="WK224" s="113"/>
      <c r="WL224" s="113"/>
      <c r="WM224" s="113"/>
      <c r="WN224" s="113"/>
      <c r="WO224" s="113"/>
      <c r="WP224" s="113"/>
      <c r="WQ224" s="113"/>
      <c r="WR224" s="113"/>
      <c r="WS224" s="113"/>
      <c r="WT224" s="113"/>
      <c r="WU224" s="113"/>
      <c r="WV224" s="113"/>
      <c r="WW224" s="113"/>
      <c r="WX224" s="113"/>
      <c r="WY224" s="113"/>
      <c r="WZ224" s="113"/>
      <c r="XA224" s="113"/>
      <c r="XB224" s="113"/>
      <c r="XC224" s="113"/>
      <c r="XD224" s="113"/>
      <c r="XE224" s="113"/>
      <c r="XF224" s="113"/>
      <c r="XG224" s="113"/>
      <c r="XH224" s="113"/>
      <c r="XI224" s="113"/>
      <c r="XJ224" s="113"/>
      <c r="XK224" s="113"/>
      <c r="XL224" s="113"/>
      <c r="XM224" s="113"/>
      <c r="XN224" s="113"/>
      <c r="XO224" s="113"/>
      <c r="XP224" s="113"/>
      <c r="XQ224" s="113"/>
      <c r="XR224" s="113"/>
      <c r="XS224" s="113"/>
      <c r="XT224" s="113"/>
      <c r="XU224" s="113"/>
      <c r="XV224" s="113"/>
      <c r="XW224" s="113"/>
      <c r="XX224" s="113"/>
      <c r="XY224" s="113"/>
      <c r="XZ224" s="113"/>
      <c r="YA224" s="113"/>
      <c r="YB224" s="113"/>
      <c r="YC224" s="113"/>
      <c r="YD224" s="113"/>
      <c r="YE224" s="113"/>
      <c r="YF224" s="113"/>
      <c r="YG224" s="113"/>
      <c r="YH224" s="113"/>
      <c r="YI224" s="113"/>
      <c r="YJ224" s="113"/>
      <c r="YK224" s="113"/>
      <c r="YL224" s="113"/>
      <c r="YM224" s="113"/>
      <c r="YN224" s="113"/>
      <c r="YO224" s="113"/>
      <c r="YP224" s="113"/>
      <c r="YQ224" s="113"/>
      <c r="YR224" s="113"/>
      <c r="YS224" s="113"/>
      <c r="YT224" s="113"/>
      <c r="YU224" s="113"/>
      <c r="YV224" s="113"/>
      <c r="YW224" s="113"/>
      <c r="YX224" s="113"/>
      <c r="YY224" s="113"/>
      <c r="YZ224" s="113"/>
      <c r="ZA224" s="113"/>
      <c r="ZB224" s="113"/>
      <c r="ZC224" s="113"/>
      <c r="ZD224" s="113"/>
      <c r="ZE224" s="113"/>
      <c r="ZF224" s="113"/>
      <c r="ZG224" s="113"/>
      <c r="ZH224" s="113"/>
      <c r="ZI224" s="113"/>
      <c r="ZJ224" s="113"/>
      <c r="ZK224" s="113"/>
      <c r="ZL224" s="113"/>
      <c r="ZM224" s="113"/>
      <c r="ZN224" s="113"/>
      <c r="ZO224" s="113"/>
      <c r="ZP224" s="113"/>
      <c r="ZQ224" s="113"/>
      <c r="ZR224" s="113"/>
      <c r="ZS224" s="113"/>
      <c r="ZT224" s="113"/>
      <c r="ZU224" s="113"/>
      <c r="ZV224" s="113"/>
      <c r="ZW224" s="113"/>
      <c r="ZX224" s="113"/>
      <c r="ZY224" s="113"/>
      <c r="ZZ224" s="113"/>
      <c r="AAA224" s="113"/>
      <c r="AAB224" s="113"/>
      <c r="AAC224" s="113"/>
      <c r="AAD224" s="113"/>
      <c r="AAE224" s="113"/>
      <c r="AAF224" s="113"/>
      <c r="AAG224" s="113"/>
      <c r="AAH224" s="113"/>
      <c r="AAI224" s="113"/>
      <c r="AAJ224" s="113"/>
      <c r="AAK224" s="113"/>
      <c r="AAL224" s="113"/>
      <c r="AAM224" s="113"/>
      <c r="AAN224" s="113"/>
      <c r="AAO224" s="113"/>
      <c r="AAP224" s="113"/>
      <c r="AAQ224" s="113"/>
      <c r="AAR224" s="113"/>
      <c r="AAS224" s="113"/>
      <c r="AAT224" s="113"/>
      <c r="AAU224" s="113"/>
      <c r="AAV224" s="113"/>
      <c r="AAW224" s="113"/>
      <c r="AAX224" s="113"/>
      <c r="AAY224" s="113"/>
      <c r="AAZ224" s="113"/>
      <c r="ABA224" s="113"/>
      <c r="ABB224" s="113"/>
      <c r="ABC224" s="113"/>
      <c r="ABD224" s="113"/>
      <c r="ABE224" s="113"/>
      <c r="ABF224" s="113"/>
      <c r="ABG224" s="113"/>
      <c r="ABH224" s="113"/>
      <c r="ABI224" s="113"/>
      <c r="ABJ224" s="113"/>
      <c r="ABK224" s="113"/>
      <c r="ABL224" s="113"/>
      <c r="ABM224" s="113"/>
      <c r="ABN224" s="113"/>
      <c r="ABO224" s="113"/>
      <c r="ABP224" s="113"/>
      <c r="ABQ224" s="113"/>
      <c r="ABR224" s="113"/>
      <c r="ABS224" s="113"/>
      <c r="ABT224" s="113"/>
      <c r="ABU224" s="113"/>
      <c r="ABV224" s="113"/>
      <c r="ABW224" s="113"/>
      <c r="ABX224" s="113"/>
      <c r="ABY224" s="113"/>
      <c r="ABZ224" s="113"/>
      <c r="ACA224" s="113"/>
      <c r="ACB224" s="113"/>
      <c r="ACC224" s="113"/>
      <c r="ACD224" s="113"/>
      <c r="ACE224" s="113"/>
      <c r="ACF224" s="113"/>
      <c r="ACG224" s="113"/>
      <c r="ACH224" s="113"/>
      <c r="ACI224" s="113"/>
      <c r="ACJ224" s="113"/>
      <c r="ACK224" s="113"/>
      <c r="ACL224" s="113"/>
      <c r="ACM224" s="113"/>
      <c r="ACN224" s="113"/>
      <c r="ACO224" s="113"/>
      <c r="ACP224" s="113"/>
      <c r="ACQ224" s="113"/>
      <c r="ACR224" s="113"/>
      <c r="ACS224" s="113"/>
      <c r="ACT224" s="113"/>
      <c r="ACU224" s="113"/>
      <c r="ACV224" s="113"/>
      <c r="ACW224" s="113"/>
      <c r="ACX224" s="113"/>
      <c r="ACY224" s="113"/>
      <c r="ACZ224" s="113"/>
      <c r="ADA224" s="113"/>
      <c r="ADB224" s="113"/>
    </row>
    <row r="225" spans="1:782" s="60" customFormat="1" ht="24.95" customHeight="1" x14ac:dyDescent="0.2">
      <c r="A225" s="24" t="s">
        <v>344</v>
      </c>
      <c r="B225" s="25" t="s">
        <v>1343</v>
      </c>
      <c r="C225" s="42" t="s">
        <v>360</v>
      </c>
      <c r="D225" s="42" t="s">
        <v>361</v>
      </c>
      <c r="E225" s="37" t="s">
        <v>113</v>
      </c>
      <c r="F225" s="91">
        <v>1141.8499999999999</v>
      </c>
      <c r="G225" s="30">
        <f t="shared" si="136"/>
        <v>95.11610499999999</v>
      </c>
      <c r="H225" s="30">
        <f t="shared" si="137"/>
        <v>133.02552499999999</v>
      </c>
      <c r="I225" s="30">
        <f t="shared" si="138"/>
        <v>1369.99163</v>
      </c>
      <c r="J225" s="30">
        <f t="shared" si="142"/>
        <v>13702.199999999999</v>
      </c>
      <c r="K225" s="30">
        <f t="shared" si="142"/>
        <v>1141.3932599999998</v>
      </c>
      <c r="L225" s="30">
        <f t="shared" si="139"/>
        <v>1596.3062999999997</v>
      </c>
      <c r="M225" s="30">
        <f t="shared" si="140"/>
        <v>1141.8499999999999</v>
      </c>
      <c r="N225" s="30">
        <v>480</v>
      </c>
      <c r="O225" s="30">
        <f t="shared" si="143"/>
        <v>1621.85</v>
      </c>
      <c r="P225" s="31">
        <f t="shared" si="141"/>
        <v>18061.749559999997</v>
      </c>
      <c r="Q225" s="32"/>
      <c r="R225" s="1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</row>
    <row r="226" spans="1:782" s="60" customFormat="1" ht="24.95" customHeight="1" x14ac:dyDescent="0.2">
      <c r="A226" s="24" t="s">
        <v>344</v>
      </c>
      <c r="B226" s="25" t="s">
        <v>1344</v>
      </c>
      <c r="C226" s="42" t="s">
        <v>362</v>
      </c>
      <c r="D226" s="42" t="s">
        <v>363</v>
      </c>
      <c r="E226" s="59" t="s">
        <v>62</v>
      </c>
      <c r="F226" s="91">
        <v>817</v>
      </c>
      <c r="G226" s="30">
        <f t="shared" si="136"/>
        <v>68.056100000000001</v>
      </c>
      <c r="H226" s="30">
        <f t="shared" si="137"/>
        <v>95.180500000000009</v>
      </c>
      <c r="I226" s="30">
        <f t="shared" si="138"/>
        <v>980.23660000000007</v>
      </c>
      <c r="J226" s="30">
        <f t="shared" si="142"/>
        <v>9804</v>
      </c>
      <c r="K226" s="30">
        <f t="shared" si="142"/>
        <v>816.67319999999995</v>
      </c>
      <c r="L226" s="30">
        <f t="shared" si="139"/>
        <v>1142.1660000000002</v>
      </c>
      <c r="M226" s="30">
        <f t="shared" si="140"/>
        <v>817</v>
      </c>
      <c r="N226" s="30">
        <v>480</v>
      </c>
      <c r="O226" s="30">
        <f>SUM(M226:N226)</f>
        <v>1297</v>
      </c>
      <c r="P226" s="31">
        <f t="shared" si="141"/>
        <v>13059.839199999999</v>
      </c>
      <c r="Q226" s="76"/>
      <c r="R226" s="1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</row>
    <row r="227" spans="1:782" s="18" customFormat="1" ht="24.95" customHeight="1" x14ac:dyDescent="0.2">
      <c r="A227" s="24" t="s">
        <v>344</v>
      </c>
      <c r="B227" s="25" t="s">
        <v>1345</v>
      </c>
      <c r="C227" s="27" t="s">
        <v>364</v>
      </c>
      <c r="D227" s="27" t="s">
        <v>365</v>
      </c>
      <c r="E227" s="1" t="s">
        <v>39</v>
      </c>
      <c r="F227" s="29">
        <v>600</v>
      </c>
      <c r="G227" s="30">
        <f t="shared" si="136"/>
        <v>49.98</v>
      </c>
      <c r="H227" s="30">
        <f t="shared" si="137"/>
        <v>69.900000000000006</v>
      </c>
      <c r="I227" s="30">
        <f t="shared" si="138"/>
        <v>719.88</v>
      </c>
      <c r="J227" s="30">
        <f t="shared" si="142"/>
        <v>7200</v>
      </c>
      <c r="K227" s="30">
        <f t="shared" si="142"/>
        <v>599.76</v>
      </c>
      <c r="L227" s="30">
        <f t="shared" si="139"/>
        <v>838.80000000000007</v>
      </c>
      <c r="M227" s="30">
        <f t="shared" si="140"/>
        <v>600</v>
      </c>
      <c r="N227" s="30">
        <v>480</v>
      </c>
      <c r="O227" s="30">
        <f t="shared" si="143"/>
        <v>1080</v>
      </c>
      <c r="P227" s="31">
        <f t="shared" si="141"/>
        <v>9718.56</v>
      </c>
      <c r="Q227" s="76"/>
      <c r="R227" s="16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  <c r="IZ227" s="17"/>
      <c r="JA227" s="17"/>
      <c r="JB227" s="17"/>
      <c r="JC227" s="17"/>
      <c r="JD227" s="17"/>
      <c r="JE227" s="17"/>
      <c r="JF227" s="17"/>
      <c r="JG227" s="17"/>
      <c r="JH227" s="17"/>
      <c r="JI227" s="17"/>
      <c r="JJ227" s="17"/>
      <c r="JK227" s="17"/>
      <c r="JL227" s="17"/>
      <c r="JM227" s="17"/>
      <c r="JN227" s="17"/>
      <c r="JO227" s="17"/>
      <c r="JP227" s="17"/>
      <c r="JQ227" s="17"/>
      <c r="JR227" s="17"/>
      <c r="JS227" s="17"/>
      <c r="JT227" s="17"/>
      <c r="JU227" s="17"/>
      <c r="JV227" s="17"/>
      <c r="JW227" s="17"/>
      <c r="JX227" s="17"/>
      <c r="JY227" s="17"/>
      <c r="JZ227" s="17"/>
      <c r="KA227" s="17"/>
      <c r="KB227" s="17"/>
      <c r="KC227" s="17"/>
      <c r="KD227" s="17"/>
      <c r="KE227" s="17"/>
      <c r="KF227" s="17"/>
      <c r="KG227" s="17"/>
      <c r="KH227" s="17"/>
      <c r="KI227" s="17"/>
      <c r="KJ227" s="17"/>
      <c r="KK227" s="17"/>
      <c r="KL227" s="17"/>
      <c r="KM227" s="17"/>
      <c r="KN227" s="17"/>
      <c r="KO227" s="17"/>
    </row>
    <row r="228" spans="1:782" s="18" customFormat="1" ht="36" customHeight="1" x14ac:dyDescent="0.2">
      <c r="A228" s="599" t="s">
        <v>366</v>
      </c>
      <c r="B228" s="600"/>
      <c r="C228" s="600"/>
      <c r="D228" s="601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16"/>
      <c r="R228" s="16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  <c r="IZ228" s="17"/>
      <c r="JA228" s="17"/>
      <c r="JB228" s="17"/>
      <c r="JC228" s="17"/>
      <c r="JD228" s="17"/>
      <c r="JE228" s="17"/>
      <c r="JF228" s="17"/>
      <c r="JG228" s="17"/>
      <c r="JH228" s="17"/>
      <c r="JI228" s="17"/>
      <c r="JJ228" s="17"/>
      <c r="JK228" s="17"/>
      <c r="JL228" s="17"/>
      <c r="JM228" s="17"/>
      <c r="JN228" s="17"/>
      <c r="JO228" s="17"/>
      <c r="JP228" s="17"/>
      <c r="JQ228" s="17"/>
      <c r="JR228" s="17"/>
      <c r="JS228" s="17"/>
      <c r="JT228" s="17"/>
      <c r="JU228" s="17"/>
      <c r="JV228" s="17"/>
      <c r="JW228" s="17"/>
      <c r="JX228" s="17"/>
      <c r="JY228" s="17"/>
      <c r="JZ228" s="17"/>
      <c r="KA228" s="17"/>
      <c r="KB228" s="17"/>
      <c r="KC228" s="17"/>
      <c r="KD228" s="17"/>
      <c r="KE228" s="17"/>
      <c r="KF228" s="17"/>
      <c r="KG228" s="17"/>
      <c r="KH228" s="17"/>
      <c r="KI228" s="17"/>
      <c r="KJ228" s="17"/>
      <c r="KK228" s="17"/>
      <c r="KL228" s="17"/>
      <c r="KM228" s="17"/>
      <c r="KN228" s="17"/>
      <c r="KO228" s="17"/>
      <c r="KP228" s="17"/>
      <c r="KQ228" s="17"/>
      <c r="KR228" s="17"/>
      <c r="KS228" s="17"/>
      <c r="KT228" s="17"/>
      <c r="KU228" s="17"/>
      <c r="KV228" s="17"/>
      <c r="KW228" s="17"/>
      <c r="KX228" s="17"/>
      <c r="KY228" s="17"/>
      <c r="KZ228" s="17"/>
      <c r="LA228" s="17"/>
      <c r="LB228" s="17"/>
      <c r="LC228" s="17"/>
      <c r="LD228" s="17"/>
      <c r="LE228" s="17"/>
      <c r="LF228" s="17"/>
      <c r="LG228" s="17"/>
      <c r="LH228" s="17"/>
      <c r="LI228" s="17"/>
      <c r="LJ228" s="17"/>
      <c r="LK228" s="17"/>
      <c r="LL228" s="17"/>
      <c r="LM228" s="17"/>
      <c r="LN228" s="17"/>
      <c r="LO228" s="17"/>
      <c r="LP228" s="17"/>
      <c r="LQ228" s="17"/>
      <c r="LR228" s="17"/>
      <c r="LS228" s="17"/>
      <c r="LT228" s="17"/>
      <c r="LU228" s="17"/>
      <c r="LV228" s="17"/>
      <c r="LW228" s="17"/>
      <c r="LX228" s="17"/>
      <c r="LY228" s="17"/>
      <c r="LZ228" s="17"/>
      <c r="MA228" s="17"/>
      <c r="MB228" s="17"/>
      <c r="MC228" s="17"/>
      <c r="MD228" s="17"/>
      <c r="ME228" s="17"/>
      <c r="MF228" s="17"/>
      <c r="MG228" s="17"/>
      <c r="MH228" s="17"/>
      <c r="MI228" s="17"/>
      <c r="MJ228" s="17"/>
      <c r="MK228" s="17"/>
      <c r="ML228" s="17"/>
      <c r="MM228" s="17"/>
      <c r="MN228" s="17"/>
      <c r="MO228" s="17"/>
      <c r="MP228" s="17"/>
      <c r="MQ228" s="17"/>
      <c r="MR228" s="17"/>
      <c r="MS228" s="17"/>
      <c r="MT228" s="17"/>
      <c r="MU228" s="17"/>
      <c r="MV228" s="17"/>
      <c r="MW228" s="17"/>
      <c r="MX228" s="17"/>
      <c r="MY228" s="17"/>
      <c r="MZ228" s="17"/>
      <c r="NA228" s="17"/>
      <c r="NB228" s="17"/>
      <c r="NC228" s="17"/>
      <c r="ND228" s="17"/>
      <c r="NE228" s="17"/>
      <c r="NF228" s="17"/>
      <c r="NG228" s="17"/>
      <c r="NH228" s="17"/>
      <c r="NI228" s="17"/>
      <c r="NJ228" s="17"/>
      <c r="NK228" s="17"/>
      <c r="NL228" s="17"/>
      <c r="NM228" s="17"/>
      <c r="NN228" s="17"/>
      <c r="NO228" s="17"/>
      <c r="NP228" s="17"/>
      <c r="NQ228" s="17"/>
      <c r="NR228" s="17"/>
      <c r="NS228" s="17"/>
      <c r="NT228" s="17"/>
      <c r="NU228" s="17"/>
      <c r="NV228" s="17"/>
      <c r="NW228" s="17"/>
      <c r="NX228" s="17"/>
      <c r="NY228" s="17"/>
      <c r="NZ228" s="17"/>
      <c r="OA228" s="17"/>
      <c r="OB228" s="17"/>
      <c r="OC228" s="17"/>
      <c r="OD228" s="17"/>
      <c r="OE228" s="17"/>
      <c r="OF228" s="17"/>
      <c r="OG228" s="17"/>
      <c r="OH228" s="17"/>
      <c r="OI228" s="17"/>
      <c r="OJ228" s="17"/>
      <c r="OK228" s="17"/>
      <c r="OL228" s="17"/>
      <c r="OM228" s="17"/>
      <c r="ON228" s="17"/>
      <c r="OO228" s="17"/>
      <c r="OP228" s="17"/>
      <c r="OQ228" s="17"/>
      <c r="OR228" s="17"/>
      <c r="OS228" s="17"/>
      <c r="OT228" s="17"/>
      <c r="OU228" s="17"/>
      <c r="OV228" s="17"/>
      <c r="OW228" s="17"/>
      <c r="OX228" s="17"/>
      <c r="OY228" s="17"/>
      <c r="OZ228" s="17"/>
      <c r="PA228" s="17"/>
      <c r="PB228" s="17"/>
      <c r="PC228" s="17"/>
      <c r="PD228" s="17"/>
      <c r="PE228" s="17"/>
      <c r="PF228" s="17"/>
      <c r="PG228" s="17"/>
      <c r="PH228" s="17"/>
      <c r="PI228" s="17"/>
      <c r="PJ228" s="17"/>
      <c r="PK228" s="17"/>
      <c r="PL228" s="17"/>
      <c r="PM228" s="17"/>
      <c r="PN228" s="17"/>
      <c r="PO228" s="17"/>
      <c r="PP228" s="17"/>
      <c r="PQ228" s="17"/>
      <c r="PR228" s="17"/>
      <c r="PS228" s="17"/>
      <c r="PT228" s="17"/>
      <c r="PU228" s="17"/>
      <c r="PV228" s="17"/>
      <c r="PW228" s="17"/>
      <c r="PX228" s="17"/>
      <c r="PY228" s="17"/>
      <c r="PZ228" s="17"/>
      <c r="QA228" s="17"/>
      <c r="QB228" s="17"/>
      <c r="QC228" s="17"/>
      <c r="QD228" s="17"/>
      <c r="QE228" s="17"/>
      <c r="QF228" s="17"/>
      <c r="QG228" s="17"/>
      <c r="QH228" s="17"/>
      <c r="QI228" s="17"/>
      <c r="QJ228" s="17"/>
      <c r="QK228" s="17"/>
      <c r="QL228" s="17"/>
      <c r="QM228" s="17"/>
      <c r="QN228" s="17"/>
      <c r="QO228" s="17"/>
      <c r="QP228" s="17"/>
      <c r="QQ228" s="17"/>
      <c r="QR228" s="17"/>
      <c r="QS228" s="17"/>
      <c r="QT228" s="17"/>
      <c r="QU228" s="17"/>
      <c r="QV228" s="17"/>
      <c r="QW228" s="17"/>
      <c r="QX228" s="17"/>
      <c r="QY228" s="17"/>
      <c r="QZ228" s="17"/>
      <c r="RA228" s="17"/>
      <c r="RB228" s="17"/>
      <c r="RC228" s="17"/>
      <c r="RD228" s="17"/>
      <c r="RE228" s="17"/>
      <c r="RF228" s="17"/>
      <c r="RG228" s="17"/>
      <c r="RH228" s="17"/>
      <c r="RI228" s="17"/>
      <c r="RJ228" s="17"/>
      <c r="RK228" s="17"/>
      <c r="RL228" s="17"/>
      <c r="RM228" s="17"/>
      <c r="RN228" s="17"/>
      <c r="RO228" s="17"/>
      <c r="RP228" s="17"/>
      <c r="RQ228" s="17"/>
      <c r="RR228" s="17"/>
      <c r="RS228" s="17"/>
      <c r="RT228" s="17"/>
      <c r="RU228" s="17"/>
      <c r="RV228" s="17"/>
      <c r="RW228" s="17"/>
      <c r="RX228" s="17"/>
      <c r="RY228" s="17"/>
      <c r="RZ228" s="17"/>
      <c r="SA228" s="17"/>
      <c r="SB228" s="17"/>
      <c r="SC228" s="17"/>
      <c r="SD228" s="17"/>
      <c r="SE228" s="17"/>
      <c r="SF228" s="17"/>
      <c r="SG228" s="17"/>
      <c r="SH228" s="17"/>
      <c r="SI228" s="17"/>
      <c r="SJ228" s="17"/>
      <c r="SK228" s="17"/>
      <c r="SL228" s="17"/>
      <c r="SM228" s="17"/>
      <c r="SN228" s="17"/>
      <c r="SO228" s="17"/>
      <c r="SP228" s="17"/>
      <c r="SQ228" s="17"/>
      <c r="SR228" s="17"/>
      <c r="SS228" s="17"/>
      <c r="ST228" s="17"/>
      <c r="SU228" s="17"/>
      <c r="SV228" s="17"/>
      <c r="SW228" s="17"/>
      <c r="SX228" s="17"/>
      <c r="SY228" s="17"/>
      <c r="SZ228" s="17"/>
      <c r="TA228" s="17"/>
      <c r="TB228" s="17"/>
      <c r="TC228" s="17"/>
      <c r="TD228" s="17"/>
      <c r="TE228" s="17"/>
      <c r="TF228" s="17"/>
      <c r="TG228" s="17"/>
      <c r="TH228" s="17"/>
      <c r="TI228" s="17"/>
      <c r="TJ228" s="17"/>
      <c r="TK228" s="17"/>
      <c r="TL228" s="17"/>
      <c r="TM228" s="17"/>
      <c r="TN228" s="17"/>
      <c r="TO228" s="17"/>
      <c r="TP228" s="17"/>
      <c r="TQ228" s="17"/>
      <c r="TR228" s="17"/>
      <c r="TS228" s="17"/>
      <c r="TT228" s="17"/>
      <c r="TU228" s="17"/>
      <c r="TV228" s="17"/>
      <c r="TW228" s="17"/>
      <c r="TX228" s="17"/>
      <c r="TY228" s="17"/>
      <c r="TZ228" s="17"/>
      <c r="UA228" s="17"/>
      <c r="UB228" s="17"/>
      <c r="UC228" s="17"/>
      <c r="UD228" s="17"/>
      <c r="UE228" s="17"/>
      <c r="UF228" s="17"/>
      <c r="UG228" s="17"/>
      <c r="UH228" s="17"/>
      <c r="UI228" s="17"/>
      <c r="UJ228" s="17"/>
      <c r="UK228" s="17"/>
      <c r="UL228" s="17"/>
      <c r="UM228" s="17"/>
      <c r="UN228" s="17"/>
      <c r="UO228" s="17"/>
      <c r="UP228" s="17"/>
      <c r="UQ228" s="17"/>
      <c r="UR228" s="17"/>
      <c r="US228" s="17"/>
      <c r="UT228" s="17"/>
      <c r="UU228" s="17"/>
      <c r="UV228" s="17"/>
      <c r="UW228" s="17"/>
      <c r="UX228" s="17"/>
      <c r="UY228" s="17"/>
      <c r="UZ228" s="17"/>
      <c r="VA228" s="17"/>
      <c r="VB228" s="17"/>
      <c r="VC228" s="17"/>
      <c r="VD228" s="17"/>
      <c r="VE228" s="17"/>
      <c r="VF228" s="17"/>
      <c r="VG228" s="17"/>
      <c r="VH228" s="17"/>
      <c r="VI228" s="17"/>
      <c r="VJ228" s="17"/>
      <c r="VK228" s="17"/>
      <c r="VL228" s="17"/>
      <c r="VM228" s="17"/>
      <c r="VN228" s="17"/>
      <c r="VO228" s="17"/>
      <c r="VP228" s="17"/>
      <c r="VQ228" s="17"/>
      <c r="VR228" s="17"/>
      <c r="VS228" s="17"/>
      <c r="VT228" s="17"/>
      <c r="VU228" s="17"/>
      <c r="VV228" s="17"/>
      <c r="VW228" s="17"/>
      <c r="VX228" s="17"/>
      <c r="VY228" s="17"/>
      <c r="VZ228" s="17"/>
      <c r="WA228" s="17"/>
      <c r="WB228" s="17"/>
      <c r="WC228" s="17"/>
      <c r="WD228" s="17"/>
      <c r="WE228" s="17"/>
      <c r="WF228" s="17"/>
      <c r="WG228" s="17"/>
      <c r="WH228" s="17"/>
      <c r="WI228" s="17"/>
      <c r="WJ228" s="17"/>
      <c r="WK228" s="17"/>
      <c r="WL228" s="17"/>
      <c r="WM228" s="17"/>
      <c r="WN228" s="17"/>
      <c r="WO228" s="17"/>
      <c r="WP228" s="17"/>
      <c r="WQ228" s="17"/>
      <c r="WR228" s="17"/>
      <c r="WS228" s="17"/>
      <c r="WT228" s="17"/>
      <c r="WU228" s="17"/>
      <c r="WV228" s="17"/>
      <c r="WW228" s="17"/>
      <c r="WX228" s="17"/>
      <c r="WY228" s="17"/>
      <c r="WZ228" s="17"/>
      <c r="XA228" s="17"/>
      <c r="XB228" s="17"/>
      <c r="XC228" s="17"/>
      <c r="XD228" s="17"/>
      <c r="XE228" s="17"/>
      <c r="XF228" s="17"/>
      <c r="XG228" s="17"/>
      <c r="XH228" s="17"/>
      <c r="XI228" s="17"/>
      <c r="XJ228" s="17"/>
      <c r="XK228" s="17"/>
      <c r="XL228" s="17"/>
      <c r="XM228" s="17"/>
      <c r="XN228" s="17"/>
      <c r="XO228" s="17"/>
      <c r="XP228" s="17"/>
      <c r="XQ228" s="17"/>
      <c r="XR228" s="17"/>
      <c r="XS228" s="17"/>
      <c r="XT228" s="17"/>
      <c r="XU228" s="17"/>
      <c r="XV228" s="17"/>
      <c r="XW228" s="17"/>
      <c r="XX228" s="17"/>
      <c r="XY228" s="17"/>
      <c r="XZ228" s="17"/>
      <c r="YA228" s="17"/>
      <c r="YB228" s="17"/>
      <c r="YC228" s="17"/>
      <c r="YD228" s="17"/>
      <c r="YE228" s="17"/>
      <c r="YF228" s="17"/>
      <c r="YG228" s="17"/>
      <c r="YH228" s="17"/>
      <c r="YI228" s="17"/>
      <c r="YJ228" s="17"/>
      <c r="YK228" s="17"/>
      <c r="YL228" s="17"/>
      <c r="YM228" s="17"/>
      <c r="YN228" s="17"/>
      <c r="YO228" s="17"/>
      <c r="YP228" s="17"/>
      <c r="YQ228" s="17"/>
      <c r="YR228" s="17"/>
      <c r="YS228" s="17"/>
      <c r="YT228" s="17"/>
      <c r="YU228" s="17"/>
      <c r="YV228" s="17"/>
      <c r="YW228" s="17"/>
      <c r="YX228" s="17"/>
      <c r="YY228" s="17"/>
      <c r="YZ228" s="17"/>
      <c r="ZA228" s="17"/>
      <c r="ZB228" s="17"/>
      <c r="ZC228" s="17"/>
      <c r="ZD228" s="17"/>
      <c r="ZE228" s="17"/>
      <c r="ZF228" s="17"/>
      <c r="ZG228" s="17"/>
      <c r="ZH228" s="17"/>
      <c r="ZI228" s="17"/>
      <c r="ZJ228" s="17"/>
      <c r="ZK228" s="17"/>
      <c r="ZL228" s="17"/>
      <c r="ZM228" s="17"/>
      <c r="ZN228" s="17"/>
      <c r="ZO228" s="17"/>
      <c r="ZP228" s="17"/>
      <c r="ZQ228" s="17"/>
      <c r="ZR228" s="17"/>
      <c r="ZS228" s="17"/>
      <c r="ZT228" s="17"/>
      <c r="ZU228" s="17"/>
      <c r="ZV228" s="17"/>
      <c r="ZW228" s="17"/>
      <c r="ZX228" s="17"/>
      <c r="ZY228" s="17"/>
      <c r="ZZ228" s="17"/>
      <c r="AAA228" s="17"/>
      <c r="AAB228" s="17"/>
      <c r="AAC228" s="17"/>
      <c r="AAD228" s="17"/>
      <c r="AAE228" s="17"/>
      <c r="AAF228" s="17"/>
      <c r="AAG228" s="17"/>
      <c r="AAH228" s="17"/>
      <c r="AAI228" s="17"/>
      <c r="AAJ228" s="17"/>
      <c r="AAK228" s="17"/>
      <c r="AAL228" s="17"/>
      <c r="AAM228" s="17"/>
      <c r="AAN228" s="17"/>
      <c r="AAO228" s="17"/>
      <c r="AAP228" s="17"/>
      <c r="AAQ228" s="17"/>
      <c r="AAR228" s="17"/>
      <c r="AAS228" s="17"/>
      <c r="AAT228" s="17"/>
      <c r="AAU228" s="17"/>
      <c r="AAV228" s="17"/>
      <c r="AAW228" s="17"/>
      <c r="AAX228" s="17"/>
      <c r="AAY228" s="17"/>
      <c r="AAZ228" s="17"/>
      <c r="ABA228" s="17"/>
      <c r="ABB228" s="17"/>
      <c r="ABC228" s="17"/>
      <c r="ABD228" s="17"/>
      <c r="ABE228" s="17"/>
      <c r="ABF228" s="17"/>
      <c r="ABG228" s="17"/>
      <c r="ABH228" s="17"/>
      <c r="ABI228" s="17"/>
      <c r="ABJ228" s="17"/>
      <c r="ABK228" s="17"/>
      <c r="ABL228" s="17"/>
      <c r="ABM228" s="17"/>
      <c r="ABN228" s="17"/>
      <c r="ABO228" s="17"/>
      <c r="ABP228" s="17"/>
      <c r="ABQ228" s="17"/>
      <c r="ABR228" s="17"/>
      <c r="ABS228" s="17"/>
      <c r="ABT228" s="17"/>
      <c r="ABU228" s="17"/>
      <c r="ABV228" s="17"/>
      <c r="ABW228" s="17"/>
      <c r="ABX228" s="17"/>
      <c r="ABY228" s="17"/>
      <c r="ABZ228" s="17"/>
      <c r="ACA228" s="17"/>
      <c r="ACB228" s="17"/>
      <c r="ACC228" s="17"/>
      <c r="ACD228" s="17"/>
      <c r="ACE228" s="17"/>
      <c r="ACF228" s="17"/>
      <c r="ACG228" s="17"/>
      <c r="ACH228" s="17"/>
      <c r="ACI228" s="17"/>
      <c r="ACJ228" s="17"/>
      <c r="ACK228" s="17"/>
      <c r="ACL228" s="17"/>
      <c r="ACM228" s="17"/>
      <c r="ACN228" s="17"/>
      <c r="ACO228" s="17"/>
      <c r="ACP228" s="17"/>
      <c r="ACQ228" s="17"/>
      <c r="ACR228" s="17"/>
      <c r="ACS228" s="17"/>
      <c r="ACT228" s="17"/>
      <c r="ACU228" s="17"/>
      <c r="ACV228" s="17"/>
      <c r="ACW228" s="17"/>
      <c r="ACX228" s="17"/>
      <c r="ACY228" s="17"/>
      <c r="ACZ228" s="17"/>
      <c r="ADA228" s="17"/>
      <c r="ADB228" s="17"/>
    </row>
    <row r="229" spans="1:782" ht="24.95" customHeight="1" x14ac:dyDescent="0.2">
      <c r="A229" s="24" t="s">
        <v>344</v>
      </c>
      <c r="B229" s="25" t="s">
        <v>1346</v>
      </c>
      <c r="C229" s="27" t="s">
        <v>367</v>
      </c>
      <c r="D229" s="77" t="s">
        <v>368</v>
      </c>
      <c r="E229" s="37" t="s">
        <v>69</v>
      </c>
      <c r="F229" s="29">
        <v>1553</v>
      </c>
      <c r="G229" s="30">
        <f>+F229*0.0833</f>
        <v>129.36490000000001</v>
      </c>
      <c r="H229" s="30">
        <f>+F229*11.65%</f>
        <v>180.92450000000002</v>
      </c>
      <c r="I229" s="30">
        <f>SUM(F229:H229)</f>
        <v>1863.2894000000001</v>
      </c>
      <c r="J229" s="30">
        <f t="shared" ref="J229:K230" si="144">(F229*12)</f>
        <v>18636</v>
      </c>
      <c r="K229" s="30">
        <f t="shared" si="144"/>
        <v>1552.3788</v>
      </c>
      <c r="L229" s="30">
        <f>+H229*12</f>
        <v>2171.0940000000001</v>
      </c>
      <c r="M229" s="30">
        <f>+F229</f>
        <v>1553</v>
      </c>
      <c r="N229" s="30">
        <v>480</v>
      </c>
      <c r="O229" s="30">
        <f>SUM(M229:N229)</f>
        <v>2033</v>
      </c>
      <c r="P229" s="114">
        <f>+J229+K229+L229+O229</f>
        <v>24392.4728</v>
      </c>
      <c r="Q229" s="76"/>
      <c r="R229" s="1"/>
    </row>
    <row r="230" spans="1:782" ht="24.95" customHeight="1" x14ac:dyDescent="0.2">
      <c r="A230" s="24" t="s">
        <v>344</v>
      </c>
      <c r="B230" s="25" t="s">
        <v>1347</v>
      </c>
      <c r="C230" s="37" t="s">
        <v>369</v>
      </c>
      <c r="D230" s="27" t="s">
        <v>370</v>
      </c>
      <c r="E230" s="37" t="s">
        <v>46</v>
      </c>
      <c r="F230" s="29">
        <v>1212</v>
      </c>
      <c r="G230" s="30">
        <f>+F230*0.0833</f>
        <v>100.95959999999999</v>
      </c>
      <c r="H230" s="30">
        <f>+F230*11.65%</f>
        <v>141.19800000000001</v>
      </c>
      <c r="I230" s="30">
        <f>SUM(F230:H230)</f>
        <v>1454.1576</v>
      </c>
      <c r="J230" s="30">
        <f t="shared" si="144"/>
        <v>14544</v>
      </c>
      <c r="K230" s="30">
        <f t="shared" si="144"/>
        <v>1211.5151999999998</v>
      </c>
      <c r="L230" s="30">
        <f>+H230*12</f>
        <v>1694.3760000000002</v>
      </c>
      <c r="M230" s="30">
        <f>+F230</f>
        <v>1212</v>
      </c>
      <c r="N230" s="30">
        <v>480</v>
      </c>
      <c r="O230" s="30">
        <f>SUM(M230:N230)</f>
        <v>1692</v>
      </c>
      <c r="P230" s="114">
        <f>+J230+K230+L230+O230</f>
        <v>19141.891199999998</v>
      </c>
      <c r="Q230" s="76"/>
      <c r="R230" s="1"/>
    </row>
    <row r="231" spans="1:782" ht="24.95" customHeight="1" x14ac:dyDescent="0.2">
      <c r="A231" s="24" t="s">
        <v>344</v>
      </c>
      <c r="B231" s="25" t="s">
        <v>1348</v>
      </c>
      <c r="C231" s="37" t="s">
        <v>300</v>
      </c>
      <c r="D231" s="27" t="s">
        <v>371</v>
      </c>
      <c r="E231" s="37" t="s">
        <v>39</v>
      </c>
      <c r="F231" s="565">
        <v>622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76"/>
      <c r="R231" s="1"/>
    </row>
    <row r="232" spans="1:782" s="18" customFormat="1" ht="24.95" customHeight="1" x14ac:dyDescent="0.2">
      <c r="A232" s="95"/>
      <c r="B232" s="115"/>
      <c r="C232" s="97"/>
      <c r="D232" s="116" t="s">
        <v>372</v>
      </c>
      <c r="E232" s="112"/>
      <c r="F232" s="103">
        <f>SUM(F215:F231)</f>
        <v>16648.77</v>
      </c>
      <c r="G232" s="103">
        <f t="shared" ref="G232:P232" si="145">SUM(G215:G231)</f>
        <v>1283.217341</v>
      </c>
      <c r="H232" s="103">
        <f t="shared" si="145"/>
        <v>1794.6557050000006</v>
      </c>
      <c r="I232" s="103">
        <f t="shared" si="145"/>
        <v>18482.643046000001</v>
      </c>
      <c r="J232" s="103">
        <f t="shared" si="145"/>
        <v>184857.24</v>
      </c>
      <c r="K232" s="103">
        <f t="shared" si="145"/>
        <v>15398.608091999999</v>
      </c>
      <c r="L232" s="103">
        <f t="shared" si="145"/>
        <v>21535.868460000002</v>
      </c>
      <c r="M232" s="103">
        <f t="shared" si="145"/>
        <v>15404.77</v>
      </c>
      <c r="N232" s="103">
        <f t="shared" si="145"/>
        <v>5760</v>
      </c>
      <c r="O232" s="103">
        <f t="shared" si="145"/>
        <v>21164.77</v>
      </c>
      <c r="P232" s="103">
        <f t="shared" si="145"/>
        <v>242956.48655199999</v>
      </c>
      <c r="Q232" s="32"/>
      <c r="R232" s="16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  <c r="IZ232" s="17"/>
      <c r="JA232" s="17"/>
      <c r="JB232" s="17"/>
      <c r="JC232" s="17"/>
      <c r="JD232" s="17"/>
      <c r="JE232" s="17"/>
      <c r="JF232" s="17"/>
      <c r="JG232" s="17"/>
      <c r="JH232" s="17"/>
      <c r="JI232" s="17"/>
      <c r="JJ232" s="17"/>
      <c r="JK232" s="17"/>
      <c r="JL232" s="17"/>
      <c r="JM232" s="17"/>
      <c r="JN232" s="17"/>
      <c r="JO232" s="17"/>
      <c r="JP232" s="17"/>
      <c r="JQ232" s="17"/>
      <c r="JR232" s="17"/>
      <c r="JS232" s="17"/>
      <c r="JT232" s="17"/>
      <c r="JU232" s="17"/>
      <c r="JV232" s="17"/>
      <c r="JW232" s="17"/>
      <c r="JX232" s="17"/>
      <c r="JY232" s="17"/>
      <c r="JZ232" s="17"/>
      <c r="KA232" s="17"/>
      <c r="KB232" s="17"/>
      <c r="KC232" s="17"/>
      <c r="KD232" s="17"/>
      <c r="KE232" s="17"/>
      <c r="KF232" s="17"/>
      <c r="KG232" s="17"/>
      <c r="KH232" s="17"/>
      <c r="KI232" s="17"/>
      <c r="KJ232" s="17"/>
      <c r="KK232" s="17"/>
      <c r="KL232" s="17"/>
      <c r="KM232" s="17"/>
      <c r="KN232" s="17"/>
      <c r="KO232" s="17"/>
    </row>
    <row r="233" spans="1:782" s="4" customFormat="1" ht="20.100000000000001" customHeight="1" x14ac:dyDescent="0.2">
      <c r="A233" s="117" t="s">
        <v>373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782" s="4" customFormat="1" ht="20.100000000000001" customHeight="1" x14ac:dyDescent="0.2">
      <c r="A234" s="41" t="s">
        <v>374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782" s="4" customFormat="1" ht="20.100000000000001" customHeight="1" x14ac:dyDescent="0.2">
      <c r="A235" s="650" t="s">
        <v>375</v>
      </c>
      <c r="B235" s="650"/>
      <c r="C235" s="65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782" s="18" customFormat="1" ht="36" customHeight="1" x14ac:dyDescent="0.2">
      <c r="A236" s="599" t="s">
        <v>376</v>
      </c>
      <c r="B236" s="600"/>
      <c r="C236" s="600"/>
      <c r="D236" s="601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16"/>
      <c r="R236" s="16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7"/>
      <c r="JW236" s="17"/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7"/>
      <c r="KJ236" s="17"/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7"/>
      <c r="KW236" s="17"/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7"/>
      <c r="LJ236" s="17"/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7"/>
      <c r="LW236" s="17"/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7"/>
      <c r="MJ236" s="17"/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17"/>
      <c r="MW236" s="17"/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17"/>
      <c r="NJ236" s="17"/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7"/>
      <c r="NW236" s="17"/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7"/>
      <c r="OJ236" s="17"/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17"/>
      <c r="OW236" s="17"/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7"/>
      <c r="PJ236" s="17"/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7"/>
      <c r="PW236" s="17"/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7"/>
      <c r="QJ236" s="17"/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17"/>
      <c r="QW236" s="17"/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7"/>
      <c r="RJ236" s="17"/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7"/>
      <c r="RW236" s="17"/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7"/>
      <c r="SJ236" s="17"/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7"/>
      <c r="SW236" s="17"/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7"/>
      <c r="TJ236" s="17"/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7"/>
      <c r="TW236" s="17"/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17"/>
      <c r="UJ236" s="17"/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7"/>
      <c r="UW236" s="17"/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7"/>
      <c r="VJ236" s="17"/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7"/>
      <c r="VW236" s="17"/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7"/>
      <c r="WJ236" s="17"/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7"/>
      <c r="WW236" s="17"/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17"/>
      <c r="XJ236" s="17"/>
      <c r="XK236" s="17"/>
      <c r="XL236" s="17"/>
      <c r="XM236" s="17"/>
      <c r="XN236" s="17"/>
      <c r="XO236" s="17"/>
      <c r="XP236" s="17"/>
      <c r="XQ236" s="17"/>
      <c r="XR236" s="17"/>
      <c r="XS236" s="17"/>
      <c r="XT236" s="17"/>
      <c r="XU236" s="17"/>
      <c r="XV236" s="17"/>
      <c r="XW236" s="17"/>
      <c r="XX236" s="17"/>
      <c r="XY236" s="17"/>
      <c r="XZ236" s="17"/>
      <c r="YA236" s="17"/>
      <c r="YB236" s="17"/>
      <c r="YC236" s="17"/>
      <c r="YD236" s="17"/>
      <c r="YE236" s="17"/>
      <c r="YF236" s="17"/>
      <c r="YG236" s="17"/>
      <c r="YH236" s="17"/>
      <c r="YI236" s="17"/>
      <c r="YJ236" s="17"/>
      <c r="YK236" s="17"/>
      <c r="YL236" s="17"/>
      <c r="YM236" s="17"/>
      <c r="YN236" s="17"/>
      <c r="YO236" s="17"/>
      <c r="YP236" s="17"/>
      <c r="YQ236" s="17"/>
      <c r="YR236" s="17"/>
      <c r="YS236" s="17"/>
      <c r="YT236" s="17"/>
      <c r="YU236" s="17"/>
      <c r="YV236" s="17"/>
      <c r="YW236" s="17"/>
      <c r="YX236" s="17"/>
      <c r="YY236" s="17"/>
      <c r="YZ236" s="17"/>
      <c r="ZA236" s="17"/>
      <c r="ZB236" s="17"/>
      <c r="ZC236" s="17"/>
      <c r="ZD236" s="17"/>
      <c r="ZE236" s="17"/>
      <c r="ZF236" s="17"/>
      <c r="ZG236" s="17"/>
      <c r="ZH236" s="17"/>
      <c r="ZI236" s="17"/>
      <c r="ZJ236" s="17"/>
      <c r="ZK236" s="17"/>
      <c r="ZL236" s="17"/>
      <c r="ZM236" s="17"/>
      <c r="ZN236" s="17"/>
      <c r="ZO236" s="17"/>
      <c r="ZP236" s="17"/>
      <c r="ZQ236" s="17"/>
      <c r="ZR236" s="17"/>
      <c r="ZS236" s="17"/>
      <c r="ZT236" s="17"/>
      <c r="ZU236" s="17"/>
      <c r="ZV236" s="17"/>
      <c r="ZW236" s="17"/>
      <c r="ZX236" s="17"/>
      <c r="ZY236" s="17"/>
      <c r="ZZ236" s="17"/>
      <c r="AAA236" s="17"/>
      <c r="AAB236" s="17"/>
      <c r="AAC236" s="17"/>
      <c r="AAD236" s="17"/>
      <c r="AAE236" s="17"/>
      <c r="AAF236" s="17"/>
      <c r="AAG236" s="17"/>
      <c r="AAH236" s="17"/>
      <c r="AAI236" s="17"/>
      <c r="AAJ236" s="17"/>
      <c r="AAK236" s="17"/>
      <c r="AAL236" s="17"/>
      <c r="AAM236" s="17"/>
      <c r="AAN236" s="17"/>
      <c r="AAO236" s="17"/>
      <c r="AAP236" s="17"/>
      <c r="AAQ236" s="17"/>
      <c r="AAR236" s="17"/>
      <c r="AAS236" s="17"/>
      <c r="AAT236" s="17"/>
      <c r="AAU236" s="17"/>
      <c r="AAV236" s="17"/>
      <c r="AAW236" s="17"/>
      <c r="AAX236" s="17"/>
      <c r="AAY236" s="17"/>
      <c r="AAZ236" s="17"/>
      <c r="ABA236" s="17"/>
      <c r="ABB236" s="17"/>
      <c r="ABC236" s="17"/>
      <c r="ABD236" s="17"/>
      <c r="ABE236" s="17"/>
      <c r="ABF236" s="17"/>
      <c r="ABG236" s="17"/>
      <c r="ABH236" s="17"/>
      <c r="ABI236" s="17"/>
      <c r="ABJ236" s="17"/>
      <c r="ABK236" s="17"/>
      <c r="ABL236" s="17"/>
      <c r="ABM236" s="17"/>
      <c r="ABN236" s="17"/>
      <c r="ABO236" s="17"/>
      <c r="ABP236" s="17"/>
      <c r="ABQ236" s="17"/>
      <c r="ABR236" s="17"/>
      <c r="ABS236" s="17"/>
      <c r="ABT236" s="17"/>
      <c r="ABU236" s="17"/>
      <c r="ABV236" s="17"/>
      <c r="ABW236" s="17"/>
      <c r="ABX236" s="17"/>
      <c r="ABY236" s="17"/>
      <c r="ABZ236" s="17"/>
      <c r="ACA236" s="17"/>
      <c r="ACB236" s="17"/>
      <c r="ACC236" s="17"/>
      <c r="ACD236" s="17"/>
      <c r="ACE236" s="17"/>
      <c r="ACF236" s="17"/>
      <c r="ACG236" s="17"/>
      <c r="ACH236" s="17"/>
      <c r="ACI236" s="17"/>
      <c r="ACJ236" s="17"/>
      <c r="ACK236" s="17"/>
      <c r="ACL236" s="17"/>
      <c r="ACM236" s="17"/>
      <c r="ACN236" s="17"/>
      <c r="ACO236" s="17"/>
      <c r="ACP236" s="17"/>
      <c r="ACQ236" s="17"/>
      <c r="ACR236" s="17"/>
      <c r="ACS236" s="17"/>
      <c r="ACT236" s="17"/>
      <c r="ACU236" s="17"/>
      <c r="ACV236" s="17"/>
      <c r="ACW236" s="17"/>
      <c r="ACX236" s="17"/>
      <c r="ACY236" s="17"/>
      <c r="ACZ236" s="17"/>
      <c r="ADA236" s="17"/>
      <c r="ADB236" s="17"/>
    </row>
    <row r="237" spans="1:782" s="60" customFormat="1" ht="24.95" customHeight="1" x14ac:dyDescent="0.2">
      <c r="A237" s="118" t="s">
        <v>176</v>
      </c>
      <c r="B237" s="25" t="s">
        <v>1349</v>
      </c>
      <c r="C237" s="119" t="s">
        <v>377</v>
      </c>
      <c r="D237" s="119" t="s">
        <v>378</v>
      </c>
      <c r="E237" s="35" t="s">
        <v>52</v>
      </c>
      <c r="F237" s="120">
        <v>2350</v>
      </c>
      <c r="G237" s="30">
        <f>+F237*0.0833</f>
        <v>195.755</v>
      </c>
      <c r="H237" s="30">
        <f>+F237*11.65%</f>
        <v>273.77500000000003</v>
      </c>
      <c r="I237" s="30">
        <f>SUM(F237:H237)</f>
        <v>2819.53</v>
      </c>
      <c r="J237" s="30">
        <f t="shared" ref="J237:K241" si="146">(F237*12)</f>
        <v>28200</v>
      </c>
      <c r="K237" s="30">
        <f t="shared" si="146"/>
        <v>2349.06</v>
      </c>
      <c r="L237" s="30">
        <f>+H237*12</f>
        <v>3285.3</v>
      </c>
      <c r="M237" s="30">
        <f>+F237</f>
        <v>2350</v>
      </c>
      <c r="N237" s="30">
        <v>480</v>
      </c>
      <c r="O237" s="30">
        <f>SUM(M237:N237)</f>
        <v>2830</v>
      </c>
      <c r="P237" s="31">
        <f>+J237+K237+L237+O237</f>
        <v>36664.36</v>
      </c>
      <c r="Q237" s="1"/>
      <c r="R237" s="1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</row>
    <row r="238" spans="1:782" s="101" customFormat="1" ht="24.95" customHeight="1" x14ac:dyDescent="0.2">
      <c r="A238" s="24" t="s">
        <v>176</v>
      </c>
      <c r="B238" s="25" t="s">
        <v>1350</v>
      </c>
      <c r="C238" s="27" t="s">
        <v>379</v>
      </c>
      <c r="D238" s="27" t="s">
        <v>380</v>
      </c>
      <c r="E238" s="37" t="s">
        <v>46</v>
      </c>
      <c r="F238" s="29">
        <v>1212</v>
      </c>
      <c r="G238" s="30">
        <f>+F238*0.0833</f>
        <v>100.95959999999999</v>
      </c>
      <c r="H238" s="30">
        <f>+F238*11.65%</f>
        <v>141.19800000000001</v>
      </c>
      <c r="I238" s="30">
        <f>SUM(F238:H238)</f>
        <v>1454.1576</v>
      </c>
      <c r="J238" s="30">
        <f>(F238*12)</f>
        <v>14544</v>
      </c>
      <c r="K238" s="30">
        <f>(G238*12)</f>
        <v>1211.5151999999998</v>
      </c>
      <c r="L238" s="30">
        <f>+H238*12</f>
        <v>1694.3760000000002</v>
      </c>
      <c r="M238" s="30">
        <f>+F238</f>
        <v>1212</v>
      </c>
      <c r="N238" s="30">
        <v>480</v>
      </c>
      <c r="O238" s="30">
        <f>SUM(M238:N238)</f>
        <v>1692</v>
      </c>
      <c r="P238" s="31">
        <f>+J238+K238+L238+O238</f>
        <v>19141.891199999998</v>
      </c>
      <c r="Q238" s="1"/>
      <c r="R238" s="92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  <c r="AX238" s="93"/>
      <c r="AY238" s="93"/>
      <c r="AZ238" s="93"/>
      <c r="BA238" s="93"/>
      <c r="BB238" s="93"/>
      <c r="BC238" s="93"/>
      <c r="BD238" s="93"/>
      <c r="BE238" s="93"/>
      <c r="BF238" s="93"/>
      <c r="BG238" s="93"/>
      <c r="BH238" s="93"/>
      <c r="BI238" s="93"/>
      <c r="BJ238" s="93"/>
      <c r="BK238" s="93"/>
      <c r="BL238" s="93"/>
      <c r="BM238" s="93"/>
      <c r="BN238" s="93"/>
      <c r="BO238" s="93"/>
      <c r="BP238" s="93"/>
      <c r="BQ238" s="93"/>
      <c r="BR238" s="93"/>
      <c r="BS238" s="93"/>
      <c r="BT238" s="93"/>
      <c r="BU238" s="93"/>
      <c r="BV238" s="93"/>
      <c r="BW238" s="93"/>
      <c r="BX238" s="93"/>
      <c r="BY238" s="93"/>
      <c r="BZ238" s="93"/>
      <c r="CA238" s="93"/>
      <c r="CB238" s="93"/>
      <c r="CC238" s="93"/>
      <c r="CD238" s="93"/>
      <c r="CE238" s="93"/>
      <c r="CF238" s="93"/>
      <c r="CG238" s="93"/>
      <c r="CH238" s="93"/>
      <c r="CI238" s="93"/>
      <c r="CJ238" s="93"/>
      <c r="CK238" s="93"/>
      <c r="CL238" s="93"/>
      <c r="CM238" s="93"/>
      <c r="CN238" s="93"/>
      <c r="CO238" s="93"/>
      <c r="CP238" s="93"/>
      <c r="CQ238" s="93"/>
      <c r="CR238" s="93"/>
      <c r="CS238" s="93"/>
      <c r="CT238" s="93"/>
      <c r="CU238" s="93"/>
      <c r="CV238" s="93"/>
      <c r="CW238" s="93"/>
      <c r="CX238" s="93"/>
      <c r="CY238" s="93"/>
      <c r="CZ238" s="93"/>
      <c r="DA238" s="93"/>
      <c r="DB238" s="93"/>
      <c r="DC238" s="93"/>
      <c r="DD238" s="93"/>
      <c r="DE238" s="93"/>
      <c r="DF238" s="93"/>
      <c r="DG238" s="93"/>
      <c r="DH238" s="93"/>
      <c r="DI238" s="93"/>
      <c r="DJ238" s="93"/>
      <c r="DK238" s="93"/>
      <c r="DL238" s="93"/>
      <c r="DM238" s="93"/>
      <c r="DN238" s="93"/>
      <c r="DO238" s="93"/>
      <c r="DP238" s="93"/>
      <c r="DQ238" s="93"/>
      <c r="DR238" s="93"/>
      <c r="DS238" s="93"/>
      <c r="DT238" s="93"/>
      <c r="DU238" s="93"/>
      <c r="DV238" s="93"/>
      <c r="DW238" s="93"/>
      <c r="DX238" s="93"/>
      <c r="DY238" s="93"/>
      <c r="DZ238" s="93"/>
      <c r="EA238" s="93"/>
      <c r="EB238" s="93"/>
      <c r="EC238" s="93"/>
      <c r="ED238" s="93"/>
      <c r="EE238" s="93"/>
      <c r="EF238" s="93"/>
      <c r="EG238" s="93"/>
      <c r="EH238" s="93"/>
      <c r="EI238" s="93"/>
      <c r="EJ238" s="93"/>
      <c r="EK238" s="93"/>
      <c r="EL238" s="93"/>
      <c r="EM238" s="93"/>
      <c r="EN238" s="93"/>
      <c r="EO238" s="93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3"/>
      <c r="FL238" s="93"/>
      <c r="FM238" s="93"/>
      <c r="FN238" s="93"/>
      <c r="FO238" s="93"/>
      <c r="FP238" s="93"/>
      <c r="FQ238" s="93"/>
      <c r="FR238" s="93"/>
      <c r="FS238" s="93"/>
      <c r="FT238" s="93"/>
      <c r="FU238" s="93"/>
      <c r="FV238" s="93"/>
      <c r="FW238" s="93"/>
      <c r="FX238" s="93"/>
      <c r="FY238" s="93"/>
      <c r="FZ238" s="93"/>
      <c r="GA238" s="93"/>
      <c r="GB238" s="93"/>
      <c r="GC238" s="93"/>
      <c r="GD238" s="93"/>
      <c r="GE238" s="93"/>
      <c r="GF238" s="93"/>
      <c r="GG238" s="93"/>
      <c r="GH238" s="93"/>
      <c r="GI238" s="93"/>
      <c r="GJ238" s="93"/>
      <c r="GK238" s="93"/>
      <c r="GL238" s="93"/>
      <c r="GM238" s="93"/>
      <c r="GN238" s="93"/>
      <c r="GO238" s="93"/>
      <c r="GP238" s="93"/>
      <c r="GQ238" s="93"/>
      <c r="GR238" s="93"/>
      <c r="GS238" s="93"/>
      <c r="GT238" s="93"/>
      <c r="GU238" s="93"/>
      <c r="GV238" s="93"/>
      <c r="GW238" s="93"/>
      <c r="GX238" s="93"/>
      <c r="GY238" s="93"/>
      <c r="GZ238" s="93"/>
      <c r="HA238" s="93"/>
      <c r="HB238" s="93"/>
      <c r="HC238" s="93"/>
      <c r="HD238" s="93"/>
      <c r="HE238" s="93"/>
      <c r="HF238" s="93"/>
      <c r="HG238" s="93"/>
      <c r="HH238" s="93"/>
      <c r="HI238" s="93"/>
      <c r="HJ238" s="93"/>
      <c r="HK238" s="93"/>
      <c r="HL238" s="93"/>
      <c r="HM238" s="93"/>
      <c r="HN238" s="93"/>
      <c r="HO238" s="93"/>
      <c r="HP238" s="93"/>
      <c r="HQ238" s="93"/>
      <c r="HR238" s="93"/>
      <c r="HS238" s="93"/>
      <c r="HT238" s="93"/>
      <c r="HU238" s="93"/>
      <c r="HV238" s="93"/>
      <c r="HW238" s="93"/>
      <c r="HX238" s="93"/>
      <c r="HY238" s="93"/>
      <c r="HZ238" s="93"/>
      <c r="IA238" s="93"/>
      <c r="IB238" s="93"/>
      <c r="IC238" s="93"/>
      <c r="ID238" s="93"/>
      <c r="IE238" s="93"/>
      <c r="IF238" s="93"/>
      <c r="IG238" s="93"/>
      <c r="IH238" s="93"/>
      <c r="II238" s="93"/>
      <c r="IJ238" s="93"/>
      <c r="IK238" s="93"/>
      <c r="IL238" s="93"/>
      <c r="IM238" s="93"/>
      <c r="IN238" s="93"/>
      <c r="IO238" s="93"/>
      <c r="IP238" s="93"/>
      <c r="IQ238" s="93"/>
      <c r="IR238" s="93"/>
      <c r="IS238" s="93"/>
      <c r="IT238" s="93"/>
      <c r="IU238" s="93"/>
      <c r="IV238" s="93"/>
      <c r="IW238" s="93"/>
      <c r="IX238" s="93"/>
      <c r="IY238" s="93"/>
      <c r="IZ238" s="93"/>
      <c r="JA238" s="93"/>
      <c r="JB238" s="93"/>
      <c r="JC238" s="93"/>
      <c r="JD238" s="93"/>
      <c r="JE238" s="93"/>
      <c r="JF238" s="93"/>
      <c r="JG238" s="93"/>
      <c r="JH238" s="93"/>
      <c r="JI238" s="93"/>
      <c r="JJ238" s="93"/>
      <c r="JK238" s="93"/>
      <c r="JL238" s="93"/>
      <c r="JM238" s="93"/>
      <c r="JN238" s="93"/>
      <c r="JO238" s="93"/>
      <c r="JP238" s="93"/>
      <c r="JQ238" s="93"/>
      <c r="JR238" s="93"/>
      <c r="JS238" s="93"/>
      <c r="JT238" s="93"/>
      <c r="JU238" s="93"/>
      <c r="JV238" s="93"/>
      <c r="JW238" s="93"/>
      <c r="JX238" s="93"/>
      <c r="JY238" s="93"/>
      <c r="JZ238" s="93"/>
      <c r="KA238" s="93"/>
      <c r="KB238" s="93"/>
      <c r="KC238" s="93"/>
      <c r="KD238" s="93"/>
      <c r="KE238" s="93"/>
      <c r="KF238" s="93"/>
      <c r="KG238" s="93"/>
      <c r="KH238" s="93"/>
      <c r="KI238" s="93"/>
      <c r="KJ238" s="93"/>
      <c r="KK238" s="93"/>
      <c r="KL238" s="93"/>
      <c r="KM238" s="93"/>
      <c r="KN238" s="93"/>
      <c r="KO238" s="93"/>
    </row>
    <row r="239" spans="1:782" s="60" customFormat="1" ht="24.95" customHeight="1" x14ac:dyDescent="0.2">
      <c r="A239" s="24" t="s">
        <v>176</v>
      </c>
      <c r="B239" s="25" t="s">
        <v>1351</v>
      </c>
      <c r="C239" s="82" t="s">
        <v>381</v>
      </c>
      <c r="D239" s="84" t="s">
        <v>382</v>
      </c>
      <c r="E239" s="85" t="s">
        <v>179</v>
      </c>
      <c r="F239" s="86">
        <v>880</v>
      </c>
      <c r="G239" s="30">
        <f>+F239*0.0833</f>
        <v>73.304000000000002</v>
      </c>
      <c r="H239" s="30">
        <f>+F239*11.65%</f>
        <v>102.52000000000001</v>
      </c>
      <c r="I239" s="30">
        <f>SUM(F239:H239)</f>
        <v>1055.8240000000001</v>
      </c>
      <c r="J239" s="30">
        <f>(F239*12)</f>
        <v>10560</v>
      </c>
      <c r="K239" s="30">
        <f>(G239*12)</f>
        <v>879.64800000000002</v>
      </c>
      <c r="L239" s="30">
        <f>+H239*12</f>
        <v>1230.2400000000002</v>
      </c>
      <c r="M239" s="30">
        <f>+F239</f>
        <v>880</v>
      </c>
      <c r="N239" s="30">
        <v>480</v>
      </c>
      <c r="O239" s="30">
        <f>SUM(M239:N239)</f>
        <v>1360</v>
      </c>
      <c r="P239" s="31">
        <f>+J239+K239+L239+O239</f>
        <v>14029.887999999999</v>
      </c>
      <c r="Q239" s="1"/>
      <c r="R239" s="1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</row>
    <row r="240" spans="1:782" s="60" customFormat="1" ht="24.95" customHeight="1" x14ac:dyDescent="0.2">
      <c r="A240" s="24" t="s">
        <v>176</v>
      </c>
      <c r="B240" s="25" t="s">
        <v>1352</v>
      </c>
      <c r="C240" s="42" t="s">
        <v>383</v>
      </c>
      <c r="D240" s="42" t="s">
        <v>92</v>
      </c>
      <c r="E240" s="59" t="s">
        <v>258</v>
      </c>
      <c r="F240" s="29">
        <v>880</v>
      </c>
      <c r="G240" s="30">
        <f>+F240*0.0833</f>
        <v>73.304000000000002</v>
      </c>
      <c r="H240" s="30">
        <f>+F240*11.65%</f>
        <v>102.52000000000001</v>
      </c>
      <c r="I240" s="30">
        <f>SUM(F240:H240)</f>
        <v>1055.8240000000001</v>
      </c>
      <c r="J240" s="30">
        <f t="shared" si="146"/>
        <v>10560</v>
      </c>
      <c r="K240" s="30">
        <f t="shared" si="146"/>
        <v>879.64800000000002</v>
      </c>
      <c r="L240" s="30">
        <f>+H240*12</f>
        <v>1230.2400000000002</v>
      </c>
      <c r="M240" s="30">
        <f>+F240</f>
        <v>880</v>
      </c>
      <c r="N240" s="30">
        <v>480</v>
      </c>
      <c r="O240" s="30">
        <f>SUM(M240:N240)</f>
        <v>1360</v>
      </c>
      <c r="P240" s="31">
        <f>+J240+K240+L240+O240</f>
        <v>14029.887999999999</v>
      </c>
      <c r="Q240" s="76"/>
      <c r="R240" s="1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</row>
    <row r="241" spans="1:782" s="70" customFormat="1" ht="24.95" customHeight="1" x14ac:dyDescent="0.2">
      <c r="A241" s="24" t="s">
        <v>176</v>
      </c>
      <c r="B241" s="25" t="s">
        <v>1353</v>
      </c>
      <c r="C241" s="27" t="s">
        <v>402</v>
      </c>
      <c r="D241" s="594" t="s">
        <v>1222</v>
      </c>
      <c r="E241" s="37" t="s">
        <v>79</v>
      </c>
      <c r="F241" s="29">
        <v>1760</v>
      </c>
      <c r="G241" s="30">
        <f t="shared" ref="G241" si="147">+F241*0.0833</f>
        <v>146.608</v>
      </c>
      <c r="H241" s="30">
        <f t="shared" ref="H241" si="148">+F241*11.65%</f>
        <v>205.04000000000002</v>
      </c>
      <c r="I241" s="30">
        <f t="shared" ref="I241" si="149">SUM(F241:H241)</f>
        <v>2111.6480000000001</v>
      </c>
      <c r="J241" s="30">
        <f t="shared" si="146"/>
        <v>21120</v>
      </c>
      <c r="K241" s="30">
        <f t="shared" si="146"/>
        <v>1759.296</v>
      </c>
      <c r="L241" s="30">
        <f t="shared" ref="L241" si="150">+H241*12</f>
        <v>2460.4800000000005</v>
      </c>
      <c r="M241" s="30">
        <f t="shared" ref="M241" si="151">+F241</f>
        <v>1760</v>
      </c>
      <c r="N241" s="30">
        <v>480</v>
      </c>
      <c r="O241" s="30">
        <f t="shared" ref="O241" si="152">SUM(M241:N241)</f>
        <v>2240</v>
      </c>
      <c r="P241" s="31">
        <f t="shared" ref="P241" si="153">+J241+K241+L241+O241</f>
        <v>27579.775999999998</v>
      </c>
      <c r="Q241" s="76"/>
      <c r="R241" s="68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  <c r="AP241" s="69"/>
      <c r="AQ241" s="69"/>
      <c r="AR241" s="69"/>
      <c r="AS241" s="69"/>
      <c r="AT241" s="69"/>
      <c r="AU241" s="69"/>
      <c r="AV241" s="69"/>
      <c r="AW241" s="69"/>
      <c r="AX241" s="69"/>
      <c r="AY241" s="69"/>
      <c r="AZ241" s="69"/>
      <c r="BA241" s="69"/>
      <c r="BB241" s="69"/>
      <c r="BC241" s="69"/>
      <c r="BD241" s="69"/>
      <c r="BE241" s="69"/>
      <c r="BF241" s="69"/>
      <c r="BG241" s="69"/>
      <c r="BH241" s="69"/>
      <c r="BI241" s="69"/>
      <c r="BJ241" s="69"/>
      <c r="BK241" s="69"/>
      <c r="BL241" s="69"/>
      <c r="BM241" s="69"/>
      <c r="BN241" s="69"/>
      <c r="BO241" s="69"/>
      <c r="BP241" s="69"/>
      <c r="BQ241" s="69"/>
      <c r="BR241" s="69"/>
      <c r="BS241" s="69"/>
      <c r="BT241" s="69"/>
      <c r="BU241" s="69"/>
      <c r="BV241" s="69"/>
      <c r="BW241" s="69"/>
      <c r="BX241" s="69"/>
      <c r="BY241" s="69"/>
      <c r="BZ241" s="69"/>
      <c r="CA241" s="69"/>
      <c r="CB241" s="69"/>
      <c r="CC241" s="69"/>
      <c r="CD241" s="69"/>
      <c r="CE241" s="69"/>
      <c r="CF241" s="69"/>
      <c r="CG241" s="69"/>
      <c r="CH241" s="69"/>
      <c r="CI241" s="69"/>
      <c r="CJ241" s="69"/>
      <c r="CK241" s="69"/>
      <c r="CL241" s="69"/>
      <c r="CM241" s="69"/>
      <c r="CN241" s="69"/>
      <c r="CO241" s="69"/>
      <c r="CP241" s="69"/>
      <c r="CQ241" s="69"/>
      <c r="CR241" s="69"/>
      <c r="CS241" s="69"/>
      <c r="CT241" s="69"/>
      <c r="CU241" s="69"/>
      <c r="CV241" s="69"/>
      <c r="CW241" s="69"/>
      <c r="CX241" s="69"/>
      <c r="CY241" s="69"/>
      <c r="CZ241" s="69"/>
      <c r="DA241" s="69"/>
      <c r="DB241" s="69"/>
      <c r="DC241" s="69"/>
      <c r="DD241" s="69"/>
      <c r="DE241" s="69"/>
      <c r="DF241" s="69"/>
      <c r="DG241" s="69"/>
      <c r="DH241" s="69"/>
      <c r="DI241" s="69"/>
      <c r="DJ241" s="69"/>
      <c r="DK241" s="69"/>
      <c r="DL241" s="69"/>
      <c r="DM241" s="69"/>
      <c r="DN241" s="69"/>
      <c r="DO241" s="69"/>
      <c r="DP241" s="69"/>
      <c r="DQ241" s="69"/>
      <c r="DR241" s="69"/>
      <c r="DS241" s="69"/>
      <c r="DT241" s="69"/>
      <c r="DU241" s="69"/>
      <c r="DV241" s="69"/>
      <c r="DW241" s="69"/>
      <c r="DX241" s="69"/>
      <c r="DY241" s="69"/>
      <c r="DZ241" s="69"/>
      <c r="EA241" s="69"/>
      <c r="EB241" s="69"/>
      <c r="EC241" s="69"/>
      <c r="ED241" s="69"/>
      <c r="EE241" s="69"/>
      <c r="EF241" s="69"/>
      <c r="EG241" s="69"/>
      <c r="EH241" s="69"/>
      <c r="EI241" s="69"/>
      <c r="EJ241" s="69"/>
      <c r="EK241" s="69"/>
      <c r="EL241" s="69"/>
      <c r="EM241" s="69"/>
      <c r="EN241" s="69"/>
      <c r="EO241" s="69"/>
      <c r="EP241" s="69"/>
      <c r="EQ241" s="69"/>
      <c r="ER241" s="69"/>
      <c r="ES241" s="69"/>
      <c r="ET241" s="69"/>
      <c r="EU241" s="69"/>
      <c r="EV241" s="69"/>
      <c r="EW241" s="69"/>
      <c r="EX241" s="69"/>
      <c r="EY241" s="69"/>
      <c r="EZ241" s="69"/>
      <c r="FA241" s="69"/>
      <c r="FB241" s="69"/>
      <c r="FC241" s="69"/>
      <c r="FD241" s="69"/>
      <c r="FE241" s="69"/>
      <c r="FF241" s="69"/>
      <c r="FG241" s="69"/>
      <c r="FH241" s="69"/>
      <c r="FI241" s="69"/>
      <c r="FJ241" s="69"/>
      <c r="FK241" s="69"/>
      <c r="FL241" s="69"/>
      <c r="FM241" s="69"/>
      <c r="FN241" s="69"/>
      <c r="FO241" s="69"/>
      <c r="FP241" s="69"/>
      <c r="FQ241" s="69"/>
      <c r="FR241" s="69"/>
      <c r="FS241" s="69"/>
      <c r="FT241" s="69"/>
      <c r="FU241" s="69"/>
      <c r="FV241" s="69"/>
      <c r="FW241" s="69"/>
      <c r="FX241" s="69"/>
      <c r="FY241" s="69"/>
      <c r="FZ241" s="69"/>
      <c r="GA241" s="69"/>
      <c r="GB241" s="69"/>
      <c r="GC241" s="69"/>
      <c r="GD241" s="69"/>
      <c r="GE241" s="69"/>
      <c r="GF241" s="69"/>
      <c r="GG241" s="69"/>
      <c r="GH241" s="69"/>
      <c r="GI241" s="69"/>
      <c r="GJ241" s="69"/>
      <c r="GK241" s="69"/>
      <c r="GL241" s="69"/>
      <c r="GM241" s="69"/>
      <c r="GN241" s="69"/>
      <c r="GO241" s="69"/>
      <c r="GP241" s="69"/>
      <c r="GQ241" s="69"/>
      <c r="GR241" s="69"/>
      <c r="GS241" s="69"/>
      <c r="GT241" s="69"/>
      <c r="GU241" s="69"/>
      <c r="GV241" s="69"/>
      <c r="GW241" s="69"/>
      <c r="GX241" s="69"/>
      <c r="GY241" s="69"/>
      <c r="GZ241" s="69"/>
      <c r="HA241" s="69"/>
      <c r="HB241" s="69"/>
      <c r="HC241" s="69"/>
      <c r="HD241" s="69"/>
      <c r="HE241" s="69"/>
      <c r="HF241" s="69"/>
      <c r="HG241" s="69"/>
      <c r="HH241" s="69"/>
      <c r="HI241" s="69"/>
      <c r="HJ241" s="69"/>
      <c r="HK241" s="69"/>
      <c r="HL241" s="69"/>
      <c r="HM241" s="69"/>
      <c r="HN241" s="69"/>
      <c r="HO241" s="69"/>
      <c r="HP241" s="69"/>
      <c r="HQ241" s="69"/>
      <c r="HR241" s="69"/>
      <c r="HS241" s="69"/>
      <c r="HT241" s="69"/>
      <c r="HU241" s="69"/>
      <c r="HV241" s="69"/>
      <c r="HW241" s="69"/>
      <c r="HX241" s="69"/>
      <c r="HY241" s="69"/>
      <c r="HZ241" s="69"/>
      <c r="IA241" s="69"/>
      <c r="IB241" s="69"/>
      <c r="IC241" s="69"/>
      <c r="ID241" s="69"/>
      <c r="IE241" s="69"/>
      <c r="IF241" s="69"/>
      <c r="IG241" s="69"/>
      <c r="IH241" s="69"/>
      <c r="II241" s="69"/>
      <c r="IJ241" s="69"/>
      <c r="IK241" s="69"/>
      <c r="IL241" s="69"/>
      <c r="IM241" s="69"/>
      <c r="IN241" s="69"/>
      <c r="IO241" s="69"/>
      <c r="IP241" s="69"/>
      <c r="IQ241" s="69"/>
      <c r="IR241" s="69"/>
      <c r="IS241" s="69"/>
      <c r="IT241" s="69"/>
      <c r="IU241" s="69"/>
      <c r="IV241" s="69"/>
      <c r="IW241" s="69"/>
      <c r="IX241" s="69"/>
      <c r="IY241" s="69"/>
      <c r="IZ241" s="69"/>
      <c r="JA241" s="69"/>
      <c r="JB241" s="69"/>
      <c r="JC241" s="69"/>
      <c r="JD241" s="69"/>
      <c r="JE241" s="69"/>
      <c r="JF241" s="69"/>
      <c r="JG241" s="69"/>
      <c r="JH241" s="69"/>
      <c r="JI241" s="69"/>
      <c r="JJ241" s="69"/>
      <c r="JK241" s="69"/>
      <c r="JL241" s="69"/>
      <c r="JM241" s="69"/>
      <c r="JN241" s="69"/>
      <c r="JO241" s="69"/>
      <c r="JP241" s="69"/>
      <c r="JQ241" s="69"/>
      <c r="JR241" s="69"/>
      <c r="JS241" s="69"/>
      <c r="JT241" s="69"/>
      <c r="JU241" s="69"/>
      <c r="JV241" s="69"/>
      <c r="JW241" s="69"/>
      <c r="JX241" s="69"/>
      <c r="JY241" s="69"/>
      <c r="JZ241" s="69"/>
      <c r="KA241" s="69"/>
      <c r="KB241" s="69"/>
      <c r="KC241" s="69"/>
      <c r="KD241" s="69"/>
      <c r="KE241" s="69"/>
      <c r="KF241" s="69"/>
      <c r="KG241" s="69"/>
      <c r="KH241" s="69"/>
      <c r="KI241" s="69"/>
      <c r="KJ241" s="69"/>
      <c r="KK241" s="69"/>
      <c r="KL241" s="69"/>
      <c r="KM241" s="69"/>
      <c r="KN241" s="69"/>
      <c r="KO241" s="69"/>
    </row>
    <row r="242" spans="1:782" s="18" customFormat="1" ht="36" customHeight="1" x14ac:dyDescent="0.2">
      <c r="A242" s="599" t="s">
        <v>384</v>
      </c>
      <c r="B242" s="600"/>
      <c r="C242" s="600"/>
      <c r="D242" s="601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16"/>
      <c r="R242" s="16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  <c r="IZ242" s="17"/>
      <c r="JA242" s="17"/>
      <c r="JB242" s="17"/>
      <c r="JC242" s="17"/>
      <c r="JD242" s="17"/>
      <c r="JE242" s="17"/>
      <c r="JF242" s="17"/>
      <c r="JG242" s="17"/>
      <c r="JH242" s="17"/>
      <c r="JI242" s="17"/>
      <c r="JJ242" s="17"/>
      <c r="JK242" s="17"/>
      <c r="JL242" s="17"/>
      <c r="JM242" s="17"/>
      <c r="JN242" s="17"/>
      <c r="JO242" s="17"/>
      <c r="JP242" s="17"/>
      <c r="JQ242" s="17"/>
      <c r="JR242" s="17"/>
      <c r="JS242" s="17"/>
      <c r="JT242" s="17"/>
      <c r="JU242" s="17"/>
      <c r="JV242" s="17"/>
      <c r="JW242" s="17"/>
      <c r="JX242" s="17"/>
      <c r="JY242" s="17"/>
      <c r="JZ242" s="17"/>
      <c r="KA242" s="17"/>
      <c r="KB242" s="17"/>
      <c r="KC242" s="17"/>
      <c r="KD242" s="17"/>
      <c r="KE242" s="17"/>
      <c r="KF242" s="17"/>
      <c r="KG242" s="17"/>
      <c r="KH242" s="17"/>
      <c r="KI242" s="17"/>
      <c r="KJ242" s="17"/>
      <c r="KK242" s="17"/>
      <c r="KL242" s="17"/>
      <c r="KM242" s="17"/>
      <c r="KN242" s="17"/>
      <c r="KO242" s="17"/>
      <c r="KP242" s="17"/>
      <c r="KQ242" s="17"/>
      <c r="KR242" s="17"/>
      <c r="KS242" s="17"/>
      <c r="KT242" s="17"/>
      <c r="KU242" s="17"/>
      <c r="KV242" s="17"/>
      <c r="KW242" s="17"/>
      <c r="KX242" s="17"/>
      <c r="KY242" s="17"/>
      <c r="KZ242" s="17"/>
      <c r="LA242" s="17"/>
      <c r="LB242" s="17"/>
      <c r="LC242" s="17"/>
      <c r="LD242" s="17"/>
      <c r="LE242" s="17"/>
      <c r="LF242" s="17"/>
      <c r="LG242" s="17"/>
      <c r="LH242" s="17"/>
      <c r="LI242" s="17"/>
      <c r="LJ242" s="17"/>
      <c r="LK242" s="17"/>
      <c r="LL242" s="17"/>
      <c r="LM242" s="17"/>
      <c r="LN242" s="17"/>
      <c r="LO242" s="17"/>
      <c r="LP242" s="17"/>
      <c r="LQ242" s="17"/>
      <c r="LR242" s="17"/>
      <c r="LS242" s="17"/>
      <c r="LT242" s="17"/>
      <c r="LU242" s="17"/>
      <c r="LV242" s="17"/>
      <c r="LW242" s="17"/>
      <c r="LX242" s="17"/>
      <c r="LY242" s="17"/>
      <c r="LZ242" s="17"/>
      <c r="MA242" s="17"/>
      <c r="MB242" s="17"/>
      <c r="MC242" s="17"/>
      <c r="MD242" s="17"/>
      <c r="ME242" s="17"/>
      <c r="MF242" s="17"/>
      <c r="MG242" s="17"/>
      <c r="MH242" s="17"/>
      <c r="MI242" s="17"/>
      <c r="MJ242" s="17"/>
      <c r="MK242" s="17"/>
      <c r="ML242" s="17"/>
      <c r="MM242" s="17"/>
      <c r="MN242" s="17"/>
      <c r="MO242" s="17"/>
      <c r="MP242" s="17"/>
      <c r="MQ242" s="17"/>
      <c r="MR242" s="17"/>
      <c r="MS242" s="17"/>
      <c r="MT242" s="17"/>
      <c r="MU242" s="17"/>
      <c r="MV242" s="17"/>
      <c r="MW242" s="17"/>
      <c r="MX242" s="17"/>
      <c r="MY242" s="17"/>
      <c r="MZ242" s="17"/>
      <c r="NA242" s="17"/>
      <c r="NB242" s="17"/>
      <c r="NC242" s="17"/>
      <c r="ND242" s="17"/>
      <c r="NE242" s="17"/>
      <c r="NF242" s="17"/>
      <c r="NG242" s="17"/>
      <c r="NH242" s="17"/>
      <c r="NI242" s="17"/>
      <c r="NJ242" s="17"/>
      <c r="NK242" s="17"/>
      <c r="NL242" s="17"/>
      <c r="NM242" s="17"/>
      <c r="NN242" s="17"/>
      <c r="NO242" s="17"/>
      <c r="NP242" s="17"/>
      <c r="NQ242" s="17"/>
      <c r="NR242" s="17"/>
      <c r="NS242" s="17"/>
      <c r="NT242" s="17"/>
      <c r="NU242" s="17"/>
      <c r="NV242" s="17"/>
      <c r="NW242" s="17"/>
      <c r="NX242" s="17"/>
      <c r="NY242" s="17"/>
      <c r="NZ242" s="17"/>
      <c r="OA242" s="17"/>
      <c r="OB242" s="17"/>
      <c r="OC242" s="17"/>
      <c r="OD242" s="17"/>
      <c r="OE242" s="17"/>
      <c r="OF242" s="17"/>
      <c r="OG242" s="17"/>
      <c r="OH242" s="17"/>
      <c r="OI242" s="17"/>
      <c r="OJ242" s="17"/>
      <c r="OK242" s="17"/>
      <c r="OL242" s="17"/>
      <c r="OM242" s="17"/>
      <c r="ON242" s="17"/>
      <c r="OO242" s="17"/>
      <c r="OP242" s="17"/>
      <c r="OQ242" s="17"/>
      <c r="OR242" s="17"/>
      <c r="OS242" s="17"/>
      <c r="OT242" s="17"/>
      <c r="OU242" s="17"/>
      <c r="OV242" s="17"/>
      <c r="OW242" s="17"/>
      <c r="OX242" s="17"/>
      <c r="OY242" s="17"/>
      <c r="OZ242" s="17"/>
      <c r="PA242" s="17"/>
      <c r="PB242" s="17"/>
      <c r="PC242" s="17"/>
      <c r="PD242" s="17"/>
      <c r="PE242" s="17"/>
      <c r="PF242" s="17"/>
      <c r="PG242" s="17"/>
      <c r="PH242" s="17"/>
      <c r="PI242" s="17"/>
      <c r="PJ242" s="17"/>
      <c r="PK242" s="17"/>
      <c r="PL242" s="17"/>
      <c r="PM242" s="17"/>
      <c r="PN242" s="17"/>
      <c r="PO242" s="17"/>
      <c r="PP242" s="17"/>
      <c r="PQ242" s="17"/>
      <c r="PR242" s="17"/>
      <c r="PS242" s="17"/>
      <c r="PT242" s="17"/>
      <c r="PU242" s="17"/>
      <c r="PV242" s="17"/>
      <c r="PW242" s="17"/>
      <c r="PX242" s="17"/>
      <c r="PY242" s="17"/>
      <c r="PZ242" s="17"/>
      <c r="QA242" s="17"/>
      <c r="QB242" s="17"/>
      <c r="QC242" s="17"/>
      <c r="QD242" s="17"/>
      <c r="QE242" s="17"/>
      <c r="QF242" s="17"/>
      <c r="QG242" s="17"/>
      <c r="QH242" s="17"/>
      <c r="QI242" s="17"/>
      <c r="QJ242" s="17"/>
      <c r="QK242" s="17"/>
      <c r="QL242" s="17"/>
      <c r="QM242" s="17"/>
      <c r="QN242" s="17"/>
      <c r="QO242" s="17"/>
      <c r="QP242" s="17"/>
      <c r="QQ242" s="17"/>
      <c r="QR242" s="17"/>
      <c r="QS242" s="17"/>
      <c r="QT242" s="17"/>
      <c r="QU242" s="17"/>
      <c r="QV242" s="17"/>
      <c r="QW242" s="17"/>
      <c r="QX242" s="17"/>
      <c r="QY242" s="17"/>
      <c r="QZ242" s="17"/>
      <c r="RA242" s="17"/>
      <c r="RB242" s="17"/>
      <c r="RC242" s="17"/>
      <c r="RD242" s="17"/>
      <c r="RE242" s="17"/>
      <c r="RF242" s="17"/>
      <c r="RG242" s="17"/>
      <c r="RH242" s="17"/>
      <c r="RI242" s="17"/>
      <c r="RJ242" s="17"/>
      <c r="RK242" s="17"/>
      <c r="RL242" s="17"/>
      <c r="RM242" s="17"/>
      <c r="RN242" s="17"/>
      <c r="RO242" s="17"/>
      <c r="RP242" s="17"/>
      <c r="RQ242" s="17"/>
      <c r="RR242" s="17"/>
      <c r="RS242" s="17"/>
      <c r="RT242" s="17"/>
      <c r="RU242" s="17"/>
      <c r="RV242" s="17"/>
      <c r="RW242" s="17"/>
      <c r="RX242" s="17"/>
      <c r="RY242" s="17"/>
      <c r="RZ242" s="17"/>
      <c r="SA242" s="17"/>
      <c r="SB242" s="17"/>
      <c r="SC242" s="17"/>
      <c r="SD242" s="17"/>
      <c r="SE242" s="17"/>
      <c r="SF242" s="17"/>
      <c r="SG242" s="17"/>
      <c r="SH242" s="17"/>
      <c r="SI242" s="17"/>
      <c r="SJ242" s="17"/>
      <c r="SK242" s="17"/>
      <c r="SL242" s="17"/>
      <c r="SM242" s="17"/>
      <c r="SN242" s="17"/>
      <c r="SO242" s="17"/>
      <c r="SP242" s="17"/>
      <c r="SQ242" s="17"/>
      <c r="SR242" s="17"/>
      <c r="SS242" s="17"/>
      <c r="ST242" s="17"/>
      <c r="SU242" s="17"/>
      <c r="SV242" s="17"/>
      <c r="SW242" s="17"/>
      <c r="SX242" s="17"/>
      <c r="SY242" s="17"/>
      <c r="SZ242" s="17"/>
      <c r="TA242" s="17"/>
      <c r="TB242" s="17"/>
      <c r="TC242" s="17"/>
      <c r="TD242" s="17"/>
      <c r="TE242" s="17"/>
      <c r="TF242" s="17"/>
      <c r="TG242" s="17"/>
      <c r="TH242" s="17"/>
      <c r="TI242" s="17"/>
      <c r="TJ242" s="17"/>
      <c r="TK242" s="17"/>
      <c r="TL242" s="17"/>
      <c r="TM242" s="17"/>
      <c r="TN242" s="17"/>
      <c r="TO242" s="17"/>
      <c r="TP242" s="17"/>
      <c r="TQ242" s="17"/>
      <c r="TR242" s="17"/>
      <c r="TS242" s="17"/>
      <c r="TT242" s="17"/>
      <c r="TU242" s="17"/>
      <c r="TV242" s="17"/>
      <c r="TW242" s="17"/>
      <c r="TX242" s="17"/>
      <c r="TY242" s="17"/>
      <c r="TZ242" s="17"/>
      <c r="UA242" s="17"/>
      <c r="UB242" s="17"/>
      <c r="UC242" s="17"/>
      <c r="UD242" s="17"/>
      <c r="UE242" s="17"/>
      <c r="UF242" s="17"/>
      <c r="UG242" s="17"/>
      <c r="UH242" s="17"/>
      <c r="UI242" s="17"/>
      <c r="UJ242" s="17"/>
      <c r="UK242" s="17"/>
      <c r="UL242" s="17"/>
      <c r="UM242" s="17"/>
      <c r="UN242" s="17"/>
      <c r="UO242" s="17"/>
      <c r="UP242" s="17"/>
      <c r="UQ242" s="17"/>
      <c r="UR242" s="17"/>
      <c r="US242" s="17"/>
      <c r="UT242" s="17"/>
      <c r="UU242" s="17"/>
      <c r="UV242" s="17"/>
      <c r="UW242" s="17"/>
      <c r="UX242" s="17"/>
      <c r="UY242" s="17"/>
      <c r="UZ242" s="17"/>
      <c r="VA242" s="17"/>
      <c r="VB242" s="17"/>
      <c r="VC242" s="17"/>
      <c r="VD242" s="17"/>
      <c r="VE242" s="17"/>
      <c r="VF242" s="17"/>
      <c r="VG242" s="17"/>
      <c r="VH242" s="17"/>
      <c r="VI242" s="17"/>
      <c r="VJ242" s="17"/>
      <c r="VK242" s="17"/>
      <c r="VL242" s="17"/>
      <c r="VM242" s="17"/>
      <c r="VN242" s="17"/>
      <c r="VO242" s="17"/>
      <c r="VP242" s="17"/>
      <c r="VQ242" s="17"/>
      <c r="VR242" s="17"/>
      <c r="VS242" s="17"/>
      <c r="VT242" s="17"/>
      <c r="VU242" s="17"/>
      <c r="VV242" s="17"/>
      <c r="VW242" s="17"/>
      <c r="VX242" s="17"/>
      <c r="VY242" s="17"/>
      <c r="VZ242" s="17"/>
      <c r="WA242" s="17"/>
      <c r="WB242" s="17"/>
      <c r="WC242" s="17"/>
      <c r="WD242" s="17"/>
      <c r="WE242" s="17"/>
      <c r="WF242" s="17"/>
      <c r="WG242" s="17"/>
      <c r="WH242" s="17"/>
      <c r="WI242" s="17"/>
      <c r="WJ242" s="17"/>
      <c r="WK242" s="17"/>
      <c r="WL242" s="17"/>
      <c r="WM242" s="17"/>
      <c r="WN242" s="17"/>
      <c r="WO242" s="17"/>
      <c r="WP242" s="17"/>
      <c r="WQ242" s="17"/>
      <c r="WR242" s="17"/>
      <c r="WS242" s="17"/>
      <c r="WT242" s="17"/>
      <c r="WU242" s="17"/>
      <c r="WV242" s="17"/>
      <c r="WW242" s="17"/>
      <c r="WX242" s="17"/>
      <c r="WY242" s="17"/>
      <c r="WZ242" s="17"/>
      <c r="XA242" s="17"/>
      <c r="XB242" s="17"/>
      <c r="XC242" s="17"/>
      <c r="XD242" s="17"/>
      <c r="XE242" s="17"/>
      <c r="XF242" s="17"/>
      <c r="XG242" s="17"/>
      <c r="XH242" s="17"/>
      <c r="XI242" s="17"/>
      <c r="XJ242" s="17"/>
      <c r="XK242" s="17"/>
      <c r="XL242" s="17"/>
      <c r="XM242" s="17"/>
      <c r="XN242" s="17"/>
      <c r="XO242" s="17"/>
      <c r="XP242" s="17"/>
      <c r="XQ242" s="17"/>
      <c r="XR242" s="17"/>
      <c r="XS242" s="17"/>
      <c r="XT242" s="17"/>
      <c r="XU242" s="17"/>
      <c r="XV242" s="17"/>
      <c r="XW242" s="17"/>
      <c r="XX242" s="17"/>
      <c r="XY242" s="17"/>
      <c r="XZ242" s="17"/>
      <c r="YA242" s="17"/>
      <c r="YB242" s="17"/>
      <c r="YC242" s="17"/>
      <c r="YD242" s="17"/>
      <c r="YE242" s="17"/>
      <c r="YF242" s="17"/>
      <c r="YG242" s="17"/>
      <c r="YH242" s="17"/>
      <c r="YI242" s="17"/>
      <c r="YJ242" s="17"/>
      <c r="YK242" s="17"/>
      <c r="YL242" s="17"/>
      <c r="YM242" s="17"/>
      <c r="YN242" s="17"/>
      <c r="YO242" s="17"/>
      <c r="YP242" s="17"/>
      <c r="YQ242" s="17"/>
      <c r="YR242" s="17"/>
      <c r="YS242" s="17"/>
      <c r="YT242" s="17"/>
      <c r="YU242" s="17"/>
      <c r="YV242" s="17"/>
      <c r="YW242" s="17"/>
      <c r="YX242" s="17"/>
      <c r="YY242" s="17"/>
      <c r="YZ242" s="17"/>
      <c r="ZA242" s="17"/>
      <c r="ZB242" s="17"/>
      <c r="ZC242" s="17"/>
      <c r="ZD242" s="17"/>
      <c r="ZE242" s="17"/>
      <c r="ZF242" s="17"/>
      <c r="ZG242" s="17"/>
      <c r="ZH242" s="17"/>
      <c r="ZI242" s="17"/>
      <c r="ZJ242" s="17"/>
      <c r="ZK242" s="17"/>
      <c r="ZL242" s="17"/>
      <c r="ZM242" s="17"/>
      <c r="ZN242" s="17"/>
      <c r="ZO242" s="17"/>
      <c r="ZP242" s="17"/>
      <c r="ZQ242" s="17"/>
      <c r="ZR242" s="17"/>
      <c r="ZS242" s="17"/>
      <c r="ZT242" s="17"/>
      <c r="ZU242" s="17"/>
      <c r="ZV242" s="17"/>
      <c r="ZW242" s="17"/>
      <c r="ZX242" s="17"/>
      <c r="ZY242" s="17"/>
      <c r="ZZ242" s="17"/>
      <c r="AAA242" s="17"/>
      <c r="AAB242" s="17"/>
      <c r="AAC242" s="17"/>
      <c r="AAD242" s="17"/>
      <c r="AAE242" s="17"/>
      <c r="AAF242" s="17"/>
      <c r="AAG242" s="17"/>
      <c r="AAH242" s="17"/>
      <c r="AAI242" s="17"/>
      <c r="AAJ242" s="17"/>
      <c r="AAK242" s="17"/>
      <c r="AAL242" s="17"/>
      <c r="AAM242" s="17"/>
      <c r="AAN242" s="17"/>
      <c r="AAO242" s="17"/>
      <c r="AAP242" s="17"/>
      <c r="AAQ242" s="17"/>
      <c r="AAR242" s="17"/>
      <c r="AAS242" s="17"/>
      <c r="AAT242" s="17"/>
      <c r="AAU242" s="17"/>
      <c r="AAV242" s="17"/>
      <c r="AAW242" s="17"/>
      <c r="AAX242" s="17"/>
      <c r="AAY242" s="17"/>
      <c r="AAZ242" s="17"/>
      <c r="ABA242" s="17"/>
      <c r="ABB242" s="17"/>
      <c r="ABC242" s="17"/>
      <c r="ABD242" s="17"/>
      <c r="ABE242" s="17"/>
      <c r="ABF242" s="17"/>
      <c r="ABG242" s="17"/>
      <c r="ABH242" s="17"/>
      <c r="ABI242" s="17"/>
      <c r="ABJ242" s="17"/>
      <c r="ABK242" s="17"/>
      <c r="ABL242" s="17"/>
      <c r="ABM242" s="17"/>
      <c r="ABN242" s="17"/>
      <c r="ABO242" s="17"/>
      <c r="ABP242" s="17"/>
      <c r="ABQ242" s="17"/>
      <c r="ABR242" s="17"/>
      <c r="ABS242" s="17"/>
      <c r="ABT242" s="17"/>
      <c r="ABU242" s="17"/>
      <c r="ABV242" s="17"/>
      <c r="ABW242" s="17"/>
      <c r="ABX242" s="17"/>
      <c r="ABY242" s="17"/>
      <c r="ABZ242" s="17"/>
      <c r="ACA242" s="17"/>
      <c r="ACB242" s="17"/>
      <c r="ACC242" s="17"/>
      <c r="ACD242" s="17"/>
      <c r="ACE242" s="17"/>
      <c r="ACF242" s="17"/>
      <c r="ACG242" s="17"/>
      <c r="ACH242" s="17"/>
      <c r="ACI242" s="17"/>
      <c r="ACJ242" s="17"/>
      <c r="ACK242" s="17"/>
      <c r="ACL242" s="17"/>
      <c r="ACM242" s="17"/>
      <c r="ACN242" s="17"/>
      <c r="ACO242" s="17"/>
      <c r="ACP242" s="17"/>
      <c r="ACQ242" s="17"/>
      <c r="ACR242" s="17"/>
      <c r="ACS242" s="17"/>
      <c r="ACT242" s="17"/>
      <c r="ACU242" s="17"/>
      <c r="ACV242" s="17"/>
      <c r="ACW242" s="17"/>
      <c r="ACX242" s="17"/>
      <c r="ACY242" s="17"/>
      <c r="ACZ242" s="17"/>
      <c r="ADA242" s="17"/>
      <c r="ADB242" s="17"/>
    </row>
    <row r="243" spans="1:782" s="101" customFormat="1" ht="24.95" customHeight="1" x14ac:dyDescent="0.2">
      <c r="A243" s="24" t="s">
        <v>176</v>
      </c>
      <c r="B243" s="25" t="s">
        <v>1354</v>
      </c>
      <c r="C243" s="27" t="s">
        <v>385</v>
      </c>
      <c r="D243" s="71" t="s">
        <v>386</v>
      </c>
      <c r="E243" s="37" t="s">
        <v>69</v>
      </c>
      <c r="F243" s="29">
        <v>1553</v>
      </c>
      <c r="G243" s="30">
        <f>+F243*0.0833</f>
        <v>129.36490000000001</v>
      </c>
      <c r="H243" s="30">
        <f>+F243*11.65%</f>
        <v>180.92450000000002</v>
      </c>
      <c r="I243" s="30">
        <f>SUM(F243:H243)</f>
        <v>1863.2894000000001</v>
      </c>
      <c r="J243" s="30">
        <f t="shared" ref="J243:K246" si="154">(F243*12)</f>
        <v>18636</v>
      </c>
      <c r="K243" s="30">
        <f t="shared" si="154"/>
        <v>1552.3788</v>
      </c>
      <c r="L243" s="30">
        <f>+H243*12</f>
        <v>2171.0940000000001</v>
      </c>
      <c r="M243" s="30">
        <f>+F243</f>
        <v>1553</v>
      </c>
      <c r="N243" s="30">
        <v>480</v>
      </c>
      <c r="O243" s="30">
        <f>SUM(M243:N243)</f>
        <v>2033</v>
      </c>
      <c r="P243" s="31">
        <f>+J243+K243+L243+O243</f>
        <v>24392.4728</v>
      </c>
      <c r="Q243" s="1"/>
      <c r="R243" s="92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  <c r="AX243" s="93"/>
      <c r="AY243" s="93"/>
      <c r="AZ243" s="93"/>
      <c r="BA243" s="93"/>
      <c r="BB243" s="93"/>
      <c r="BC243" s="93"/>
      <c r="BD243" s="93"/>
      <c r="BE243" s="93"/>
      <c r="BF243" s="93"/>
      <c r="BG243" s="93"/>
      <c r="BH243" s="93"/>
      <c r="BI243" s="93"/>
      <c r="BJ243" s="93"/>
      <c r="BK243" s="93"/>
      <c r="BL243" s="93"/>
      <c r="BM243" s="93"/>
      <c r="BN243" s="93"/>
      <c r="BO243" s="93"/>
      <c r="BP243" s="93"/>
      <c r="BQ243" s="93"/>
      <c r="BR243" s="93"/>
      <c r="BS243" s="93"/>
      <c r="BT243" s="93"/>
      <c r="BU243" s="93"/>
      <c r="BV243" s="93"/>
      <c r="BW243" s="93"/>
      <c r="BX243" s="93"/>
      <c r="BY243" s="93"/>
      <c r="BZ243" s="93"/>
      <c r="CA243" s="93"/>
      <c r="CB243" s="93"/>
      <c r="CC243" s="93"/>
      <c r="CD243" s="93"/>
      <c r="CE243" s="93"/>
      <c r="CF243" s="93"/>
      <c r="CG243" s="93"/>
      <c r="CH243" s="93"/>
      <c r="CI243" s="93"/>
      <c r="CJ243" s="93"/>
      <c r="CK243" s="93"/>
      <c r="CL243" s="93"/>
      <c r="CM243" s="93"/>
      <c r="CN243" s="93"/>
      <c r="CO243" s="93"/>
      <c r="CP243" s="93"/>
      <c r="CQ243" s="93"/>
      <c r="CR243" s="93"/>
      <c r="CS243" s="93"/>
      <c r="CT243" s="93"/>
      <c r="CU243" s="93"/>
      <c r="CV243" s="93"/>
      <c r="CW243" s="93"/>
      <c r="CX243" s="93"/>
      <c r="CY243" s="93"/>
      <c r="CZ243" s="93"/>
      <c r="DA243" s="93"/>
      <c r="DB243" s="93"/>
      <c r="DC243" s="93"/>
      <c r="DD243" s="93"/>
      <c r="DE243" s="93"/>
      <c r="DF243" s="93"/>
      <c r="DG243" s="93"/>
      <c r="DH243" s="93"/>
      <c r="DI243" s="93"/>
      <c r="DJ243" s="93"/>
      <c r="DK243" s="93"/>
      <c r="DL243" s="93"/>
      <c r="DM243" s="93"/>
      <c r="DN243" s="93"/>
      <c r="DO243" s="93"/>
      <c r="DP243" s="93"/>
      <c r="DQ243" s="93"/>
      <c r="DR243" s="93"/>
      <c r="DS243" s="93"/>
      <c r="DT243" s="93"/>
      <c r="DU243" s="93"/>
      <c r="DV243" s="93"/>
      <c r="DW243" s="93"/>
      <c r="DX243" s="93"/>
      <c r="DY243" s="93"/>
      <c r="DZ243" s="93"/>
      <c r="EA243" s="93"/>
      <c r="EB243" s="93"/>
      <c r="EC243" s="93"/>
      <c r="ED243" s="93"/>
      <c r="EE243" s="93"/>
      <c r="EF243" s="93"/>
      <c r="EG243" s="93"/>
      <c r="EH243" s="93"/>
      <c r="EI243" s="93"/>
      <c r="EJ243" s="93"/>
      <c r="EK243" s="93"/>
      <c r="EL243" s="93"/>
      <c r="EM243" s="93"/>
      <c r="EN243" s="93"/>
      <c r="EO243" s="93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3"/>
      <c r="FL243" s="93"/>
      <c r="FM243" s="93"/>
      <c r="FN243" s="93"/>
      <c r="FO243" s="93"/>
      <c r="FP243" s="93"/>
      <c r="FQ243" s="93"/>
      <c r="FR243" s="93"/>
      <c r="FS243" s="93"/>
      <c r="FT243" s="93"/>
      <c r="FU243" s="93"/>
      <c r="FV243" s="93"/>
      <c r="FW243" s="93"/>
      <c r="FX243" s="93"/>
      <c r="FY243" s="93"/>
      <c r="FZ243" s="93"/>
      <c r="GA243" s="93"/>
      <c r="GB243" s="93"/>
      <c r="GC243" s="93"/>
      <c r="GD243" s="93"/>
      <c r="GE243" s="93"/>
      <c r="GF243" s="93"/>
      <c r="GG243" s="93"/>
      <c r="GH243" s="93"/>
      <c r="GI243" s="93"/>
      <c r="GJ243" s="93"/>
      <c r="GK243" s="93"/>
      <c r="GL243" s="93"/>
      <c r="GM243" s="93"/>
      <c r="GN243" s="93"/>
      <c r="GO243" s="93"/>
      <c r="GP243" s="93"/>
      <c r="GQ243" s="93"/>
      <c r="GR243" s="93"/>
      <c r="GS243" s="93"/>
      <c r="GT243" s="93"/>
      <c r="GU243" s="93"/>
      <c r="GV243" s="93"/>
      <c r="GW243" s="93"/>
      <c r="GX243" s="93"/>
      <c r="GY243" s="93"/>
      <c r="GZ243" s="93"/>
      <c r="HA243" s="93"/>
      <c r="HB243" s="93"/>
      <c r="HC243" s="93"/>
      <c r="HD243" s="93"/>
      <c r="HE243" s="93"/>
      <c r="HF243" s="93"/>
      <c r="HG243" s="93"/>
      <c r="HH243" s="93"/>
      <c r="HI243" s="93"/>
      <c r="HJ243" s="93"/>
      <c r="HK243" s="93"/>
      <c r="HL243" s="93"/>
      <c r="HM243" s="93"/>
      <c r="HN243" s="93"/>
      <c r="HO243" s="93"/>
      <c r="HP243" s="93"/>
      <c r="HQ243" s="93"/>
      <c r="HR243" s="93"/>
      <c r="HS243" s="93"/>
      <c r="HT243" s="93"/>
      <c r="HU243" s="93"/>
      <c r="HV243" s="93"/>
      <c r="HW243" s="93"/>
      <c r="HX243" s="93"/>
      <c r="HY243" s="93"/>
      <c r="HZ243" s="93"/>
      <c r="IA243" s="93"/>
      <c r="IB243" s="93"/>
      <c r="IC243" s="93"/>
      <c r="ID243" s="93"/>
      <c r="IE243" s="93"/>
      <c r="IF243" s="93"/>
      <c r="IG243" s="93"/>
      <c r="IH243" s="93"/>
      <c r="II243" s="93"/>
      <c r="IJ243" s="93"/>
      <c r="IK243" s="93"/>
      <c r="IL243" s="93"/>
      <c r="IM243" s="93"/>
      <c r="IN243" s="93"/>
      <c r="IO243" s="93"/>
      <c r="IP243" s="93"/>
      <c r="IQ243" s="93"/>
      <c r="IR243" s="93"/>
      <c r="IS243" s="93"/>
      <c r="IT243" s="93"/>
      <c r="IU243" s="93"/>
      <c r="IV243" s="93"/>
      <c r="IW243" s="93"/>
      <c r="IX243" s="93"/>
      <c r="IY243" s="93"/>
      <c r="IZ243" s="93"/>
      <c r="JA243" s="93"/>
      <c r="JB243" s="93"/>
      <c r="JC243" s="93"/>
      <c r="JD243" s="93"/>
      <c r="JE243" s="93"/>
      <c r="JF243" s="93"/>
      <c r="JG243" s="93"/>
      <c r="JH243" s="93"/>
      <c r="JI243" s="93"/>
      <c r="JJ243" s="93"/>
      <c r="JK243" s="93"/>
      <c r="JL243" s="93"/>
      <c r="JM243" s="93"/>
      <c r="JN243" s="93"/>
      <c r="JO243" s="93"/>
      <c r="JP243" s="93"/>
      <c r="JQ243" s="93"/>
      <c r="JR243" s="93"/>
      <c r="JS243" s="93"/>
      <c r="JT243" s="93"/>
      <c r="JU243" s="93"/>
      <c r="JV243" s="93"/>
      <c r="JW243" s="93"/>
      <c r="JX243" s="93"/>
      <c r="JY243" s="93"/>
      <c r="JZ243" s="93"/>
      <c r="KA243" s="93"/>
      <c r="KB243" s="93"/>
      <c r="KC243" s="93"/>
      <c r="KD243" s="93"/>
      <c r="KE243" s="93"/>
      <c r="KF243" s="93"/>
      <c r="KG243" s="93"/>
      <c r="KH243" s="93"/>
      <c r="KI243" s="93"/>
      <c r="KJ243" s="93"/>
      <c r="KK243" s="93"/>
      <c r="KL243" s="93"/>
      <c r="KM243" s="93"/>
      <c r="KN243" s="93"/>
      <c r="KO243" s="93"/>
    </row>
    <row r="244" spans="1:782" s="18" customFormat="1" ht="24.95" customHeight="1" x14ac:dyDescent="0.2">
      <c r="A244" s="24" t="s">
        <v>176</v>
      </c>
      <c r="B244" s="25" t="s">
        <v>1355</v>
      </c>
      <c r="C244" s="27" t="s">
        <v>387</v>
      </c>
      <c r="D244" s="27" t="s">
        <v>388</v>
      </c>
      <c r="E244" s="37" t="s">
        <v>69</v>
      </c>
      <c r="F244" s="29">
        <v>1412</v>
      </c>
      <c r="G244" s="30">
        <f>+F244*0.0833</f>
        <v>117.61960000000001</v>
      </c>
      <c r="H244" s="30">
        <f>+F244*11.65%</f>
        <v>164.49800000000002</v>
      </c>
      <c r="I244" s="30">
        <f>SUM(F244:H244)</f>
        <v>1694.1176</v>
      </c>
      <c r="J244" s="30">
        <f>(F244*12)</f>
        <v>16944</v>
      </c>
      <c r="K244" s="30">
        <f>(G244*12)</f>
        <v>1411.4352000000001</v>
      </c>
      <c r="L244" s="30">
        <f>+H244*12</f>
        <v>1973.9760000000001</v>
      </c>
      <c r="M244" s="30">
        <f>+F244</f>
        <v>1412</v>
      </c>
      <c r="N244" s="30">
        <v>480</v>
      </c>
      <c r="O244" s="30">
        <f>SUM(M244:N244)</f>
        <v>1892</v>
      </c>
      <c r="P244" s="31">
        <f>+J244+K244+L244+O244</f>
        <v>22221.411199999999</v>
      </c>
      <c r="Q244" s="32"/>
      <c r="R244" s="16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  <c r="IZ244" s="17"/>
      <c r="JA244" s="17"/>
      <c r="JB244" s="17"/>
      <c r="JC244" s="17"/>
      <c r="JD244" s="17"/>
      <c r="JE244" s="17"/>
      <c r="JF244" s="17"/>
      <c r="JG244" s="17"/>
      <c r="JH244" s="17"/>
      <c r="JI244" s="17"/>
      <c r="JJ244" s="17"/>
      <c r="JK244" s="17"/>
      <c r="JL244" s="17"/>
      <c r="JM244" s="17"/>
      <c r="JN244" s="17"/>
      <c r="JO244" s="17"/>
      <c r="JP244" s="17"/>
      <c r="JQ244" s="17"/>
      <c r="JR244" s="17"/>
      <c r="JS244" s="17"/>
      <c r="JT244" s="17"/>
      <c r="JU244" s="17"/>
      <c r="JV244" s="17"/>
      <c r="JW244" s="17"/>
      <c r="JX244" s="17"/>
      <c r="JY244" s="17"/>
      <c r="JZ244" s="17"/>
      <c r="KA244" s="17"/>
      <c r="KB244" s="17"/>
      <c r="KC244" s="17"/>
      <c r="KD244" s="17"/>
      <c r="KE244" s="17"/>
      <c r="KF244" s="17"/>
      <c r="KG244" s="17"/>
      <c r="KH244" s="17"/>
      <c r="KI244" s="17"/>
      <c r="KJ244" s="17"/>
      <c r="KK244" s="17"/>
      <c r="KL244" s="17"/>
      <c r="KM244" s="17"/>
      <c r="KN244" s="17"/>
      <c r="KO244" s="17"/>
    </row>
    <row r="245" spans="1:782" s="17" customFormat="1" ht="20.100000000000001" customHeight="1" x14ac:dyDescent="0.2">
      <c r="A245" s="121" t="s">
        <v>176</v>
      </c>
      <c r="B245" s="25" t="s">
        <v>1356</v>
      </c>
      <c r="C245" s="27" t="s">
        <v>389</v>
      </c>
      <c r="D245" s="36" t="s">
        <v>390</v>
      </c>
      <c r="E245" s="37" t="s">
        <v>46</v>
      </c>
      <c r="F245" s="30">
        <v>1212</v>
      </c>
      <c r="G245" s="30">
        <f>+F245*0.0833</f>
        <v>100.95959999999999</v>
      </c>
      <c r="H245" s="30">
        <f>+F245*11.65%</f>
        <v>141.19800000000001</v>
      </c>
      <c r="I245" s="30">
        <f>SUM(F245:H245)</f>
        <v>1454.1576</v>
      </c>
      <c r="J245" s="30">
        <f>(F245*12)</f>
        <v>14544</v>
      </c>
      <c r="K245" s="30">
        <f>G245*12</f>
        <v>1211.5151999999998</v>
      </c>
      <c r="L245" s="30">
        <f>+H245*12</f>
        <v>1694.3760000000002</v>
      </c>
      <c r="M245" s="30">
        <f>+F245</f>
        <v>1212</v>
      </c>
      <c r="N245" s="30">
        <v>480</v>
      </c>
      <c r="O245" s="30">
        <f>SUM(M245:N245)</f>
        <v>1692</v>
      </c>
      <c r="P245" s="31">
        <f>+J245+K245+L245+O245</f>
        <v>19141.891199999998</v>
      </c>
      <c r="Q245" s="16"/>
      <c r="R245" s="16"/>
    </row>
    <row r="246" spans="1:782" s="18" customFormat="1" ht="24.95" customHeight="1" x14ac:dyDescent="0.2">
      <c r="A246" s="24" t="s">
        <v>176</v>
      </c>
      <c r="B246" s="25" t="s">
        <v>1357</v>
      </c>
      <c r="C246" s="27" t="s">
        <v>391</v>
      </c>
      <c r="D246" s="27" t="s">
        <v>149</v>
      </c>
      <c r="E246" s="37" t="s">
        <v>39</v>
      </c>
      <c r="F246" s="29">
        <v>622</v>
      </c>
      <c r="G246" s="30">
        <f>+F246*0.0833</f>
        <v>51.812599999999996</v>
      </c>
      <c r="H246" s="30">
        <f>+F246*11.65%</f>
        <v>72.463000000000008</v>
      </c>
      <c r="I246" s="30">
        <f>SUM(F246:H246)</f>
        <v>746.27559999999994</v>
      </c>
      <c r="J246" s="30">
        <f t="shared" si="154"/>
        <v>7464</v>
      </c>
      <c r="K246" s="30">
        <f t="shared" si="154"/>
        <v>621.75119999999993</v>
      </c>
      <c r="L246" s="30">
        <f>+H246*12</f>
        <v>869.55600000000004</v>
      </c>
      <c r="M246" s="30">
        <f>+F246</f>
        <v>622</v>
      </c>
      <c r="N246" s="30">
        <v>480</v>
      </c>
      <c r="O246" s="30">
        <f>SUM(M246:N246)</f>
        <v>1102</v>
      </c>
      <c r="P246" s="31">
        <f>+J246+K246+L246+O246</f>
        <v>10057.307199999999</v>
      </c>
      <c r="Q246" s="32"/>
      <c r="R246" s="16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  <c r="IZ246" s="17"/>
      <c r="JA246" s="17"/>
      <c r="JB246" s="17"/>
      <c r="JC246" s="17"/>
      <c r="JD246" s="17"/>
      <c r="JE246" s="17"/>
      <c r="JF246" s="17"/>
      <c r="JG246" s="17"/>
      <c r="JH246" s="17"/>
      <c r="JI246" s="17"/>
      <c r="JJ246" s="17"/>
      <c r="JK246" s="17"/>
      <c r="JL246" s="17"/>
      <c r="JM246" s="17"/>
      <c r="JN246" s="17"/>
      <c r="JO246" s="17"/>
      <c r="JP246" s="17"/>
      <c r="JQ246" s="17"/>
      <c r="JR246" s="17"/>
      <c r="JS246" s="17"/>
      <c r="JT246" s="17"/>
      <c r="JU246" s="17"/>
      <c r="JV246" s="17"/>
      <c r="JW246" s="17"/>
      <c r="JX246" s="17"/>
      <c r="JY246" s="17"/>
      <c r="JZ246" s="17"/>
      <c r="KA246" s="17"/>
      <c r="KB246" s="17"/>
      <c r="KC246" s="17"/>
      <c r="KD246" s="17"/>
      <c r="KE246" s="17"/>
      <c r="KF246" s="17"/>
      <c r="KG246" s="17"/>
      <c r="KH246" s="17"/>
      <c r="KI246" s="17"/>
      <c r="KJ246" s="17"/>
      <c r="KK246" s="17"/>
      <c r="KL246" s="17"/>
      <c r="KM246" s="17"/>
      <c r="KN246" s="17"/>
      <c r="KO246" s="17"/>
    </row>
    <row r="247" spans="1:782" s="18" customFormat="1" ht="36" customHeight="1" x14ac:dyDescent="0.2">
      <c r="A247" s="599" t="s">
        <v>392</v>
      </c>
      <c r="B247" s="600"/>
      <c r="C247" s="600"/>
      <c r="D247" s="601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16"/>
      <c r="R247" s="16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17"/>
      <c r="JJ247" s="17"/>
      <c r="JK247" s="17"/>
      <c r="JL247" s="17"/>
      <c r="JM247" s="17"/>
      <c r="JN247" s="17"/>
      <c r="JO247" s="17"/>
      <c r="JP247" s="17"/>
      <c r="JQ247" s="17"/>
      <c r="JR247" s="17"/>
      <c r="JS247" s="17"/>
      <c r="JT247" s="17"/>
      <c r="JU247" s="17"/>
      <c r="JV247" s="17"/>
      <c r="JW247" s="17"/>
      <c r="JX247" s="17"/>
      <c r="JY247" s="17"/>
      <c r="JZ247" s="17"/>
      <c r="KA247" s="17"/>
      <c r="KB247" s="17"/>
      <c r="KC247" s="17"/>
      <c r="KD247" s="17"/>
      <c r="KE247" s="17"/>
      <c r="KF247" s="17"/>
      <c r="KG247" s="17"/>
      <c r="KH247" s="17"/>
      <c r="KI247" s="17"/>
      <c r="KJ247" s="17"/>
      <c r="KK247" s="17"/>
      <c r="KL247" s="17"/>
      <c r="KM247" s="17"/>
      <c r="KN247" s="17"/>
      <c r="KO247" s="17"/>
      <c r="KP247" s="17"/>
      <c r="KQ247" s="17"/>
      <c r="KR247" s="17"/>
      <c r="KS247" s="17"/>
      <c r="KT247" s="17"/>
      <c r="KU247" s="17"/>
      <c r="KV247" s="17"/>
      <c r="KW247" s="17"/>
      <c r="KX247" s="17"/>
      <c r="KY247" s="17"/>
      <c r="KZ247" s="17"/>
      <c r="LA247" s="17"/>
      <c r="LB247" s="17"/>
      <c r="LC247" s="17"/>
      <c r="LD247" s="17"/>
      <c r="LE247" s="17"/>
      <c r="LF247" s="17"/>
      <c r="LG247" s="17"/>
      <c r="LH247" s="17"/>
      <c r="LI247" s="17"/>
      <c r="LJ247" s="17"/>
      <c r="LK247" s="17"/>
      <c r="LL247" s="17"/>
      <c r="LM247" s="17"/>
      <c r="LN247" s="17"/>
      <c r="LO247" s="17"/>
      <c r="LP247" s="17"/>
      <c r="LQ247" s="17"/>
      <c r="LR247" s="17"/>
      <c r="LS247" s="17"/>
      <c r="LT247" s="17"/>
      <c r="LU247" s="17"/>
      <c r="LV247" s="17"/>
      <c r="LW247" s="17"/>
      <c r="LX247" s="17"/>
      <c r="LY247" s="17"/>
      <c r="LZ247" s="17"/>
      <c r="MA247" s="17"/>
      <c r="MB247" s="17"/>
      <c r="MC247" s="17"/>
      <c r="MD247" s="17"/>
      <c r="ME247" s="17"/>
      <c r="MF247" s="17"/>
      <c r="MG247" s="17"/>
      <c r="MH247" s="17"/>
      <c r="MI247" s="17"/>
      <c r="MJ247" s="17"/>
      <c r="MK247" s="17"/>
      <c r="ML247" s="17"/>
      <c r="MM247" s="17"/>
      <c r="MN247" s="17"/>
      <c r="MO247" s="17"/>
      <c r="MP247" s="17"/>
      <c r="MQ247" s="17"/>
      <c r="MR247" s="17"/>
      <c r="MS247" s="17"/>
      <c r="MT247" s="17"/>
      <c r="MU247" s="17"/>
      <c r="MV247" s="17"/>
      <c r="MW247" s="17"/>
      <c r="MX247" s="17"/>
      <c r="MY247" s="17"/>
      <c r="MZ247" s="17"/>
      <c r="NA247" s="17"/>
      <c r="NB247" s="17"/>
      <c r="NC247" s="17"/>
      <c r="ND247" s="17"/>
      <c r="NE247" s="17"/>
      <c r="NF247" s="17"/>
      <c r="NG247" s="17"/>
      <c r="NH247" s="17"/>
      <c r="NI247" s="17"/>
      <c r="NJ247" s="17"/>
      <c r="NK247" s="17"/>
      <c r="NL247" s="17"/>
      <c r="NM247" s="17"/>
      <c r="NN247" s="17"/>
      <c r="NO247" s="17"/>
      <c r="NP247" s="17"/>
      <c r="NQ247" s="17"/>
      <c r="NR247" s="17"/>
      <c r="NS247" s="17"/>
      <c r="NT247" s="17"/>
      <c r="NU247" s="17"/>
      <c r="NV247" s="17"/>
      <c r="NW247" s="17"/>
      <c r="NX247" s="17"/>
      <c r="NY247" s="17"/>
      <c r="NZ247" s="17"/>
      <c r="OA247" s="17"/>
      <c r="OB247" s="17"/>
      <c r="OC247" s="17"/>
      <c r="OD247" s="17"/>
      <c r="OE247" s="17"/>
      <c r="OF247" s="17"/>
      <c r="OG247" s="17"/>
      <c r="OH247" s="17"/>
      <c r="OI247" s="17"/>
      <c r="OJ247" s="17"/>
      <c r="OK247" s="17"/>
      <c r="OL247" s="17"/>
      <c r="OM247" s="17"/>
      <c r="ON247" s="17"/>
      <c r="OO247" s="17"/>
      <c r="OP247" s="17"/>
      <c r="OQ247" s="17"/>
      <c r="OR247" s="17"/>
      <c r="OS247" s="17"/>
      <c r="OT247" s="17"/>
      <c r="OU247" s="17"/>
      <c r="OV247" s="17"/>
      <c r="OW247" s="17"/>
      <c r="OX247" s="17"/>
      <c r="OY247" s="17"/>
      <c r="OZ247" s="17"/>
      <c r="PA247" s="17"/>
      <c r="PB247" s="17"/>
      <c r="PC247" s="17"/>
      <c r="PD247" s="17"/>
      <c r="PE247" s="17"/>
      <c r="PF247" s="17"/>
      <c r="PG247" s="17"/>
      <c r="PH247" s="17"/>
      <c r="PI247" s="17"/>
      <c r="PJ247" s="17"/>
      <c r="PK247" s="17"/>
      <c r="PL247" s="17"/>
      <c r="PM247" s="17"/>
      <c r="PN247" s="17"/>
      <c r="PO247" s="17"/>
      <c r="PP247" s="17"/>
      <c r="PQ247" s="17"/>
      <c r="PR247" s="17"/>
      <c r="PS247" s="17"/>
      <c r="PT247" s="17"/>
      <c r="PU247" s="17"/>
      <c r="PV247" s="17"/>
      <c r="PW247" s="17"/>
      <c r="PX247" s="17"/>
      <c r="PY247" s="17"/>
      <c r="PZ247" s="17"/>
      <c r="QA247" s="17"/>
      <c r="QB247" s="17"/>
      <c r="QC247" s="17"/>
      <c r="QD247" s="17"/>
      <c r="QE247" s="17"/>
      <c r="QF247" s="17"/>
      <c r="QG247" s="17"/>
      <c r="QH247" s="17"/>
      <c r="QI247" s="17"/>
      <c r="QJ247" s="17"/>
      <c r="QK247" s="17"/>
      <c r="QL247" s="17"/>
      <c r="QM247" s="17"/>
      <c r="QN247" s="17"/>
      <c r="QO247" s="17"/>
      <c r="QP247" s="17"/>
      <c r="QQ247" s="17"/>
      <c r="QR247" s="17"/>
      <c r="QS247" s="17"/>
      <c r="QT247" s="17"/>
      <c r="QU247" s="17"/>
      <c r="QV247" s="17"/>
      <c r="QW247" s="17"/>
      <c r="QX247" s="17"/>
      <c r="QY247" s="17"/>
      <c r="QZ247" s="17"/>
      <c r="RA247" s="17"/>
      <c r="RB247" s="17"/>
      <c r="RC247" s="17"/>
      <c r="RD247" s="17"/>
      <c r="RE247" s="17"/>
      <c r="RF247" s="17"/>
      <c r="RG247" s="17"/>
      <c r="RH247" s="17"/>
      <c r="RI247" s="17"/>
      <c r="RJ247" s="17"/>
      <c r="RK247" s="17"/>
      <c r="RL247" s="17"/>
      <c r="RM247" s="17"/>
      <c r="RN247" s="17"/>
      <c r="RO247" s="17"/>
      <c r="RP247" s="17"/>
      <c r="RQ247" s="17"/>
      <c r="RR247" s="17"/>
      <c r="RS247" s="17"/>
      <c r="RT247" s="17"/>
      <c r="RU247" s="17"/>
      <c r="RV247" s="17"/>
      <c r="RW247" s="17"/>
      <c r="RX247" s="17"/>
      <c r="RY247" s="17"/>
      <c r="RZ247" s="17"/>
      <c r="SA247" s="17"/>
      <c r="SB247" s="17"/>
      <c r="SC247" s="17"/>
      <c r="SD247" s="17"/>
      <c r="SE247" s="17"/>
      <c r="SF247" s="17"/>
      <c r="SG247" s="17"/>
      <c r="SH247" s="17"/>
      <c r="SI247" s="17"/>
      <c r="SJ247" s="17"/>
      <c r="SK247" s="17"/>
      <c r="SL247" s="17"/>
      <c r="SM247" s="17"/>
      <c r="SN247" s="17"/>
      <c r="SO247" s="17"/>
      <c r="SP247" s="17"/>
      <c r="SQ247" s="17"/>
      <c r="SR247" s="17"/>
      <c r="SS247" s="17"/>
      <c r="ST247" s="17"/>
      <c r="SU247" s="17"/>
      <c r="SV247" s="17"/>
      <c r="SW247" s="17"/>
      <c r="SX247" s="17"/>
      <c r="SY247" s="17"/>
      <c r="SZ247" s="17"/>
      <c r="TA247" s="17"/>
      <c r="TB247" s="17"/>
      <c r="TC247" s="17"/>
      <c r="TD247" s="17"/>
      <c r="TE247" s="17"/>
      <c r="TF247" s="17"/>
      <c r="TG247" s="17"/>
      <c r="TH247" s="17"/>
      <c r="TI247" s="17"/>
      <c r="TJ247" s="17"/>
      <c r="TK247" s="17"/>
      <c r="TL247" s="17"/>
      <c r="TM247" s="17"/>
      <c r="TN247" s="17"/>
      <c r="TO247" s="17"/>
      <c r="TP247" s="17"/>
      <c r="TQ247" s="17"/>
      <c r="TR247" s="17"/>
      <c r="TS247" s="17"/>
      <c r="TT247" s="17"/>
      <c r="TU247" s="17"/>
      <c r="TV247" s="17"/>
      <c r="TW247" s="17"/>
      <c r="TX247" s="17"/>
      <c r="TY247" s="17"/>
      <c r="TZ247" s="17"/>
      <c r="UA247" s="17"/>
      <c r="UB247" s="17"/>
      <c r="UC247" s="17"/>
      <c r="UD247" s="17"/>
      <c r="UE247" s="17"/>
      <c r="UF247" s="17"/>
      <c r="UG247" s="17"/>
      <c r="UH247" s="17"/>
      <c r="UI247" s="17"/>
      <c r="UJ247" s="17"/>
      <c r="UK247" s="17"/>
      <c r="UL247" s="17"/>
      <c r="UM247" s="17"/>
      <c r="UN247" s="17"/>
      <c r="UO247" s="17"/>
      <c r="UP247" s="17"/>
      <c r="UQ247" s="17"/>
      <c r="UR247" s="17"/>
      <c r="US247" s="17"/>
      <c r="UT247" s="17"/>
      <c r="UU247" s="17"/>
      <c r="UV247" s="17"/>
      <c r="UW247" s="17"/>
      <c r="UX247" s="17"/>
      <c r="UY247" s="17"/>
      <c r="UZ247" s="17"/>
      <c r="VA247" s="17"/>
      <c r="VB247" s="17"/>
      <c r="VC247" s="17"/>
      <c r="VD247" s="17"/>
      <c r="VE247" s="17"/>
      <c r="VF247" s="17"/>
      <c r="VG247" s="17"/>
      <c r="VH247" s="17"/>
      <c r="VI247" s="17"/>
      <c r="VJ247" s="17"/>
      <c r="VK247" s="17"/>
      <c r="VL247" s="17"/>
      <c r="VM247" s="17"/>
      <c r="VN247" s="17"/>
      <c r="VO247" s="17"/>
      <c r="VP247" s="17"/>
      <c r="VQ247" s="17"/>
      <c r="VR247" s="17"/>
      <c r="VS247" s="17"/>
      <c r="VT247" s="17"/>
      <c r="VU247" s="17"/>
      <c r="VV247" s="17"/>
      <c r="VW247" s="17"/>
      <c r="VX247" s="17"/>
      <c r="VY247" s="17"/>
      <c r="VZ247" s="17"/>
      <c r="WA247" s="17"/>
      <c r="WB247" s="17"/>
      <c r="WC247" s="17"/>
      <c r="WD247" s="17"/>
      <c r="WE247" s="17"/>
      <c r="WF247" s="17"/>
      <c r="WG247" s="17"/>
      <c r="WH247" s="17"/>
      <c r="WI247" s="17"/>
      <c r="WJ247" s="17"/>
      <c r="WK247" s="17"/>
      <c r="WL247" s="17"/>
      <c r="WM247" s="17"/>
      <c r="WN247" s="17"/>
      <c r="WO247" s="17"/>
      <c r="WP247" s="17"/>
      <c r="WQ247" s="17"/>
      <c r="WR247" s="17"/>
      <c r="WS247" s="17"/>
      <c r="WT247" s="17"/>
      <c r="WU247" s="17"/>
      <c r="WV247" s="17"/>
      <c r="WW247" s="17"/>
      <c r="WX247" s="17"/>
      <c r="WY247" s="17"/>
      <c r="WZ247" s="17"/>
      <c r="XA247" s="17"/>
      <c r="XB247" s="17"/>
      <c r="XC247" s="17"/>
      <c r="XD247" s="17"/>
      <c r="XE247" s="17"/>
      <c r="XF247" s="17"/>
      <c r="XG247" s="17"/>
      <c r="XH247" s="17"/>
      <c r="XI247" s="17"/>
      <c r="XJ247" s="17"/>
      <c r="XK247" s="17"/>
      <c r="XL247" s="17"/>
      <c r="XM247" s="17"/>
      <c r="XN247" s="17"/>
      <c r="XO247" s="17"/>
      <c r="XP247" s="17"/>
      <c r="XQ247" s="17"/>
      <c r="XR247" s="17"/>
      <c r="XS247" s="17"/>
      <c r="XT247" s="17"/>
      <c r="XU247" s="17"/>
      <c r="XV247" s="17"/>
      <c r="XW247" s="17"/>
      <c r="XX247" s="17"/>
      <c r="XY247" s="17"/>
      <c r="XZ247" s="17"/>
      <c r="YA247" s="17"/>
      <c r="YB247" s="17"/>
      <c r="YC247" s="17"/>
      <c r="YD247" s="17"/>
      <c r="YE247" s="17"/>
      <c r="YF247" s="17"/>
      <c r="YG247" s="17"/>
      <c r="YH247" s="17"/>
      <c r="YI247" s="17"/>
      <c r="YJ247" s="17"/>
      <c r="YK247" s="17"/>
      <c r="YL247" s="17"/>
      <c r="YM247" s="17"/>
      <c r="YN247" s="17"/>
      <c r="YO247" s="17"/>
      <c r="YP247" s="17"/>
      <c r="YQ247" s="17"/>
      <c r="YR247" s="17"/>
      <c r="YS247" s="17"/>
      <c r="YT247" s="17"/>
      <c r="YU247" s="17"/>
      <c r="YV247" s="17"/>
      <c r="YW247" s="17"/>
      <c r="YX247" s="17"/>
      <c r="YY247" s="17"/>
      <c r="YZ247" s="17"/>
      <c r="ZA247" s="17"/>
      <c r="ZB247" s="17"/>
      <c r="ZC247" s="17"/>
      <c r="ZD247" s="17"/>
      <c r="ZE247" s="17"/>
      <c r="ZF247" s="17"/>
      <c r="ZG247" s="17"/>
      <c r="ZH247" s="17"/>
      <c r="ZI247" s="17"/>
      <c r="ZJ247" s="17"/>
      <c r="ZK247" s="17"/>
      <c r="ZL247" s="17"/>
      <c r="ZM247" s="17"/>
      <c r="ZN247" s="17"/>
      <c r="ZO247" s="17"/>
      <c r="ZP247" s="17"/>
      <c r="ZQ247" s="17"/>
      <c r="ZR247" s="17"/>
      <c r="ZS247" s="17"/>
      <c r="ZT247" s="17"/>
      <c r="ZU247" s="17"/>
      <c r="ZV247" s="17"/>
      <c r="ZW247" s="17"/>
      <c r="ZX247" s="17"/>
      <c r="ZY247" s="17"/>
      <c r="ZZ247" s="17"/>
      <c r="AAA247" s="17"/>
      <c r="AAB247" s="17"/>
      <c r="AAC247" s="17"/>
      <c r="AAD247" s="17"/>
      <c r="AAE247" s="17"/>
      <c r="AAF247" s="17"/>
      <c r="AAG247" s="17"/>
      <c r="AAH247" s="17"/>
      <c r="AAI247" s="17"/>
      <c r="AAJ247" s="17"/>
      <c r="AAK247" s="17"/>
      <c r="AAL247" s="17"/>
      <c r="AAM247" s="17"/>
      <c r="AAN247" s="17"/>
      <c r="AAO247" s="17"/>
      <c r="AAP247" s="17"/>
      <c r="AAQ247" s="17"/>
      <c r="AAR247" s="17"/>
      <c r="AAS247" s="17"/>
      <c r="AAT247" s="17"/>
      <c r="AAU247" s="17"/>
      <c r="AAV247" s="17"/>
      <c r="AAW247" s="17"/>
      <c r="AAX247" s="17"/>
      <c r="AAY247" s="17"/>
      <c r="AAZ247" s="17"/>
      <c r="ABA247" s="17"/>
      <c r="ABB247" s="17"/>
      <c r="ABC247" s="17"/>
      <c r="ABD247" s="17"/>
      <c r="ABE247" s="17"/>
      <c r="ABF247" s="17"/>
      <c r="ABG247" s="17"/>
      <c r="ABH247" s="17"/>
      <c r="ABI247" s="17"/>
      <c r="ABJ247" s="17"/>
      <c r="ABK247" s="17"/>
      <c r="ABL247" s="17"/>
      <c r="ABM247" s="17"/>
      <c r="ABN247" s="17"/>
      <c r="ABO247" s="17"/>
      <c r="ABP247" s="17"/>
      <c r="ABQ247" s="17"/>
      <c r="ABR247" s="17"/>
      <c r="ABS247" s="17"/>
      <c r="ABT247" s="17"/>
      <c r="ABU247" s="17"/>
      <c r="ABV247" s="17"/>
      <c r="ABW247" s="17"/>
      <c r="ABX247" s="17"/>
      <c r="ABY247" s="17"/>
      <c r="ABZ247" s="17"/>
      <c r="ACA247" s="17"/>
      <c r="ACB247" s="17"/>
      <c r="ACC247" s="17"/>
      <c r="ACD247" s="17"/>
      <c r="ACE247" s="17"/>
      <c r="ACF247" s="17"/>
      <c r="ACG247" s="17"/>
      <c r="ACH247" s="17"/>
      <c r="ACI247" s="17"/>
      <c r="ACJ247" s="17"/>
      <c r="ACK247" s="17"/>
      <c r="ACL247" s="17"/>
      <c r="ACM247" s="17"/>
      <c r="ACN247" s="17"/>
      <c r="ACO247" s="17"/>
      <c r="ACP247" s="17"/>
      <c r="ACQ247" s="17"/>
      <c r="ACR247" s="17"/>
      <c r="ACS247" s="17"/>
      <c r="ACT247" s="17"/>
      <c r="ACU247" s="17"/>
      <c r="ACV247" s="17"/>
      <c r="ACW247" s="17"/>
      <c r="ACX247" s="17"/>
      <c r="ACY247" s="17"/>
      <c r="ACZ247" s="17"/>
      <c r="ADA247" s="17"/>
      <c r="ADB247" s="17"/>
    </row>
    <row r="248" spans="1:782" s="70" customFormat="1" ht="24.95" customHeight="1" x14ac:dyDescent="0.2">
      <c r="A248" s="24" t="s">
        <v>176</v>
      </c>
      <c r="B248" s="25" t="s">
        <v>1358</v>
      </c>
      <c r="C248" s="33" t="s">
        <v>393</v>
      </c>
      <c r="D248" s="77" t="s">
        <v>394</v>
      </c>
      <c r="E248" s="37" t="s">
        <v>69</v>
      </c>
      <c r="F248" s="29">
        <v>1553</v>
      </c>
      <c r="G248" s="30">
        <f>+F248*0.0833</f>
        <v>129.36490000000001</v>
      </c>
      <c r="H248" s="30">
        <f>+F248*11.65%</f>
        <v>180.92450000000002</v>
      </c>
      <c r="I248" s="30">
        <f>SUM(F248:H248)</f>
        <v>1863.2894000000001</v>
      </c>
      <c r="J248" s="30">
        <f t="shared" ref="J248:K251" si="155">(F248*12)</f>
        <v>18636</v>
      </c>
      <c r="K248" s="30">
        <f t="shared" si="155"/>
        <v>1552.3788</v>
      </c>
      <c r="L248" s="30">
        <f>+H248*12</f>
        <v>2171.0940000000001</v>
      </c>
      <c r="M248" s="30">
        <f>+F248</f>
        <v>1553</v>
      </c>
      <c r="N248" s="30">
        <v>480</v>
      </c>
      <c r="O248" s="30">
        <f>SUM(M248:N248)</f>
        <v>2033</v>
      </c>
      <c r="P248" s="31">
        <f>+J248+K248+L248+O248</f>
        <v>24392.4728</v>
      </c>
      <c r="Q248" s="32"/>
      <c r="R248" s="68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  <c r="AN248" s="69"/>
      <c r="AO248" s="69"/>
      <c r="AP248" s="69"/>
      <c r="AQ248" s="69"/>
      <c r="AR248" s="69"/>
      <c r="AS248" s="69"/>
      <c r="AT248" s="69"/>
      <c r="AU248" s="69"/>
      <c r="AV248" s="69"/>
      <c r="AW248" s="69"/>
      <c r="AX248" s="69"/>
      <c r="AY248" s="69"/>
      <c r="AZ248" s="69"/>
      <c r="BA248" s="69"/>
      <c r="BB248" s="69"/>
      <c r="BC248" s="69"/>
      <c r="BD248" s="69"/>
      <c r="BE248" s="69"/>
      <c r="BF248" s="69"/>
      <c r="BG248" s="69"/>
      <c r="BH248" s="69"/>
      <c r="BI248" s="69"/>
      <c r="BJ248" s="69"/>
      <c r="BK248" s="69"/>
      <c r="BL248" s="69"/>
      <c r="BM248" s="69"/>
      <c r="BN248" s="69"/>
      <c r="BO248" s="69"/>
      <c r="BP248" s="69"/>
      <c r="BQ248" s="69"/>
      <c r="BR248" s="69"/>
      <c r="BS248" s="69"/>
      <c r="BT248" s="69"/>
      <c r="BU248" s="69"/>
      <c r="BV248" s="69"/>
      <c r="BW248" s="69"/>
      <c r="BX248" s="69"/>
      <c r="BY248" s="69"/>
      <c r="BZ248" s="69"/>
      <c r="CA248" s="69"/>
      <c r="CB248" s="69"/>
      <c r="CC248" s="69"/>
      <c r="CD248" s="69"/>
      <c r="CE248" s="69"/>
      <c r="CF248" s="69"/>
      <c r="CG248" s="69"/>
      <c r="CH248" s="69"/>
      <c r="CI248" s="69"/>
      <c r="CJ248" s="69"/>
      <c r="CK248" s="69"/>
      <c r="CL248" s="69"/>
      <c r="CM248" s="69"/>
      <c r="CN248" s="69"/>
      <c r="CO248" s="69"/>
      <c r="CP248" s="69"/>
      <c r="CQ248" s="69"/>
      <c r="CR248" s="69"/>
      <c r="CS248" s="69"/>
      <c r="CT248" s="69"/>
      <c r="CU248" s="69"/>
      <c r="CV248" s="69"/>
      <c r="CW248" s="69"/>
      <c r="CX248" s="69"/>
      <c r="CY248" s="69"/>
      <c r="CZ248" s="69"/>
      <c r="DA248" s="69"/>
      <c r="DB248" s="69"/>
      <c r="DC248" s="69"/>
      <c r="DD248" s="69"/>
      <c r="DE248" s="69"/>
      <c r="DF248" s="69"/>
      <c r="DG248" s="69"/>
      <c r="DH248" s="69"/>
      <c r="DI248" s="69"/>
      <c r="DJ248" s="69"/>
      <c r="DK248" s="69"/>
      <c r="DL248" s="69"/>
      <c r="DM248" s="69"/>
      <c r="DN248" s="69"/>
      <c r="DO248" s="69"/>
      <c r="DP248" s="69"/>
      <c r="DQ248" s="69"/>
      <c r="DR248" s="69"/>
      <c r="DS248" s="69"/>
      <c r="DT248" s="69"/>
      <c r="DU248" s="69"/>
      <c r="DV248" s="69"/>
      <c r="DW248" s="69"/>
      <c r="DX248" s="69"/>
      <c r="DY248" s="69"/>
      <c r="DZ248" s="69"/>
      <c r="EA248" s="69"/>
      <c r="EB248" s="69"/>
      <c r="EC248" s="69"/>
      <c r="ED248" s="69"/>
      <c r="EE248" s="69"/>
      <c r="EF248" s="69"/>
      <c r="EG248" s="69"/>
      <c r="EH248" s="69"/>
      <c r="EI248" s="69"/>
      <c r="EJ248" s="69"/>
      <c r="EK248" s="69"/>
      <c r="EL248" s="69"/>
      <c r="EM248" s="69"/>
      <c r="EN248" s="69"/>
      <c r="EO248" s="69"/>
      <c r="EP248" s="69"/>
      <c r="EQ248" s="69"/>
      <c r="ER248" s="69"/>
      <c r="ES248" s="69"/>
      <c r="ET248" s="69"/>
      <c r="EU248" s="69"/>
      <c r="EV248" s="69"/>
      <c r="EW248" s="69"/>
      <c r="EX248" s="69"/>
      <c r="EY248" s="69"/>
      <c r="EZ248" s="69"/>
      <c r="FA248" s="69"/>
      <c r="FB248" s="69"/>
      <c r="FC248" s="69"/>
      <c r="FD248" s="69"/>
      <c r="FE248" s="69"/>
      <c r="FF248" s="69"/>
      <c r="FG248" s="69"/>
      <c r="FH248" s="69"/>
      <c r="FI248" s="69"/>
      <c r="FJ248" s="69"/>
      <c r="FK248" s="69"/>
      <c r="FL248" s="69"/>
      <c r="FM248" s="69"/>
      <c r="FN248" s="69"/>
      <c r="FO248" s="69"/>
      <c r="FP248" s="69"/>
      <c r="FQ248" s="69"/>
      <c r="FR248" s="69"/>
      <c r="FS248" s="69"/>
      <c r="FT248" s="69"/>
      <c r="FU248" s="69"/>
      <c r="FV248" s="69"/>
      <c r="FW248" s="69"/>
      <c r="FX248" s="69"/>
      <c r="FY248" s="69"/>
      <c r="FZ248" s="69"/>
      <c r="GA248" s="69"/>
      <c r="GB248" s="69"/>
      <c r="GC248" s="69"/>
      <c r="GD248" s="69"/>
      <c r="GE248" s="69"/>
      <c r="GF248" s="69"/>
      <c r="GG248" s="69"/>
      <c r="GH248" s="69"/>
      <c r="GI248" s="69"/>
      <c r="GJ248" s="69"/>
      <c r="GK248" s="69"/>
      <c r="GL248" s="69"/>
      <c r="GM248" s="69"/>
      <c r="GN248" s="69"/>
      <c r="GO248" s="69"/>
      <c r="GP248" s="69"/>
      <c r="GQ248" s="69"/>
      <c r="GR248" s="69"/>
      <c r="GS248" s="69"/>
      <c r="GT248" s="69"/>
      <c r="GU248" s="69"/>
      <c r="GV248" s="69"/>
      <c r="GW248" s="69"/>
      <c r="GX248" s="69"/>
      <c r="GY248" s="69"/>
      <c r="GZ248" s="69"/>
      <c r="HA248" s="69"/>
      <c r="HB248" s="69"/>
      <c r="HC248" s="69"/>
      <c r="HD248" s="69"/>
      <c r="HE248" s="69"/>
      <c r="HF248" s="69"/>
      <c r="HG248" s="69"/>
      <c r="HH248" s="69"/>
      <c r="HI248" s="69"/>
      <c r="HJ248" s="69"/>
      <c r="HK248" s="69"/>
      <c r="HL248" s="69"/>
      <c r="HM248" s="69"/>
      <c r="HN248" s="69"/>
      <c r="HO248" s="69"/>
      <c r="HP248" s="69"/>
      <c r="HQ248" s="69"/>
      <c r="HR248" s="69"/>
      <c r="HS248" s="69"/>
      <c r="HT248" s="69"/>
      <c r="HU248" s="69"/>
      <c r="HV248" s="69"/>
      <c r="HW248" s="69"/>
      <c r="HX248" s="69"/>
      <c r="HY248" s="69"/>
      <c r="HZ248" s="69"/>
      <c r="IA248" s="69"/>
      <c r="IB248" s="69"/>
      <c r="IC248" s="69"/>
      <c r="ID248" s="69"/>
      <c r="IE248" s="69"/>
      <c r="IF248" s="69"/>
      <c r="IG248" s="69"/>
      <c r="IH248" s="69"/>
      <c r="II248" s="69"/>
      <c r="IJ248" s="69"/>
      <c r="IK248" s="69"/>
      <c r="IL248" s="69"/>
      <c r="IM248" s="69"/>
      <c r="IN248" s="69"/>
      <c r="IO248" s="69"/>
      <c r="IP248" s="69"/>
      <c r="IQ248" s="69"/>
      <c r="IR248" s="69"/>
      <c r="IS248" s="69"/>
      <c r="IT248" s="69"/>
      <c r="IU248" s="69"/>
      <c r="IV248" s="69"/>
      <c r="IW248" s="69"/>
      <c r="IX248" s="69"/>
      <c r="IY248" s="69"/>
      <c r="IZ248" s="69"/>
      <c r="JA248" s="69"/>
      <c r="JB248" s="69"/>
      <c r="JC248" s="69"/>
      <c r="JD248" s="69"/>
      <c r="JE248" s="69"/>
      <c r="JF248" s="69"/>
      <c r="JG248" s="69"/>
      <c r="JH248" s="69"/>
      <c r="JI248" s="69"/>
      <c r="JJ248" s="69"/>
      <c r="JK248" s="69"/>
      <c r="JL248" s="69"/>
      <c r="JM248" s="69"/>
      <c r="JN248" s="69"/>
      <c r="JO248" s="69"/>
      <c r="JP248" s="69"/>
      <c r="JQ248" s="69"/>
      <c r="JR248" s="69"/>
      <c r="JS248" s="69"/>
      <c r="JT248" s="69"/>
      <c r="JU248" s="69"/>
      <c r="JV248" s="69"/>
      <c r="JW248" s="69"/>
      <c r="JX248" s="69"/>
      <c r="JY248" s="69"/>
      <c r="JZ248" s="69"/>
      <c r="KA248" s="69"/>
      <c r="KB248" s="69"/>
      <c r="KC248" s="69"/>
      <c r="KD248" s="69"/>
      <c r="KE248" s="69"/>
      <c r="KF248" s="69"/>
      <c r="KG248" s="69"/>
      <c r="KH248" s="69"/>
      <c r="KI248" s="69"/>
      <c r="KJ248" s="69"/>
      <c r="KK248" s="69"/>
      <c r="KL248" s="69"/>
      <c r="KM248" s="69"/>
      <c r="KN248" s="69"/>
      <c r="KO248" s="69"/>
    </row>
    <row r="249" spans="1:782" ht="24.95" customHeight="1" x14ac:dyDescent="0.2">
      <c r="A249" s="24" t="s">
        <v>176</v>
      </c>
      <c r="B249" s="25" t="s">
        <v>1359</v>
      </c>
      <c r="C249" s="42" t="s">
        <v>395</v>
      </c>
      <c r="D249" s="42" t="s">
        <v>396</v>
      </c>
      <c r="E249" s="59" t="s">
        <v>258</v>
      </c>
      <c r="F249" s="91">
        <v>880</v>
      </c>
      <c r="G249" s="30">
        <f>+F249*0.0833</f>
        <v>73.304000000000002</v>
      </c>
      <c r="H249" s="30">
        <f>+F249*11.65%</f>
        <v>102.52000000000001</v>
      </c>
      <c r="I249" s="30">
        <f>SUM(F249:H249)</f>
        <v>1055.8240000000001</v>
      </c>
      <c r="J249" s="30">
        <f t="shared" si="155"/>
        <v>10560</v>
      </c>
      <c r="K249" s="30">
        <f t="shared" si="155"/>
        <v>879.64800000000002</v>
      </c>
      <c r="L249" s="30">
        <f>+H249*12</f>
        <v>1230.2400000000002</v>
      </c>
      <c r="M249" s="30">
        <f>+F249</f>
        <v>880</v>
      </c>
      <c r="N249" s="30">
        <v>480</v>
      </c>
      <c r="O249" s="30">
        <f>SUM(M249:N249)</f>
        <v>1360</v>
      </c>
      <c r="P249" s="31">
        <f>+J249+K249+L249+O249</f>
        <v>14029.887999999999</v>
      </c>
      <c r="Q249" s="68"/>
      <c r="R249" s="1"/>
    </row>
    <row r="250" spans="1:782" ht="24.95" customHeight="1" x14ac:dyDescent="0.2">
      <c r="A250" s="24"/>
      <c r="B250" s="25" t="s">
        <v>1360</v>
      </c>
      <c r="C250" s="42" t="s">
        <v>397</v>
      </c>
      <c r="D250" s="42" t="s">
        <v>149</v>
      </c>
      <c r="E250" s="42" t="s">
        <v>58</v>
      </c>
      <c r="F250" s="57">
        <v>750</v>
      </c>
      <c r="G250" s="30">
        <f>+F250*0.0833</f>
        <v>62.475000000000001</v>
      </c>
      <c r="H250" s="30">
        <f>+F250*11.65%</f>
        <v>87.375</v>
      </c>
      <c r="I250" s="30">
        <f>SUM(F250:H250)</f>
        <v>899.85</v>
      </c>
      <c r="J250" s="30">
        <f t="shared" si="155"/>
        <v>9000</v>
      </c>
      <c r="K250" s="30">
        <f t="shared" si="155"/>
        <v>749.7</v>
      </c>
      <c r="L250" s="30">
        <f>+H250*12</f>
        <v>1048.5</v>
      </c>
      <c r="M250" s="30">
        <f>+F250</f>
        <v>750</v>
      </c>
      <c r="N250" s="30">
        <v>480</v>
      </c>
      <c r="O250" s="30">
        <f>SUM(M250:N250)</f>
        <v>1230</v>
      </c>
      <c r="P250" s="31">
        <f>+J250+K250+L250+O250</f>
        <v>12028.2</v>
      </c>
      <c r="Q250" s="68"/>
      <c r="R250" s="1"/>
    </row>
    <row r="251" spans="1:782" s="60" customFormat="1" ht="24.95" customHeight="1" x14ac:dyDescent="0.2">
      <c r="A251" s="24" t="s">
        <v>176</v>
      </c>
      <c r="B251" s="25" t="s">
        <v>1361</v>
      </c>
      <c r="C251" s="42" t="s">
        <v>398</v>
      </c>
      <c r="D251" s="42" t="s">
        <v>399</v>
      </c>
      <c r="E251" s="42" t="s">
        <v>58</v>
      </c>
      <c r="F251" s="91">
        <v>773</v>
      </c>
      <c r="G251" s="30">
        <f>+F251*0.0833</f>
        <v>64.390900000000002</v>
      </c>
      <c r="H251" s="30">
        <f>+F251*11.65%</f>
        <v>90.054500000000004</v>
      </c>
      <c r="I251" s="30">
        <f>SUM(F251:H251)</f>
        <v>927.44539999999995</v>
      </c>
      <c r="J251" s="30">
        <f t="shared" si="155"/>
        <v>9276</v>
      </c>
      <c r="K251" s="30">
        <f t="shared" si="155"/>
        <v>772.69080000000008</v>
      </c>
      <c r="L251" s="30">
        <f>+H251*12</f>
        <v>1080.654</v>
      </c>
      <c r="M251" s="30">
        <f>+F251</f>
        <v>773</v>
      </c>
      <c r="N251" s="30">
        <v>480</v>
      </c>
      <c r="O251" s="30">
        <f>SUM(M251:N251)</f>
        <v>1253</v>
      </c>
      <c r="P251" s="31">
        <f>+J251+K251+L251+O251</f>
        <v>12382.344800000001</v>
      </c>
      <c r="Q251" s="76"/>
      <c r="R251" s="1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</row>
    <row r="252" spans="1:782" ht="24.95" customHeight="1" x14ac:dyDescent="0.2">
      <c r="A252" s="634"/>
      <c r="B252" s="635"/>
      <c r="C252" s="636"/>
      <c r="D252" s="77" t="s">
        <v>437</v>
      </c>
      <c r="E252" s="77"/>
      <c r="F252" s="61">
        <f>SUM(F237:F251)</f>
        <v>15837</v>
      </c>
      <c r="G252" s="61">
        <f t="shared" ref="G252:P252" si="156">SUM(G237:G251)</f>
        <v>1319.2221</v>
      </c>
      <c r="H252" s="61">
        <f t="shared" si="156"/>
        <v>1845.0105000000003</v>
      </c>
      <c r="I252" s="61">
        <f t="shared" si="156"/>
        <v>19001.232599999996</v>
      </c>
      <c r="J252" s="61">
        <f t="shared" si="156"/>
        <v>190044</v>
      </c>
      <c r="K252" s="61">
        <f t="shared" si="156"/>
        <v>15830.665200000001</v>
      </c>
      <c r="L252" s="61">
        <f t="shared" si="156"/>
        <v>22140.126000000004</v>
      </c>
      <c r="M252" s="61">
        <f t="shared" si="156"/>
        <v>15837</v>
      </c>
      <c r="N252" s="61">
        <f t="shared" si="156"/>
        <v>6240</v>
      </c>
      <c r="O252" s="61">
        <f t="shared" si="156"/>
        <v>22077</v>
      </c>
      <c r="P252" s="61">
        <f t="shared" si="156"/>
        <v>250091.79120000001</v>
      </c>
      <c r="Q252" s="76"/>
      <c r="R252" s="1"/>
    </row>
    <row r="253" spans="1:782" s="4" customFormat="1" ht="20.100000000000001" customHeight="1" x14ac:dyDescent="0.2">
      <c r="A253" s="647" t="s">
        <v>410</v>
      </c>
      <c r="B253" s="647"/>
      <c r="C253" s="64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782" s="4" customFormat="1" ht="20.100000000000001" customHeight="1" x14ac:dyDescent="0.2">
      <c r="A254" s="645" t="s">
        <v>411</v>
      </c>
      <c r="B254" s="645"/>
      <c r="C254" s="645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782" s="4" customFormat="1" ht="20.100000000000001" customHeight="1" x14ac:dyDescent="0.2">
      <c r="A255" s="117" t="s">
        <v>412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782" s="18" customFormat="1" ht="36" customHeight="1" x14ac:dyDescent="0.2">
      <c r="A256" s="599" t="s">
        <v>413</v>
      </c>
      <c r="B256" s="600"/>
      <c r="C256" s="600"/>
      <c r="D256" s="601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16"/>
      <c r="R256" s="16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17"/>
      <c r="JJ256" s="17"/>
      <c r="JK256" s="17"/>
      <c r="JL256" s="17"/>
      <c r="JM256" s="17"/>
      <c r="JN256" s="17"/>
      <c r="JO256" s="17"/>
      <c r="JP256" s="17"/>
      <c r="JQ256" s="17"/>
      <c r="JR256" s="17"/>
      <c r="JS256" s="17"/>
      <c r="JT256" s="17"/>
      <c r="JU256" s="17"/>
      <c r="JV256" s="17"/>
      <c r="JW256" s="17"/>
      <c r="JX256" s="17"/>
      <c r="JY256" s="17"/>
      <c r="JZ256" s="17"/>
      <c r="KA256" s="17"/>
      <c r="KB256" s="17"/>
      <c r="KC256" s="17"/>
      <c r="KD256" s="17"/>
      <c r="KE256" s="17"/>
      <c r="KF256" s="17"/>
      <c r="KG256" s="17"/>
      <c r="KH256" s="17"/>
      <c r="KI256" s="17"/>
      <c r="KJ256" s="17"/>
      <c r="KK256" s="17"/>
      <c r="KL256" s="17"/>
      <c r="KM256" s="17"/>
      <c r="KN256" s="17"/>
      <c r="KO256" s="17"/>
      <c r="KP256" s="17"/>
      <c r="KQ256" s="17"/>
      <c r="KR256" s="17"/>
      <c r="KS256" s="17"/>
      <c r="KT256" s="17"/>
      <c r="KU256" s="17"/>
      <c r="KV256" s="17"/>
      <c r="KW256" s="17"/>
      <c r="KX256" s="17"/>
      <c r="KY256" s="17"/>
      <c r="KZ256" s="17"/>
      <c r="LA256" s="17"/>
      <c r="LB256" s="17"/>
      <c r="LC256" s="17"/>
      <c r="LD256" s="17"/>
      <c r="LE256" s="17"/>
      <c r="LF256" s="17"/>
      <c r="LG256" s="17"/>
      <c r="LH256" s="17"/>
      <c r="LI256" s="17"/>
      <c r="LJ256" s="17"/>
      <c r="LK256" s="17"/>
      <c r="LL256" s="17"/>
      <c r="LM256" s="17"/>
      <c r="LN256" s="17"/>
      <c r="LO256" s="17"/>
      <c r="LP256" s="17"/>
      <c r="LQ256" s="17"/>
      <c r="LR256" s="17"/>
      <c r="LS256" s="17"/>
      <c r="LT256" s="17"/>
      <c r="LU256" s="17"/>
      <c r="LV256" s="17"/>
      <c r="LW256" s="17"/>
      <c r="LX256" s="17"/>
      <c r="LY256" s="17"/>
      <c r="LZ256" s="17"/>
      <c r="MA256" s="17"/>
      <c r="MB256" s="17"/>
      <c r="MC256" s="17"/>
      <c r="MD256" s="17"/>
      <c r="ME256" s="17"/>
      <c r="MF256" s="17"/>
      <c r="MG256" s="17"/>
      <c r="MH256" s="17"/>
      <c r="MI256" s="17"/>
      <c r="MJ256" s="17"/>
      <c r="MK256" s="17"/>
      <c r="ML256" s="17"/>
      <c r="MM256" s="17"/>
      <c r="MN256" s="17"/>
      <c r="MO256" s="17"/>
      <c r="MP256" s="17"/>
      <c r="MQ256" s="17"/>
      <c r="MR256" s="17"/>
      <c r="MS256" s="17"/>
      <c r="MT256" s="17"/>
      <c r="MU256" s="17"/>
      <c r="MV256" s="17"/>
      <c r="MW256" s="17"/>
      <c r="MX256" s="17"/>
      <c r="MY256" s="17"/>
      <c r="MZ256" s="17"/>
      <c r="NA256" s="17"/>
      <c r="NB256" s="17"/>
      <c r="NC256" s="17"/>
      <c r="ND256" s="17"/>
      <c r="NE256" s="17"/>
      <c r="NF256" s="17"/>
      <c r="NG256" s="17"/>
      <c r="NH256" s="17"/>
      <c r="NI256" s="17"/>
      <c r="NJ256" s="17"/>
      <c r="NK256" s="17"/>
      <c r="NL256" s="17"/>
      <c r="NM256" s="17"/>
      <c r="NN256" s="17"/>
      <c r="NO256" s="17"/>
      <c r="NP256" s="17"/>
      <c r="NQ256" s="17"/>
      <c r="NR256" s="17"/>
      <c r="NS256" s="17"/>
      <c r="NT256" s="17"/>
      <c r="NU256" s="17"/>
      <c r="NV256" s="17"/>
      <c r="NW256" s="17"/>
      <c r="NX256" s="17"/>
      <c r="NY256" s="17"/>
      <c r="NZ256" s="17"/>
      <c r="OA256" s="17"/>
      <c r="OB256" s="17"/>
      <c r="OC256" s="17"/>
      <c r="OD256" s="17"/>
      <c r="OE256" s="17"/>
      <c r="OF256" s="17"/>
      <c r="OG256" s="17"/>
      <c r="OH256" s="17"/>
      <c r="OI256" s="17"/>
      <c r="OJ256" s="17"/>
      <c r="OK256" s="17"/>
      <c r="OL256" s="17"/>
      <c r="OM256" s="17"/>
      <c r="ON256" s="17"/>
      <c r="OO256" s="17"/>
      <c r="OP256" s="17"/>
      <c r="OQ256" s="17"/>
      <c r="OR256" s="17"/>
      <c r="OS256" s="17"/>
      <c r="OT256" s="17"/>
      <c r="OU256" s="17"/>
      <c r="OV256" s="17"/>
      <c r="OW256" s="17"/>
      <c r="OX256" s="17"/>
      <c r="OY256" s="17"/>
      <c r="OZ256" s="17"/>
      <c r="PA256" s="17"/>
      <c r="PB256" s="17"/>
      <c r="PC256" s="17"/>
      <c r="PD256" s="17"/>
      <c r="PE256" s="17"/>
      <c r="PF256" s="17"/>
      <c r="PG256" s="17"/>
      <c r="PH256" s="17"/>
      <c r="PI256" s="17"/>
      <c r="PJ256" s="17"/>
      <c r="PK256" s="17"/>
      <c r="PL256" s="17"/>
      <c r="PM256" s="17"/>
      <c r="PN256" s="17"/>
      <c r="PO256" s="17"/>
      <c r="PP256" s="17"/>
      <c r="PQ256" s="17"/>
      <c r="PR256" s="17"/>
      <c r="PS256" s="17"/>
      <c r="PT256" s="17"/>
      <c r="PU256" s="17"/>
      <c r="PV256" s="17"/>
      <c r="PW256" s="17"/>
      <c r="PX256" s="17"/>
      <c r="PY256" s="17"/>
      <c r="PZ256" s="17"/>
      <c r="QA256" s="17"/>
      <c r="QB256" s="17"/>
      <c r="QC256" s="17"/>
      <c r="QD256" s="17"/>
      <c r="QE256" s="17"/>
      <c r="QF256" s="17"/>
      <c r="QG256" s="17"/>
      <c r="QH256" s="17"/>
      <c r="QI256" s="17"/>
      <c r="QJ256" s="17"/>
      <c r="QK256" s="17"/>
      <c r="QL256" s="17"/>
      <c r="QM256" s="17"/>
      <c r="QN256" s="17"/>
      <c r="QO256" s="17"/>
      <c r="QP256" s="17"/>
      <c r="QQ256" s="17"/>
      <c r="QR256" s="17"/>
      <c r="QS256" s="17"/>
      <c r="QT256" s="17"/>
      <c r="QU256" s="17"/>
      <c r="QV256" s="17"/>
      <c r="QW256" s="17"/>
      <c r="QX256" s="17"/>
      <c r="QY256" s="17"/>
      <c r="QZ256" s="17"/>
      <c r="RA256" s="17"/>
      <c r="RB256" s="17"/>
      <c r="RC256" s="17"/>
      <c r="RD256" s="17"/>
      <c r="RE256" s="17"/>
      <c r="RF256" s="17"/>
      <c r="RG256" s="17"/>
      <c r="RH256" s="17"/>
      <c r="RI256" s="17"/>
      <c r="RJ256" s="17"/>
      <c r="RK256" s="17"/>
      <c r="RL256" s="17"/>
      <c r="RM256" s="17"/>
      <c r="RN256" s="17"/>
      <c r="RO256" s="17"/>
      <c r="RP256" s="17"/>
      <c r="RQ256" s="17"/>
      <c r="RR256" s="17"/>
      <c r="RS256" s="17"/>
      <c r="RT256" s="17"/>
      <c r="RU256" s="17"/>
      <c r="RV256" s="17"/>
      <c r="RW256" s="17"/>
      <c r="RX256" s="17"/>
      <c r="RY256" s="17"/>
      <c r="RZ256" s="17"/>
      <c r="SA256" s="17"/>
      <c r="SB256" s="17"/>
      <c r="SC256" s="17"/>
      <c r="SD256" s="17"/>
      <c r="SE256" s="17"/>
      <c r="SF256" s="17"/>
      <c r="SG256" s="17"/>
      <c r="SH256" s="17"/>
      <c r="SI256" s="17"/>
      <c r="SJ256" s="17"/>
      <c r="SK256" s="17"/>
      <c r="SL256" s="17"/>
      <c r="SM256" s="17"/>
      <c r="SN256" s="17"/>
      <c r="SO256" s="17"/>
      <c r="SP256" s="17"/>
      <c r="SQ256" s="17"/>
      <c r="SR256" s="17"/>
      <c r="SS256" s="17"/>
      <c r="ST256" s="17"/>
      <c r="SU256" s="17"/>
      <c r="SV256" s="17"/>
      <c r="SW256" s="17"/>
      <c r="SX256" s="17"/>
      <c r="SY256" s="17"/>
      <c r="SZ256" s="17"/>
      <c r="TA256" s="17"/>
      <c r="TB256" s="17"/>
      <c r="TC256" s="17"/>
      <c r="TD256" s="17"/>
      <c r="TE256" s="17"/>
      <c r="TF256" s="17"/>
      <c r="TG256" s="17"/>
      <c r="TH256" s="17"/>
      <c r="TI256" s="17"/>
      <c r="TJ256" s="17"/>
      <c r="TK256" s="17"/>
      <c r="TL256" s="17"/>
      <c r="TM256" s="17"/>
      <c r="TN256" s="17"/>
      <c r="TO256" s="17"/>
      <c r="TP256" s="17"/>
      <c r="TQ256" s="17"/>
      <c r="TR256" s="17"/>
      <c r="TS256" s="17"/>
      <c r="TT256" s="17"/>
      <c r="TU256" s="17"/>
      <c r="TV256" s="17"/>
      <c r="TW256" s="17"/>
      <c r="TX256" s="17"/>
      <c r="TY256" s="17"/>
      <c r="TZ256" s="17"/>
      <c r="UA256" s="17"/>
      <c r="UB256" s="17"/>
      <c r="UC256" s="17"/>
      <c r="UD256" s="17"/>
      <c r="UE256" s="17"/>
      <c r="UF256" s="17"/>
      <c r="UG256" s="17"/>
      <c r="UH256" s="17"/>
      <c r="UI256" s="17"/>
      <c r="UJ256" s="17"/>
      <c r="UK256" s="17"/>
      <c r="UL256" s="17"/>
      <c r="UM256" s="17"/>
      <c r="UN256" s="17"/>
      <c r="UO256" s="17"/>
      <c r="UP256" s="17"/>
      <c r="UQ256" s="17"/>
      <c r="UR256" s="17"/>
      <c r="US256" s="17"/>
      <c r="UT256" s="17"/>
      <c r="UU256" s="17"/>
      <c r="UV256" s="17"/>
      <c r="UW256" s="17"/>
      <c r="UX256" s="17"/>
      <c r="UY256" s="17"/>
      <c r="UZ256" s="17"/>
      <c r="VA256" s="17"/>
      <c r="VB256" s="17"/>
      <c r="VC256" s="17"/>
      <c r="VD256" s="17"/>
      <c r="VE256" s="17"/>
      <c r="VF256" s="17"/>
      <c r="VG256" s="17"/>
      <c r="VH256" s="17"/>
      <c r="VI256" s="17"/>
      <c r="VJ256" s="17"/>
      <c r="VK256" s="17"/>
      <c r="VL256" s="17"/>
      <c r="VM256" s="17"/>
      <c r="VN256" s="17"/>
      <c r="VO256" s="17"/>
      <c r="VP256" s="17"/>
      <c r="VQ256" s="17"/>
      <c r="VR256" s="17"/>
      <c r="VS256" s="17"/>
      <c r="VT256" s="17"/>
      <c r="VU256" s="17"/>
      <c r="VV256" s="17"/>
      <c r="VW256" s="17"/>
      <c r="VX256" s="17"/>
      <c r="VY256" s="17"/>
      <c r="VZ256" s="17"/>
      <c r="WA256" s="17"/>
      <c r="WB256" s="17"/>
      <c r="WC256" s="17"/>
      <c r="WD256" s="17"/>
      <c r="WE256" s="17"/>
      <c r="WF256" s="17"/>
      <c r="WG256" s="17"/>
      <c r="WH256" s="17"/>
      <c r="WI256" s="17"/>
      <c r="WJ256" s="17"/>
      <c r="WK256" s="17"/>
      <c r="WL256" s="17"/>
      <c r="WM256" s="17"/>
      <c r="WN256" s="17"/>
      <c r="WO256" s="17"/>
      <c r="WP256" s="17"/>
      <c r="WQ256" s="17"/>
      <c r="WR256" s="17"/>
      <c r="WS256" s="17"/>
      <c r="WT256" s="17"/>
      <c r="WU256" s="17"/>
      <c r="WV256" s="17"/>
      <c r="WW256" s="17"/>
      <c r="WX256" s="17"/>
      <c r="WY256" s="17"/>
      <c r="WZ256" s="17"/>
      <c r="XA256" s="17"/>
      <c r="XB256" s="17"/>
      <c r="XC256" s="17"/>
      <c r="XD256" s="17"/>
      <c r="XE256" s="17"/>
      <c r="XF256" s="17"/>
      <c r="XG256" s="17"/>
      <c r="XH256" s="17"/>
      <c r="XI256" s="17"/>
      <c r="XJ256" s="17"/>
      <c r="XK256" s="17"/>
      <c r="XL256" s="17"/>
      <c r="XM256" s="17"/>
      <c r="XN256" s="17"/>
      <c r="XO256" s="17"/>
      <c r="XP256" s="17"/>
      <c r="XQ256" s="17"/>
      <c r="XR256" s="17"/>
      <c r="XS256" s="17"/>
      <c r="XT256" s="17"/>
      <c r="XU256" s="17"/>
      <c r="XV256" s="17"/>
      <c r="XW256" s="17"/>
      <c r="XX256" s="17"/>
      <c r="XY256" s="17"/>
      <c r="XZ256" s="17"/>
      <c r="YA256" s="17"/>
      <c r="YB256" s="17"/>
      <c r="YC256" s="17"/>
      <c r="YD256" s="17"/>
      <c r="YE256" s="17"/>
      <c r="YF256" s="17"/>
      <c r="YG256" s="17"/>
      <c r="YH256" s="17"/>
      <c r="YI256" s="17"/>
      <c r="YJ256" s="17"/>
      <c r="YK256" s="17"/>
      <c r="YL256" s="17"/>
      <c r="YM256" s="17"/>
      <c r="YN256" s="17"/>
      <c r="YO256" s="17"/>
      <c r="YP256" s="17"/>
      <c r="YQ256" s="17"/>
      <c r="YR256" s="17"/>
      <c r="YS256" s="17"/>
      <c r="YT256" s="17"/>
      <c r="YU256" s="17"/>
      <c r="YV256" s="17"/>
      <c r="YW256" s="17"/>
      <c r="YX256" s="17"/>
      <c r="YY256" s="17"/>
      <c r="YZ256" s="17"/>
      <c r="ZA256" s="17"/>
      <c r="ZB256" s="17"/>
      <c r="ZC256" s="17"/>
      <c r="ZD256" s="17"/>
      <c r="ZE256" s="17"/>
      <c r="ZF256" s="17"/>
      <c r="ZG256" s="17"/>
      <c r="ZH256" s="17"/>
      <c r="ZI256" s="17"/>
      <c r="ZJ256" s="17"/>
      <c r="ZK256" s="17"/>
      <c r="ZL256" s="17"/>
      <c r="ZM256" s="17"/>
      <c r="ZN256" s="17"/>
      <c r="ZO256" s="17"/>
      <c r="ZP256" s="17"/>
      <c r="ZQ256" s="17"/>
      <c r="ZR256" s="17"/>
      <c r="ZS256" s="17"/>
      <c r="ZT256" s="17"/>
      <c r="ZU256" s="17"/>
      <c r="ZV256" s="17"/>
      <c r="ZW256" s="17"/>
      <c r="ZX256" s="17"/>
      <c r="ZY256" s="17"/>
      <c r="ZZ256" s="17"/>
      <c r="AAA256" s="17"/>
      <c r="AAB256" s="17"/>
      <c r="AAC256" s="17"/>
      <c r="AAD256" s="17"/>
      <c r="AAE256" s="17"/>
      <c r="AAF256" s="17"/>
      <c r="AAG256" s="17"/>
      <c r="AAH256" s="17"/>
      <c r="AAI256" s="17"/>
      <c r="AAJ256" s="17"/>
      <c r="AAK256" s="17"/>
      <c r="AAL256" s="17"/>
      <c r="AAM256" s="17"/>
      <c r="AAN256" s="17"/>
      <c r="AAO256" s="17"/>
      <c r="AAP256" s="17"/>
      <c r="AAQ256" s="17"/>
      <c r="AAR256" s="17"/>
      <c r="AAS256" s="17"/>
      <c r="AAT256" s="17"/>
      <c r="AAU256" s="17"/>
      <c r="AAV256" s="17"/>
      <c r="AAW256" s="17"/>
      <c r="AAX256" s="17"/>
      <c r="AAY256" s="17"/>
      <c r="AAZ256" s="17"/>
      <c r="ABA256" s="17"/>
      <c r="ABB256" s="17"/>
      <c r="ABC256" s="17"/>
      <c r="ABD256" s="17"/>
      <c r="ABE256" s="17"/>
      <c r="ABF256" s="17"/>
      <c r="ABG256" s="17"/>
      <c r="ABH256" s="17"/>
      <c r="ABI256" s="17"/>
      <c r="ABJ256" s="17"/>
      <c r="ABK256" s="17"/>
      <c r="ABL256" s="17"/>
      <c r="ABM256" s="17"/>
      <c r="ABN256" s="17"/>
      <c r="ABO256" s="17"/>
      <c r="ABP256" s="17"/>
      <c r="ABQ256" s="17"/>
      <c r="ABR256" s="17"/>
      <c r="ABS256" s="17"/>
      <c r="ABT256" s="17"/>
      <c r="ABU256" s="17"/>
      <c r="ABV256" s="17"/>
      <c r="ABW256" s="17"/>
      <c r="ABX256" s="17"/>
      <c r="ABY256" s="17"/>
      <c r="ABZ256" s="17"/>
      <c r="ACA256" s="17"/>
      <c r="ACB256" s="17"/>
      <c r="ACC256" s="17"/>
      <c r="ACD256" s="17"/>
      <c r="ACE256" s="17"/>
      <c r="ACF256" s="17"/>
      <c r="ACG256" s="17"/>
      <c r="ACH256" s="17"/>
      <c r="ACI256" s="17"/>
      <c r="ACJ256" s="17"/>
      <c r="ACK256" s="17"/>
      <c r="ACL256" s="17"/>
      <c r="ACM256" s="17"/>
      <c r="ACN256" s="17"/>
      <c r="ACO256" s="17"/>
      <c r="ACP256" s="17"/>
      <c r="ACQ256" s="17"/>
      <c r="ACR256" s="17"/>
      <c r="ACS256" s="17"/>
      <c r="ACT256" s="17"/>
      <c r="ACU256" s="17"/>
      <c r="ACV256" s="17"/>
      <c r="ACW256" s="17"/>
      <c r="ACX256" s="17"/>
      <c r="ACY256" s="17"/>
      <c r="ACZ256" s="17"/>
      <c r="ADA256" s="17"/>
      <c r="ADB256" s="17"/>
    </row>
    <row r="257" spans="1:782" s="18" customFormat="1" ht="24.95" customHeight="1" x14ac:dyDescent="0.2">
      <c r="A257" s="99" t="s">
        <v>414</v>
      </c>
      <c r="B257" s="25" t="s">
        <v>1362</v>
      </c>
      <c r="C257" s="27" t="s">
        <v>415</v>
      </c>
      <c r="D257" s="79" t="s">
        <v>416</v>
      </c>
      <c r="E257" s="35" t="s">
        <v>52</v>
      </c>
      <c r="F257" s="91">
        <v>2350</v>
      </c>
      <c r="G257" s="30">
        <f>+F257*0.0833</f>
        <v>195.755</v>
      </c>
      <c r="H257" s="30">
        <f>+F257*11.65%</f>
        <v>273.77500000000003</v>
      </c>
      <c r="I257" s="30">
        <f>SUM(F257:H257)</f>
        <v>2819.53</v>
      </c>
      <c r="J257" s="30">
        <f t="shared" ref="J257:K258" si="157">(F257*12)</f>
        <v>28200</v>
      </c>
      <c r="K257" s="30">
        <f t="shared" si="157"/>
        <v>2349.06</v>
      </c>
      <c r="L257" s="30">
        <f>+H257*12</f>
        <v>3285.3</v>
      </c>
      <c r="M257" s="30">
        <f>+F257</f>
        <v>2350</v>
      </c>
      <c r="N257" s="30">
        <v>480</v>
      </c>
      <c r="O257" s="30">
        <f>SUM(M257:N257)</f>
        <v>2830</v>
      </c>
      <c r="P257" s="31">
        <f>+J257+K257+L257+O257</f>
        <v>36664.36</v>
      </c>
      <c r="Q257" s="1"/>
      <c r="R257" s="16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17"/>
      <c r="JJ257" s="17"/>
      <c r="JK257" s="17"/>
      <c r="JL257" s="17"/>
      <c r="JM257" s="17"/>
      <c r="JN257" s="17"/>
      <c r="JO257" s="17"/>
      <c r="JP257" s="17"/>
      <c r="JQ257" s="17"/>
      <c r="JR257" s="17"/>
      <c r="JS257" s="17"/>
      <c r="JT257" s="17"/>
      <c r="JU257" s="17"/>
      <c r="JV257" s="17"/>
      <c r="JW257" s="17"/>
      <c r="JX257" s="17"/>
      <c r="JY257" s="17"/>
      <c r="JZ257" s="17"/>
      <c r="KA257" s="17"/>
      <c r="KB257" s="17"/>
      <c r="KC257" s="17"/>
      <c r="KD257" s="17"/>
      <c r="KE257" s="17"/>
      <c r="KF257" s="17"/>
      <c r="KG257" s="17"/>
      <c r="KH257" s="17"/>
      <c r="KI257" s="17"/>
      <c r="KJ257" s="17"/>
      <c r="KK257" s="17"/>
      <c r="KL257" s="17"/>
      <c r="KM257" s="17"/>
      <c r="KN257" s="17"/>
      <c r="KO257" s="17"/>
    </row>
    <row r="258" spans="1:782" s="101" customFormat="1" ht="24.95" customHeight="1" x14ac:dyDescent="0.2">
      <c r="A258" s="24" t="s">
        <v>414</v>
      </c>
      <c r="B258" s="25" t="s">
        <v>1363</v>
      </c>
      <c r="C258" s="27" t="s">
        <v>417</v>
      </c>
      <c r="D258" s="27" t="s">
        <v>159</v>
      </c>
      <c r="E258" s="37" t="s">
        <v>46</v>
      </c>
      <c r="F258" s="29">
        <v>1212</v>
      </c>
      <c r="G258" s="30">
        <f>+F258*0.0833</f>
        <v>100.95959999999999</v>
      </c>
      <c r="H258" s="30">
        <f>+F258*11.65%</f>
        <v>141.19800000000001</v>
      </c>
      <c r="I258" s="30">
        <f>SUM(F258:H258)</f>
        <v>1454.1576</v>
      </c>
      <c r="J258" s="30">
        <f t="shared" si="157"/>
        <v>14544</v>
      </c>
      <c r="K258" s="30">
        <f t="shared" si="157"/>
        <v>1211.5151999999998</v>
      </c>
      <c r="L258" s="30">
        <f>+H258*12</f>
        <v>1694.3760000000002</v>
      </c>
      <c r="M258" s="30">
        <f>+F258</f>
        <v>1212</v>
      </c>
      <c r="N258" s="30">
        <v>480</v>
      </c>
      <c r="O258" s="30">
        <f>SUM(M258:N258)</f>
        <v>1692</v>
      </c>
      <c r="P258" s="31">
        <f>+J258+K258+L258+O258</f>
        <v>19141.891199999998</v>
      </c>
      <c r="Q258" s="16"/>
      <c r="R258" s="92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93"/>
      <c r="BU258" s="93"/>
      <c r="BV258" s="93"/>
      <c r="BW258" s="93"/>
      <c r="BX258" s="93"/>
      <c r="BY258" s="93"/>
      <c r="BZ258" s="93"/>
      <c r="CA258" s="93"/>
      <c r="CB258" s="93"/>
      <c r="CC258" s="93"/>
      <c r="CD258" s="93"/>
      <c r="CE258" s="93"/>
      <c r="CF258" s="93"/>
      <c r="CG258" s="93"/>
      <c r="CH258" s="93"/>
      <c r="CI258" s="93"/>
      <c r="CJ258" s="93"/>
      <c r="CK258" s="93"/>
      <c r="CL258" s="93"/>
      <c r="CM258" s="93"/>
      <c r="CN258" s="93"/>
      <c r="CO258" s="93"/>
      <c r="CP258" s="93"/>
      <c r="CQ258" s="93"/>
      <c r="CR258" s="93"/>
      <c r="CS258" s="93"/>
      <c r="CT258" s="93"/>
      <c r="CU258" s="93"/>
      <c r="CV258" s="93"/>
      <c r="CW258" s="93"/>
      <c r="CX258" s="93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3"/>
      <c r="DK258" s="93"/>
      <c r="DL258" s="93"/>
      <c r="DM258" s="93"/>
      <c r="DN258" s="93"/>
      <c r="DO258" s="93"/>
      <c r="DP258" s="93"/>
      <c r="DQ258" s="93"/>
      <c r="DR258" s="93"/>
      <c r="DS258" s="93"/>
      <c r="DT258" s="93"/>
      <c r="DU258" s="93"/>
      <c r="DV258" s="93"/>
      <c r="DW258" s="93"/>
      <c r="DX258" s="93"/>
      <c r="DY258" s="93"/>
      <c r="DZ258" s="93"/>
      <c r="EA258" s="93"/>
      <c r="EB258" s="93"/>
      <c r="EC258" s="93"/>
      <c r="ED258" s="93"/>
      <c r="EE258" s="93"/>
      <c r="EF258" s="93"/>
      <c r="EG258" s="93"/>
      <c r="EH258" s="93"/>
      <c r="EI258" s="93"/>
      <c r="EJ258" s="93"/>
      <c r="EK258" s="93"/>
      <c r="EL258" s="93"/>
      <c r="EM258" s="93"/>
      <c r="EN258" s="93"/>
      <c r="EO258" s="93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3"/>
      <c r="FL258" s="93"/>
      <c r="FM258" s="93"/>
      <c r="FN258" s="93"/>
      <c r="FO258" s="93"/>
      <c r="FP258" s="93"/>
      <c r="FQ258" s="93"/>
      <c r="FR258" s="93"/>
      <c r="FS258" s="93"/>
      <c r="FT258" s="93"/>
      <c r="FU258" s="93"/>
      <c r="FV258" s="93"/>
      <c r="FW258" s="93"/>
      <c r="FX258" s="93"/>
      <c r="FY258" s="93"/>
      <c r="FZ258" s="93"/>
      <c r="GA258" s="93"/>
      <c r="GB258" s="93"/>
      <c r="GC258" s="93"/>
      <c r="GD258" s="93"/>
      <c r="GE258" s="93"/>
      <c r="GF258" s="93"/>
      <c r="GG258" s="93"/>
      <c r="GH258" s="93"/>
      <c r="GI258" s="93"/>
      <c r="GJ258" s="93"/>
      <c r="GK258" s="93"/>
      <c r="GL258" s="93"/>
      <c r="GM258" s="93"/>
      <c r="GN258" s="93"/>
      <c r="GO258" s="93"/>
      <c r="GP258" s="93"/>
      <c r="GQ258" s="93"/>
      <c r="GR258" s="93"/>
      <c r="GS258" s="93"/>
      <c r="GT258" s="93"/>
      <c r="GU258" s="93"/>
      <c r="GV258" s="93"/>
      <c r="GW258" s="93"/>
      <c r="GX258" s="93"/>
      <c r="GY258" s="93"/>
      <c r="GZ258" s="93"/>
      <c r="HA258" s="93"/>
      <c r="HB258" s="93"/>
      <c r="HC258" s="93"/>
      <c r="HD258" s="93"/>
      <c r="HE258" s="93"/>
      <c r="HF258" s="93"/>
      <c r="HG258" s="93"/>
      <c r="HH258" s="93"/>
      <c r="HI258" s="93"/>
      <c r="HJ258" s="93"/>
      <c r="HK258" s="93"/>
      <c r="HL258" s="93"/>
      <c r="HM258" s="93"/>
      <c r="HN258" s="93"/>
      <c r="HO258" s="93"/>
      <c r="HP258" s="93"/>
      <c r="HQ258" s="93"/>
      <c r="HR258" s="93"/>
      <c r="HS258" s="93"/>
      <c r="HT258" s="93"/>
      <c r="HU258" s="93"/>
      <c r="HV258" s="93"/>
      <c r="HW258" s="93"/>
      <c r="HX258" s="93"/>
      <c r="HY258" s="93"/>
      <c r="HZ258" s="93"/>
      <c r="IA258" s="93"/>
      <c r="IB258" s="93"/>
      <c r="IC258" s="93"/>
      <c r="ID258" s="93"/>
      <c r="IE258" s="93"/>
      <c r="IF258" s="93"/>
      <c r="IG258" s="93"/>
      <c r="IH258" s="93"/>
      <c r="II258" s="93"/>
      <c r="IJ258" s="93"/>
      <c r="IK258" s="93"/>
      <c r="IL258" s="93"/>
      <c r="IM258" s="93"/>
      <c r="IN258" s="93"/>
      <c r="IO258" s="93"/>
      <c r="IP258" s="93"/>
      <c r="IQ258" s="93"/>
      <c r="IR258" s="93"/>
      <c r="IS258" s="93"/>
      <c r="IT258" s="93"/>
      <c r="IU258" s="93"/>
      <c r="IV258" s="93"/>
      <c r="IW258" s="93"/>
      <c r="IX258" s="93"/>
      <c r="IY258" s="93"/>
      <c r="IZ258" s="93"/>
      <c r="JA258" s="93"/>
      <c r="JB258" s="93"/>
      <c r="JC258" s="93"/>
      <c r="JD258" s="93"/>
      <c r="JE258" s="93"/>
      <c r="JF258" s="93"/>
      <c r="JG258" s="93"/>
      <c r="JH258" s="93"/>
      <c r="JI258" s="93"/>
      <c r="JJ258" s="93"/>
      <c r="JK258" s="93"/>
      <c r="JL258" s="93"/>
      <c r="JM258" s="93"/>
      <c r="JN258" s="93"/>
      <c r="JO258" s="93"/>
      <c r="JP258" s="93"/>
      <c r="JQ258" s="93"/>
      <c r="JR258" s="93"/>
      <c r="JS258" s="93"/>
      <c r="JT258" s="93"/>
      <c r="JU258" s="93"/>
      <c r="JV258" s="93"/>
      <c r="JW258" s="93"/>
      <c r="JX258" s="93"/>
      <c r="JY258" s="93"/>
      <c r="JZ258" s="93"/>
      <c r="KA258" s="93"/>
      <c r="KB258" s="93"/>
      <c r="KC258" s="93"/>
      <c r="KD258" s="93"/>
      <c r="KE258" s="93"/>
      <c r="KF258" s="93"/>
      <c r="KG258" s="93"/>
      <c r="KH258" s="93"/>
      <c r="KI258" s="93"/>
      <c r="KJ258" s="93"/>
      <c r="KK258" s="93"/>
      <c r="KL258" s="93"/>
      <c r="KM258" s="93"/>
      <c r="KN258" s="93"/>
      <c r="KO258" s="93"/>
    </row>
    <row r="259" spans="1:782" s="105" customFormat="1" ht="24.95" customHeight="1" x14ac:dyDescent="0.2">
      <c r="A259" s="24" t="s">
        <v>414</v>
      </c>
      <c r="B259" s="25" t="s">
        <v>1363</v>
      </c>
      <c r="C259" s="27" t="s">
        <v>418</v>
      </c>
      <c r="D259" s="27" t="s">
        <v>1209</v>
      </c>
      <c r="E259" s="27" t="s">
        <v>39</v>
      </c>
      <c r="F259" s="29">
        <v>880</v>
      </c>
      <c r="G259" s="30">
        <f>+F259*0.0833</f>
        <v>73.304000000000002</v>
      </c>
      <c r="H259" s="30">
        <f>+F259*11.65%</f>
        <v>102.52000000000001</v>
      </c>
      <c r="I259" s="30">
        <f>SUM(F259:H259)</f>
        <v>1055.8240000000001</v>
      </c>
      <c r="J259" s="30">
        <f t="shared" ref="J259" si="158">(F259*12)</f>
        <v>10560</v>
      </c>
      <c r="K259" s="30">
        <f t="shared" ref="K259" si="159">(G259*12)</f>
        <v>879.64800000000002</v>
      </c>
      <c r="L259" s="30">
        <f>+H259*12</f>
        <v>1230.2400000000002</v>
      </c>
      <c r="M259" s="30">
        <f>+F259</f>
        <v>880</v>
      </c>
      <c r="N259" s="30">
        <v>480</v>
      </c>
      <c r="O259" s="30">
        <f>SUM(M259:N259)</f>
        <v>1360</v>
      </c>
      <c r="P259" s="31">
        <f>+J259+K259+L259+O259</f>
        <v>14029.887999999999</v>
      </c>
      <c r="Q259" s="100"/>
      <c r="R259" s="1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</row>
    <row r="260" spans="1:782" s="105" customFormat="1" ht="24.95" customHeight="1" x14ac:dyDescent="0.2">
      <c r="A260" s="24" t="s">
        <v>414</v>
      </c>
      <c r="B260" s="25" t="s">
        <v>1364</v>
      </c>
      <c r="C260" s="27"/>
      <c r="D260" s="27" t="s">
        <v>92</v>
      </c>
      <c r="E260" s="27" t="s">
        <v>39</v>
      </c>
      <c r="F260" s="565">
        <v>622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100"/>
      <c r="R260" s="1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</row>
    <row r="261" spans="1:782" s="18" customFormat="1" ht="36" customHeight="1" x14ac:dyDescent="0.2">
      <c r="A261" s="599" t="s">
        <v>419</v>
      </c>
      <c r="B261" s="600"/>
      <c r="C261" s="600"/>
      <c r="D261" s="601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16"/>
      <c r="R261" s="16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  <c r="IZ261" s="17"/>
      <c r="JA261" s="17"/>
      <c r="JB261" s="17"/>
      <c r="JC261" s="17"/>
      <c r="JD261" s="17"/>
      <c r="JE261" s="17"/>
      <c r="JF261" s="17"/>
      <c r="JG261" s="17"/>
      <c r="JH261" s="17"/>
      <c r="JI261" s="17"/>
      <c r="JJ261" s="17"/>
      <c r="JK261" s="17"/>
      <c r="JL261" s="17"/>
      <c r="JM261" s="17"/>
      <c r="JN261" s="17"/>
      <c r="JO261" s="17"/>
      <c r="JP261" s="17"/>
      <c r="JQ261" s="17"/>
      <c r="JR261" s="17"/>
      <c r="JS261" s="17"/>
      <c r="JT261" s="17"/>
      <c r="JU261" s="17"/>
      <c r="JV261" s="17"/>
      <c r="JW261" s="17"/>
      <c r="JX261" s="17"/>
      <c r="JY261" s="17"/>
      <c r="JZ261" s="17"/>
      <c r="KA261" s="17"/>
      <c r="KB261" s="17"/>
      <c r="KC261" s="17"/>
      <c r="KD261" s="17"/>
      <c r="KE261" s="17"/>
      <c r="KF261" s="17"/>
      <c r="KG261" s="17"/>
      <c r="KH261" s="17"/>
      <c r="KI261" s="17"/>
      <c r="KJ261" s="17"/>
      <c r="KK261" s="17"/>
      <c r="KL261" s="17"/>
      <c r="KM261" s="17"/>
      <c r="KN261" s="17"/>
      <c r="KO261" s="17"/>
      <c r="KP261" s="17"/>
      <c r="KQ261" s="17"/>
      <c r="KR261" s="17"/>
      <c r="KS261" s="17"/>
      <c r="KT261" s="17"/>
      <c r="KU261" s="17"/>
      <c r="KV261" s="17"/>
      <c r="KW261" s="17"/>
      <c r="KX261" s="17"/>
      <c r="KY261" s="17"/>
      <c r="KZ261" s="17"/>
      <c r="LA261" s="17"/>
      <c r="LB261" s="17"/>
      <c r="LC261" s="17"/>
      <c r="LD261" s="17"/>
      <c r="LE261" s="17"/>
      <c r="LF261" s="17"/>
      <c r="LG261" s="17"/>
      <c r="LH261" s="17"/>
      <c r="LI261" s="17"/>
      <c r="LJ261" s="17"/>
      <c r="LK261" s="17"/>
      <c r="LL261" s="17"/>
      <c r="LM261" s="17"/>
      <c r="LN261" s="17"/>
      <c r="LO261" s="17"/>
      <c r="LP261" s="17"/>
      <c r="LQ261" s="17"/>
      <c r="LR261" s="17"/>
      <c r="LS261" s="17"/>
      <c r="LT261" s="17"/>
      <c r="LU261" s="17"/>
      <c r="LV261" s="17"/>
      <c r="LW261" s="17"/>
      <c r="LX261" s="17"/>
      <c r="LY261" s="17"/>
      <c r="LZ261" s="17"/>
      <c r="MA261" s="17"/>
      <c r="MB261" s="17"/>
      <c r="MC261" s="17"/>
      <c r="MD261" s="17"/>
      <c r="ME261" s="17"/>
      <c r="MF261" s="17"/>
      <c r="MG261" s="17"/>
      <c r="MH261" s="17"/>
      <c r="MI261" s="17"/>
      <c r="MJ261" s="17"/>
      <c r="MK261" s="17"/>
      <c r="ML261" s="17"/>
      <c r="MM261" s="17"/>
      <c r="MN261" s="17"/>
      <c r="MO261" s="17"/>
      <c r="MP261" s="17"/>
      <c r="MQ261" s="17"/>
      <c r="MR261" s="17"/>
      <c r="MS261" s="17"/>
      <c r="MT261" s="17"/>
      <c r="MU261" s="17"/>
      <c r="MV261" s="17"/>
      <c r="MW261" s="17"/>
      <c r="MX261" s="17"/>
      <c r="MY261" s="17"/>
      <c r="MZ261" s="17"/>
      <c r="NA261" s="17"/>
      <c r="NB261" s="17"/>
      <c r="NC261" s="17"/>
      <c r="ND261" s="17"/>
      <c r="NE261" s="17"/>
      <c r="NF261" s="17"/>
      <c r="NG261" s="17"/>
      <c r="NH261" s="17"/>
      <c r="NI261" s="17"/>
      <c r="NJ261" s="17"/>
      <c r="NK261" s="17"/>
      <c r="NL261" s="17"/>
      <c r="NM261" s="17"/>
      <c r="NN261" s="17"/>
      <c r="NO261" s="17"/>
      <c r="NP261" s="17"/>
      <c r="NQ261" s="17"/>
      <c r="NR261" s="17"/>
      <c r="NS261" s="17"/>
      <c r="NT261" s="17"/>
      <c r="NU261" s="17"/>
      <c r="NV261" s="17"/>
      <c r="NW261" s="17"/>
      <c r="NX261" s="17"/>
      <c r="NY261" s="17"/>
      <c r="NZ261" s="17"/>
      <c r="OA261" s="17"/>
      <c r="OB261" s="17"/>
      <c r="OC261" s="17"/>
      <c r="OD261" s="17"/>
      <c r="OE261" s="17"/>
      <c r="OF261" s="17"/>
      <c r="OG261" s="17"/>
      <c r="OH261" s="17"/>
      <c r="OI261" s="17"/>
      <c r="OJ261" s="17"/>
      <c r="OK261" s="17"/>
      <c r="OL261" s="17"/>
      <c r="OM261" s="17"/>
      <c r="ON261" s="17"/>
      <c r="OO261" s="17"/>
      <c r="OP261" s="17"/>
      <c r="OQ261" s="17"/>
      <c r="OR261" s="17"/>
      <c r="OS261" s="17"/>
      <c r="OT261" s="17"/>
      <c r="OU261" s="17"/>
      <c r="OV261" s="17"/>
      <c r="OW261" s="17"/>
      <c r="OX261" s="17"/>
      <c r="OY261" s="17"/>
      <c r="OZ261" s="17"/>
      <c r="PA261" s="17"/>
      <c r="PB261" s="17"/>
      <c r="PC261" s="17"/>
      <c r="PD261" s="17"/>
      <c r="PE261" s="17"/>
      <c r="PF261" s="17"/>
      <c r="PG261" s="17"/>
      <c r="PH261" s="17"/>
      <c r="PI261" s="17"/>
      <c r="PJ261" s="17"/>
      <c r="PK261" s="17"/>
      <c r="PL261" s="17"/>
      <c r="PM261" s="17"/>
      <c r="PN261" s="17"/>
      <c r="PO261" s="17"/>
      <c r="PP261" s="17"/>
      <c r="PQ261" s="17"/>
      <c r="PR261" s="17"/>
      <c r="PS261" s="17"/>
      <c r="PT261" s="17"/>
      <c r="PU261" s="17"/>
      <c r="PV261" s="17"/>
      <c r="PW261" s="17"/>
      <c r="PX261" s="17"/>
      <c r="PY261" s="17"/>
      <c r="PZ261" s="17"/>
      <c r="QA261" s="17"/>
      <c r="QB261" s="17"/>
      <c r="QC261" s="17"/>
      <c r="QD261" s="17"/>
      <c r="QE261" s="17"/>
      <c r="QF261" s="17"/>
      <c r="QG261" s="17"/>
      <c r="QH261" s="17"/>
      <c r="QI261" s="17"/>
      <c r="QJ261" s="17"/>
      <c r="QK261" s="17"/>
      <c r="QL261" s="17"/>
      <c r="QM261" s="17"/>
      <c r="QN261" s="17"/>
      <c r="QO261" s="17"/>
      <c r="QP261" s="17"/>
      <c r="QQ261" s="17"/>
      <c r="QR261" s="17"/>
      <c r="QS261" s="17"/>
      <c r="QT261" s="17"/>
      <c r="QU261" s="17"/>
      <c r="QV261" s="17"/>
      <c r="QW261" s="17"/>
      <c r="QX261" s="17"/>
      <c r="QY261" s="17"/>
      <c r="QZ261" s="17"/>
      <c r="RA261" s="17"/>
      <c r="RB261" s="17"/>
      <c r="RC261" s="17"/>
      <c r="RD261" s="17"/>
      <c r="RE261" s="17"/>
      <c r="RF261" s="17"/>
      <c r="RG261" s="17"/>
      <c r="RH261" s="17"/>
      <c r="RI261" s="17"/>
      <c r="RJ261" s="17"/>
      <c r="RK261" s="17"/>
      <c r="RL261" s="17"/>
      <c r="RM261" s="17"/>
      <c r="RN261" s="17"/>
      <c r="RO261" s="17"/>
      <c r="RP261" s="17"/>
      <c r="RQ261" s="17"/>
      <c r="RR261" s="17"/>
      <c r="RS261" s="17"/>
      <c r="RT261" s="17"/>
      <c r="RU261" s="17"/>
      <c r="RV261" s="17"/>
      <c r="RW261" s="17"/>
      <c r="RX261" s="17"/>
      <c r="RY261" s="17"/>
      <c r="RZ261" s="17"/>
      <c r="SA261" s="17"/>
      <c r="SB261" s="17"/>
      <c r="SC261" s="17"/>
      <c r="SD261" s="17"/>
      <c r="SE261" s="17"/>
      <c r="SF261" s="17"/>
      <c r="SG261" s="17"/>
      <c r="SH261" s="17"/>
      <c r="SI261" s="17"/>
      <c r="SJ261" s="17"/>
      <c r="SK261" s="17"/>
      <c r="SL261" s="17"/>
      <c r="SM261" s="17"/>
      <c r="SN261" s="17"/>
      <c r="SO261" s="17"/>
      <c r="SP261" s="17"/>
      <c r="SQ261" s="17"/>
      <c r="SR261" s="17"/>
      <c r="SS261" s="17"/>
      <c r="ST261" s="17"/>
      <c r="SU261" s="17"/>
      <c r="SV261" s="17"/>
      <c r="SW261" s="17"/>
      <c r="SX261" s="17"/>
      <c r="SY261" s="17"/>
      <c r="SZ261" s="17"/>
      <c r="TA261" s="17"/>
      <c r="TB261" s="17"/>
      <c r="TC261" s="17"/>
      <c r="TD261" s="17"/>
      <c r="TE261" s="17"/>
      <c r="TF261" s="17"/>
      <c r="TG261" s="17"/>
      <c r="TH261" s="17"/>
      <c r="TI261" s="17"/>
      <c r="TJ261" s="17"/>
      <c r="TK261" s="17"/>
      <c r="TL261" s="17"/>
      <c r="TM261" s="17"/>
      <c r="TN261" s="17"/>
      <c r="TO261" s="17"/>
      <c r="TP261" s="17"/>
      <c r="TQ261" s="17"/>
      <c r="TR261" s="17"/>
      <c r="TS261" s="17"/>
      <c r="TT261" s="17"/>
      <c r="TU261" s="17"/>
      <c r="TV261" s="17"/>
      <c r="TW261" s="17"/>
      <c r="TX261" s="17"/>
      <c r="TY261" s="17"/>
      <c r="TZ261" s="17"/>
      <c r="UA261" s="17"/>
      <c r="UB261" s="17"/>
      <c r="UC261" s="17"/>
      <c r="UD261" s="17"/>
      <c r="UE261" s="17"/>
      <c r="UF261" s="17"/>
      <c r="UG261" s="17"/>
      <c r="UH261" s="17"/>
      <c r="UI261" s="17"/>
      <c r="UJ261" s="17"/>
      <c r="UK261" s="17"/>
      <c r="UL261" s="17"/>
      <c r="UM261" s="17"/>
      <c r="UN261" s="17"/>
      <c r="UO261" s="17"/>
      <c r="UP261" s="17"/>
      <c r="UQ261" s="17"/>
      <c r="UR261" s="17"/>
      <c r="US261" s="17"/>
      <c r="UT261" s="17"/>
      <c r="UU261" s="17"/>
      <c r="UV261" s="17"/>
      <c r="UW261" s="17"/>
      <c r="UX261" s="17"/>
      <c r="UY261" s="17"/>
      <c r="UZ261" s="17"/>
      <c r="VA261" s="17"/>
      <c r="VB261" s="17"/>
      <c r="VC261" s="17"/>
      <c r="VD261" s="17"/>
      <c r="VE261" s="17"/>
      <c r="VF261" s="17"/>
      <c r="VG261" s="17"/>
      <c r="VH261" s="17"/>
      <c r="VI261" s="17"/>
      <c r="VJ261" s="17"/>
      <c r="VK261" s="17"/>
      <c r="VL261" s="17"/>
      <c r="VM261" s="17"/>
      <c r="VN261" s="17"/>
      <c r="VO261" s="17"/>
      <c r="VP261" s="17"/>
      <c r="VQ261" s="17"/>
      <c r="VR261" s="17"/>
      <c r="VS261" s="17"/>
      <c r="VT261" s="17"/>
      <c r="VU261" s="17"/>
      <c r="VV261" s="17"/>
      <c r="VW261" s="17"/>
      <c r="VX261" s="17"/>
      <c r="VY261" s="17"/>
      <c r="VZ261" s="17"/>
      <c r="WA261" s="17"/>
      <c r="WB261" s="17"/>
      <c r="WC261" s="17"/>
      <c r="WD261" s="17"/>
      <c r="WE261" s="17"/>
      <c r="WF261" s="17"/>
      <c r="WG261" s="17"/>
      <c r="WH261" s="17"/>
      <c r="WI261" s="17"/>
      <c r="WJ261" s="17"/>
      <c r="WK261" s="17"/>
      <c r="WL261" s="17"/>
      <c r="WM261" s="17"/>
      <c r="WN261" s="17"/>
      <c r="WO261" s="17"/>
      <c r="WP261" s="17"/>
      <c r="WQ261" s="17"/>
      <c r="WR261" s="17"/>
      <c r="WS261" s="17"/>
      <c r="WT261" s="17"/>
      <c r="WU261" s="17"/>
      <c r="WV261" s="17"/>
      <c r="WW261" s="17"/>
      <c r="WX261" s="17"/>
      <c r="WY261" s="17"/>
      <c r="WZ261" s="17"/>
      <c r="XA261" s="17"/>
      <c r="XB261" s="17"/>
      <c r="XC261" s="17"/>
      <c r="XD261" s="17"/>
      <c r="XE261" s="17"/>
      <c r="XF261" s="17"/>
      <c r="XG261" s="17"/>
      <c r="XH261" s="17"/>
      <c r="XI261" s="17"/>
      <c r="XJ261" s="17"/>
      <c r="XK261" s="17"/>
      <c r="XL261" s="17"/>
      <c r="XM261" s="17"/>
      <c r="XN261" s="17"/>
      <c r="XO261" s="17"/>
      <c r="XP261" s="17"/>
      <c r="XQ261" s="17"/>
      <c r="XR261" s="17"/>
      <c r="XS261" s="17"/>
      <c r="XT261" s="17"/>
      <c r="XU261" s="17"/>
      <c r="XV261" s="17"/>
      <c r="XW261" s="17"/>
      <c r="XX261" s="17"/>
      <c r="XY261" s="17"/>
      <c r="XZ261" s="17"/>
      <c r="YA261" s="17"/>
      <c r="YB261" s="17"/>
      <c r="YC261" s="17"/>
      <c r="YD261" s="17"/>
      <c r="YE261" s="17"/>
      <c r="YF261" s="17"/>
      <c r="YG261" s="17"/>
      <c r="YH261" s="17"/>
      <c r="YI261" s="17"/>
      <c r="YJ261" s="17"/>
      <c r="YK261" s="17"/>
      <c r="YL261" s="17"/>
      <c r="YM261" s="17"/>
      <c r="YN261" s="17"/>
      <c r="YO261" s="17"/>
      <c r="YP261" s="17"/>
      <c r="YQ261" s="17"/>
      <c r="YR261" s="17"/>
      <c r="YS261" s="17"/>
      <c r="YT261" s="17"/>
      <c r="YU261" s="17"/>
      <c r="YV261" s="17"/>
      <c r="YW261" s="17"/>
      <c r="YX261" s="17"/>
      <c r="YY261" s="17"/>
      <c r="YZ261" s="17"/>
      <c r="ZA261" s="17"/>
      <c r="ZB261" s="17"/>
      <c r="ZC261" s="17"/>
      <c r="ZD261" s="17"/>
      <c r="ZE261" s="17"/>
      <c r="ZF261" s="17"/>
      <c r="ZG261" s="17"/>
      <c r="ZH261" s="17"/>
      <c r="ZI261" s="17"/>
      <c r="ZJ261" s="17"/>
      <c r="ZK261" s="17"/>
      <c r="ZL261" s="17"/>
      <c r="ZM261" s="17"/>
      <c r="ZN261" s="17"/>
      <c r="ZO261" s="17"/>
      <c r="ZP261" s="17"/>
      <c r="ZQ261" s="17"/>
      <c r="ZR261" s="17"/>
      <c r="ZS261" s="17"/>
      <c r="ZT261" s="17"/>
      <c r="ZU261" s="17"/>
      <c r="ZV261" s="17"/>
      <c r="ZW261" s="17"/>
      <c r="ZX261" s="17"/>
      <c r="ZY261" s="17"/>
      <c r="ZZ261" s="17"/>
      <c r="AAA261" s="17"/>
      <c r="AAB261" s="17"/>
      <c r="AAC261" s="17"/>
      <c r="AAD261" s="17"/>
      <c r="AAE261" s="17"/>
      <c r="AAF261" s="17"/>
      <c r="AAG261" s="17"/>
      <c r="AAH261" s="17"/>
      <c r="AAI261" s="17"/>
      <c r="AAJ261" s="17"/>
      <c r="AAK261" s="17"/>
      <c r="AAL261" s="17"/>
      <c r="AAM261" s="17"/>
      <c r="AAN261" s="17"/>
      <c r="AAO261" s="17"/>
      <c r="AAP261" s="17"/>
      <c r="AAQ261" s="17"/>
      <c r="AAR261" s="17"/>
      <c r="AAS261" s="17"/>
      <c r="AAT261" s="17"/>
      <c r="AAU261" s="17"/>
      <c r="AAV261" s="17"/>
      <c r="AAW261" s="17"/>
      <c r="AAX261" s="17"/>
      <c r="AAY261" s="17"/>
      <c r="AAZ261" s="17"/>
      <c r="ABA261" s="17"/>
      <c r="ABB261" s="17"/>
      <c r="ABC261" s="17"/>
      <c r="ABD261" s="17"/>
      <c r="ABE261" s="17"/>
      <c r="ABF261" s="17"/>
      <c r="ABG261" s="17"/>
      <c r="ABH261" s="17"/>
      <c r="ABI261" s="17"/>
      <c r="ABJ261" s="17"/>
      <c r="ABK261" s="17"/>
      <c r="ABL261" s="17"/>
      <c r="ABM261" s="17"/>
      <c r="ABN261" s="17"/>
      <c r="ABO261" s="17"/>
      <c r="ABP261" s="17"/>
      <c r="ABQ261" s="17"/>
      <c r="ABR261" s="17"/>
      <c r="ABS261" s="17"/>
      <c r="ABT261" s="17"/>
      <c r="ABU261" s="17"/>
      <c r="ABV261" s="17"/>
      <c r="ABW261" s="17"/>
      <c r="ABX261" s="17"/>
      <c r="ABY261" s="17"/>
      <c r="ABZ261" s="17"/>
      <c r="ACA261" s="17"/>
      <c r="ACB261" s="17"/>
      <c r="ACC261" s="17"/>
      <c r="ACD261" s="17"/>
      <c r="ACE261" s="17"/>
      <c r="ACF261" s="17"/>
      <c r="ACG261" s="17"/>
      <c r="ACH261" s="17"/>
      <c r="ACI261" s="17"/>
      <c r="ACJ261" s="17"/>
      <c r="ACK261" s="17"/>
      <c r="ACL261" s="17"/>
      <c r="ACM261" s="17"/>
      <c r="ACN261" s="17"/>
      <c r="ACO261" s="17"/>
      <c r="ACP261" s="17"/>
      <c r="ACQ261" s="17"/>
      <c r="ACR261" s="17"/>
      <c r="ACS261" s="17"/>
      <c r="ACT261" s="17"/>
      <c r="ACU261" s="17"/>
      <c r="ACV261" s="17"/>
      <c r="ACW261" s="17"/>
      <c r="ACX261" s="17"/>
      <c r="ACY261" s="17"/>
      <c r="ACZ261" s="17"/>
      <c r="ADA261" s="17"/>
      <c r="ADB261" s="17"/>
    </row>
    <row r="262" spans="1:782" s="93" customFormat="1" ht="24.95" customHeight="1" x14ac:dyDescent="0.2">
      <c r="A262" s="24" t="s">
        <v>414</v>
      </c>
      <c r="B262" s="25" t="s">
        <v>1365</v>
      </c>
      <c r="C262" s="45" t="s">
        <v>1207</v>
      </c>
      <c r="D262" s="71" t="s">
        <v>420</v>
      </c>
      <c r="E262" s="37" t="s">
        <v>69</v>
      </c>
      <c r="F262" s="29">
        <v>1553</v>
      </c>
      <c r="G262" s="30">
        <f t="shared" ref="G262:G267" si="160">+F262*0.0833</f>
        <v>129.36490000000001</v>
      </c>
      <c r="H262" s="30">
        <f t="shared" ref="H262:H267" si="161">+F262*11.65%</f>
        <v>180.92450000000002</v>
      </c>
      <c r="I262" s="30">
        <f t="shared" ref="I262:I266" si="162">SUM(F262:H262)</f>
        <v>1863.2894000000001</v>
      </c>
      <c r="J262" s="30">
        <f t="shared" ref="J262:K264" si="163">(F262*12)</f>
        <v>18636</v>
      </c>
      <c r="K262" s="30">
        <f t="shared" si="163"/>
        <v>1552.3788</v>
      </c>
      <c r="L262" s="30">
        <f t="shared" ref="L262:L267" si="164">+H262*12</f>
        <v>2171.0940000000001</v>
      </c>
      <c r="M262" s="30">
        <f t="shared" ref="M262:M267" si="165">+F262</f>
        <v>1553</v>
      </c>
      <c r="N262" s="30">
        <v>480</v>
      </c>
      <c r="O262" s="30">
        <f t="shared" ref="O262:O267" si="166">SUM(M262:N262)</f>
        <v>2033</v>
      </c>
      <c r="P262" s="31">
        <f t="shared" ref="P262:P267" si="167">+J262+K262+L262+O262</f>
        <v>24392.4728</v>
      </c>
      <c r="Q262" s="76"/>
      <c r="R262" s="92"/>
    </row>
    <row r="263" spans="1:782" s="60" customFormat="1" ht="24.95" customHeight="1" x14ac:dyDescent="0.2">
      <c r="A263" s="24" t="s">
        <v>414</v>
      </c>
      <c r="B263" s="25" t="s">
        <v>1366</v>
      </c>
      <c r="C263" s="82" t="s">
        <v>421</v>
      </c>
      <c r="D263" s="27" t="s">
        <v>422</v>
      </c>
      <c r="E263" s="37" t="s">
        <v>69</v>
      </c>
      <c r="F263" s="29">
        <v>1412</v>
      </c>
      <c r="G263" s="30">
        <f t="shared" si="160"/>
        <v>117.61960000000001</v>
      </c>
      <c r="H263" s="30">
        <f t="shared" si="161"/>
        <v>164.49800000000002</v>
      </c>
      <c r="I263" s="30">
        <f t="shared" si="162"/>
        <v>1694.1176</v>
      </c>
      <c r="J263" s="30">
        <f t="shared" si="163"/>
        <v>16944</v>
      </c>
      <c r="K263" s="30">
        <f t="shared" si="163"/>
        <v>1411.4352000000001</v>
      </c>
      <c r="L263" s="30">
        <f t="shared" si="164"/>
        <v>1973.9760000000001</v>
      </c>
      <c r="M263" s="30">
        <f t="shared" si="165"/>
        <v>1412</v>
      </c>
      <c r="N263" s="30">
        <v>480</v>
      </c>
      <c r="O263" s="30">
        <f t="shared" si="166"/>
        <v>1892</v>
      </c>
      <c r="P263" s="31">
        <f t="shared" si="167"/>
        <v>22221.411199999999</v>
      </c>
      <c r="Q263" s="76"/>
      <c r="R263" s="1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</row>
    <row r="264" spans="1:782" s="60" customFormat="1" ht="24.95" customHeight="1" x14ac:dyDescent="0.2">
      <c r="A264" s="24" t="s">
        <v>414</v>
      </c>
      <c r="B264" s="25" t="s">
        <v>1367</v>
      </c>
      <c r="C264" s="27" t="s">
        <v>1208</v>
      </c>
      <c r="D264" s="27" t="s">
        <v>422</v>
      </c>
      <c r="E264" s="37" t="s">
        <v>46</v>
      </c>
      <c r="F264" s="29">
        <v>1212</v>
      </c>
      <c r="G264" s="30">
        <f t="shared" si="160"/>
        <v>100.95959999999999</v>
      </c>
      <c r="H264" s="30">
        <f t="shared" si="161"/>
        <v>141.19800000000001</v>
      </c>
      <c r="I264" s="30">
        <f t="shared" si="162"/>
        <v>1454.1576</v>
      </c>
      <c r="J264" s="30">
        <f t="shared" si="163"/>
        <v>14544</v>
      </c>
      <c r="K264" s="30">
        <f t="shared" si="163"/>
        <v>1211.5151999999998</v>
      </c>
      <c r="L264" s="30">
        <f t="shared" si="164"/>
        <v>1694.3760000000002</v>
      </c>
      <c r="M264" s="30">
        <f t="shared" si="165"/>
        <v>1212</v>
      </c>
      <c r="N264" s="30">
        <v>480</v>
      </c>
      <c r="O264" s="30">
        <f t="shared" si="166"/>
        <v>1692</v>
      </c>
      <c r="P264" s="31">
        <f t="shared" si="167"/>
        <v>19141.891199999998</v>
      </c>
      <c r="Q264" s="76"/>
      <c r="R264" s="1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</row>
    <row r="265" spans="1:782" s="50" customFormat="1" ht="21.75" customHeight="1" x14ac:dyDescent="0.3">
      <c r="A265" s="127" t="s">
        <v>414</v>
      </c>
      <c r="B265" s="25" t="s">
        <v>1368</v>
      </c>
      <c r="C265" s="45" t="s">
        <v>423</v>
      </c>
      <c r="D265" s="27" t="s">
        <v>422</v>
      </c>
      <c r="E265" s="37" t="s">
        <v>46</v>
      </c>
      <c r="F265" s="128">
        <v>1212</v>
      </c>
      <c r="G265" s="128">
        <f t="shared" si="160"/>
        <v>100.95959999999999</v>
      </c>
      <c r="H265" s="128">
        <f t="shared" si="161"/>
        <v>141.19800000000001</v>
      </c>
      <c r="I265" s="128">
        <f t="shared" si="162"/>
        <v>1454.1576</v>
      </c>
      <c r="J265" s="128">
        <f>(F265*12)</f>
        <v>14544</v>
      </c>
      <c r="K265" s="128">
        <f>G265*12</f>
        <v>1211.5151999999998</v>
      </c>
      <c r="L265" s="128">
        <f t="shared" si="164"/>
        <v>1694.3760000000002</v>
      </c>
      <c r="M265" s="128">
        <f t="shared" si="165"/>
        <v>1212</v>
      </c>
      <c r="N265" s="30">
        <v>480</v>
      </c>
      <c r="O265" s="128">
        <f t="shared" si="166"/>
        <v>1692</v>
      </c>
      <c r="P265" s="129">
        <f t="shared" si="167"/>
        <v>19141.891199999998</v>
      </c>
      <c r="Q265" s="49"/>
      <c r="R265" s="49"/>
    </row>
    <row r="266" spans="1:782" s="50" customFormat="1" ht="24" customHeight="1" x14ac:dyDescent="0.3">
      <c r="A266" s="127" t="s">
        <v>414</v>
      </c>
      <c r="B266" s="25" t="s">
        <v>1369</v>
      </c>
      <c r="C266" s="27" t="s">
        <v>424</v>
      </c>
      <c r="D266" s="27" t="s">
        <v>422</v>
      </c>
      <c r="E266" s="37" t="s">
        <v>46</v>
      </c>
      <c r="F266" s="128">
        <v>1212</v>
      </c>
      <c r="G266" s="128">
        <f t="shared" si="160"/>
        <v>100.95959999999999</v>
      </c>
      <c r="H266" s="128">
        <f t="shared" si="161"/>
        <v>141.19800000000001</v>
      </c>
      <c r="I266" s="128">
        <f t="shared" si="162"/>
        <v>1454.1576</v>
      </c>
      <c r="J266" s="128">
        <f>(F266*12)</f>
        <v>14544</v>
      </c>
      <c r="K266" s="128">
        <f>G266*12</f>
        <v>1211.5151999999998</v>
      </c>
      <c r="L266" s="128">
        <f t="shared" si="164"/>
        <v>1694.3760000000002</v>
      </c>
      <c r="M266" s="128">
        <f t="shared" si="165"/>
        <v>1212</v>
      </c>
      <c r="N266" s="30">
        <v>480</v>
      </c>
      <c r="O266" s="128">
        <f t="shared" si="166"/>
        <v>1692</v>
      </c>
      <c r="P266" s="129">
        <f t="shared" si="167"/>
        <v>19141.891199999998</v>
      </c>
      <c r="Q266" s="49"/>
      <c r="R266" s="49"/>
    </row>
    <row r="267" spans="1:782" s="113" customFormat="1" ht="24.95" customHeight="1" x14ac:dyDescent="0.2">
      <c r="A267" s="24" t="s">
        <v>414</v>
      </c>
      <c r="B267" s="25" t="s">
        <v>1370</v>
      </c>
      <c r="C267" s="27" t="s">
        <v>425</v>
      </c>
      <c r="D267" s="27" t="s">
        <v>426</v>
      </c>
      <c r="E267" s="37" t="s">
        <v>427</v>
      </c>
      <c r="F267" s="55">
        <v>901</v>
      </c>
      <c r="G267" s="30">
        <f t="shared" si="160"/>
        <v>75.053299999999993</v>
      </c>
      <c r="H267" s="30">
        <f t="shared" si="161"/>
        <v>104.96650000000001</v>
      </c>
      <c r="I267" s="30">
        <f>SUM(F267:H267)</f>
        <v>1081.0198</v>
      </c>
      <c r="J267" s="30">
        <f>(F267*12)</f>
        <v>10812</v>
      </c>
      <c r="K267" s="30">
        <f>(G267*12)</f>
        <v>900.63959999999997</v>
      </c>
      <c r="L267" s="30">
        <f t="shared" si="164"/>
        <v>1259.5980000000002</v>
      </c>
      <c r="M267" s="30">
        <f t="shared" si="165"/>
        <v>901</v>
      </c>
      <c r="N267" s="30">
        <v>480</v>
      </c>
      <c r="O267" s="30">
        <f t="shared" si="166"/>
        <v>1381</v>
      </c>
      <c r="P267" s="31">
        <f t="shared" si="167"/>
        <v>14353.2376</v>
      </c>
      <c r="Q267" s="1"/>
      <c r="R267" s="1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</row>
    <row r="268" spans="1:782" s="18" customFormat="1" ht="36" customHeight="1" x14ac:dyDescent="0.2">
      <c r="A268" s="599" t="s">
        <v>428</v>
      </c>
      <c r="B268" s="600"/>
      <c r="C268" s="600"/>
      <c r="D268" s="601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16"/>
      <c r="R268" s="16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17"/>
      <c r="JJ268" s="17"/>
      <c r="JK268" s="17"/>
      <c r="JL268" s="17"/>
      <c r="JM268" s="17"/>
      <c r="JN268" s="17"/>
      <c r="JO268" s="17"/>
      <c r="JP268" s="17"/>
      <c r="JQ268" s="17"/>
      <c r="JR268" s="17"/>
      <c r="JS268" s="17"/>
      <c r="JT268" s="17"/>
      <c r="JU268" s="17"/>
      <c r="JV268" s="17"/>
      <c r="JW268" s="17"/>
      <c r="JX268" s="17"/>
      <c r="JY268" s="17"/>
      <c r="JZ268" s="17"/>
      <c r="KA268" s="17"/>
      <c r="KB268" s="17"/>
      <c r="KC268" s="17"/>
      <c r="KD268" s="17"/>
      <c r="KE268" s="17"/>
      <c r="KF268" s="17"/>
      <c r="KG268" s="17"/>
      <c r="KH268" s="17"/>
      <c r="KI268" s="17"/>
      <c r="KJ268" s="17"/>
      <c r="KK268" s="17"/>
      <c r="KL268" s="17"/>
      <c r="KM268" s="17"/>
      <c r="KN268" s="17"/>
      <c r="KO268" s="17"/>
      <c r="KP268" s="17"/>
      <c r="KQ268" s="17"/>
      <c r="KR268" s="17"/>
      <c r="KS268" s="17"/>
      <c r="KT268" s="17"/>
      <c r="KU268" s="17"/>
      <c r="KV268" s="17"/>
      <c r="KW268" s="17"/>
      <c r="KX268" s="17"/>
      <c r="KY268" s="17"/>
      <c r="KZ268" s="17"/>
      <c r="LA268" s="17"/>
      <c r="LB268" s="17"/>
      <c r="LC268" s="17"/>
      <c r="LD268" s="17"/>
      <c r="LE268" s="17"/>
      <c r="LF268" s="17"/>
      <c r="LG268" s="17"/>
      <c r="LH268" s="17"/>
      <c r="LI268" s="17"/>
      <c r="LJ268" s="17"/>
      <c r="LK268" s="17"/>
      <c r="LL268" s="17"/>
      <c r="LM268" s="17"/>
      <c r="LN268" s="17"/>
      <c r="LO268" s="17"/>
      <c r="LP268" s="17"/>
      <c r="LQ268" s="17"/>
      <c r="LR268" s="17"/>
      <c r="LS268" s="17"/>
      <c r="LT268" s="17"/>
      <c r="LU268" s="17"/>
      <c r="LV268" s="17"/>
      <c r="LW268" s="17"/>
      <c r="LX268" s="17"/>
      <c r="LY268" s="17"/>
      <c r="LZ268" s="17"/>
      <c r="MA268" s="17"/>
      <c r="MB268" s="17"/>
      <c r="MC268" s="17"/>
      <c r="MD268" s="17"/>
      <c r="ME268" s="17"/>
      <c r="MF268" s="17"/>
      <c r="MG268" s="17"/>
      <c r="MH268" s="17"/>
      <c r="MI268" s="17"/>
      <c r="MJ268" s="17"/>
      <c r="MK268" s="17"/>
      <c r="ML268" s="17"/>
      <c r="MM268" s="17"/>
      <c r="MN268" s="17"/>
      <c r="MO268" s="17"/>
      <c r="MP268" s="17"/>
      <c r="MQ268" s="17"/>
      <c r="MR268" s="17"/>
      <c r="MS268" s="17"/>
      <c r="MT268" s="17"/>
      <c r="MU268" s="17"/>
      <c r="MV268" s="17"/>
      <c r="MW268" s="17"/>
      <c r="MX268" s="17"/>
      <c r="MY268" s="17"/>
      <c r="MZ268" s="17"/>
      <c r="NA268" s="17"/>
      <c r="NB268" s="17"/>
      <c r="NC268" s="17"/>
      <c r="ND268" s="17"/>
      <c r="NE268" s="17"/>
      <c r="NF268" s="17"/>
      <c r="NG268" s="17"/>
      <c r="NH268" s="17"/>
      <c r="NI268" s="17"/>
      <c r="NJ268" s="17"/>
      <c r="NK268" s="17"/>
      <c r="NL268" s="17"/>
      <c r="NM268" s="17"/>
      <c r="NN268" s="17"/>
      <c r="NO268" s="17"/>
      <c r="NP268" s="17"/>
      <c r="NQ268" s="17"/>
      <c r="NR268" s="17"/>
      <c r="NS268" s="17"/>
      <c r="NT268" s="17"/>
      <c r="NU268" s="17"/>
      <c r="NV268" s="17"/>
      <c r="NW268" s="17"/>
      <c r="NX268" s="17"/>
      <c r="NY268" s="17"/>
      <c r="NZ268" s="17"/>
      <c r="OA268" s="17"/>
      <c r="OB268" s="17"/>
      <c r="OC268" s="17"/>
      <c r="OD268" s="17"/>
      <c r="OE268" s="17"/>
      <c r="OF268" s="17"/>
      <c r="OG268" s="17"/>
      <c r="OH268" s="17"/>
      <c r="OI268" s="17"/>
      <c r="OJ268" s="17"/>
      <c r="OK268" s="17"/>
      <c r="OL268" s="17"/>
      <c r="OM268" s="17"/>
      <c r="ON268" s="17"/>
      <c r="OO268" s="17"/>
      <c r="OP268" s="17"/>
      <c r="OQ268" s="17"/>
      <c r="OR268" s="17"/>
      <c r="OS268" s="17"/>
      <c r="OT268" s="17"/>
      <c r="OU268" s="17"/>
      <c r="OV268" s="17"/>
      <c r="OW268" s="17"/>
      <c r="OX268" s="17"/>
      <c r="OY268" s="17"/>
      <c r="OZ268" s="17"/>
      <c r="PA268" s="17"/>
      <c r="PB268" s="17"/>
      <c r="PC268" s="17"/>
      <c r="PD268" s="17"/>
      <c r="PE268" s="17"/>
      <c r="PF268" s="17"/>
      <c r="PG268" s="17"/>
      <c r="PH268" s="17"/>
      <c r="PI268" s="17"/>
      <c r="PJ268" s="17"/>
      <c r="PK268" s="17"/>
      <c r="PL268" s="17"/>
      <c r="PM268" s="17"/>
      <c r="PN268" s="17"/>
      <c r="PO268" s="17"/>
      <c r="PP268" s="17"/>
      <c r="PQ268" s="17"/>
      <c r="PR268" s="17"/>
      <c r="PS268" s="17"/>
      <c r="PT268" s="17"/>
      <c r="PU268" s="17"/>
      <c r="PV268" s="17"/>
      <c r="PW268" s="17"/>
      <c r="PX268" s="17"/>
      <c r="PY268" s="17"/>
      <c r="PZ268" s="17"/>
      <c r="QA268" s="17"/>
      <c r="QB268" s="17"/>
      <c r="QC268" s="17"/>
      <c r="QD268" s="17"/>
      <c r="QE268" s="17"/>
      <c r="QF268" s="17"/>
      <c r="QG268" s="17"/>
      <c r="QH268" s="17"/>
      <c r="QI268" s="17"/>
      <c r="QJ268" s="17"/>
      <c r="QK268" s="17"/>
      <c r="QL268" s="17"/>
      <c r="QM268" s="17"/>
      <c r="QN268" s="17"/>
      <c r="QO268" s="17"/>
      <c r="QP268" s="17"/>
      <c r="QQ268" s="17"/>
      <c r="QR268" s="17"/>
      <c r="QS268" s="17"/>
      <c r="QT268" s="17"/>
      <c r="QU268" s="17"/>
      <c r="QV268" s="17"/>
      <c r="QW268" s="17"/>
      <c r="QX268" s="17"/>
      <c r="QY268" s="17"/>
      <c r="QZ268" s="17"/>
      <c r="RA268" s="17"/>
      <c r="RB268" s="17"/>
      <c r="RC268" s="17"/>
      <c r="RD268" s="17"/>
      <c r="RE268" s="17"/>
      <c r="RF268" s="17"/>
      <c r="RG268" s="17"/>
      <c r="RH268" s="17"/>
      <c r="RI268" s="17"/>
      <c r="RJ268" s="17"/>
      <c r="RK268" s="17"/>
      <c r="RL268" s="17"/>
      <c r="RM268" s="17"/>
      <c r="RN268" s="17"/>
      <c r="RO268" s="17"/>
      <c r="RP268" s="17"/>
      <c r="RQ268" s="17"/>
      <c r="RR268" s="17"/>
      <c r="RS268" s="17"/>
      <c r="RT268" s="17"/>
      <c r="RU268" s="17"/>
      <c r="RV268" s="17"/>
      <c r="RW268" s="17"/>
      <c r="RX268" s="17"/>
      <c r="RY268" s="17"/>
      <c r="RZ268" s="17"/>
      <c r="SA268" s="17"/>
      <c r="SB268" s="17"/>
      <c r="SC268" s="17"/>
      <c r="SD268" s="17"/>
      <c r="SE268" s="17"/>
      <c r="SF268" s="17"/>
      <c r="SG268" s="17"/>
      <c r="SH268" s="17"/>
      <c r="SI268" s="17"/>
      <c r="SJ268" s="17"/>
      <c r="SK268" s="17"/>
      <c r="SL268" s="17"/>
      <c r="SM268" s="17"/>
      <c r="SN268" s="17"/>
      <c r="SO268" s="17"/>
      <c r="SP268" s="17"/>
      <c r="SQ268" s="17"/>
      <c r="SR268" s="17"/>
      <c r="SS268" s="17"/>
      <c r="ST268" s="17"/>
      <c r="SU268" s="17"/>
      <c r="SV268" s="17"/>
      <c r="SW268" s="17"/>
      <c r="SX268" s="17"/>
      <c r="SY268" s="17"/>
      <c r="SZ268" s="17"/>
      <c r="TA268" s="17"/>
      <c r="TB268" s="17"/>
      <c r="TC268" s="17"/>
      <c r="TD268" s="17"/>
      <c r="TE268" s="17"/>
      <c r="TF268" s="17"/>
      <c r="TG268" s="17"/>
      <c r="TH268" s="17"/>
      <c r="TI268" s="17"/>
      <c r="TJ268" s="17"/>
      <c r="TK268" s="17"/>
      <c r="TL268" s="17"/>
      <c r="TM268" s="17"/>
      <c r="TN268" s="17"/>
      <c r="TO268" s="17"/>
      <c r="TP268" s="17"/>
      <c r="TQ268" s="17"/>
      <c r="TR268" s="17"/>
      <c r="TS268" s="17"/>
      <c r="TT268" s="17"/>
      <c r="TU268" s="17"/>
      <c r="TV268" s="17"/>
      <c r="TW268" s="17"/>
      <c r="TX268" s="17"/>
      <c r="TY268" s="17"/>
      <c r="TZ268" s="17"/>
      <c r="UA268" s="17"/>
      <c r="UB268" s="17"/>
      <c r="UC268" s="17"/>
      <c r="UD268" s="17"/>
      <c r="UE268" s="17"/>
      <c r="UF268" s="17"/>
      <c r="UG268" s="17"/>
      <c r="UH268" s="17"/>
      <c r="UI268" s="17"/>
      <c r="UJ268" s="17"/>
      <c r="UK268" s="17"/>
      <c r="UL268" s="17"/>
      <c r="UM268" s="17"/>
      <c r="UN268" s="17"/>
      <c r="UO268" s="17"/>
      <c r="UP268" s="17"/>
      <c r="UQ268" s="17"/>
      <c r="UR268" s="17"/>
      <c r="US268" s="17"/>
      <c r="UT268" s="17"/>
      <c r="UU268" s="17"/>
      <c r="UV268" s="17"/>
      <c r="UW268" s="17"/>
      <c r="UX268" s="17"/>
      <c r="UY268" s="17"/>
      <c r="UZ268" s="17"/>
      <c r="VA268" s="17"/>
      <c r="VB268" s="17"/>
      <c r="VC268" s="17"/>
      <c r="VD268" s="17"/>
      <c r="VE268" s="17"/>
      <c r="VF268" s="17"/>
      <c r="VG268" s="17"/>
      <c r="VH268" s="17"/>
      <c r="VI268" s="17"/>
      <c r="VJ268" s="17"/>
      <c r="VK268" s="17"/>
      <c r="VL268" s="17"/>
      <c r="VM268" s="17"/>
      <c r="VN268" s="17"/>
      <c r="VO268" s="17"/>
      <c r="VP268" s="17"/>
      <c r="VQ268" s="17"/>
      <c r="VR268" s="17"/>
      <c r="VS268" s="17"/>
      <c r="VT268" s="17"/>
      <c r="VU268" s="17"/>
      <c r="VV268" s="17"/>
      <c r="VW268" s="17"/>
      <c r="VX268" s="17"/>
      <c r="VY268" s="17"/>
      <c r="VZ268" s="17"/>
      <c r="WA268" s="17"/>
      <c r="WB268" s="17"/>
      <c r="WC268" s="17"/>
      <c r="WD268" s="17"/>
      <c r="WE268" s="17"/>
      <c r="WF268" s="17"/>
      <c r="WG268" s="17"/>
      <c r="WH268" s="17"/>
      <c r="WI268" s="17"/>
      <c r="WJ268" s="17"/>
      <c r="WK268" s="17"/>
      <c r="WL268" s="17"/>
      <c r="WM268" s="17"/>
      <c r="WN268" s="17"/>
      <c r="WO268" s="17"/>
      <c r="WP268" s="17"/>
      <c r="WQ268" s="17"/>
      <c r="WR268" s="17"/>
      <c r="WS268" s="17"/>
      <c r="WT268" s="17"/>
      <c r="WU268" s="17"/>
      <c r="WV268" s="17"/>
      <c r="WW268" s="17"/>
      <c r="WX268" s="17"/>
      <c r="WY268" s="17"/>
      <c r="WZ268" s="17"/>
      <c r="XA268" s="17"/>
      <c r="XB268" s="17"/>
      <c r="XC268" s="17"/>
      <c r="XD268" s="17"/>
      <c r="XE268" s="17"/>
      <c r="XF268" s="17"/>
      <c r="XG268" s="17"/>
      <c r="XH268" s="17"/>
      <c r="XI268" s="17"/>
      <c r="XJ268" s="17"/>
      <c r="XK268" s="17"/>
      <c r="XL268" s="17"/>
      <c r="XM268" s="17"/>
      <c r="XN268" s="17"/>
      <c r="XO268" s="17"/>
      <c r="XP268" s="17"/>
      <c r="XQ268" s="17"/>
      <c r="XR268" s="17"/>
      <c r="XS268" s="17"/>
      <c r="XT268" s="17"/>
      <c r="XU268" s="17"/>
      <c r="XV268" s="17"/>
      <c r="XW268" s="17"/>
      <c r="XX268" s="17"/>
      <c r="XY268" s="17"/>
      <c r="XZ268" s="17"/>
      <c r="YA268" s="17"/>
      <c r="YB268" s="17"/>
      <c r="YC268" s="17"/>
      <c r="YD268" s="17"/>
      <c r="YE268" s="17"/>
      <c r="YF268" s="17"/>
      <c r="YG268" s="17"/>
      <c r="YH268" s="17"/>
      <c r="YI268" s="17"/>
      <c r="YJ268" s="17"/>
      <c r="YK268" s="17"/>
      <c r="YL268" s="17"/>
      <c r="YM268" s="17"/>
      <c r="YN268" s="17"/>
      <c r="YO268" s="17"/>
      <c r="YP268" s="17"/>
      <c r="YQ268" s="17"/>
      <c r="YR268" s="17"/>
      <c r="YS268" s="17"/>
      <c r="YT268" s="17"/>
      <c r="YU268" s="17"/>
      <c r="YV268" s="17"/>
      <c r="YW268" s="17"/>
      <c r="YX268" s="17"/>
      <c r="YY268" s="17"/>
      <c r="YZ268" s="17"/>
      <c r="ZA268" s="17"/>
      <c r="ZB268" s="17"/>
      <c r="ZC268" s="17"/>
      <c r="ZD268" s="17"/>
      <c r="ZE268" s="17"/>
      <c r="ZF268" s="17"/>
      <c r="ZG268" s="17"/>
      <c r="ZH268" s="17"/>
      <c r="ZI268" s="17"/>
      <c r="ZJ268" s="17"/>
      <c r="ZK268" s="17"/>
      <c r="ZL268" s="17"/>
      <c r="ZM268" s="17"/>
      <c r="ZN268" s="17"/>
      <c r="ZO268" s="17"/>
      <c r="ZP268" s="17"/>
      <c r="ZQ268" s="17"/>
      <c r="ZR268" s="17"/>
      <c r="ZS268" s="17"/>
      <c r="ZT268" s="17"/>
      <c r="ZU268" s="17"/>
      <c r="ZV268" s="17"/>
      <c r="ZW268" s="17"/>
      <c r="ZX268" s="17"/>
      <c r="ZY268" s="17"/>
      <c r="ZZ268" s="17"/>
      <c r="AAA268" s="17"/>
      <c r="AAB268" s="17"/>
      <c r="AAC268" s="17"/>
      <c r="AAD268" s="17"/>
      <c r="AAE268" s="17"/>
      <c r="AAF268" s="17"/>
      <c r="AAG268" s="17"/>
      <c r="AAH268" s="17"/>
      <c r="AAI268" s="17"/>
      <c r="AAJ268" s="17"/>
      <c r="AAK268" s="17"/>
      <c r="AAL268" s="17"/>
      <c r="AAM268" s="17"/>
      <c r="AAN268" s="17"/>
      <c r="AAO268" s="17"/>
      <c r="AAP268" s="17"/>
      <c r="AAQ268" s="17"/>
      <c r="AAR268" s="17"/>
      <c r="AAS268" s="17"/>
      <c r="AAT268" s="17"/>
      <c r="AAU268" s="17"/>
      <c r="AAV268" s="17"/>
      <c r="AAW268" s="17"/>
      <c r="AAX268" s="17"/>
      <c r="AAY268" s="17"/>
      <c r="AAZ268" s="17"/>
      <c r="ABA268" s="17"/>
      <c r="ABB268" s="17"/>
      <c r="ABC268" s="17"/>
      <c r="ABD268" s="17"/>
      <c r="ABE268" s="17"/>
      <c r="ABF268" s="17"/>
      <c r="ABG268" s="17"/>
      <c r="ABH268" s="17"/>
      <c r="ABI268" s="17"/>
      <c r="ABJ268" s="17"/>
      <c r="ABK268" s="17"/>
      <c r="ABL268" s="17"/>
      <c r="ABM268" s="17"/>
      <c r="ABN268" s="17"/>
      <c r="ABO268" s="17"/>
      <c r="ABP268" s="17"/>
      <c r="ABQ268" s="17"/>
      <c r="ABR268" s="17"/>
      <c r="ABS268" s="17"/>
      <c r="ABT268" s="17"/>
      <c r="ABU268" s="17"/>
      <c r="ABV268" s="17"/>
      <c r="ABW268" s="17"/>
      <c r="ABX268" s="17"/>
      <c r="ABY268" s="17"/>
      <c r="ABZ268" s="17"/>
      <c r="ACA268" s="17"/>
      <c r="ACB268" s="17"/>
      <c r="ACC268" s="17"/>
      <c r="ACD268" s="17"/>
      <c r="ACE268" s="17"/>
      <c r="ACF268" s="17"/>
      <c r="ACG268" s="17"/>
      <c r="ACH268" s="17"/>
      <c r="ACI268" s="17"/>
      <c r="ACJ268" s="17"/>
      <c r="ACK268" s="17"/>
      <c r="ACL268" s="17"/>
      <c r="ACM268" s="17"/>
      <c r="ACN268" s="17"/>
      <c r="ACO268" s="17"/>
      <c r="ACP268" s="17"/>
      <c r="ACQ268" s="17"/>
      <c r="ACR268" s="17"/>
      <c r="ACS268" s="17"/>
      <c r="ACT268" s="17"/>
      <c r="ACU268" s="17"/>
      <c r="ACV268" s="17"/>
      <c r="ACW268" s="17"/>
      <c r="ACX268" s="17"/>
      <c r="ACY268" s="17"/>
      <c r="ACZ268" s="17"/>
      <c r="ADA268" s="17"/>
      <c r="ADB268" s="17"/>
    </row>
    <row r="269" spans="1:782" s="60" customFormat="1" ht="24.95" customHeight="1" x14ac:dyDescent="0.2">
      <c r="A269" s="24" t="s">
        <v>414</v>
      </c>
      <c r="B269" s="25" t="s">
        <v>1371</v>
      </c>
      <c r="C269" s="45" t="s">
        <v>429</v>
      </c>
      <c r="D269" s="77" t="s">
        <v>430</v>
      </c>
      <c r="E269" s="37" t="s">
        <v>69</v>
      </c>
      <c r="F269" s="29">
        <v>1553</v>
      </c>
      <c r="G269" s="30">
        <f>+F269*0.0833</f>
        <v>129.36490000000001</v>
      </c>
      <c r="H269" s="30">
        <f>+F269*11.65%</f>
        <v>180.92450000000002</v>
      </c>
      <c r="I269" s="30">
        <f>SUM(F269:H269)</f>
        <v>1863.2894000000001</v>
      </c>
      <c r="J269" s="30">
        <f t="shared" ref="J269:K272" si="168">(F269*12)</f>
        <v>18636</v>
      </c>
      <c r="K269" s="30">
        <f t="shared" si="168"/>
        <v>1552.3788</v>
      </c>
      <c r="L269" s="30">
        <f>+H269*12</f>
        <v>2171.0940000000001</v>
      </c>
      <c r="M269" s="30">
        <f>+F269</f>
        <v>1553</v>
      </c>
      <c r="N269" s="30">
        <v>480</v>
      </c>
      <c r="O269" s="30">
        <f>SUM(M269:N269)</f>
        <v>2033</v>
      </c>
      <c r="P269" s="31">
        <f>+J269+K269+L269+O269</f>
        <v>24392.4728</v>
      </c>
      <c r="Q269" s="76"/>
      <c r="R269" s="1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</row>
    <row r="270" spans="1:782" s="60" customFormat="1" ht="24.95" customHeight="1" x14ac:dyDescent="0.2">
      <c r="A270" s="24" t="s">
        <v>414</v>
      </c>
      <c r="B270" s="25" t="s">
        <v>1372</v>
      </c>
      <c r="C270" s="27" t="s">
        <v>431</v>
      </c>
      <c r="D270" s="27" t="s">
        <v>432</v>
      </c>
      <c r="E270" s="37" t="s">
        <v>69</v>
      </c>
      <c r="F270" s="29">
        <v>1412</v>
      </c>
      <c r="G270" s="30">
        <f>+F270*0.0833</f>
        <v>117.61960000000001</v>
      </c>
      <c r="H270" s="30">
        <f>+F270*11.65%</f>
        <v>164.49800000000002</v>
      </c>
      <c r="I270" s="30">
        <f>SUM(F270:H270)</f>
        <v>1694.1176</v>
      </c>
      <c r="J270" s="30">
        <f t="shared" si="168"/>
        <v>16944</v>
      </c>
      <c r="K270" s="30">
        <f t="shared" si="168"/>
        <v>1411.4352000000001</v>
      </c>
      <c r="L270" s="30">
        <f>+H270*12</f>
        <v>1973.9760000000001</v>
      </c>
      <c r="M270" s="30">
        <f>+F270</f>
        <v>1412</v>
      </c>
      <c r="N270" s="30">
        <v>480</v>
      </c>
      <c r="O270" s="30">
        <f>SUM(M270:N270)</f>
        <v>1892</v>
      </c>
      <c r="P270" s="31">
        <f>+J270+K270+L270+O270</f>
        <v>22221.411199999999</v>
      </c>
      <c r="Q270" s="76"/>
      <c r="R270" s="1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</row>
    <row r="271" spans="1:782" s="113" customFormat="1" ht="24.95" customHeight="1" x14ac:dyDescent="0.2">
      <c r="A271" s="24" t="s">
        <v>414</v>
      </c>
      <c r="B271" s="25" t="s">
        <v>1373</v>
      </c>
      <c r="C271" s="27" t="s">
        <v>433</v>
      </c>
      <c r="D271" s="27" t="s">
        <v>434</v>
      </c>
      <c r="E271" s="37" t="s">
        <v>69</v>
      </c>
      <c r="F271" s="29">
        <v>1412</v>
      </c>
      <c r="G271" s="30">
        <f>+F271*0.0833</f>
        <v>117.61960000000001</v>
      </c>
      <c r="H271" s="30">
        <f>+F271*11.65%</f>
        <v>164.49800000000002</v>
      </c>
      <c r="I271" s="30">
        <f>SUM(F271:H271)</f>
        <v>1694.1176</v>
      </c>
      <c r="J271" s="30">
        <f t="shared" si="168"/>
        <v>16944</v>
      </c>
      <c r="K271" s="30">
        <f t="shared" si="168"/>
        <v>1411.4352000000001</v>
      </c>
      <c r="L271" s="30">
        <f>+H271*12</f>
        <v>1973.9760000000001</v>
      </c>
      <c r="M271" s="30">
        <f>+F271</f>
        <v>1412</v>
      </c>
      <c r="N271" s="30">
        <v>480</v>
      </c>
      <c r="O271" s="30">
        <f>SUM(M271:N271)</f>
        <v>1892</v>
      </c>
      <c r="P271" s="31">
        <f>+J271+K271+L271+O271</f>
        <v>22221.411199999999</v>
      </c>
      <c r="Q271" s="100"/>
      <c r="R271" s="1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</row>
    <row r="272" spans="1:782" s="60" customFormat="1" ht="24.95" customHeight="1" x14ac:dyDescent="0.2">
      <c r="A272" s="24" t="s">
        <v>414</v>
      </c>
      <c r="B272" s="25" t="s">
        <v>1374</v>
      </c>
      <c r="C272" s="82" t="s">
        <v>421</v>
      </c>
      <c r="D272" s="27" t="s">
        <v>422</v>
      </c>
      <c r="E272" s="37" t="s">
        <v>69</v>
      </c>
      <c r="F272" s="29">
        <v>1412</v>
      </c>
      <c r="G272" s="30">
        <f t="shared" ref="G272" si="169">+F272*0.0833</f>
        <v>117.61960000000001</v>
      </c>
      <c r="H272" s="30">
        <f t="shared" ref="H272" si="170">+F272*11.65%</f>
        <v>164.49800000000002</v>
      </c>
      <c r="I272" s="30">
        <f t="shared" ref="I272" si="171">SUM(F272:H272)</f>
        <v>1694.1176</v>
      </c>
      <c r="J272" s="30">
        <f t="shared" si="168"/>
        <v>16944</v>
      </c>
      <c r="K272" s="30">
        <f t="shared" si="168"/>
        <v>1411.4352000000001</v>
      </c>
      <c r="L272" s="30">
        <f t="shared" ref="L272" si="172">+H272*12</f>
        <v>1973.9760000000001</v>
      </c>
      <c r="M272" s="30">
        <f t="shared" ref="M272" si="173">+F272</f>
        <v>1412</v>
      </c>
      <c r="N272" s="30">
        <v>480</v>
      </c>
      <c r="O272" s="30">
        <f t="shared" ref="O272" si="174">SUM(M272:N272)</f>
        <v>1892</v>
      </c>
      <c r="P272" s="31">
        <f t="shared" ref="P272" si="175">+J272+K272+L272+O272</f>
        <v>22221.411199999999</v>
      </c>
      <c r="Q272" s="76"/>
      <c r="R272" s="1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</row>
    <row r="273" spans="1:16384" s="60" customFormat="1" ht="24.95" customHeight="1" x14ac:dyDescent="0.2">
      <c r="A273" s="24" t="s">
        <v>414</v>
      </c>
      <c r="B273" s="25" t="s">
        <v>1375</v>
      </c>
      <c r="C273" s="27" t="s">
        <v>435</v>
      </c>
      <c r="D273" s="28" t="s">
        <v>436</v>
      </c>
      <c r="E273" s="37" t="s">
        <v>46</v>
      </c>
      <c r="F273" s="29">
        <v>1212</v>
      </c>
      <c r="G273" s="30">
        <f>+F273*0.0833</f>
        <v>100.95959999999999</v>
      </c>
      <c r="H273" s="30">
        <f>+F273*11.65%</f>
        <v>141.19800000000001</v>
      </c>
      <c r="I273" s="30">
        <f>SUM(F273:H273)</f>
        <v>1454.1576</v>
      </c>
      <c r="J273" s="30">
        <f>(F273*12)</f>
        <v>14544</v>
      </c>
      <c r="K273" s="30">
        <f>(G273*12)</f>
        <v>1211.5151999999998</v>
      </c>
      <c r="L273" s="30">
        <f>+H273*12</f>
        <v>1694.3760000000002</v>
      </c>
      <c r="M273" s="30">
        <f>+F273</f>
        <v>1212</v>
      </c>
      <c r="N273" s="30">
        <v>480</v>
      </c>
      <c r="O273" s="30">
        <f>SUM(M273:N273)</f>
        <v>1692</v>
      </c>
      <c r="P273" s="31">
        <f>+J273+K273+L273+O273</f>
        <v>19141.891199999998</v>
      </c>
      <c r="Q273" s="76"/>
      <c r="R273" s="1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</row>
    <row r="274" spans="1:16384" ht="24.95" customHeight="1" x14ac:dyDescent="0.2">
      <c r="A274" s="634"/>
      <c r="B274" s="635"/>
      <c r="C274" s="636"/>
      <c r="D274" s="77" t="s">
        <v>437</v>
      </c>
      <c r="E274" s="77"/>
      <c r="F274" s="61">
        <f>SUM(F257:F273)</f>
        <v>19567</v>
      </c>
      <c r="G274" s="61">
        <f t="shared" ref="G274:O274" si="176">SUM(G257:G273)</f>
        <v>1578.1185</v>
      </c>
      <c r="H274" s="61">
        <f t="shared" si="176"/>
        <v>2207.0925000000002</v>
      </c>
      <c r="I274" s="61">
        <f t="shared" si="176"/>
        <v>22730.211000000003</v>
      </c>
      <c r="J274" s="61">
        <f t="shared" si="176"/>
        <v>227340</v>
      </c>
      <c r="K274" s="61">
        <f t="shared" si="176"/>
        <v>18937.421999999999</v>
      </c>
      <c r="L274" s="61">
        <f t="shared" si="176"/>
        <v>26485.11</v>
      </c>
      <c r="M274" s="61">
        <f t="shared" si="176"/>
        <v>18945</v>
      </c>
      <c r="N274" s="61">
        <f t="shared" si="176"/>
        <v>6720</v>
      </c>
      <c r="O274" s="61">
        <f t="shared" si="176"/>
        <v>25665</v>
      </c>
      <c r="P274" s="61">
        <f>SUM(P257:P273)</f>
        <v>298427.53200000001</v>
      </c>
      <c r="Q274" s="76"/>
      <c r="R274" s="1"/>
    </row>
    <row r="275" spans="1:16384" s="4" customFormat="1" ht="20.100000000000001" customHeight="1" x14ac:dyDescent="0.2">
      <c r="A275" s="646" t="s">
        <v>438</v>
      </c>
      <c r="B275" s="646"/>
      <c r="C275" s="646"/>
      <c r="D275" s="645"/>
      <c r="E275" s="645"/>
      <c r="F275" s="645"/>
      <c r="G275" s="645"/>
      <c r="H275" s="645"/>
      <c r="I275" s="645"/>
      <c r="J275" s="645"/>
      <c r="K275" s="645"/>
      <c r="L275" s="645"/>
      <c r="M275" s="645"/>
      <c r="N275" s="645"/>
      <c r="O275" s="645"/>
      <c r="P275" s="645"/>
      <c r="Q275" s="645"/>
      <c r="R275" s="645"/>
      <c r="S275" s="644"/>
      <c r="T275" s="644"/>
      <c r="U275" s="644"/>
      <c r="V275" s="644"/>
      <c r="W275" s="644"/>
      <c r="X275" s="644"/>
      <c r="Y275" s="644"/>
      <c r="Z275" s="644"/>
      <c r="AA275" s="644"/>
      <c r="AB275" s="644"/>
      <c r="AC275" s="644"/>
      <c r="AD275" s="644"/>
      <c r="AE275" s="644"/>
      <c r="AF275" s="644"/>
      <c r="AG275" s="644"/>
      <c r="AH275" s="644"/>
      <c r="AI275" s="644"/>
      <c r="AJ275" s="644"/>
      <c r="AK275" s="644"/>
      <c r="AL275" s="644"/>
      <c r="AM275" s="644"/>
      <c r="AN275" s="644"/>
      <c r="AO275" s="644"/>
      <c r="AP275" s="644"/>
      <c r="AQ275" s="644"/>
      <c r="AR275" s="644"/>
      <c r="AS275" s="644"/>
      <c r="AT275" s="644"/>
      <c r="AU275" s="644"/>
      <c r="AV275" s="644"/>
      <c r="AW275" s="644"/>
      <c r="AX275" s="644"/>
      <c r="AY275" s="644"/>
      <c r="AZ275" s="644"/>
      <c r="BA275" s="644"/>
      <c r="BB275" s="644"/>
      <c r="BC275" s="644"/>
      <c r="BD275" s="644"/>
      <c r="BE275" s="644"/>
      <c r="BF275" s="644"/>
      <c r="BG275" s="644"/>
      <c r="BH275" s="644"/>
      <c r="BI275" s="644"/>
      <c r="BJ275" s="644"/>
      <c r="BK275" s="644"/>
      <c r="BL275" s="644"/>
      <c r="BM275" s="644"/>
      <c r="BN275" s="644"/>
      <c r="BO275" s="644"/>
      <c r="BP275" s="644"/>
      <c r="BQ275" s="644"/>
      <c r="BR275" s="644"/>
      <c r="BS275" s="644"/>
      <c r="BT275" s="644"/>
      <c r="BU275" s="644"/>
      <c r="BV275" s="644"/>
      <c r="BW275" s="644"/>
      <c r="BX275" s="644"/>
      <c r="BY275" s="644"/>
      <c r="BZ275" s="644"/>
      <c r="CA275" s="644"/>
      <c r="CB275" s="644"/>
      <c r="CC275" s="644"/>
      <c r="CD275" s="644"/>
      <c r="CE275" s="644"/>
      <c r="CF275" s="644"/>
      <c r="CG275" s="644"/>
      <c r="CH275" s="644"/>
      <c r="CI275" s="644"/>
      <c r="CJ275" s="644"/>
      <c r="CK275" s="644"/>
      <c r="CL275" s="644"/>
      <c r="CM275" s="644"/>
      <c r="CN275" s="644"/>
      <c r="CO275" s="644"/>
      <c r="CP275" s="644"/>
      <c r="CQ275" s="644"/>
      <c r="CR275" s="644"/>
      <c r="CS275" s="644"/>
      <c r="CT275" s="644"/>
      <c r="CU275" s="644"/>
      <c r="CV275" s="644"/>
      <c r="CW275" s="644"/>
      <c r="CX275" s="644"/>
      <c r="CY275" s="644"/>
      <c r="CZ275" s="644"/>
      <c r="DA275" s="644"/>
      <c r="DB275" s="644"/>
      <c r="DC275" s="644"/>
      <c r="DD275" s="644"/>
      <c r="DE275" s="644"/>
      <c r="DF275" s="644"/>
      <c r="DG275" s="644"/>
      <c r="DH275" s="644"/>
      <c r="DI275" s="644"/>
      <c r="DJ275" s="644"/>
      <c r="DK275" s="644"/>
      <c r="DL275" s="644"/>
      <c r="DM275" s="644"/>
      <c r="DN275" s="644"/>
      <c r="DO275" s="644"/>
      <c r="DP275" s="644"/>
      <c r="DQ275" s="644"/>
      <c r="DR275" s="644"/>
      <c r="DS275" s="644"/>
      <c r="DT275" s="644"/>
      <c r="DU275" s="644"/>
      <c r="DV275" s="644"/>
      <c r="DW275" s="644"/>
      <c r="DX275" s="644"/>
      <c r="DY275" s="644"/>
      <c r="DZ275" s="644"/>
      <c r="EA275" s="644"/>
      <c r="EB275" s="644"/>
      <c r="EC275" s="644"/>
      <c r="ED275" s="644"/>
      <c r="EE275" s="644"/>
      <c r="EF275" s="644"/>
      <c r="EG275" s="644"/>
      <c r="EH275" s="644"/>
      <c r="EI275" s="644"/>
      <c r="EJ275" s="644"/>
      <c r="EK275" s="644"/>
      <c r="EL275" s="644"/>
      <c r="EM275" s="644"/>
      <c r="EN275" s="644"/>
      <c r="EO275" s="644"/>
      <c r="EP275" s="644"/>
      <c r="EQ275" s="644"/>
      <c r="ER275" s="644"/>
      <c r="ES275" s="644"/>
      <c r="ET275" s="644"/>
      <c r="EU275" s="644"/>
      <c r="EV275" s="644"/>
      <c r="EW275" s="644"/>
      <c r="EX275" s="644"/>
      <c r="EY275" s="644"/>
      <c r="EZ275" s="644"/>
      <c r="FA275" s="644"/>
      <c r="FB275" s="644"/>
      <c r="FC275" s="644"/>
      <c r="FD275" s="644"/>
      <c r="FE275" s="644"/>
      <c r="FF275" s="644"/>
      <c r="FG275" s="644"/>
      <c r="FH275" s="644"/>
      <c r="FI275" s="644"/>
      <c r="FJ275" s="644"/>
      <c r="FK275" s="644"/>
      <c r="FL275" s="644"/>
      <c r="FM275" s="644"/>
      <c r="FN275" s="644"/>
      <c r="FO275" s="644"/>
      <c r="FP275" s="644"/>
      <c r="FQ275" s="644"/>
      <c r="FR275" s="644"/>
      <c r="FS275" s="644"/>
      <c r="FT275" s="644"/>
      <c r="FU275" s="644"/>
      <c r="FV275" s="644"/>
      <c r="FW275" s="644"/>
      <c r="FX275" s="644"/>
      <c r="FY275" s="644"/>
      <c r="FZ275" s="644"/>
      <c r="GA275" s="644"/>
      <c r="GB275" s="644"/>
      <c r="GC275" s="644"/>
      <c r="GD275" s="644"/>
      <c r="GE275" s="644"/>
      <c r="GF275" s="644"/>
      <c r="GG275" s="644"/>
      <c r="GH275" s="644"/>
      <c r="GI275" s="644"/>
      <c r="GJ275" s="644"/>
      <c r="GK275" s="644"/>
      <c r="GL275" s="644"/>
      <c r="GM275" s="644"/>
      <c r="GN275" s="644"/>
      <c r="GO275" s="644"/>
      <c r="GP275" s="644"/>
      <c r="GQ275" s="644"/>
      <c r="GR275" s="644"/>
      <c r="GS275" s="644"/>
      <c r="GT275" s="644"/>
      <c r="GU275" s="644"/>
      <c r="GV275" s="644"/>
      <c r="GW275" s="644"/>
      <c r="GX275" s="644"/>
      <c r="GY275" s="644"/>
      <c r="GZ275" s="644"/>
      <c r="HA275" s="644"/>
      <c r="HB275" s="644"/>
      <c r="HC275" s="644"/>
      <c r="HD275" s="644"/>
      <c r="HE275" s="644"/>
      <c r="HF275" s="644"/>
      <c r="HG275" s="644"/>
      <c r="HH275" s="644"/>
      <c r="HI275" s="644"/>
      <c r="HJ275" s="644"/>
      <c r="HK275" s="644"/>
      <c r="HL275" s="644"/>
      <c r="HM275" s="644"/>
      <c r="HN275" s="644"/>
      <c r="HO275" s="644"/>
      <c r="HP275" s="644"/>
      <c r="HQ275" s="644"/>
      <c r="HR275" s="644"/>
      <c r="HS275" s="644"/>
      <c r="HT275" s="644"/>
      <c r="HU275" s="644"/>
      <c r="HV275" s="644"/>
      <c r="HW275" s="644"/>
      <c r="HX275" s="644"/>
      <c r="HY275" s="644"/>
      <c r="HZ275" s="644"/>
      <c r="IA275" s="644"/>
      <c r="IB275" s="644"/>
      <c r="IC275" s="644"/>
      <c r="ID275" s="644"/>
      <c r="IE275" s="644"/>
      <c r="IF275" s="644"/>
      <c r="IG275" s="644"/>
      <c r="IH275" s="644"/>
      <c r="II275" s="644"/>
      <c r="IJ275" s="644"/>
      <c r="IK275" s="644"/>
      <c r="IL275" s="644"/>
      <c r="IM275" s="644"/>
      <c r="IN275" s="644"/>
      <c r="IO275" s="644"/>
      <c r="IP275" s="644"/>
      <c r="IQ275" s="644"/>
      <c r="IR275" s="644"/>
      <c r="IS275" s="644"/>
      <c r="IT275" s="644"/>
      <c r="IU275" s="644"/>
      <c r="IV275" s="644"/>
      <c r="IW275" s="644"/>
      <c r="IX275" s="644"/>
      <c r="IY275" s="644"/>
      <c r="IZ275" s="644"/>
      <c r="JA275" s="644"/>
      <c r="JB275" s="644"/>
      <c r="JC275" s="644"/>
      <c r="JD275" s="644"/>
      <c r="JE275" s="644"/>
      <c r="JF275" s="644"/>
      <c r="JG275" s="644"/>
      <c r="JH275" s="644"/>
      <c r="JI275" s="644"/>
      <c r="JJ275" s="644"/>
      <c r="JK275" s="644"/>
      <c r="JL275" s="644"/>
      <c r="JM275" s="644"/>
      <c r="JN275" s="644"/>
      <c r="JO275" s="644"/>
      <c r="JP275" s="644"/>
      <c r="JQ275" s="644"/>
      <c r="JR275" s="644"/>
      <c r="JS275" s="644"/>
      <c r="JT275" s="644"/>
      <c r="JU275" s="644"/>
      <c r="JV275" s="644"/>
      <c r="JW275" s="644"/>
      <c r="JX275" s="644"/>
      <c r="JY275" s="644"/>
      <c r="JZ275" s="644"/>
      <c r="KA275" s="644"/>
      <c r="KB275" s="644"/>
      <c r="KC275" s="644"/>
      <c r="KD275" s="644"/>
      <c r="KE275" s="644"/>
      <c r="KF275" s="644"/>
      <c r="KG275" s="644"/>
      <c r="KH275" s="644"/>
      <c r="KI275" s="644"/>
      <c r="KJ275" s="644"/>
      <c r="KK275" s="644"/>
      <c r="KL275" s="644"/>
      <c r="KM275" s="644"/>
      <c r="KN275" s="644"/>
      <c r="KO275" s="644"/>
      <c r="KP275" s="644"/>
      <c r="KQ275" s="644"/>
      <c r="KR275" s="644"/>
      <c r="KS275" s="644"/>
      <c r="KT275" s="644"/>
      <c r="KU275" s="644"/>
      <c r="KV275" s="644"/>
      <c r="KW275" s="644"/>
      <c r="KX275" s="644"/>
      <c r="KY275" s="644"/>
      <c r="KZ275" s="644"/>
      <c r="LA275" s="644"/>
      <c r="LB275" s="644"/>
      <c r="LC275" s="644"/>
      <c r="LD275" s="644"/>
      <c r="LE275" s="644"/>
      <c r="LF275" s="644"/>
      <c r="LG275" s="644"/>
      <c r="LH275" s="644"/>
      <c r="LI275" s="644"/>
      <c r="LJ275" s="644"/>
      <c r="LK275" s="644"/>
      <c r="LL275" s="644"/>
      <c r="LM275" s="644"/>
      <c r="LN275" s="644"/>
      <c r="LO275" s="644"/>
      <c r="LP275" s="644"/>
      <c r="LQ275" s="644"/>
      <c r="LR275" s="644"/>
      <c r="LS275" s="644"/>
      <c r="LT275" s="644"/>
      <c r="LU275" s="644"/>
      <c r="LV275" s="644"/>
      <c r="LW275" s="644"/>
      <c r="LX275" s="644"/>
      <c r="LY275" s="644"/>
      <c r="LZ275" s="644"/>
      <c r="MA275" s="644"/>
      <c r="MB275" s="644"/>
      <c r="MC275" s="644"/>
      <c r="MD275" s="644"/>
      <c r="ME275" s="644"/>
      <c r="MF275" s="644"/>
      <c r="MG275" s="644"/>
      <c r="MH275" s="644"/>
      <c r="MI275" s="644"/>
      <c r="MJ275" s="644"/>
      <c r="MK275" s="644"/>
      <c r="ML275" s="644"/>
      <c r="MM275" s="644"/>
      <c r="MN275" s="644"/>
      <c r="MO275" s="644"/>
      <c r="MP275" s="644"/>
      <c r="MQ275" s="644"/>
      <c r="MR275" s="644"/>
      <c r="MS275" s="644"/>
      <c r="MT275" s="644"/>
      <c r="MU275" s="644"/>
      <c r="MV275" s="644"/>
      <c r="MW275" s="644"/>
      <c r="MX275" s="644"/>
      <c r="MY275" s="644"/>
      <c r="MZ275" s="644"/>
      <c r="NA275" s="644"/>
      <c r="NB275" s="644"/>
      <c r="NC275" s="644"/>
      <c r="ND275" s="644"/>
      <c r="NE275" s="644"/>
      <c r="NF275" s="644"/>
      <c r="NG275" s="644"/>
      <c r="NH275" s="644"/>
      <c r="NI275" s="644"/>
      <c r="NJ275" s="644"/>
      <c r="NK275" s="644"/>
      <c r="NL275" s="644"/>
      <c r="NM275" s="644"/>
      <c r="NN275" s="644"/>
      <c r="NO275" s="644"/>
      <c r="NP275" s="644"/>
      <c r="NQ275" s="644"/>
      <c r="NR275" s="644"/>
      <c r="NS275" s="644"/>
      <c r="NT275" s="644"/>
      <c r="NU275" s="644"/>
      <c r="NV275" s="644"/>
      <c r="NW275" s="644"/>
      <c r="NX275" s="644"/>
      <c r="NY275" s="644"/>
      <c r="NZ275" s="644"/>
      <c r="OA275" s="644"/>
      <c r="OB275" s="644"/>
      <c r="OC275" s="644"/>
      <c r="OD275" s="644"/>
      <c r="OE275" s="644"/>
      <c r="OF275" s="644"/>
      <c r="OG275" s="644"/>
      <c r="OH275" s="644"/>
      <c r="OI275" s="644"/>
      <c r="OJ275" s="644"/>
      <c r="OK275" s="644"/>
      <c r="OL275" s="644"/>
      <c r="OM275" s="644"/>
      <c r="ON275" s="644"/>
      <c r="OO275" s="644"/>
      <c r="OP275" s="644"/>
      <c r="OQ275" s="644"/>
      <c r="OR275" s="644"/>
      <c r="OS275" s="644"/>
      <c r="OT275" s="644"/>
      <c r="OU275" s="644"/>
      <c r="OV275" s="644"/>
      <c r="OW275" s="644"/>
      <c r="OX275" s="644"/>
      <c r="OY275" s="644"/>
      <c r="OZ275" s="644"/>
      <c r="PA275" s="644"/>
      <c r="PB275" s="644"/>
      <c r="PC275" s="644"/>
      <c r="PD275" s="644"/>
      <c r="PE275" s="644"/>
      <c r="PF275" s="644"/>
      <c r="PG275" s="644"/>
      <c r="PH275" s="644"/>
      <c r="PI275" s="644"/>
      <c r="PJ275" s="644"/>
      <c r="PK275" s="644"/>
      <c r="PL275" s="644"/>
      <c r="PM275" s="644"/>
      <c r="PN275" s="644"/>
      <c r="PO275" s="644"/>
      <c r="PP275" s="644"/>
      <c r="PQ275" s="644"/>
      <c r="PR275" s="644"/>
      <c r="PS275" s="644"/>
      <c r="PT275" s="644"/>
      <c r="PU275" s="644"/>
      <c r="PV275" s="644"/>
      <c r="PW275" s="644"/>
      <c r="PX275" s="644"/>
      <c r="PY275" s="644"/>
      <c r="PZ275" s="644"/>
      <c r="QA275" s="644"/>
      <c r="QB275" s="644"/>
      <c r="QC275" s="644"/>
      <c r="QD275" s="644"/>
      <c r="QE275" s="644"/>
      <c r="QF275" s="644"/>
      <c r="QG275" s="644"/>
      <c r="QH275" s="644"/>
      <c r="QI275" s="644"/>
      <c r="QJ275" s="644"/>
      <c r="QK275" s="644"/>
      <c r="QL275" s="644"/>
      <c r="QM275" s="644"/>
      <c r="QN275" s="644"/>
      <c r="QO275" s="644"/>
      <c r="QP275" s="644"/>
      <c r="QQ275" s="644"/>
      <c r="QR275" s="644"/>
      <c r="QS275" s="644"/>
      <c r="QT275" s="644"/>
      <c r="QU275" s="644"/>
      <c r="QV275" s="644"/>
      <c r="QW275" s="644"/>
      <c r="QX275" s="644"/>
      <c r="QY275" s="644"/>
      <c r="QZ275" s="644"/>
      <c r="RA275" s="644"/>
      <c r="RB275" s="644"/>
      <c r="RC275" s="644"/>
      <c r="RD275" s="644"/>
      <c r="RE275" s="644"/>
      <c r="RF275" s="644"/>
      <c r="RG275" s="644"/>
      <c r="RH275" s="644"/>
      <c r="RI275" s="644"/>
      <c r="RJ275" s="644"/>
      <c r="RK275" s="644"/>
      <c r="RL275" s="644"/>
      <c r="RM275" s="644"/>
      <c r="RN275" s="644"/>
      <c r="RO275" s="644"/>
      <c r="RP275" s="644"/>
      <c r="RQ275" s="644"/>
      <c r="RR275" s="644"/>
      <c r="RS275" s="644"/>
      <c r="RT275" s="644"/>
      <c r="RU275" s="644"/>
      <c r="RV275" s="644"/>
      <c r="RW275" s="644"/>
      <c r="RX275" s="644"/>
      <c r="RY275" s="644"/>
      <c r="RZ275" s="644"/>
      <c r="SA275" s="644"/>
      <c r="SB275" s="644"/>
      <c r="SC275" s="644"/>
      <c r="SD275" s="644"/>
      <c r="SE275" s="644"/>
      <c r="SF275" s="644"/>
      <c r="SG275" s="644"/>
      <c r="SH275" s="644"/>
      <c r="SI275" s="644"/>
      <c r="SJ275" s="644"/>
      <c r="SK275" s="644"/>
      <c r="SL275" s="644"/>
      <c r="SM275" s="644"/>
      <c r="SN275" s="644"/>
      <c r="SO275" s="644"/>
      <c r="SP275" s="644"/>
      <c r="SQ275" s="644"/>
      <c r="SR275" s="644"/>
      <c r="SS275" s="644"/>
      <c r="ST275" s="644"/>
      <c r="SU275" s="644"/>
      <c r="SV275" s="644"/>
      <c r="SW275" s="644"/>
      <c r="SX275" s="644"/>
      <c r="SY275" s="644"/>
      <c r="SZ275" s="644"/>
      <c r="TA275" s="644"/>
      <c r="TB275" s="644"/>
      <c r="TC275" s="644"/>
      <c r="TD275" s="644"/>
      <c r="TE275" s="644"/>
      <c r="TF275" s="644"/>
      <c r="TG275" s="644"/>
      <c r="TH275" s="644"/>
      <c r="TI275" s="644"/>
      <c r="TJ275" s="644"/>
      <c r="TK275" s="644"/>
      <c r="TL275" s="644"/>
      <c r="TM275" s="644"/>
      <c r="TN275" s="644"/>
      <c r="TO275" s="644"/>
      <c r="TP275" s="644"/>
      <c r="TQ275" s="644"/>
      <c r="TR275" s="644"/>
      <c r="TS275" s="644"/>
      <c r="TT275" s="644"/>
      <c r="TU275" s="644"/>
      <c r="TV275" s="644"/>
      <c r="TW275" s="644"/>
      <c r="TX275" s="644"/>
      <c r="TY275" s="644"/>
      <c r="TZ275" s="644"/>
      <c r="UA275" s="644"/>
      <c r="UB275" s="644"/>
      <c r="UC275" s="644"/>
      <c r="UD275" s="644"/>
      <c r="UE275" s="644"/>
      <c r="UF275" s="644"/>
      <c r="UG275" s="644"/>
      <c r="UH275" s="644"/>
      <c r="UI275" s="644"/>
      <c r="UJ275" s="644"/>
      <c r="UK275" s="644"/>
      <c r="UL275" s="644"/>
      <c r="UM275" s="644"/>
      <c r="UN275" s="644"/>
      <c r="UO275" s="644"/>
      <c r="UP275" s="644"/>
      <c r="UQ275" s="644"/>
      <c r="UR275" s="644"/>
      <c r="US275" s="644"/>
      <c r="UT275" s="644"/>
      <c r="UU275" s="644"/>
      <c r="UV275" s="644"/>
      <c r="UW275" s="644"/>
      <c r="UX275" s="644"/>
      <c r="UY275" s="644"/>
      <c r="UZ275" s="644"/>
      <c r="VA275" s="644"/>
      <c r="VB275" s="644"/>
      <c r="VC275" s="644"/>
      <c r="VD275" s="644"/>
      <c r="VE275" s="644"/>
      <c r="VF275" s="644"/>
      <c r="VG275" s="644"/>
      <c r="VH275" s="644"/>
      <c r="VI275" s="644"/>
      <c r="VJ275" s="644"/>
      <c r="VK275" s="644"/>
      <c r="VL275" s="644"/>
      <c r="VM275" s="644"/>
      <c r="VN275" s="644"/>
      <c r="VO275" s="644"/>
      <c r="VP275" s="644"/>
      <c r="VQ275" s="644"/>
      <c r="VR275" s="644"/>
      <c r="VS275" s="644"/>
      <c r="VT275" s="644"/>
      <c r="VU275" s="644"/>
      <c r="VV275" s="644"/>
      <c r="VW275" s="644"/>
      <c r="VX275" s="644"/>
      <c r="VY275" s="644"/>
      <c r="VZ275" s="644"/>
      <c r="WA275" s="644"/>
      <c r="WB275" s="644"/>
      <c r="WC275" s="644"/>
      <c r="WD275" s="644"/>
      <c r="WE275" s="644"/>
      <c r="WF275" s="644"/>
      <c r="WG275" s="644"/>
      <c r="WH275" s="644"/>
      <c r="WI275" s="644"/>
      <c r="WJ275" s="644"/>
      <c r="WK275" s="644"/>
      <c r="WL275" s="644"/>
      <c r="WM275" s="644"/>
      <c r="WN275" s="644"/>
      <c r="WO275" s="644"/>
      <c r="WP275" s="644"/>
      <c r="WQ275" s="644"/>
      <c r="WR275" s="644"/>
      <c r="WS275" s="644"/>
      <c r="WT275" s="644"/>
      <c r="WU275" s="644"/>
      <c r="WV275" s="644"/>
      <c r="WW275" s="644"/>
      <c r="WX275" s="644"/>
      <c r="WY275" s="644"/>
      <c r="WZ275" s="644"/>
      <c r="XA275" s="644"/>
      <c r="XB275" s="644"/>
      <c r="XC275" s="644"/>
      <c r="XD275" s="644"/>
      <c r="XE275" s="644"/>
      <c r="XF275" s="644"/>
      <c r="XG275" s="644"/>
      <c r="XH275" s="644"/>
      <c r="XI275" s="644"/>
      <c r="XJ275" s="644"/>
      <c r="XK275" s="644"/>
      <c r="XL275" s="644"/>
      <c r="XM275" s="644"/>
      <c r="XN275" s="644"/>
      <c r="XO275" s="644"/>
      <c r="XP275" s="644"/>
      <c r="XQ275" s="644"/>
      <c r="XR275" s="644"/>
      <c r="XS275" s="644"/>
      <c r="XT275" s="644"/>
      <c r="XU275" s="644"/>
      <c r="XV275" s="644"/>
      <c r="XW275" s="644"/>
      <c r="XX275" s="644"/>
      <c r="XY275" s="644"/>
      <c r="XZ275" s="644"/>
      <c r="YA275" s="644"/>
      <c r="YB275" s="644"/>
      <c r="YC275" s="644"/>
      <c r="YD275" s="644"/>
      <c r="YE275" s="644"/>
      <c r="YF275" s="644"/>
      <c r="YG275" s="644"/>
      <c r="YH275" s="644"/>
      <c r="YI275" s="644"/>
      <c r="YJ275" s="644"/>
      <c r="YK275" s="644"/>
      <c r="YL275" s="644"/>
      <c r="YM275" s="644"/>
      <c r="YN275" s="644"/>
      <c r="YO275" s="644"/>
      <c r="YP275" s="644"/>
      <c r="YQ275" s="644"/>
      <c r="YR275" s="644"/>
      <c r="YS275" s="644"/>
      <c r="YT275" s="644"/>
      <c r="YU275" s="644"/>
      <c r="YV275" s="644"/>
      <c r="YW275" s="644"/>
      <c r="YX275" s="644"/>
      <c r="YY275" s="644"/>
      <c r="YZ275" s="644"/>
      <c r="ZA275" s="644"/>
      <c r="ZB275" s="644"/>
      <c r="ZC275" s="644"/>
      <c r="ZD275" s="644"/>
      <c r="ZE275" s="644"/>
      <c r="ZF275" s="644"/>
      <c r="ZG275" s="644"/>
      <c r="ZH275" s="644"/>
      <c r="ZI275" s="644"/>
      <c r="ZJ275" s="644"/>
      <c r="ZK275" s="644"/>
      <c r="ZL275" s="644"/>
      <c r="ZM275" s="644"/>
      <c r="ZN275" s="644"/>
      <c r="ZO275" s="644"/>
      <c r="ZP275" s="644"/>
      <c r="ZQ275" s="644"/>
      <c r="ZR275" s="644"/>
      <c r="ZS275" s="644"/>
      <c r="ZT275" s="644"/>
      <c r="ZU275" s="644"/>
      <c r="ZV275" s="644"/>
      <c r="ZW275" s="644"/>
      <c r="ZX275" s="644"/>
      <c r="ZY275" s="644"/>
      <c r="ZZ275" s="644"/>
      <c r="AAA275" s="644"/>
      <c r="AAB275" s="644"/>
      <c r="AAC275" s="644"/>
      <c r="AAD275" s="644"/>
      <c r="AAE275" s="644"/>
      <c r="AAF275" s="644"/>
      <c r="AAG275" s="644"/>
      <c r="AAH275" s="644"/>
      <c r="AAI275" s="644"/>
      <c r="AAJ275" s="644"/>
      <c r="AAK275" s="644"/>
      <c r="AAL275" s="644"/>
      <c r="AAM275" s="644"/>
      <c r="AAN275" s="644"/>
      <c r="AAO275" s="644"/>
      <c r="AAP275" s="644"/>
      <c r="AAQ275" s="644"/>
      <c r="AAR275" s="644"/>
      <c r="AAS275" s="644"/>
      <c r="AAT275" s="644"/>
      <c r="AAU275" s="644"/>
      <c r="AAV275" s="644"/>
      <c r="AAW275" s="644"/>
      <c r="AAX275" s="644"/>
      <c r="AAY275" s="644"/>
      <c r="AAZ275" s="644"/>
      <c r="ABA275" s="644"/>
      <c r="ABB275" s="644"/>
      <c r="ABC275" s="644"/>
      <c r="ABD275" s="644"/>
      <c r="ABE275" s="644"/>
      <c r="ABF275" s="644"/>
      <c r="ABG275" s="644"/>
      <c r="ABH275" s="644"/>
      <c r="ABI275" s="644"/>
      <c r="ABJ275" s="644"/>
      <c r="ABK275" s="644"/>
      <c r="ABL275" s="644"/>
      <c r="ABM275" s="644"/>
      <c r="ABN275" s="644"/>
      <c r="ABO275" s="644"/>
      <c r="ABP275" s="644"/>
      <c r="ABQ275" s="644"/>
      <c r="ABR275" s="644"/>
      <c r="ABS275" s="644"/>
      <c r="ABT275" s="644"/>
      <c r="ABU275" s="644"/>
      <c r="ABV275" s="644"/>
      <c r="ABW275" s="644"/>
      <c r="ABX275" s="644"/>
      <c r="ABY275" s="644"/>
      <c r="ABZ275" s="644"/>
      <c r="ACA275" s="644"/>
      <c r="ACB275" s="644"/>
      <c r="ACC275" s="644"/>
      <c r="ACD275" s="644"/>
      <c r="ACE275" s="644"/>
      <c r="ACF275" s="644"/>
      <c r="ACG275" s="644"/>
      <c r="ACH275" s="644"/>
      <c r="ACI275" s="644"/>
      <c r="ACJ275" s="644"/>
      <c r="ACK275" s="644"/>
      <c r="ACL275" s="644"/>
      <c r="ACM275" s="644"/>
      <c r="ACN275" s="644"/>
      <c r="ACO275" s="644"/>
      <c r="ACP275" s="644"/>
      <c r="ACQ275" s="644"/>
      <c r="ACR275" s="644"/>
      <c r="ACS275" s="644"/>
      <c r="ACT275" s="644"/>
      <c r="ACU275" s="644"/>
      <c r="ACV275" s="644"/>
      <c r="ACW275" s="644"/>
      <c r="ACX275" s="644"/>
      <c r="ACY275" s="644"/>
      <c r="ACZ275" s="644"/>
      <c r="ADA275" s="644"/>
      <c r="ADB275" s="644"/>
      <c r="ADC275" s="644"/>
      <c r="ADD275" s="644"/>
      <c r="ADE275" s="644"/>
      <c r="ADF275" s="644"/>
      <c r="ADG275" s="644"/>
      <c r="ADH275" s="644"/>
      <c r="ADI275" s="644"/>
      <c r="ADJ275" s="644"/>
      <c r="ADK275" s="644"/>
      <c r="ADL275" s="644"/>
      <c r="ADM275" s="644"/>
      <c r="ADN275" s="644"/>
      <c r="ADO275" s="644"/>
      <c r="ADP275" s="644"/>
      <c r="ADQ275" s="644"/>
      <c r="ADR275" s="644"/>
      <c r="ADS275" s="644"/>
      <c r="ADT275" s="644"/>
      <c r="ADU275" s="644"/>
      <c r="ADV275" s="644"/>
      <c r="ADW275" s="644"/>
      <c r="ADX275" s="644"/>
      <c r="ADY275" s="644"/>
      <c r="ADZ275" s="644"/>
      <c r="AEA275" s="644"/>
      <c r="AEB275" s="644"/>
      <c r="AEC275" s="644"/>
      <c r="AED275" s="644"/>
      <c r="AEE275" s="644"/>
      <c r="AEF275" s="644"/>
      <c r="AEG275" s="644"/>
      <c r="AEH275" s="644"/>
      <c r="AEI275" s="644"/>
      <c r="AEJ275" s="644"/>
      <c r="AEK275" s="644"/>
      <c r="AEL275" s="644"/>
      <c r="AEM275" s="644"/>
      <c r="AEN275" s="644"/>
      <c r="AEO275" s="644"/>
      <c r="AEP275" s="644"/>
      <c r="AEQ275" s="644"/>
      <c r="AER275" s="644"/>
      <c r="AES275" s="644"/>
      <c r="AET275" s="644"/>
      <c r="AEU275" s="644"/>
      <c r="AEV275" s="644"/>
      <c r="AEW275" s="644"/>
      <c r="AEX275" s="644"/>
      <c r="AEY275" s="644"/>
      <c r="AEZ275" s="644"/>
      <c r="AFA275" s="644"/>
      <c r="AFB275" s="644"/>
      <c r="AFC275" s="644"/>
      <c r="AFD275" s="644"/>
      <c r="AFE275" s="644"/>
      <c r="AFF275" s="644"/>
      <c r="AFG275" s="644"/>
      <c r="AFH275" s="644"/>
      <c r="AFI275" s="644"/>
      <c r="AFJ275" s="644"/>
      <c r="AFK275" s="644"/>
      <c r="AFL275" s="644"/>
      <c r="AFM275" s="644"/>
      <c r="AFN275" s="644"/>
      <c r="AFO275" s="644"/>
      <c r="AFP275" s="644"/>
      <c r="AFQ275" s="644"/>
      <c r="AFR275" s="644"/>
      <c r="AFS275" s="644"/>
      <c r="AFT275" s="644"/>
      <c r="AFU275" s="644"/>
      <c r="AFV275" s="644"/>
      <c r="AFW275" s="644"/>
      <c r="AFX275" s="644"/>
      <c r="AFY275" s="644"/>
      <c r="AFZ275" s="644"/>
      <c r="AGA275" s="644"/>
      <c r="AGB275" s="644"/>
      <c r="AGC275" s="644"/>
      <c r="AGD275" s="644"/>
      <c r="AGE275" s="644"/>
      <c r="AGF275" s="644"/>
      <c r="AGG275" s="644"/>
      <c r="AGH275" s="644"/>
      <c r="AGI275" s="644"/>
      <c r="AGJ275" s="644"/>
      <c r="AGK275" s="644"/>
      <c r="AGL275" s="644"/>
      <c r="AGM275" s="644"/>
      <c r="AGN275" s="644"/>
      <c r="AGO275" s="644"/>
      <c r="AGP275" s="644"/>
      <c r="AGQ275" s="644"/>
      <c r="AGR275" s="644"/>
      <c r="AGS275" s="644"/>
      <c r="AGT275" s="644"/>
      <c r="AGU275" s="644"/>
      <c r="AGV275" s="644"/>
      <c r="AGW275" s="644"/>
      <c r="AGX275" s="644"/>
      <c r="AGY275" s="644"/>
      <c r="AGZ275" s="644"/>
      <c r="AHA275" s="644"/>
      <c r="AHB275" s="644"/>
      <c r="AHC275" s="644"/>
      <c r="AHD275" s="644"/>
      <c r="AHE275" s="644"/>
      <c r="AHF275" s="644"/>
      <c r="AHG275" s="644"/>
      <c r="AHH275" s="644"/>
      <c r="AHI275" s="644"/>
      <c r="AHJ275" s="644"/>
      <c r="AHK275" s="644"/>
      <c r="AHL275" s="644"/>
      <c r="AHM275" s="644"/>
      <c r="AHN275" s="644"/>
      <c r="AHO275" s="644"/>
      <c r="AHP275" s="644"/>
      <c r="AHQ275" s="644"/>
      <c r="AHR275" s="644"/>
      <c r="AHS275" s="644"/>
      <c r="AHT275" s="644"/>
      <c r="AHU275" s="644"/>
      <c r="AHV275" s="644"/>
      <c r="AHW275" s="644"/>
      <c r="AHX275" s="644"/>
      <c r="AHY275" s="644"/>
      <c r="AHZ275" s="644"/>
      <c r="AIA275" s="644"/>
      <c r="AIB275" s="644"/>
      <c r="AIC275" s="644"/>
      <c r="AID275" s="644"/>
      <c r="AIE275" s="644"/>
      <c r="AIF275" s="644"/>
      <c r="AIG275" s="644"/>
      <c r="AIH275" s="644"/>
      <c r="AII275" s="644"/>
      <c r="AIJ275" s="644"/>
      <c r="AIK275" s="644"/>
      <c r="AIL275" s="644"/>
      <c r="AIM275" s="644"/>
      <c r="AIN275" s="644"/>
      <c r="AIO275" s="644"/>
      <c r="AIP275" s="644"/>
      <c r="AIQ275" s="644"/>
      <c r="AIR275" s="644"/>
      <c r="AIS275" s="644"/>
      <c r="AIT275" s="644"/>
      <c r="AIU275" s="644"/>
      <c r="AIV275" s="644"/>
      <c r="AIW275" s="644"/>
      <c r="AIX275" s="644"/>
      <c r="AIY275" s="644"/>
      <c r="AIZ275" s="644"/>
      <c r="AJA275" s="644"/>
      <c r="AJB275" s="644"/>
      <c r="AJC275" s="644"/>
      <c r="AJD275" s="644"/>
      <c r="AJE275" s="644"/>
      <c r="AJF275" s="644"/>
      <c r="AJG275" s="644"/>
      <c r="AJH275" s="644"/>
      <c r="AJI275" s="644"/>
      <c r="AJJ275" s="644"/>
      <c r="AJK275" s="644"/>
      <c r="AJL275" s="644"/>
      <c r="AJM275" s="644"/>
      <c r="AJN275" s="644"/>
      <c r="AJO275" s="644"/>
      <c r="AJP275" s="644"/>
      <c r="AJQ275" s="644"/>
      <c r="AJR275" s="644"/>
      <c r="AJS275" s="644"/>
      <c r="AJT275" s="644"/>
      <c r="AJU275" s="644"/>
      <c r="AJV275" s="644"/>
      <c r="AJW275" s="644"/>
      <c r="AJX275" s="644"/>
      <c r="AJY275" s="644"/>
      <c r="AJZ275" s="644"/>
      <c r="AKA275" s="644"/>
      <c r="AKB275" s="644"/>
      <c r="AKC275" s="644"/>
      <c r="AKD275" s="644"/>
      <c r="AKE275" s="644"/>
      <c r="AKF275" s="644"/>
      <c r="AKG275" s="644"/>
      <c r="AKH275" s="644"/>
      <c r="AKI275" s="644"/>
      <c r="AKJ275" s="644"/>
      <c r="AKK275" s="644"/>
      <c r="AKL275" s="644"/>
      <c r="AKM275" s="644"/>
      <c r="AKN275" s="644"/>
      <c r="AKO275" s="644"/>
      <c r="AKP275" s="644"/>
      <c r="AKQ275" s="644"/>
      <c r="AKR275" s="644"/>
      <c r="AKS275" s="644"/>
      <c r="AKT275" s="644"/>
      <c r="AKU275" s="644"/>
      <c r="AKV275" s="644"/>
      <c r="AKW275" s="644"/>
      <c r="AKX275" s="644"/>
      <c r="AKY275" s="644"/>
      <c r="AKZ275" s="644"/>
      <c r="ALA275" s="644"/>
      <c r="ALB275" s="644"/>
      <c r="ALC275" s="644"/>
      <c r="ALD275" s="644"/>
      <c r="ALE275" s="644"/>
      <c r="ALF275" s="644"/>
      <c r="ALG275" s="644"/>
      <c r="ALH275" s="644"/>
      <c r="ALI275" s="644"/>
      <c r="ALJ275" s="644"/>
      <c r="ALK275" s="644"/>
      <c r="ALL275" s="644"/>
      <c r="ALM275" s="644"/>
      <c r="ALN275" s="644"/>
      <c r="ALO275" s="644"/>
      <c r="ALP275" s="644"/>
      <c r="ALQ275" s="644"/>
      <c r="ALR275" s="644"/>
      <c r="ALS275" s="644"/>
      <c r="ALT275" s="644"/>
      <c r="ALU275" s="644"/>
      <c r="ALV275" s="644"/>
      <c r="ALW275" s="644"/>
      <c r="ALX275" s="644"/>
      <c r="ALY275" s="644"/>
      <c r="ALZ275" s="644"/>
      <c r="AMA275" s="644"/>
      <c r="AMB275" s="644"/>
      <c r="AMC275" s="644"/>
      <c r="AMD275" s="644"/>
      <c r="AME275" s="644"/>
      <c r="AMF275" s="644"/>
      <c r="AMG275" s="644"/>
      <c r="AMH275" s="644"/>
      <c r="AMI275" s="644"/>
      <c r="AMJ275" s="644"/>
      <c r="AMK275" s="644"/>
      <c r="AML275" s="644"/>
      <c r="AMM275" s="644"/>
      <c r="AMN275" s="644"/>
      <c r="AMO275" s="644"/>
      <c r="AMP275" s="644"/>
      <c r="AMQ275" s="644"/>
      <c r="AMR275" s="644"/>
      <c r="AMS275" s="644"/>
      <c r="AMT275" s="644"/>
      <c r="AMU275" s="644"/>
      <c r="AMV275" s="644"/>
      <c r="AMW275" s="644"/>
      <c r="AMX275" s="644"/>
      <c r="AMY275" s="644"/>
      <c r="AMZ275" s="644"/>
      <c r="ANA275" s="644"/>
      <c r="ANB275" s="644"/>
      <c r="ANC275" s="644"/>
      <c r="AND275" s="644"/>
      <c r="ANE275" s="644"/>
      <c r="ANF275" s="644"/>
      <c r="ANG275" s="644"/>
      <c r="ANH275" s="644"/>
      <c r="ANI275" s="644"/>
      <c r="ANJ275" s="644"/>
      <c r="ANK275" s="644"/>
      <c r="ANL275" s="644"/>
      <c r="ANM275" s="644"/>
      <c r="ANN275" s="644"/>
      <c r="ANO275" s="644"/>
      <c r="ANP275" s="644"/>
      <c r="ANQ275" s="644"/>
      <c r="ANR275" s="644"/>
      <c r="ANS275" s="644"/>
      <c r="ANT275" s="644"/>
      <c r="ANU275" s="644"/>
      <c r="ANV275" s="644"/>
      <c r="ANW275" s="644"/>
      <c r="ANX275" s="644"/>
      <c r="ANY275" s="644"/>
      <c r="ANZ275" s="644"/>
      <c r="AOA275" s="644"/>
      <c r="AOB275" s="644"/>
      <c r="AOC275" s="644"/>
      <c r="AOD275" s="644"/>
      <c r="AOE275" s="644"/>
      <c r="AOF275" s="644"/>
      <c r="AOG275" s="644"/>
      <c r="AOH275" s="644"/>
      <c r="AOI275" s="644"/>
      <c r="AOJ275" s="644"/>
      <c r="AOK275" s="644"/>
      <c r="AOL275" s="644"/>
      <c r="AOM275" s="644"/>
      <c r="AON275" s="644"/>
      <c r="AOO275" s="644"/>
      <c r="AOP275" s="644"/>
      <c r="AOQ275" s="644"/>
      <c r="AOR275" s="644"/>
      <c r="AOS275" s="644"/>
      <c r="AOT275" s="644"/>
      <c r="AOU275" s="644"/>
      <c r="AOV275" s="644"/>
      <c r="AOW275" s="644"/>
      <c r="AOX275" s="644"/>
      <c r="AOY275" s="644"/>
      <c r="AOZ275" s="644"/>
      <c r="APA275" s="644"/>
      <c r="APB275" s="644"/>
      <c r="APC275" s="644"/>
      <c r="APD275" s="644"/>
      <c r="APE275" s="644"/>
      <c r="APF275" s="644"/>
      <c r="APG275" s="644"/>
      <c r="APH275" s="644"/>
      <c r="API275" s="644"/>
      <c r="APJ275" s="644"/>
      <c r="APK275" s="644"/>
      <c r="APL275" s="644"/>
      <c r="APM275" s="644"/>
      <c r="APN275" s="644"/>
      <c r="APO275" s="644"/>
      <c r="APP275" s="644"/>
      <c r="APQ275" s="644"/>
      <c r="APR275" s="644"/>
      <c r="APS275" s="644"/>
      <c r="APT275" s="644"/>
      <c r="APU275" s="644"/>
      <c r="APV275" s="644"/>
      <c r="APW275" s="644"/>
      <c r="APX275" s="644"/>
      <c r="APY275" s="644"/>
      <c r="APZ275" s="644"/>
      <c r="AQA275" s="644"/>
      <c r="AQB275" s="644"/>
      <c r="AQC275" s="644"/>
      <c r="AQD275" s="644"/>
      <c r="AQE275" s="644"/>
      <c r="AQF275" s="644"/>
      <c r="AQG275" s="644"/>
      <c r="AQH275" s="644"/>
      <c r="AQI275" s="644"/>
      <c r="AQJ275" s="644"/>
      <c r="AQK275" s="644"/>
      <c r="AQL275" s="644"/>
      <c r="AQM275" s="644"/>
      <c r="AQN275" s="644"/>
      <c r="AQO275" s="644"/>
      <c r="AQP275" s="644"/>
      <c r="AQQ275" s="644"/>
      <c r="AQR275" s="644"/>
      <c r="AQS275" s="644"/>
      <c r="AQT275" s="644"/>
      <c r="AQU275" s="644"/>
      <c r="AQV275" s="644"/>
      <c r="AQW275" s="644"/>
      <c r="AQX275" s="644"/>
      <c r="AQY275" s="644"/>
      <c r="AQZ275" s="644"/>
      <c r="ARA275" s="644"/>
      <c r="ARB275" s="644"/>
      <c r="ARC275" s="644"/>
      <c r="ARD275" s="644"/>
      <c r="ARE275" s="644"/>
      <c r="ARF275" s="644"/>
      <c r="ARG275" s="644"/>
      <c r="ARH275" s="644"/>
      <c r="ARI275" s="644"/>
      <c r="ARJ275" s="644"/>
      <c r="ARK275" s="644"/>
      <c r="ARL275" s="644"/>
      <c r="ARM275" s="644"/>
      <c r="ARN275" s="644"/>
      <c r="ARO275" s="644"/>
      <c r="ARP275" s="644"/>
      <c r="ARQ275" s="644"/>
      <c r="ARR275" s="644"/>
      <c r="ARS275" s="644"/>
      <c r="ART275" s="644"/>
      <c r="ARU275" s="644"/>
      <c r="ARV275" s="644"/>
      <c r="ARW275" s="644"/>
      <c r="ARX275" s="644"/>
      <c r="ARY275" s="644"/>
      <c r="ARZ275" s="644"/>
      <c r="ASA275" s="644"/>
      <c r="ASB275" s="644"/>
      <c r="ASC275" s="644"/>
      <c r="ASD275" s="644"/>
      <c r="ASE275" s="644"/>
      <c r="ASF275" s="644"/>
      <c r="ASG275" s="644"/>
      <c r="ASH275" s="644"/>
      <c r="ASI275" s="644"/>
      <c r="ASJ275" s="644"/>
      <c r="ASK275" s="644"/>
      <c r="ASL275" s="644"/>
      <c r="ASM275" s="644"/>
      <c r="ASN275" s="644"/>
      <c r="ASO275" s="644"/>
      <c r="ASP275" s="644"/>
      <c r="ASQ275" s="644"/>
      <c r="ASR275" s="644"/>
      <c r="ASS275" s="644"/>
      <c r="AST275" s="644"/>
      <c r="ASU275" s="644"/>
      <c r="ASV275" s="644"/>
      <c r="ASW275" s="644"/>
      <c r="ASX275" s="644"/>
      <c r="ASY275" s="644"/>
      <c r="ASZ275" s="644"/>
      <c r="ATA275" s="644"/>
      <c r="ATB275" s="644"/>
      <c r="ATC275" s="644"/>
      <c r="ATD275" s="644"/>
      <c r="ATE275" s="644"/>
      <c r="ATF275" s="644"/>
      <c r="ATG275" s="644"/>
      <c r="ATH275" s="644"/>
      <c r="ATI275" s="644"/>
      <c r="ATJ275" s="644"/>
      <c r="ATK275" s="644"/>
      <c r="ATL275" s="644"/>
      <c r="ATM275" s="644"/>
      <c r="ATN275" s="644"/>
      <c r="ATO275" s="644"/>
      <c r="ATP275" s="644"/>
      <c r="ATQ275" s="644"/>
      <c r="ATR275" s="644"/>
      <c r="ATS275" s="644"/>
      <c r="ATT275" s="644"/>
      <c r="ATU275" s="644"/>
      <c r="ATV275" s="644"/>
      <c r="ATW275" s="644"/>
      <c r="ATX275" s="644"/>
      <c r="ATY275" s="644"/>
      <c r="ATZ275" s="644"/>
      <c r="AUA275" s="644"/>
      <c r="AUB275" s="644"/>
      <c r="AUC275" s="644"/>
      <c r="AUD275" s="644"/>
      <c r="AUE275" s="644"/>
      <c r="AUF275" s="644"/>
      <c r="AUG275" s="644"/>
      <c r="AUH275" s="644"/>
      <c r="AUI275" s="644"/>
      <c r="AUJ275" s="644"/>
      <c r="AUK275" s="644"/>
      <c r="AUL275" s="644"/>
      <c r="AUM275" s="644"/>
      <c r="AUN275" s="644"/>
      <c r="AUO275" s="644"/>
      <c r="AUP275" s="644"/>
      <c r="AUQ275" s="644"/>
      <c r="AUR275" s="644"/>
      <c r="AUS275" s="644"/>
      <c r="AUT275" s="644"/>
      <c r="AUU275" s="644"/>
      <c r="AUV275" s="644"/>
      <c r="AUW275" s="644"/>
      <c r="AUX275" s="644"/>
      <c r="AUY275" s="644"/>
      <c r="AUZ275" s="644"/>
      <c r="AVA275" s="644"/>
      <c r="AVB275" s="644"/>
      <c r="AVC275" s="644"/>
      <c r="AVD275" s="644"/>
      <c r="AVE275" s="644"/>
      <c r="AVF275" s="644"/>
      <c r="AVG275" s="644"/>
      <c r="AVH275" s="644"/>
      <c r="AVI275" s="644"/>
      <c r="AVJ275" s="644"/>
      <c r="AVK275" s="644"/>
      <c r="AVL275" s="644"/>
      <c r="AVM275" s="644"/>
      <c r="AVN275" s="644"/>
      <c r="AVO275" s="644"/>
      <c r="AVP275" s="644"/>
      <c r="AVQ275" s="644"/>
      <c r="AVR275" s="644"/>
      <c r="AVS275" s="644"/>
      <c r="AVT275" s="644"/>
      <c r="AVU275" s="644"/>
      <c r="AVV275" s="644"/>
      <c r="AVW275" s="644"/>
      <c r="AVX275" s="644"/>
      <c r="AVY275" s="644"/>
      <c r="AVZ275" s="644"/>
      <c r="AWA275" s="644"/>
      <c r="AWB275" s="644"/>
      <c r="AWC275" s="644"/>
      <c r="AWD275" s="644"/>
      <c r="AWE275" s="644"/>
      <c r="AWF275" s="644"/>
      <c r="AWG275" s="644"/>
      <c r="AWH275" s="644"/>
      <c r="AWI275" s="644"/>
      <c r="AWJ275" s="644"/>
      <c r="AWK275" s="644"/>
      <c r="AWL275" s="644"/>
      <c r="AWM275" s="644"/>
      <c r="AWN275" s="644"/>
      <c r="AWO275" s="644"/>
      <c r="AWP275" s="644"/>
      <c r="AWQ275" s="644"/>
      <c r="AWR275" s="644"/>
      <c r="AWS275" s="644"/>
      <c r="AWT275" s="644"/>
      <c r="AWU275" s="644"/>
      <c r="AWV275" s="644"/>
      <c r="AWW275" s="644"/>
      <c r="AWX275" s="644"/>
      <c r="AWY275" s="644"/>
      <c r="AWZ275" s="644"/>
      <c r="AXA275" s="644"/>
      <c r="AXB275" s="644"/>
      <c r="AXC275" s="644"/>
      <c r="AXD275" s="644"/>
      <c r="AXE275" s="644"/>
      <c r="AXF275" s="644"/>
      <c r="AXG275" s="644"/>
      <c r="AXH275" s="644"/>
      <c r="AXI275" s="644"/>
      <c r="AXJ275" s="644"/>
      <c r="AXK275" s="644"/>
      <c r="AXL275" s="644"/>
      <c r="AXM275" s="644"/>
      <c r="AXN275" s="644"/>
      <c r="AXO275" s="644"/>
      <c r="AXP275" s="644"/>
      <c r="AXQ275" s="644"/>
      <c r="AXR275" s="644"/>
      <c r="AXS275" s="644"/>
      <c r="AXT275" s="644"/>
      <c r="AXU275" s="644"/>
      <c r="AXV275" s="644"/>
      <c r="AXW275" s="644"/>
      <c r="AXX275" s="644"/>
      <c r="AXY275" s="644"/>
      <c r="AXZ275" s="644"/>
      <c r="AYA275" s="644"/>
      <c r="AYB275" s="644"/>
      <c r="AYC275" s="644"/>
      <c r="AYD275" s="644"/>
      <c r="AYE275" s="644"/>
      <c r="AYF275" s="644"/>
      <c r="AYG275" s="644"/>
      <c r="AYH275" s="644"/>
      <c r="AYI275" s="644"/>
      <c r="AYJ275" s="644"/>
      <c r="AYK275" s="644"/>
      <c r="AYL275" s="644"/>
      <c r="AYM275" s="644"/>
      <c r="AYN275" s="644"/>
      <c r="AYO275" s="644"/>
      <c r="AYP275" s="644"/>
      <c r="AYQ275" s="644"/>
      <c r="AYR275" s="644"/>
      <c r="AYS275" s="644"/>
      <c r="AYT275" s="644"/>
      <c r="AYU275" s="644"/>
      <c r="AYV275" s="644"/>
      <c r="AYW275" s="644"/>
      <c r="AYX275" s="644"/>
      <c r="AYY275" s="644"/>
      <c r="AYZ275" s="644"/>
      <c r="AZA275" s="644"/>
      <c r="AZB275" s="644"/>
      <c r="AZC275" s="644"/>
      <c r="AZD275" s="644"/>
      <c r="AZE275" s="644"/>
      <c r="AZF275" s="644"/>
      <c r="AZG275" s="644"/>
      <c r="AZH275" s="644"/>
      <c r="AZI275" s="644"/>
      <c r="AZJ275" s="644"/>
      <c r="AZK275" s="644"/>
      <c r="AZL275" s="644"/>
      <c r="AZM275" s="644"/>
      <c r="AZN275" s="644"/>
      <c r="AZO275" s="644"/>
      <c r="AZP275" s="644"/>
      <c r="AZQ275" s="644"/>
      <c r="AZR275" s="644"/>
      <c r="AZS275" s="644"/>
      <c r="AZT275" s="644"/>
      <c r="AZU275" s="644"/>
      <c r="AZV275" s="644"/>
      <c r="AZW275" s="644"/>
      <c r="AZX275" s="644"/>
      <c r="AZY275" s="644"/>
      <c r="AZZ275" s="644"/>
      <c r="BAA275" s="644"/>
      <c r="BAB275" s="644"/>
      <c r="BAC275" s="644"/>
      <c r="BAD275" s="644"/>
      <c r="BAE275" s="644"/>
      <c r="BAF275" s="644"/>
      <c r="BAG275" s="644"/>
      <c r="BAH275" s="644"/>
      <c r="BAI275" s="644"/>
      <c r="BAJ275" s="644"/>
      <c r="BAK275" s="644"/>
      <c r="BAL275" s="644"/>
      <c r="BAM275" s="644"/>
      <c r="BAN275" s="644"/>
      <c r="BAO275" s="644"/>
      <c r="BAP275" s="644"/>
      <c r="BAQ275" s="644"/>
      <c r="BAR275" s="644"/>
      <c r="BAS275" s="644"/>
      <c r="BAT275" s="644"/>
      <c r="BAU275" s="644"/>
      <c r="BAV275" s="644"/>
      <c r="BAW275" s="644"/>
      <c r="BAX275" s="644"/>
      <c r="BAY275" s="644"/>
      <c r="BAZ275" s="644"/>
      <c r="BBA275" s="644"/>
      <c r="BBB275" s="644"/>
      <c r="BBC275" s="644"/>
      <c r="BBD275" s="644"/>
      <c r="BBE275" s="644"/>
      <c r="BBF275" s="644"/>
      <c r="BBG275" s="644"/>
      <c r="BBH275" s="644"/>
      <c r="BBI275" s="644"/>
      <c r="BBJ275" s="644"/>
      <c r="BBK275" s="644"/>
      <c r="BBL275" s="644"/>
      <c r="BBM275" s="644"/>
      <c r="BBN275" s="644"/>
      <c r="BBO275" s="644"/>
      <c r="BBP275" s="644"/>
      <c r="BBQ275" s="644"/>
      <c r="BBR275" s="644"/>
      <c r="BBS275" s="644"/>
      <c r="BBT275" s="644"/>
      <c r="BBU275" s="644"/>
      <c r="BBV275" s="644"/>
      <c r="BBW275" s="644"/>
      <c r="BBX275" s="644"/>
      <c r="BBY275" s="644"/>
      <c r="BBZ275" s="644"/>
      <c r="BCA275" s="644"/>
      <c r="BCB275" s="644"/>
      <c r="BCC275" s="644"/>
      <c r="BCD275" s="644"/>
      <c r="BCE275" s="644"/>
      <c r="BCF275" s="644"/>
      <c r="BCG275" s="644"/>
      <c r="BCH275" s="644"/>
      <c r="BCI275" s="644"/>
      <c r="BCJ275" s="644"/>
      <c r="BCK275" s="644"/>
      <c r="BCL275" s="644"/>
      <c r="BCM275" s="644"/>
      <c r="BCN275" s="644"/>
      <c r="BCO275" s="644"/>
      <c r="BCP275" s="644"/>
      <c r="BCQ275" s="644"/>
      <c r="BCR275" s="644"/>
      <c r="BCS275" s="644"/>
      <c r="BCT275" s="644"/>
      <c r="BCU275" s="644"/>
      <c r="BCV275" s="644"/>
      <c r="BCW275" s="644"/>
      <c r="BCX275" s="644"/>
      <c r="BCY275" s="644"/>
      <c r="BCZ275" s="644"/>
      <c r="BDA275" s="644"/>
      <c r="BDB275" s="644"/>
      <c r="BDC275" s="644"/>
      <c r="BDD275" s="644"/>
      <c r="BDE275" s="644"/>
      <c r="BDF275" s="644"/>
      <c r="BDG275" s="644"/>
      <c r="BDH275" s="644"/>
      <c r="BDI275" s="644"/>
      <c r="BDJ275" s="644"/>
      <c r="BDK275" s="644"/>
      <c r="BDL275" s="644"/>
      <c r="BDM275" s="644"/>
      <c r="BDN275" s="644"/>
      <c r="BDO275" s="644"/>
      <c r="BDP275" s="644"/>
      <c r="BDQ275" s="644"/>
      <c r="BDR275" s="644"/>
      <c r="BDS275" s="644"/>
      <c r="BDT275" s="644"/>
      <c r="BDU275" s="644"/>
      <c r="BDV275" s="644"/>
      <c r="BDW275" s="644"/>
      <c r="BDX275" s="644"/>
      <c r="BDY275" s="644"/>
      <c r="BDZ275" s="644"/>
      <c r="BEA275" s="644"/>
      <c r="BEB275" s="644"/>
      <c r="BEC275" s="644"/>
      <c r="BED275" s="644"/>
      <c r="BEE275" s="644"/>
      <c r="BEF275" s="644"/>
      <c r="BEG275" s="644"/>
      <c r="BEH275" s="644"/>
      <c r="BEI275" s="644"/>
      <c r="BEJ275" s="644"/>
      <c r="BEK275" s="644"/>
      <c r="BEL275" s="644"/>
      <c r="BEM275" s="644"/>
      <c r="BEN275" s="644"/>
      <c r="BEO275" s="644"/>
      <c r="BEP275" s="644"/>
      <c r="BEQ275" s="644"/>
      <c r="BER275" s="644"/>
      <c r="BES275" s="644"/>
      <c r="BET275" s="644"/>
      <c r="BEU275" s="644"/>
      <c r="BEV275" s="644"/>
      <c r="BEW275" s="644"/>
      <c r="BEX275" s="644"/>
      <c r="BEY275" s="644"/>
      <c r="BEZ275" s="644"/>
      <c r="BFA275" s="644"/>
      <c r="BFB275" s="644"/>
      <c r="BFC275" s="644"/>
      <c r="BFD275" s="644"/>
      <c r="BFE275" s="644"/>
      <c r="BFF275" s="644"/>
      <c r="BFG275" s="644"/>
      <c r="BFH275" s="644"/>
      <c r="BFI275" s="644"/>
      <c r="BFJ275" s="644"/>
      <c r="BFK275" s="644"/>
      <c r="BFL275" s="644"/>
      <c r="BFM275" s="644"/>
      <c r="BFN275" s="644"/>
      <c r="BFO275" s="644"/>
      <c r="BFP275" s="644"/>
      <c r="BFQ275" s="644"/>
      <c r="BFR275" s="644"/>
      <c r="BFS275" s="644"/>
      <c r="BFT275" s="644"/>
      <c r="BFU275" s="644"/>
      <c r="BFV275" s="644"/>
      <c r="BFW275" s="644"/>
      <c r="BFX275" s="644"/>
      <c r="BFY275" s="644"/>
      <c r="BFZ275" s="644"/>
      <c r="BGA275" s="644"/>
      <c r="BGB275" s="644"/>
      <c r="BGC275" s="644"/>
      <c r="BGD275" s="644"/>
      <c r="BGE275" s="644"/>
      <c r="BGF275" s="644"/>
      <c r="BGG275" s="644"/>
      <c r="BGH275" s="644"/>
      <c r="BGI275" s="644"/>
      <c r="BGJ275" s="644"/>
      <c r="BGK275" s="644"/>
      <c r="BGL275" s="644"/>
      <c r="BGM275" s="644"/>
      <c r="BGN275" s="644"/>
      <c r="BGO275" s="644"/>
      <c r="BGP275" s="644"/>
      <c r="BGQ275" s="644"/>
      <c r="BGR275" s="644"/>
      <c r="BGS275" s="644"/>
      <c r="BGT275" s="644"/>
      <c r="BGU275" s="644"/>
      <c r="BGV275" s="644"/>
      <c r="BGW275" s="644"/>
      <c r="BGX275" s="644"/>
      <c r="BGY275" s="644"/>
      <c r="BGZ275" s="644"/>
      <c r="BHA275" s="644"/>
      <c r="BHB275" s="644"/>
      <c r="BHC275" s="644"/>
      <c r="BHD275" s="644"/>
      <c r="BHE275" s="644"/>
      <c r="BHF275" s="644"/>
      <c r="BHG275" s="644"/>
      <c r="BHH275" s="644"/>
      <c r="BHI275" s="644"/>
      <c r="BHJ275" s="644"/>
      <c r="BHK275" s="644"/>
      <c r="BHL275" s="644"/>
      <c r="BHM275" s="644"/>
      <c r="BHN275" s="644"/>
      <c r="BHO275" s="644"/>
      <c r="BHP275" s="644"/>
      <c r="BHQ275" s="644"/>
      <c r="BHR275" s="644"/>
      <c r="BHS275" s="644"/>
      <c r="BHT275" s="644"/>
      <c r="BHU275" s="644"/>
      <c r="BHV275" s="644"/>
      <c r="BHW275" s="644"/>
      <c r="BHX275" s="644"/>
      <c r="BHY275" s="644"/>
      <c r="BHZ275" s="644"/>
      <c r="BIA275" s="644"/>
      <c r="BIB275" s="644"/>
      <c r="BIC275" s="644"/>
      <c r="BID275" s="644"/>
      <c r="BIE275" s="644"/>
      <c r="BIF275" s="644"/>
      <c r="BIG275" s="644"/>
      <c r="BIH275" s="644"/>
      <c r="BII275" s="644"/>
      <c r="BIJ275" s="644"/>
      <c r="BIK275" s="644"/>
      <c r="BIL275" s="644"/>
      <c r="BIM275" s="644"/>
      <c r="BIN275" s="644"/>
      <c r="BIO275" s="644"/>
      <c r="BIP275" s="644"/>
      <c r="BIQ275" s="644"/>
      <c r="BIR275" s="644"/>
      <c r="BIS275" s="644"/>
      <c r="BIT275" s="644"/>
      <c r="BIU275" s="644"/>
      <c r="BIV275" s="644"/>
      <c r="BIW275" s="644"/>
      <c r="BIX275" s="644"/>
      <c r="BIY275" s="644"/>
      <c r="BIZ275" s="644"/>
      <c r="BJA275" s="644"/>
      <c r="BJB275" s="644"/>
      <c r="BJC275" s="644"/>
      <c r="BJD275" s="644"/>
      <c r="BJE275" s="644"/>
      <c r="BJF275" s="644"/>
      <c r="BJG275" s="644"/>
      <c r="BJH275" s="644"/>
      <c r="BJI275" s="644"/>
      <c r="BJJ275" s="644"/>
      <c r="BJK275" s="644"/>
      <c r="BJL275" s="644"/>
      <c r="BJM275" s="644"/>
      <c r="BJN275" s="644"/>
      <c r="BJO275" s="644"/>
      <c r="BJP275" s="644"/>
      <c r="BJQ275" s="644"/>
      <c r="BJR275" s="644"/>
      <c r="BJS275" s="644"/>
      <c r="BJT275" s="644"/>
      <c r="BJU275" s="644"/>
      <c r="BJV275" s="644"/>
      <c r="BJW275" s="644"/>
      <c r="BJX275" s="644"/>
      <c r="BJY275" s="644"/>
      <c r="BJZ275" s="644"/>
      <c r="BKA275" s="644"/>
      <c r="BKB275" s="644"/>
      <c r="BKC275" s="644"/>
      <c r="BKD275" s="644"/>
      <c r="BKE275" s="644"/>
      <c r="BKF275" s="644"/>
      <c r="BKG275" s="644"/>
      <c r="BKH275" s="644"/>
      <c r="BKI275" s="644"/>
      <c r="BKJ275" s="644"/>
      <c r="BKK275" s="644"/>
      <c r="BKL275" s="644"/>
      <c r="BKM275" s="644"/>
      <c r="BKN275" s="644"/>
      <c r="BKO275" s="644"/>
      <c r="BKP275" s="644"/>
      <c r="BKQ275" s="644"/>
      <c r="BKR275" s="644"/>
      <c r="BKS275" s="644"/>
      <c r="BKT275" s="644"/>
      <c r="BKU275" s="644"/>
      <c r="BKV275" s="644"/>
      <c r="BKW275" s="644"/>
      <c r="BKX275" s="644"/>
      <c r="BKY275" s="644"/>
      <c r="BKZ275" s="644"/>
      <c r="BLA275" s="644"/>
      <c r="BLB275" s="644"/>
      <c r="BLC275" s="644"/>
      <c r="BLD275" s="644"/>
      <c r="BLE275" s="644"/>
      <c r="BLF275" s="644"/>
      <c r="BLG275" s="644"/>
      <c r="BLH275" s="644"/>
      <c r="BLI275" s="644"/>
      <c r="BLJ275" s="644"/>
      <c r="BLK275" s="644"/>
      <c r="BLL275" s="644"/>
      <c r="BLM275" s="644"/>
      <c r="BLN275" s="644"/>
      <c r="BLO275" s="644"/>
      <c r="BLP275" s="644"/>
      <c r="BLQ275" s="644"/>
      <c r="BLR275" s="644"/>
      <c r="BLS275" s="644"/>
      <c r="BLT275" s="644"/>
      <c r="BLU275" s="644"/>
      <c r="BLV275" s="644"/>
      <c r="BLW275" s="644"/>
      <c r="BLX275" s="644"/>
      <c r="BLY275" s="644"/>
      <c r="BLZ275" s="644"/>
      <c r="BMA275" s="644"/>
      <c r="BMB275" s="644"/>
      <c r="BMC275" s="644"/>
      <c r="BMD275" s="644"/>
      <c r="BME275" s="644"/>
      <c r="BMF275" s="644"/>
      <c r="BMG275" s="644"/>
      <c r="BMH275" s="644"/>
      <c r="BMI275" s="644"/>
      <c r="BMJ275" s="644"/>
      <c r="BMK275" s="644"/>
      <c r="BML275" s="644"/>
      <c r="BMM275" s="644"/>
      <c r="BMN275" s="644"/>
      <c r="BMO275" s="644"/>
      <c r="BMP275" s="644"/>
      <c r="BMQ275" s="644"/>
      <c r="BMR275" s="644"/>
      <c r="BMS275" s="644"/>
      <c r="BMT275" s="644"/>
      <c r="BMU275" s="644"/>
      <c r="BMV275" s="644"/>
      <c r="BMW275" s="644"/>
      <c r="BMX275" s="644"/>
      <c r="BMY275" s="644"/>
      <c r="BMZ275" s="644"/>
      <c r="BNA275" s="644"/>
      <c r="BNB275" s="644"/>
      <c r="BNC275" s="644"/>
      <c r="BND275" s="644"/>
      <c r="BNE275" s="644"/>
      <c r="BNF275" s="644"/>
      <c r="BNG275" s="644"/>
      <c r="BNH275" s="644"/>
      <c r="BNI275" s="644"/>
      <c r="BNJ275" s="644"/>
      <c r="BNK275" s="644"/>
      <c r="BNL275" s="644"/>
      <c r="BNM275" s="644"/>
      <c r="BNN275" s="644"/>
      <c r="BNO275" s="644"/>
      <c r="BNP275" s="644"/>
      <c r="BNQ275" s="644"/>
      <c r="BNR275" s="644"/>
      <c r="BNS275" s="644"/>
      <c r="BNT275" s="644"/>
      <c r="BNU275" s="644"/>
      <c r="BNV275" s="644"/>
      <c r="BNW275" s="644"/>
      <c r="BNX275" s="644"/>
      <c r="BNY275" s="644"/>
      <c r="BNZ275" s="644"/>
      <c r="BOA275" s="644"/>
      <c r="BOB275" s="644"/>
      <c r="BOC275" s="644"/>
      <c r="BOD275" s="644"/>
      <c r="BOE275" s="644"/>
      <c r="BOF275" s="644"/>
      <c r="BOG275" s="644"/>
      <c r="BOH275" s="644"/>
      <c r="BOI275" s="644"/>
      <c r="BOJ275" s="644"/>
      <c r="BOK275" s="644"/>
      <c r="BOL275" s="644"/>
      <c r="BOM275" s="644"/>
      <c r="BON275" s="644"/>
      <c r="BOO275" s="644"/>
      <c r="BOP275" s="644"/>
      <c r="BOQ275" s="644"/>
      <c r="BOR275" s="644"/>
      <c r="BOS275" s="644"/>
      <c r="BOT275" s="644"/>
      <c r="BOU275" s="644"/>
      <c r="BOV275" s="644"/>
      <c r="BOW275" s="644"/>
      <c r="BOX275" s="644"/>
      <c r="BOY275" s="644"/>
      <c r="BOZ275" s="644"/>
      <c r="BPA275" s="644"/>
      <c r="BPB275" s="644"/>
      <c r="BPC275" s="644"/>
      <c r="BPD275" s="644"/>
      <c r="BPE275" s="644"/>
      <c r="BPF275" s="644"/>
      <c r="BPG275" s="644"/>
      <c r="BPH275" s="644"/>
      <c r="BPI275" s="644"/>
      <c r="BPJ275" s="644"/>
      <c r="BPK275" s="644"/>
      <c r="BPL275" s="644"/>
      <c r="BPM275" s="644"/>
      <c r="BPN275" s="644"/>
      <c r="BPO275" s="644"/>
      <c r="BPP275" s="644"/>
      <c r="BPQ275" s="644"/>
      <c r="BPR275" s="644"/>
      <c r="BPS275" s="644"/>
      <c r="BPT275" s="644"/>
      <c r="BPU275" s="644"/>
      <c r="BPV275" s="644"/>
      <c r="BPW275" s="644"/>
      <c r="BPX275" s="644"/>
      <c r="BPY275" s="644"/>
      <c r="BPZ275" s="644"/>
      <c r="BQA275" s="644"/>
      <c r="BQB275" s="644"/>
      <c r="BQC275" s="644"/>
      <c r="BQD275" s="644"/>
      <c r="BQE275" s="644"/>
      <c r="BQF275" s="644"/>
      <c r="BQG275" s="644"/>
      <c r="BQH275" s="644"/>
      <c r="BQI275" s="644"/>
      <c r="BQJ275" s="644"/>
      <c r="BQK275" s="644"/>
      <c r="BQL275" s="644"/>
      <c r="BQM275" s="644"/>
      <c r="BQN275" s="644"/>
      <c r="BQO275" s="644"/>
      <c r="BQP275" s="644"/>
      <c r="BQQ275" s="644"/>
      <c r="BQR275" s="644"/>
      <c r="BQS275" s="644"/>
      <c r="BQT275" s="644"/>
      <c r="BQU275" s="644"/>
      <c r="BQV275" s="644"/>
      <c r="BQW275" s="644"/>
      <c r="BQX275" s="644"/>
      <c r="BQY275" s="644"/>
      <c r="BQZ275" s="644"/>
      <c r="BRA275" s="644"/>
      <c r="BRB275" s="644"/>
      <c r="BRC275" s="644"/>
      <c r="BRD275" s="644"/>
      <c r="BRE275" s="644"/>
      <c r="BRF275" s="644"/>
      <c r="BRG275" s="644"/>
      <c r="BRH275" s="644"/>
      <c r="BRI275" s="644"/>
      <c r="BRJ275" s="644"/>
      <c r="BRK275" s="644"/>
      <c r="BRL275" s="644"/>
      <c r="BRM275" s="644"/>
      <c r="BRN275" s="644"/>
      <c r="BRO275" s="644"/>
      <c r="BRP275" s="644"/>
      <c r="BRQ275" s="644"/>
      <c r="BRR275" s="644"/>
      <c r="BRS275" s="644"/>
      <c r="BRT275" s="644"/>
      <c r="BRU275" s="644"/>
      <c r="BRV275" s="644"/>
      <c r="BRW275" s="644"/>
      <c r="BRX275" s="644"/>
      <c r="BRY275" s="644"/>
      <c r="BRZ275" s="644"/>
      <c r="BSA275" s="644"/>
      <c r="BSB275" s="644"/>
      <c r="BSC275" s="644"/>
      <c r="BSD275" s="644"/>
      <c r="BSE275" s="644"/>
      <c r="BSF275" s="644"/>
      <c r="BSG275" s="644"/>
      <c r="BSH275" s="644"/>
      <c r="BSI275" s="644"/>
      <c r="BSJ275" s="644"/>
      <c r="BSK275" s="644"/>
      <c r="BSL275" s="644"/>
      <c r="BSM275" s="644"/>
      <c r="BSN275" s="644"/>
      <c r="BSO275" s="644"/>
      <c r="BSP275" s="644"/>
      <c r="BSQ275" s="644"/>
      <c r="BSR275" s="644"/>
      <c r="BSS275" s="644"/>
      <c r="BST275" s="644"/>
      <c r="BSU275" s="644"/>
      <c r="BSV275" s="644"/>
      <c r="BSW275" s="644"/>
      <c r="BSX275" s="644"/>
      <c r="BSY275" s="644"/>
      <c r="BSZ275" s="644"/>
      <c r="BTA275" s="644"/>
      <c r="BTB275" s="644"/>
      <c r="BTC275" s="644"/>
      <c r="BTD275" s="644"/>
      <c r="BTE275" s="644"/>
      <c r="BTF275" s="644"/>
      <c r="BTG275" s="644"/>
      <c r="BTH275" s="644"/>
      <c r="BTI275" s="644"/>
      <c r="BTJ275" s="644"/>
      <c r="BTK275" s="644"/>
      <c r="BTL275" s="644"/>
      <c r="BTM275" s="644"/>
      <c r="BTN275" s="644"/>
      <c r="BTO275" s="644"/>
      <c r="BTP275" s="644"/>
      <c r="BTQ275" s="644"/>
      <c r="BTR275" s="644"/>
      <c r="BTS275" s="644"/>
      <c r="BTT275" s="644"/>
      <c r="BTU275" s="644"/>
      <c r="BTV275" s="644"/>
      <c r="BTW275" s="644"/>
      <c r="BTX275" s="644"/>
      <c r="BTY275" s="644"/>
      <c r="BTZ275" s="644"/>
      <c r="BUA275" s="644"/>
      <c r="BUB275" s="644"/>
      <c r="BUC275" s="644"/>
      <c r="BUD275" s="644"/>
      <c r="BUE275" s="644"/>
      <c r="BUF275" s="644"/>
      <c r="BUG275" s="644"/>
      <c r="BUH275" s="644"/>
      <c r="BUI275" s="644"/>
      <c r="BUJ275" s="644"/>
      <c r="BUK275" s="644"/>
      <c r="BUL275" s="644"/>
      <c r="BUM275" s="644"/>
      <c r="BUN275" s="644"/>
      <c r="BUO275" s="644"/>
      <c r="BUP275" s="644"/>
      <c r="BUQ275" s="644"/>
      <c r="BUR275" s="644"/>
      <c r="BUS275" s="644"/>
      <c r="BUT275" s="644"/>
      <c r="BUU275" s="644"/>
      <c r="BUV275" s="644"/>
      <c r="BUW275" s="644"/>
      <c r="BUX275" s="644"/>
      <c r="BUY275" s="644"/>
      <c r="BUZ275" s="644"/>
      <c r="BVA275" s="644"/>
      <c r="BVB275" s="644"/>
      <c r="BVC275" s="644"/>
      <c r="BVD275" s="644"/>
      <c r="BVE275" s="644"/>
      <c r="BVF275" s="644"/>
      <c r="BVG275" s="644"/>
      <c r="BVH275" s="644"/>
      <c r="BVI275" s="644"/>
      <c r="BVJ275" s="644"/>
      <c r="BVK275" s="644"/>
      <c r="BVL275" s="644"/>
      <c r="BVM275" s="644"/>
      <c r="BVN275" s="644"/>
      <c r="BVO275" s="644"/>
      <c r="BVP275" s="644"/>
      <c r="BVQ275" s="644"/>
      <c r="BVR275" s="644"/>
      <c r="BVS275" s="644"/>
      <c r="BVT275" s="644"/>
      <c r="BVU275" s="644"/>
      <c r="BVV275" s="644"/>
      <c r="BVW275" s="644"/>
      <c r="BVX275" s="644"/>
      <c r="BVY275" s="644"/>
      <c r="BVZ275" s="644"/>
      <c r="BWA275" s="644"/>
      <c r="BWB275" s="644"/>
      <c r="BWC275" s="644"/>
      <c r="BWD275" s="644"/>
      <c r="BWE275" s="644"/>
      <c r="BWF275" s="644"/>
      <c r="BWG275" s="644"/>
      <c r="BWH275" s="644"/>
      <c r="BWI275" s="644"/>
      <c r="BWJ275" s="644"/>
      <c r="BWK275" s="644"/>
      <c r="BWL275" s="644"/>
      <c r="BWM275" s="644"/>
      <c r="BWN275" s="644"/>
      <c r="BWO275" s="644"/>
      <c r="BWP275" s="644"/>
      <c r="BWQ275" s="644"/>
      <c r="BWR275" s="644"/>
      <c r="BWS275" s="644"/>
      <c r="BWT275" s="644"/>
      <c r="BWU275" s="644"/>
      <c r="BWV275" s="644"/>
      <c r="BWW275" s="644"/>
      <c r="BWX275" s="644"/>
      <c r="BWY275" s="644"/>
      <c r="BWZ275" s="644"/>
      <c r="BXA275" s="644"/>
      <c r="BXB275" s="644"/>
      <c r="BXC275" s="644"/>
      <c r="BXD275" s="644"/>
      <c r="BXE275" s="644"/>
      <c r="BXF275" s="644"/>
      <c r="BXG275" s="644"/>
      <c r="BXH275" s="644"/>
      <c r="BXI275" s="644"/>
      <c r="BXJ275" s="644"/>
      <c r="BXK275" s="644"/>
      <c r="BXL275" s="644"/>
      <c r="BXM275" s="644"/>
      <c r="BXN275" s="644"/>
      <c r="BXO275" s="644"/>
      <c r="BXP275" s="644"/>
      <c r="BXQ275" s="644"/>
      <c r="BXR275" s="644"/>
      <c r="BXS275" s="644"/>
      <c r="BXT275" s="644"/>
      <c r="BXU275" s="644"/>
      <c r="BXV275" s="644"/>
      <c r="BXW275" s="644"/>
      <c r="BXX275" s="644"/>
      <c r="BXY275" s="644"/>
      <c r="BXZ275" s="644"/>
      <c r="BYA275" s="644"/>
      <c r="BYB275" s="644"/>
      <c r="BYC275" s="644"/>
      <c r="BYD275" s="644"/>
      <c r="BYE275" s="644"/>
      <c r="BYF275" s="644"/>
      <c r="BYG275" s="644"/>
      <c r="BYH275" s="644"/>
      <c r="BYI275" s="644"/>
      <c r="BYJ275" s="644"/>
      <c r="BYK275" s="644"/>
      <c r="BYL275" s="644"/>
      <c r="BYM275" s="644"/>
      <c r="BYN275" s="644"/>
      <c r="BYO275" s="644"/>
      <c r="BYP275" s="644"/>
      <c r="BYQ275" s="644"/>
      <c r="BYR275" s="644"/>
      <c r="BYS275" s="644"/>
      <c r="BYT275" s="644"/>
      <c r="BYU275" s="644"/>
      <c r="BYV275" s="644"/>
      <c r="BYW275" s="644"/>
      <c r="BYX275" s="644"/>
      <c r="BYY275" s="644"/>
      <c r="BYZ275" s="644"/>
      <c r="BZA275" s="644"/>
      <c r="BZB275" s="644"/>
      <c r="BZC275" s="644"/>
      <c r="BZD275" s="644"/>
      <c r="BZE275" s="644"/>
      <c r="BZF275" s="644"/>
      <c r="BZG275" s="644"/>
      <c r="BZH275" s="644"/>
      <c r="BZI275" s="644"/>
      <c r="BZJ275" s="644"/>
      <c r="BZK275" s="644"/>
      <c r="BZL275" s="644"/>
      <c r="BZM275" s="644"/>
      <c r="BZN275" s="644"/>
      <c r="BZO275" s="644"/>
      <c r="BZP275" s="644"/>
      <c r="BZQ275" s="644"/>
      <c r="BZR275" s="644"/>
      <c r="BZS275" s="644"/>
      <c r="BZT275" s="644"/>
      <c r="BZU275" s="644"/>
      <c r="BZV275" s="644"/>
      <c r="BZW275" s="644"/>
      <c r="BZX275" s="644"/>
      <c r="BZY275" s="644"/>
      <c r="BZZ275" s="644"/>
      <c r="CAA275" s="644"/>
      <c r="CAB275" s="644"/>
      <c r="CAC275" s="644"/>
      <c r="CAD275" s="644"/>
      <c r="CAE275" s="644"/>
      <c r="CAF275" s="644"/>
      <c r="CAG275" s="644"/>
      <c r="CAH275" s="644"/>
      <c r="CAI275" s="644"/>
      <c r="CAJ275" s="644"/>
      <c r="CAK275" s="644"/>
      <c r="CAL275" s="644"/>
      <c r="CAM275" s="644"/>
      <c r="CAN275" s="644"/>
      <c r="CAO275" s="644"/>
      <c r="CAP275" s="644"/>
      <c r="CAQ275" s="644"/>
      <c r="CAR275" s="644"/>
      <c r="CAS275" s="644"/>
      <c r="CAT275" s="644"/>
      <c r="CAU275" s="644"/>
      <c r="CAV275" s="644"/>
      <c r="CAW275" s="644"/>
      <c r="CAX275" s="644"/>
      <c r="CAY275" s="644"/>
      <c r="CAZ275" s="644"/>
      <c r="CBA275" s="644"/>
      <c r="CBB275" s="644"/>
      <c r="CBC275" s="644"/>
      <c r="CBD275" s="644"/>
      <c r="CBE275" s="644"/>
      <c r="CBF275" s="644"/>
      <c r="CBG275" s="644"/>
      <c r="CBH275" s="644"/>
      <c r="CBI275" s="644"/>
      <c r="CBJ275" s="644"/>
      <c r="CBK275" s="644"/>
      <c r="CBL275" s="644"/>
      <c r="CBM275" s="644"/>
      <c r="CBN275" s="644"/>
      <c r="CBO275" s="644"/>
      <c r="CBP275" s="644"/>
      <c r="CBQ275" s="644"/>
      <c r="CBR275" s="644"/>
      <c r="CBS275" s="644"/>
      <c r="CBT275" s="644"/>
      <c r="CBU275" s="644"/>
      <c r="CBV275" s="644"/>
      <c r="CBW275" s="644"/>
      <c r="CBX275" s="644"/>
      <c r="CBY275" s="644"/>
      <c r="CBZ275" s="644"/>
      <c r="CCA275" s="644"/>
      <c r="CCB275" s="644"/>
      <c r="CCC275" s="644"/>
      <c r="CCD275" s="644"/>
      <c r="CCE275" s="644"/>
      <c r="CCF275" s="644"/>
      <c r="CCG275" s="644"/>
      <c r="CCH275" s="644"/>
      <c r="CCI275" s="644"/>
      <c r="CCJ275" s="644"/>
      <c r="CCK275" s="644"/>
      <c r="CCL275" s="644"/>
      <c r="CCM275" s="644"/>
      <c r="CCN275" s="644"/>
      <c r="CCO275" s="644"/>
      <c r="CCP275" s="644"/>
      <c r="CCQ275" s="644"/>
      <c r="CCR275" s="644"/>
      <c r="CCS275" s="644"/>
      <c r="CCT275" s="644"/>
      <c r="CCU275" s="644"/>
      <c r="CCV275" s="644"/>
      <c r="CCW275" s="644"/>
      <c r="CCX275" s="644"/>
      <c r="CCY275" s="644"/>
      <c r="CCZ275" s="644"/>
      <c r="CDA275" s="644"/>
      <c r="CDB275" s="644"/>
      <c r="CDC275" s="644"/>
      <c r="CDD275" s="644"/>
      <c r="CDE275" s="644"/>
      <c r="CDF275" s="644"/>
      <c r="CDG275" s="644"/>
      <c r="CDH275" s="644"/>
      <c r="CDI275" s="644"/>
      <c r="CDJ275" s="644"/>
      <c r="CDK275" s="644"/>
      <c r="CDL275" s="644"/>
      <c r="CDM275" s="644"/>
      <c r="CDN275" s="644"/>
      <c r="CDO275" s="644"/>
      <c r="CDP275" s="644"/>
      <c r="CDQ275" s="644"/>
      <c r="CDR275" s="644"/>
      <c r="CDS275" s="644"/>
      <c r="CDT275" s="644"/>
      <c r="CDU275" s="644"/>
      <c r="CDV275" s="644"/>
      <c r="CDW275" s="644"/>
      <c r="CDX275" s="644"/>
      <c r="CDY275" s="644"/>
      <c r="CDZ275" s="644"/>
      <c r="CEA275" s="644"/>
      <c r="CEB275" s="644"/>
      <c r="CEC275" s="644"/>
      <c r="CED275" s="644"/>
      <c r="CEE275" s="644"/>
      <c r="CEF275" s="644"/>
      <c r="CEG275" s="644"/>
      <c r="CEH275" s="644"/>
      <c r="CEI275" s="644"/>
      <c r="CEJ275" s="644"/>
      <c r="CEK275" s="644"/>
      <c r="CEL275" s="644"/>
      <c r="CEM275" s="644"/>
      <c r="CEN275" s="644"/>
      <c r="CEO275" s="644"/>
      <c r="CEP275" s="644"/>
      <c r="CEQ275" s="644"/>
      <c r="CER275" s="644"/>
      <c r="CES275" s="644"/>
      <c r="CET275" s="644"/>
      <c r="CEU275" s="644"/>
      <c r="CEV275" s="644"/>
      <c r="CEW275" s="644"/>
      <c r="CEX275" s="644"/>
      <c r="CEY275" s="644"/>
      <c r="CEZ275" s="644"/>
      <c r="CFA275" s="644"/>
      <c r="CFB275" s="644"/>
      <c r="CFC275" s="644"/>
      <c r="CFD275" s="644"/>
      <c r="CFE275" s="644"/>
      <c r="CFF275" s="644"/>
      <c r="CFG275" s="644"/>
      <c r="CFH275" s="644"/>
      <c r="CFI275" s="644"/>
      <c r="CFJ275" s="644"/>
      <c r="CFK275" s="644"/>
      <c r="CFL275" s="644"/>
      <c r="CFM275" s="644"/>
      <c r="CFN275" s="644"/>
      <c r="CFO275" s="644"/>
      <c r="CFP275" s="644"/>
      <c r="CFQ275" s="644"/>
      <c r="CFR275" s="644"/>
      <c r="CFS275" s="644"/>
      <c r="CFT275" s="644"/>
      <c r="CFU275" s="644"/>
      <c r="CFV275" s="644"/>
      <c r="CFW275" s="644"/>
      <c r="CFX275" s="644"/>
      <c r="CFY275" s="644"/>
      <c r="CFZ275" s="644"/>
      <c r="CGA275" s="644"/>
      <c r="CGB275" s="644"/>
      <c r="CGC275" s="644"/>
      <c r="CGD275" s="644"/>
      <c r="CGE275" s="644"/>
      <c r="CGF275" s="644"/>
      <c r="CGG275" s="644"/>
      <c r="CGH275" s="644"/>
      <c r="CGI275" s="644"/>
      <c r="CGJ275" s="644"/>
      <c r="CGK275" s="644"/>
      <c r="CGL275" s="644"/>
      <c r="CGM275" s="644"/>
      <c r="CGN275" s="644"/>
      <c r="CGO275" s="644"/>
      <c r="CGP275" s="644"/>
      <c r="CGQ275" s="644"/>
      <c r="CGR275" s="644"/>
      <c r="CGS275" s="644"/>
      <c r="CGT275" s="644"/>
      <c r="CGU275" s="644"/>
      <c r="CGV275" s="644"/>
      <c r="CGW275" s="644"/>
      <c r="CGX275" s="644"/>
      <c r="CGY275" s="644"/>
      <c r="CGZ275" s="644"/>
      <c r="CHA275" s="644"/>
      <c r="CHB275" s="644"/>
      <c r="CHC275" s="644"/>
      <c r="CHD275" s="644"/>
      <c r="CHE275" s="644"/>
      <c r="CHF275" s="644"/>
      <c r="CHG275" s="644"/>
      <c r="CHH275" s="644"/>
      <c r="CHI275" s="644"/>
      <c r="CHJ275" s="644"/>
      <c r="CHK275" s="644"/>
      <c r="CHL275" s="644"/>
      <c r="CHM275" s="644"/>
      <c r="CHN275" s="644"/>
      <c r="CHO275" s="644"/>
      <c r="CHP275" s="644"/>
      <c r="CHQ275" s="644"/>
      <c r="CHR275" s="644"/>
      <c r="CHS275" s="644"/>
      <c r="CHT275" s="644"/>
      <c r="CHU275" s="644"/>
      <c r="CHV275" s="644"/>
      <c r="CHW275" s="644"/>
      <c r="CHX275" s="644"/>
      <c r="CHY275" s="644"/>
      <c r="CHZ275" s="644"/>
      <c r="CIA275" s="644"/>
      <c r="CIB275" s="644"/>
      <c r="CIC275" s="644"/>
      <c r="CID275" s="644"/>
      <c r="CIE275" s="644"/>
      <c r="CIF275" s="644"/>
      <c r="CIG275" s="644"/>
      <c r="CIH275" s="644"/>
      <c r="CII275" s="644"/>
      <c r="CIJ275" s="644"/>
      <c r="CIK275" s="644"/>
      <c r="CIL275" s="644"/>
      <c r="CIM275" s="644"/>
      <c r="CIN275" s="644"/>
      <c r="CIO275" s="644"/>
      <c r="CIP275" s="644"/>
      <c r="CIQ275" s="644"/>
      <c r="CIR275" s="644"/>
      <c r="CIS275" s="644"/>
      <c r="CIT275" s="644"/>
      <c r="CIU275" s="644"/>
      <c r="CIV275" s="644"/>
      <c r="CIW275" s="644"/>
      <c r="CIX275" s="644"/>
      <c r="CIY275" s="644"/>
      <c r="CIZ275" s="644"/>
      <c r="CJA275" s="644"/>
      <c r="CJB275" s="644"/>
      <c r="CJC275" s="644"/>
      <c r="CJD275" s="644"/>
      <c r="CJE275" s="644"/>
      <c r="CJF275" s="644"/>
      <c r="CJG275" s="644"/>
      <c r="CJH275" s="644"/>
      <c r="CJI275" s="644"/>
      <c r="CJJ275" s="644"/>
      <c r="CJK275" s="644"/>
      <c r="CJL275" s="644"/>
      <c r="CJM275" s="644"/>
      <c r="CJN275" s="644"/>
      <c r="CJO275" s="644"/>
      <c r="CJP275" s="644"/>
      <c r="CJQ275" s="644"/>
      <c r="CJR275" s="644"/>
      <c r="CJS275" s="644"/>
      <c r="CJT275" s="644"/>
      <c r="CJU275" s="644"/>
      <c r="CJV275" s="644"/>
      <c r="CJW275" s="644"/>
      <c r="CJX275" s="644"/>
      <c r="CJY275" s="644"/>
      <c r="CJZ275" s="644"/>
      <c r="CKA275" s="644"/>
      <c r="CKB275" s="644"/>
      <c r="CKC275" s="644"/>
      <c r="CKD275" s="644"/>
      <c r="CKE275" s="644"/>
      <c r="CKF275" s="644"/>
      <c r="CKG275" s="644"/>
      <c r="CKH275" s="644"/>
      <c r="CKI275" s="644"/>
      <c r="CKJ275" s="644"/>
      <c r="CKK275" s="644"/>
      <c r="CKL275" s="644"/>
      <c r="CKM275" s="644"/>
      <c r="CKN275" s="644"/>
      <c r="CKO275" s="644"/>
      <c r="CKP275" s="644"/>
      <c r="CKQ275" s="644"/>
      <c r="CKR275" s="644"/>
      <c r="CKS275" s="644"/>
      <c r="CKT275" s="644"/>
      <c r="CKU275" s="644"/>
      <c r="CKV275" s="644"/>
      <c r="CKW275" s="644"/>
      <c r="CKX275" s="644"/>
      <c r="CKY275" s="644"/>
      <c r="CKZ275" s="644"/>
      <c r="CLA275" s="644"/>
      <c r="CLB275" s="644"/>
      <c r="CLC275" s="644"/>
      <c r="CLD275" s="644"/>
      <c r="CLE275" s="644"/>
      <c r="CLF275" s="644"/>
      <c r="CLG275" s="644"/>
      <c r="CLH275" s="644"/>
      <c r="CLI275" s="644"/>
      <c r="CLJ275" s="644"/>
      <c r="CLK275" s="644"/>
      <c r="CLL275" s="644"/>
      <c r="CLM275" s="644"/>
      <c r="CLN275" s="644"/>
      <c r="CLO275" s="644"/>
      <c r="CLP275" s="644"/>
      <c r="CLQ275" s="644"/>
      <c r="CLR275" s="644"/>
      <c r="CLS275" s="644"/>
      <c r="CLT275" s="644"/>
      <c r="CLU275" s="644"/>
      <c r="CLV275" s="644"/>
      <c r="CLW275" s="644"/>
      <c r="CLX275" s="644"/>
      <c r="CLY275" s="644"/>
      <c r="CLZ275" s="644"/>
      <c r="CMA275" s="644"/>
      <c r="CMB275" s="644"/>
      <c r="CMC275" s="644"/>
      <c r="CMD275" s="644"/>
      <c r="CME275" s="644"/>
      <c r="CMF275" s="644"/>
      <c r="CMG275" s="644"/>
      <c r="CMH275" s="644"/>
      <c r="CMI275" s="644"/>
      <c r="CMJ275" s="644"/>
      <c r="CMK275" s="644"/>
      <c r="CML275" s="644"/>
      <c r="CMM275" s="644"/>
      <c r="CMN275" s="644"/>
      <c r="CMO275" s="644"/>
      <c r="CMP275" s="644"/>
      <c r="CMQ275" s="644"/>
      <c r="CMR275" s="644"/>
      <c r="CMS275" s="644"/>
      <c r="CMT275" s="644"/>
      <c r="CMU275" s="644"/>
      <c r="CMV275" s="644"/>
      <c r="CMW275" s="644"/>
      <c r="CMX275" s="644"/>
      <c r="CMY275" s="644"/>
      <c r="CMZ275" s="644"/>
      <c r="CNA275" s="644"/>
      <c r="CNB275" s="644"/>
      <c r="CNC275" s="644"/>
      <c r="CND275" s="644"/>
      <c r="CNE275" s="644"/>
      <c r="CNF275" s="644"/>
      <c r="CNG275" s="644"/>
      <c r="CNH275" s="644"/>
      <c r="CNI275" s="644"/>
      <c r="CNJ275" s="644"/>
      <c r="CNK275" s="644"/>
      <c r="CNL275" s="644"/>
      <c r="CNM275" s="644"/>
      <c r="CNN275" s="644"/>
      <c r="CNO275" s="644"/>
      <c r="CNP275" s="644"/>
      <c r="CNQ275" s="644"/>
      <c r="CNR275" s="644"/>
      <c r="CNS275" s="644"/>
      <c r="CNT275" s="644"/>
      <c r="CNU275" s="644"/>
      <c r="CNV275" s="644"/>
      <c r="CNW275" s="644"/>
      <c r="CNX275" s="644"/>
      <c r="CNY275" s="644"/>
      <c r="CNZ275" s="644"/>
      <c r="COA275" s="644"/>
      <c r="COB275" s="644"/>
      <c r="COC275" s="644"/>
      <c r="COD275" s="644"/>
      <c r="COE275" s="644"/>
      <c r="COF275" s="644"/>
      <c r="COG275" s="644"/>
      <c r="COH275" s="644"/>
      <c r="COI275" s="644"/>
      <c r="COJ275" s="644"/>
      <c r="COK275" s="644"/>
      <c r="COL275" s="644"/>
      <c r="COM275" s="644"/>
      <c r="CON275" s="644"/>
      <c r="COO275" s="644"/>
      <c r="COP275" s="644"/>
      <c r="COQ275" s="644"/>
      <c r="COR275" s="644"/>
      <c r="COS275" s="644"/>
      <c r="COT275" s="644"/>
      <c r="COU275" s="644"/>
      <c r="COV275" s="644"/>
      <c r="COW275" s="644"/>
      <c r="COX275" s="644"/>
      <c r="COY275" s="644"/>
      <c r="COZ275" s="644"/>
      <c r="CPA275" s="644"/>
      <c r="CPB275" s="644"/>
      <c r="CPC275" s="644"/>
      <c r="CPD275" s="644"/>
      <c r="CPE275" s="644"/>
      <c r="CPF275" s="644"/>
      <c r="CPG275" s="644"/>
      <c r="CPH275" s="644"/>
      <c r="CPI275" s="644"/>
      <c r="CPJ275" s="644"/>
      <c r="CPK275" s="644"/>
      <c r="CPL275" s="644"/>
      <c r="CPM275" s="644"/>
      <c r="CPN275" s="644"/>
      <c r="CPO275" s="644"/>
      <c r="CPP275" s="644"/>
      <c r="CPQ275" s="644"/>
      <c r="CPR275" s="644"/>
      <c r="CPS275" s="644"/>
      <c r="CPT275" s="644"/>
      <c r="CPU275" s="644"/>
      <c r="CPV275" s="644"/>
      <c r="CPW275" s="644"/>
      <c r="CPX275" s="644"/>
      <c r="CPY275" s="644"/>
      <c r="CPZ275" s="644"/>
      <c r="CQA275" s="644"/>
      <c r="CQB275" s="644"/>
      <c r="CQC275" s="644"/>
      <c r="CQD275" s="644"/>
      <c r="CQE275" s="644"/>
      <c r="CQF275" s="644"/>
      <c r="CQG275" s="644"/>
      <c r="CQH275" s="644"/>
      <c r="CQI275" s="644"/>
      <c r="CQJ275" s="644"/>
      <c r="CQK275" s="644"/>
      <c r="CQL275" s="644"/>
      <c r="CQM275" s="644"/>
      <c r="CQN275" s="644"/>
      <c r="CQO275" s="644"/>
      <c r="CQP275" s="644"/>
      <c r="CQQ275" s="644"/>
      <c r="CQR275" s="644"/>
      <c r="CQS275" s="644"/>
      <c r="CQT275" s="644"/>
      <c r="CQU275" s="644"/>
      <c r="CQV275" s="644"/>
      <c r="CQW275" s="644"/>
      <c r="CQX275" s="644"/>
      <c r="CQY275" s="644"/>
      <c r="CQZ275" s="644"/>
      <c r="CRA275" s="644"/>
      <c r="CRB275" s="644"/>
      <c r="CRC275" s="644"/>
      <c r="CRD275" s="644"/>
      <c r="CRE275" s="644"/>
      <c r="CRF275" s="644"/>
      <c r="CRG275" s="644"/>
      <c r="CRH275" s="644"/>
      <c r="CRI275" s="644"/>
      <c r="CRJ275" s="644"/>
      <c r="CRK275" s="644"/>
      <c r="CRL275" s="644"/>
      <c r="CRM275" s="644"/>
      <c r="CRN275" s="644"/>
      <c r="CRO275" s="644"/>
      <c r="CRP275" s="644"/>
      <c r="CRQ275" s="644"/>
      <c r="CRR275" s="644"/>
      <c r="CRS275" s="644"/>
      <c r="CRT275" s="644"/>
      <c r="CRU275" s="644"/>
      <c r="CRV275" s="644"/>
      <c r="CRW275" s="644"/>
      <c r="CRX275" s="644"/>
      <c r="CRY275" s="644"/>
      <c r="CRZ275" s="644"/>
      <c r="CSA275" s="644"/>
      <c r="CSB275" s="644"/>
      <c r="CSC275" s="644"/>
      <c r="CSD275" s="644"/>
      <c r="CSE275" s="644"/>
      <c r="CSF275" s="644"/>
      <c r="CSG275" s="644"/>
      <c r="CSH275" s="644"/>
      <c r="CSI275" s="644"/>
      <c r="CSJ275" s="644"/>
      <c r="CSK275" s="644"/>
      <c r="CSL275" s="644"/>
      <c r="CSM275" s="644"/>
      <c r="CSN275" s="644"/>
      <c r="CSO275" s="644"/>
      <c r="CSP275" s="644"/>
      <c r="CSQ275" s="644"/>
      <c r="CSR275" s="644"/>
      <c r="CSS275" s="644"/>
      <c r="CST275" s="644"/>
      <c r="CSU275" s="644"/>
      <c r="CSV275" s="644"/>
      <c r="CSW275" s="644"/>
      <c r="CSX275" s="644"/>
      <c r="CSY275" s="644"/>
      <c r="CSZ275" s="644"/>
      <c r="CTA275" s="644"/>
      <c r="CTB275" s="644"/>
      <c r="CTC275" s="644"/>
      <c r="CTD275" s="644"/>
      <c r="CTE275" s="644"/>
      <c r="CTF275" s="644"/>
      <c r="CTG275" s="644"/>
      <c r="CTH275" s="644"/>
      <c r="CTI275" s="644"/>
      <c r="CTJ275" s="644"/>
      <c r="CTK275" s="644"/>
      <c r="CTL275" s="644"/>
      <c r="CTM275" s="644"/>
      <c r="CTN275" s="644"/>
      <c r="CTO275" s="644"/>
      <c r="CTP275" s="644"/>
      <c r="CTQ275" s="644"/>
      <c r="CTR275" s="644"/>
      <c r="CTS275" s="644"/>
      <c r="CTT275" s="644"/>
      <c r="CTU275" s="644"/>
      <c r="CTV275" s="644"/>
      <c r="CTW275" s="644"/>
      <c r="CTX275" s="644"/>
      <c r="CTY275" s="644"/>
      <c r="CTZ275" s="644"/>
      <c r="CUA275" s="644"/>
      <c r="CUB275" s="644"/>
      <c r="CUC275" s="644"/>
      <c r="CUD275" s="644"/>
      <c r="CUE275" s="644"/>
      <c r="CUF275" s="644"/>
      <c r="CUG275" s="644"/>
      <c r="CUH275" s="644"/>
      <c r="CUI275" s="644"/>
      <c r="CUJ275" s="644"/>
      <c r="CUK275" s="644"/>
      <c r="CUL275" s="644"/>
      <c r="CUM275" s="644"/>
      <c r="CUN275" s="644"/>
      <c r="CUO275" s="644"/>
      <c r="CUP275" s="644"/>
      <c r="CUQ275" s="644"/>
      <c r="CUR275" s="644"/>
      <c r="CUS275" s="644"/>
      <c r="CUT275" s="644"/>
      <c r="CUU275" s="644"/>
      <c r="CUV275" s="644"/>
      <c r="CUW275" s="644"/>
      <c r="CUX275" s="644"/>
      <c r="CUY275" s="644"/>
      <c r="CUZ275" s="644"/>
      <c r="CVA275" s="644"/>
      <c r="CVB275" s="644"/>
      <c r="CVC275" s="644"/>
      <c r="CVD275" s="644"/>
      <c r="CVE275" s="644"/>
      <c r="CVF275" s="644"/>
      <c r="CVG275" s="644"/>
      <c r="CVH275" s="644"/>
      <c r="CVI275" s="644"/>
      <c r="CVJ275" s="644"/>
      <c r="CVK275" s="644"/>
      <c r="CVL275" s="644"/>
      <c r="CVM275" s="644"/>
      <c r="CVN275" s="644"/>
      <c r="CVO275" s="644"/>
      <c r="CVP275" s="644"/>
      <c r="CVQ275" s="644"/>
      <c r="CVR275" s="644"/>
      <c r="CVS275" s="644"/>
      <c r="CVT275" s="644"/>
      <c r="CVU275" s="644"/>
      <c r="CVV275" s="644"/>
      <c r="CVW275" s="644"/>
      <c r="CVX275" s="644"/>
      <c r="CVY275" s="644"/>
      <c r="CVZ275" s="644"/>
      <c r="CWA275" s="644"/>
      <c r="CWB275" s="644"/>
      <c r="CWC275" s="644"/>
      <c r="CWD275" s="644"/>
      <c r="CWE275" s="644"/>
      <c r="CWF275" s="644"/>
      <c r="CWG275" s="644"/>
      <c r="CWH275" s="644"/>
      <c r="CWI275" s="644"/>
      <c r="CWJ275" s="644"/>
      <c r="CWK275" s="644"/>
      <c r="CWL275" s="644"/>
      <c r="CWM275" s="644"/>
      <c r="CWN275" s="644"/>
      <c r="CWO275" s="644"/>
      <c r="CWP275" s="644"/>
      <c r="CWQ275" s="644"/>
      <c r="CWR275" s="644"/>
      <c r="CWS275" s="644"/>
      <c r="CWT275" s="644"/>
      <c r="CWU275" s="644"/>
      <c r="CWV275" s="644"/>
      <c r="CWW275" s="644"/>
      <c r="CWX275" s="644"/>
      <c r="CWY275" s="644"/>
      <c r="CWZ275" s="644"/>
      <c r="CXA275" s="644"/>
      <c r="CXB275" s="644"/>
      <c r="CXC275" s="644"/>
      <c r="CXD275" s="644"/>
      <c r="CXE275" s="644"/>
      <c r="CXF275" s="644"/>
      <c r="CXG275" s="644"/>
      <c r="CXH275" s="644"/>
      <c r="CXI275" s="644"/>
      <c r="CXJ275" s="644"/>
      <c r="CXK275" s="644"/>
      <c r="CXL275" s="644"/>
      <c r="CXM275" s="644"/>
      <c r="CXN275" s="644"/>
      <c r="CXO275" s="644"/>
      <c r="CXP275" s="644"/>
      <c r="CXQ275" s="644"/>
      <c r="CXR275" s="644"/>
      <c r="CXS275" s="644"/>
      <c r="CXT275" s="644"/>
      <c r="CXU275" s="644"/>
      <c r="CXV275" s="644"/>
      <c r="CXW275" s="644"/>
      <c r="CXX275" s="644"/>
      <c r="CXY275" s="644"/>
      <c r="CXZ275" s="644"/>
      <c r="CYA275" s="644"/>
      <c r="CYB275" s="644"/>
      <c r="CYC275" s="644"/>
      <c r="CYD275" s="644"/>
      <c r="CYE275" s="644"/>
      <c r="CYF275" s="644"/>
      <c r="CYG275" s="644"/>
      <c r="CYH275" s="644"/>
      <c r="CYI275" s="644"/>
      <c r="CYJ275" s="644"/>
      <c r="CYK275" s="644"/>
      <c r="CYL275" s="644"/>
      <c r="CYM275" s="644"/>
      <c r="CYN275" s="644"/>
      <c r="CYO275" s="644"/>
      <c r="CYP275" s="644"/>
      <c r="CYQ275" s="644"/>
      <c r="CYR275" s="644"/>
      <c r="CYS275" s="644"/>
      <c r="CYT275" s="644"/>
      <c r="CYU275" s="644"/>
      <c r="CYV275" s="644"/>
      <c r="CYW275" s="644"/>
      <c r="CYX275" s="644"/>
      <c r="CYY275" s="644"/>
      <c r="CYZ275" s="644"/>
      <c r="CZA275" s="644"/>
      <c r="CZB275" s="644"/>
      <c r="CZC275" s="644"/>
      <c r="CZD275" s="644"/>
      <c r="CZE275" s="644"/>
      <c r="CZF275" s="644"/>
      <c r="CZG275" s="644"/>
      <c r="CZH275" s="644"/>
      <c r="CZI275" s="644"/>
      <c r="CZJ275" s="644"/>
      <c r="CZK275" s="644"/>
      <c r="CZL275" s="644"/>
      <c r="CZM275" s="644"/>
      <c r="CZN275" s="644"/>
      <c r="CZO275" s="644"/>
      <c r="CZP275" s="644"/>
      <c r="CZQ275" s="644"/>
      <c r="CZR275" s="644"/>
      <c r="CZS275" s="644"/>
      <c r="CZT275" s="644"/>
      <c r="CZU275" s="644"/>
      <c r="CZV275" s="644"/>
      <c r="CZW275" s="644"/>
      <c r="CZX275" s="644"/>
      <c r="CZY275" s="644"/>
      <c r="CZZ275" s="644"/>
      <c r="DAA275" s="644"/>
      <c r="DAB275" s="644"/>
      <c r="DAC275" s="644"/>
      <c r="DAD275" s="644"/>
      <c r="DAE275" s="644"/>
      <c r="DAF275" s="644"/>
      <c r="DAG275" s="644"/>
      <c r="DAH275" s="644"/>
      <c r="DAI275" s="644"/>
      <c r="DAJ275" s="644"/>
      <c r="DAK275" s="644"/>
      <c r="DAL275" s="644"/>
      <c r="DAM275" s="644"/>
      <c r="DAN275" s="644"/>
      <c r="DAO275" s="644"/>
      <c r="DAP275" s="644"/>
      <c r="DAQ275" s="644"/>
      <c r="DAR275" s="644"/>
      <c r="DAS275" s="644"/>
      <c r="DAT275" s="644"/>
      <c r="DAU275" s="644"/>
      <c r="DAV275" s="644"/>
      <c r="DAW275" s="644"/>
      <c r="DAX275" s="644"/>
      <c r="DAY275" s="644"/>
      <c r="DAZ275" s="644"/>
      <c r="DBA275" s="644"/>
      <c r="DBB275" s="644"/>
      <c r="DBC275" s="644"/>
      <c r="DBD275" s="644"/>
      <c r="DBE275" s="644"/>
      <c r="DBF275" s="644"/>
      <c r="DBG275" s="644"/>
      <c r="DBH275" s="644"/>
      <c r="DBI275" s="644"/>
      <c r="DBJ275" s="644"/>
      <c r="DBK275" s="644"/>
      <c r="DBL275" s="644"/>
      <c r="DBM275" s="644"/>
      <c r="DBN275" s="644"/>
      <c r="DBO275" s="644"/>
      <c r="DBP275" s="644"/>
      <c r="DBQ275" s="644"/>
      <c r="DBR275" s="644"/>
      <c r="DBS275" s="644"/>
      <c r="DBT275" s="644"/>
      <c r="DBU275" s="644"/>
      <c r="DBV275" s="644"/>
      <c r="DBW275" s="644"/>
      <c r="DBX275" s="644"/>
      <c r="DBY275" s="644"/>
      <c r="DBZ275" s="644"/>
      <c r="DCA275" s="644"/>
      <c r="DCB275" s="644"/>
      <c r="DCC275" s="644"/>
      <c r="DCD275" s="644"/>
      <c r="DCE275" s="644"/>
      <c r="DCF275" s="644"/>
      <c r="DCG275" s="644"/>
      <c r="DCH275" s="644"/>
      <c r="DCI275" s="644"/>
      <c r="DCJ275" s="644"/>
      <c r="DCK275" s="644"/>
      <c r="DCL275" s="644"/>
      <c r="DCM275" s="644"/>
      <c r="DCN275" s="644"/>
      <c r="DCO275" s="644"/>
      <c r="DCP275" s="644"/>
      <c r="DCQ275" s="644"/>
      <c r="DCR275" s="644"/>
      <c r="DCS275" s="644"/>
      <c r="DCT275" s="644"/>
      <c r="DCU275" s="644"/>
      <c r="DCV275" s="644"/>
      <c r="DCW275" s="644"/>
      <c r="DCX275" s="644"/>
      <c r="DCY275" s="644"/>
      <c r="DCZ275" s="644"/>
      <c r="DDA275" s="644"/>
      <c r="DDB275" s="644"/>
      <c r="DDC275" s="644"/>
      <c r="DDD275" s="644"/>
      <c r="DDE275" s="644"/>
      <c r="DDF275" s="644"/>
      <c r="DDG275" s="644"/>
      <c r="DDH275" s="644"/>
      <c r="DDI275" s="644"/>
      <c r="DDJ275" s="644"/>
      <c r="DDK275" s="644"/>
      <c r="DDL275" s="644"/>
      <c r="DDM275" s="644"/>
      <c r="DDN275" s="644"/>
      <c r="DDO275" s="644"/>
      <c r="DDP275" s="644"/>
      <c r="DDQ275" s="644"/>
      <c r="DDR275" s="644"/>
      <c r="DDS275" s="644"/>
      <c r="DDT275" s="644"/>
      <c r="DDU275" s="644"/>
      <c r="DDV275" s="644"/>
      <c r="DDW275" s="644"/>
      <c r="DDX275" s="644"/>
      <c r="DDY275" s="644"/>
      <c r="DDZ275" s="644"/>
      <c r="DEA275" s="644"/>
      <c r="DEB275" s="644"/>
      <c r="DEC275" s="644"/>
      <c r="DED275" s="644"/>
      <c r="DEE275" s="644"/>
      <c r="DEF275" s="644"/>
      <c r="DEG275" s="644"/>
      <c r="DEH275" s="644"/>
      <c r="DEI275" s="644"/>
      <c r="DEJ275" s="644"/>
      <c r="DEK275" s="644"/>
      <c r="DEL275" s="644"/>
      <c r="DEM275" s="644"/>
      <c r="DEN275" s="644"/>
      <c r="DEO275" s="644"/>
      <c r="DEP275" s="644"/>
      <c r="DEQ275" s="644"/>
      <c r="DER275" s="644"/>
      <c r="DES275" s="644"/>
      <c r="DET275" s="644"/>
      <c r="DEU275" s="644"/>
      <c r="DEV275" s="644"/>
      <c r="DEW275" s="644"/>
      <c r="DEX275" s="644"/>
      <c r="DEY275" s="644"/>
      <c r="DEZ275" s="644"/>
      <c r="DFA275" s="644"/>
      <c r="DFB275" s="644"/>
      <c r="DFC275" s="644"/>
      <c r="DFD275" s="644"/>
      <c r="DFE275" s="644"/>
      <c r="DFF275" s="644"/>
      <c r="DFG275" s="644"/>
      <c r="DFH275" s="644"/>
      <c r="DFI275" s="644"/>
      <c r="DFJ275" s="644"/>
      <c r="DFK275" s="644"/>
      <c r="DFL275" s="644"/>
      <c r="DFM275" s="644"/>
      <c r="DFN275" s="644"/>
      <c r="DFO275" s="644"/>
      <c r="DFP275" s="644"/>
      <c r="DFQ275" s="644"/>
      <c r="DFR275" s="644"/>
      <c r="DFS275" s="644"/>
      <c r="DFT275" s="644"/>
      <c r="DFU275" s="644"/>
      <c r="DFV275" s="644"/>
      <c r="DFW275" s="644"/>
      <c r="DFX275" s="644"/>
      <c r="DFY275" s="644"/>
      <c r="DFZ275" s="644"/>
      <c r="DGA275" s="644"/>
      <c r="DGB275" s="644"/>
      <c r="DGC275" s="644"/>
      <c r="DGD275" s="644"/>
      <c r="DGE275" s="644"/>
      <c r="DGF275" s="644"/>
      <c r="DGG275" s="644"/>
      <c r="DGH275" s="644"/>
      <c r="DGI275" s="644"/>
      <c r="DGJ275" s="644"/>
      <c r="DGK275" s="644"/>
      <c r="DGL275" s="644"/>
      <c r="DGM275" s="644"/>
      <c r="DGN275" s="644"/>
      <c r="DGO275" s="644"/>
      <c r="DGP275" s="644"/>
      <c r="DGQ275" s="644"/>
      <c r="DGR275" s="644"/>
      <c r="DGS275" s="644"/>
      <c r="DGT275" s="644"/>
      <c r="DGU275" s="644"/>
      <c r="DGV275" s="644"/>
      <c r="DGW275" s="644"/>
      <c r="DGX275" s="644"/>
      <c r="DGY275" s="644"/>
      <c r="DGZ275" s="644"/>
      <c r="DHA275" s="644"/>
      <c r="DHB275" s="644"/>
      <c r="DHC275" s="644"/>
      <c r="DHD275" s="644"/>
      <c r="DHE275" s="644"/>
      <c r="DHF275" s="644"/>
      <c r="DHG275" s="644"/>
      <c r="DHH275" s="644"/>
      <c r="DHI275" s="644"/>
      <c r="DHJ275" s="644"/>
      <c r="DHK275" s="644"/>
      <c r="DHL275" s="644"/>
      <c r="DHM275" s="644"/>
      <c r="DHN275" s="644"/>
      <c r="DHO275" s="644"/>
      <c r="DHP275" s="644"/>
      <c r="DHQ275" s="644"/>
      <c r="DHR275" s="644"/>
      <c r="DHS275" s="644"/>
      <c r="DHT275" s="644"/>
      <c r="DHU275" s="644"/>
      <c r="DHV275" s="644"/>
      <c r="DHW275" s="644"/>
      <c r="DHX275" s="644"/>
      <c r="DHY275" s="644"/>
      <c r="DHZ275" s="644"/>
      <c r="DIA275" s="644"/>
      <c r="DIB275" s="644"/>
      <c r="DIC275" s="644"/>
      <c r="DID275" s="644"/>
      <c r="DIE275" s="644"/>
      <c r="DIF275" s="644"/>
      <c r="DIG275" s="644"/>
      <c r="DIH275" s="644"/>
      <c r="DII275" s="644"/>
      <c r="DIJ275" s="644"/>
      <c r="DIK275" s="644"/>
      <c r="DIL275" s="644"/>
      <c r="DIM275" s="644"/>
      <c r="DIN275" s="644"/>
      <c r="DIO275" s="644"/>
      <c r="DIP275" s="644"/>
      <c r="DIQ275" s="644"/>
      <c r="DIR275" s="644"/>
      <c r="DIS275" s="644"/>
      <c r="DIT275" s="644"/>
      <c r="DIU275" s="644"/>
      <c r="DIV275" s="644"/>
      <c r="DIW275" s="644"/>
      <c r="DIX275" s="644"/>
      <c r="DIY275" s="644"/>
      <c r="DIZ275" s="644"/>
      <c r="DJA275" s="644"/>
      <c r="DJB275" s="644"/>
      <c r="DJC275" s="644"/>
      <c r="DJD275" s="644"/>
      <c r="DJE275" s="644"/>
      <c r="DJF275" s="644"/>
      <c r="DJG275" s="644"/>
      <c r="DJH275" s="644"/>
      <c r="DJI275" s="644"/>
      <c r="DJJ275" s="644"/>
      <c r="DJK275" s="644"/>
      <c r="DJL275" s="644"/>
      <c r="DJM275" s="644"/>
      <c r="DJN275" s="644"/>
      <c r="DJO275" s="644"/>
      <c r="DJP275" s="644"/>
      <c r="DJQ275" s="644"/>
      <c r="DJR275" s="644"/>
      <c r="DJS275" s="644"/>
      <c r="DJT275" s="644"/>
      <c r="DJU275" s="644"/>
      <c r="DJV275" s="644"/>
      <c r="DJW275" s="644"/>
      <c r="DJX275" s="644"/>
      <c r="DJY275" s="644"/>
      <c r="DJZ275" s="644"/>
      <c r="DKA275" s="644"/>
      <c r="DKB275" s="644"/>
      <c r="DKC275" s="644"/>
      <c r="DKD275" s="644"/>
      <c r="DKE275" s="644"/>
      <c r="DKF275" s="644"/>
      <c r="DKG275" s="644"/>
      <c r="DKH275" s="644"/>
      <c r="DKI275" s="644"/>
      <c r="DKJ275" s="644"/>
      <c r="DKK275" s="644"/>
      <c r="DKL275" s="644"/>
      <c r="DKM275" s="644"/>
      <c r="DKN275" s="644"/>
      <c r="DKO275" s="644"/>
      <c r="DKP275" s="644"/>
      <c r="DKQ275" s="644"/>
      <c r="DKR275" s="644"/>
      <c r="DKS275" s="644"/>
      <c r="DKT275" s="644"/>
      <c r="DKU275" s="644"/>
      <c r="DKV275" s="644"/>
      <c r="DKW275" s="644"/>
      <c r="DKX275" s="644"/>
      <c r="DKY275" s="644"/>
      <c r="DKZ275" s="644"/>
      <c r="DLA275" s="644"/>
      <c r="DLB275" s="644"/>
      <c r="DLC275" s="644"/>
      <c r="DLD275" s="644"/>
      <c r="DLE275" s="644"/>
      <c r="DLF275" s="644"/>
      <c r="DLG275" s="644"/>
      <c r="DLH275" s="644"/>
      <c r="DLI275" s="644"/>
      <c r="DLJ275" s="644"/>
      <c r="DLK275" s="644"/>
      <c r="DLL275" s="644"/>
      <c r="DLM275" s="644"/>
      <c r="DLN275" s="644"/>
      <c r="DLO275" s="644"/>
      <c r="DLP275" s="644"/>
      <c r="DLQ275" s="644"/>
      <c r="DLR275" s="644"/>
      <c r="DLS275" s="644"/>
      <c r="DLT275" s="644"/>
      <c r="DLU275" s="644"/>
      <c r="DLV275" s="644"/>
      <c r="DLW275" s="644"/>
      <c r="DLX275" s="644"/>
      <c r="DLY275" s="644"/>
      <c r="DLZ275" s="644"/>
      <c r="DMA275" s="644"/>
      <c r="DMB275" s="644"/>
      <c r="DMC275" s="644"/>
      <c r="DMD275" s="644"/>
      <c r="DME275" s="644"/>
      <c r="DMF275" s="644"/>
      <c r="DMG275" s="644"/>
      <c r="DMH275" s="644"/>
      <c r="DMI275" s="644"/>
      <c r="DMJ275" s="644"/>
      <c r="DMK275" s="644"/>
      <c r="DML275" s="644"/>
      <c r="DMM275" s="644"/>
      <c r="DMN275" s="644"/>
      <c r="DMO275" s="644"/>
      <c r="DMP275" s="644"/>
      <c r="DMQ275" s="644"/>
      <c r="DMR275" s="644"/>
      <c r="DMS275" s="644"/>
      <c r="DMT275" s="644"/>
      <c r="DMU275" s="644"/>
      <c r="DMV275" s="644"/>
      <c r="DMW275" s="644"/>
      <c r="DMX275" s="644"/>
      <c r="DMY275" s="644"/>
      <c r="DMZ275" s="644"/>
      <c r="DNA275" s="644"/>
      <c r="DNB275" s="644"/>
      <c r="DNC275" s="644"/>
      <c r="DND275" s="644"/>
      <c r="DNE275" s="644"/>
      <c r="DNF275" s="644"/>
      <c r="DNG275" s="644"/>
      <c r="DNH275" s="644"/>
      <c r="DNI275" s="644"/>
      <c r="DNJ275" s="644"/>
      <c r="DNK275" s="644"/>
      <c r="DNL275" s="644"/>
      <c r="DNM275" s="644"/>
      <c r="DNN275" s="644"/>
      <c r="DNO275" s="644"/>
      <c r="DNP275" s="644"/>
      <c r="DNQ275" s="644"/>
      <c r="DNR275" s="644"/>
      <c r="DNS275" s="644"/>
      <c r="DNT275" s="644"/>
      <c r="DNU275" s="644"/>
      <c r="DNV275" s="644"/>
      <c r="DNW275" s="644"/>
      <c r="DNX275" s="644"/>
      <c r="DNY275" s="644"/>
      <c r="DNZ275" s="644"/>
      <c r="DOA275" s="644"/>
      <c r="DOB275" s="644"/>
      <c r="DOC275" s="644"/>
      <c r="DOD275" s="644"/>
      <c r="DOE275" s="644"/>
      <c r="DOF275" s="644"/>
      <c r="DOG275" s="644"/>
      <c r="DOH275" s="644"/>
      <c r="DOI275" s="644"/>
      <c r="DOJ275" s="644"/>
      <c r="DOK275" s="644"/>
      <c r="DOL275" s="644"/>
      <c r="DOM275" s="644"/>
      <c r="DON275" s="644"/>
      <c r="DOO275" s="644"/>
      <c r="DOP275" s="644"/>
      <c r="DOQ275" s="644"/>
      <c r="DOR275" s="644"/>
      <c r="DOS275" s="644"/>
      <c r="DOT275" s="644"/>
      <c r="DOU275" s="644"/>
      <c r="DOV275" s="644"/>
      <c r="DOW275" s="644"/>
      <c r="DOX275" s="644"/>
      <c r="DOY275" s="644"/>
      <c r="DOZ275" s="644"/>
      <c r="DPA275" s="644"/>
      <c r="DPB275" s="644"/>
      <c r="DPC275" s="644"/>
      <c r="DPD275" s="644"/>
      <c r="DPE275" s="644"/>
      <c r="DPF275" s="644"/>
      <c r="DPG275" s="644"/>
      <c r="DPH275" s="644"/>
      <c r="DPI275" s="644"/>
      <c r="DPJ275" s="644"/>
      <c r="DPK275" s="644"/>
      <c r="DPL275" s="644"/>
      <c r="DPM275" s="644"/>
      <c r="DPN275" s="644"/>
      <c r="DPO275" s="644"/>
      <c r="DPP275" s="644"/>
      <c r="DPQ275" s="644"/>
      <c r="DPR275" s="644"/>
      <c r="DPS275" s="644"/>
      <c r="DPT275" s="644"/>
      <c r="DPU275" s="644"/>
      <c r="DPV275" s="644"/>
      <c r="DPW275" s="644"/>
      <c r="DPX275" s="644"/>
      <c r="DPY275" s="644"/>
      <c r="DPZ275" s="644"/>
      <c r="DQA275" s="644"/>
      <c r="DQB275" s="644"/>
      <c r="DQC275" s="644"/>
      <c r="DQD275" s="644"/>
      <c r="DQE275" s="644"/>
      <c r="DQF275" s="644"/>
      <c r="DQG275" s="644"/>
      <c r="DQH275" s="644"/>
      <c r="DQI275" s="644"/>
      <c r="DQJ275" s="644"/>
      <c r="DQK275" s="644"/>
      <c r="DQL275" s="644"/>
      <c r="DQM275" s="644"/>
      <c r="DQN275" s="644"/>
      <c r="DQO275" s="644"/>
      <c r="DQP275" s="644"/>
      <c r="DQQ275" s="644"/>
      <c r="DQR275" s="644"/>
      <c r="DQS275" s="644"/>
      <c r="DQT275" s="644"/>
      <c r="DQU275" s="644"/>
      <c r="DQV275" s="644"/>
      <c r="DQW275" s="644"/>
      <c r="DQX275" s="644"/>
      <c r="DQY275" s="644"/>
      <c r="DQZ275" s="644"/>
      <c r="DRA275" s="644"/>
      <c r="DRB275" s="644"/>
      <c r="DRC275" s="644"/>
      <c r="DRD275" s="644"/>
      <c r="DRE275" s="644"/>
      <c r="DRF275" s="644"/>
      <c r="DRG275" s="644"/>
      <c r="DRH275" s="644"/>
      <c r="DRI275" s="644"/>
      <c r="DRJ275" s="644"/>
      <c r="DRK275" s="644"/>
      <c r="DRL275" s="644"/>
      <c r="DRM275" s="644"/>
      <c r="DRN275" s="644"/>
      <c r="DRO275" s="644"/>
      <c r="DRP275" s="644"/>
      <c r="DRQ275" s="644"/>
      <c r="DRR275" s="644"/>
      <c r="DRS275" s="644"/>
      <c r="DRT275" s="644"/>
      <c r="DRU275" s="644"/>
      <c r="DRV275" s="644"/>
      <c r="DRW275" s="644"/>
      <c r="DRX275" s="644"/>
      <c r="DRY275" s="644"/>
      <c r="DRZ275" s="644"/>
      <c r="DSA275" s="644"/>
      <c r="DSB275" s="644"/>
      <c r="DSC275" s="644"/>
      <c r="DSD275" s="644"/>
      <c r="DSE275" s="644"/>
      <c r="DSF275" s="644"/>
      <c r="DSG275" s="644"/>
      <c r="DSH275" s="644"/>
      <c r="DSI275" s="644"/>
      <c r="DSJ275" s="644"/>
      <c r="DSK275" s="644"/>
      <c r="DSL275" s="644"/>
      <c r="DSM275" s="644"/>
      <c r="DSN275" s="644"/>
      <c r="DSO275" s="644"/>
      <c r="DSP275" s="644"/>
      <c r="DSQ275" s="644"/>
      <c r="DSR275" s="644"/>
      <c r="DSS275" s="644"/>
      <c r="DST275" s="644"/>
      <c r="DSU275" s="644"/>
      <c r="DSV275" s="644"/>
      <c r="DSW275" s="644"/>
      <c r="DSX275" s="644"/>
      <c r="DSY275" s="644"/>
      <c r="DSZ275" s="644"/>
      <c r="DTA275" s="644"/>
      <c r="DTB275" s="644"/>
      <c r="DTC275" s="644"/>
      <c r="DTD275" s="644"/>
      <c r="DTE275" s="644"/>
      <c r="DTF275" s="644"/>
      <c r="DTG275" s="644"/>
      <c r="DTH275" s="644"/>
      <c r="DTI275" s="644"/>
      <c r="DTJ275" s="644"/>
      <c r="DTK275" s="644"/>
      <c r="DTL275" s="644"/>
      <c r="DTM275" s="644"/>
      <c r="DTN275" s="644"/>
      <c r="DTO275" s="644"/>
      <c r="DTP275" s="644"/>
      <c r="DTQ275" s="644"/>
      <c r="DTR275" s="644"/>
      <c r="DTS275" s="644"/>
      <c r="DTT275" s="644"/>
      <c r="DTU275" s="644"/>
      <c r="DTV275" s="644"/>
      <c r="DTW275" s="644"/>
      <c r="DTX275" s="644"/>
      <c r="DTY275" s="644"/>
      <c r="DTZ275" s="644"/>
      <c r="DUA275" s="644"/>
      <c r="DUB275" s="644"/>
      <c r="DUC275" s="644"/>
      <c r="DUD275" s="644"/>
      <c r="DUE275" s="644"/>
      <c r="DUF275" s="644"/>
      <c r="DUG275" s="644"/>
      <c r="DUH275" s="644"/>
      <c r="DUI275" s="644"/>
      <c r="DUJ275" s="644"/>
      <c r="DUK275" s="644"/>
      <c r="DUL275" s="644"/>
      <c r="DUM275" s="644"/>
      <c r="DUN275" s="644"/>
      <c r="DUO275" s="644"/>
      <c r="DUP275" s="644"/>
      <c r="DUQ275" s="644"/>
      <c r="DUR275" s="644"/>
      <c r="DUS275" s="644"/>
      <c r="DUT275" s="644"/>
      <c r="DUU275" s="644"/>
      <c r="DUV275" s="644"/>
      <c r="DUW275" s="644"/>
      <c r="DUX275" s="644"/>
      <c r="DUY275" s="644"/>
      <c r="DUZ275" s="644"/>
      <c r="DVA275" s="644"/>
      <c r="DVB275" s="644"/>
      <c r="DVC275" s="644"/>
      <c r="DVD275" s="644"/>
      <c r="DVE275" s="644"/>
      <c r="DVF275" s="644"/>
      <c r="DVG275" s="644"/>
      <c r="DVH275" s="644"/>
      <c r="DVI275" s="644"/>
      <c r="DVJ275" s="644"/>
      <c r="DVK275" s="644"/>
      <c r="DVL275" s="644"/>
      <c r="DVM275" s="644"/>
      <c r="DVN275" s="644"/>
      <c r="DVO275" s="644"/>
      <c r="DVP275" s="644"/>
      <c r="DVQ275" s="644"/>
      <c r="DVR275" s="644"/>
      <c r="DVS275" s="644"/>
      <c r="DVT275" s="644"/>
      <c r="DVU275" s="644"/>
      <c r="DVV275" s="644"/>
      <c r="DVW275" s="644"/>
      <c r="DVX275" s="644"/>
      <c r="DVY275" s="644"/>
      <c r="DVZ275" s="644"/>
      <c r="DWA275" s="644"/>
      <c r="DWB275" s="644"/>
      <c r="DWC275" s="644"/>
      <c r="DWD275" s="644"/>
      <c r="DWE275" s="644"/>
      <c r="DWF275" s="644"/>
      <c r="DWG275" s="644"/>
      <c r="DWH275" s="644"/>
      <c r="DWI275" s="644"/>
      <c r="DWJ275" s="644"/>
      <c r="DWK275" s="644"/>
      <c r="DWL275" s="644"/>
      <c r="DWM275" s="644"/>
      <c r="DWN275" s="644"/>
      <c r="DWO275" s="644"/>
      <c r="DWP275" s="644"/>
      <c r="DWQ275" s="644"/>
      <c r="DWR275" s="644"/>
      <c r="DWS275" s="644"/>
      <c r="DWT275" s="644"/>
      <c r="DWU275" s="644"/>
      <c r="DWV275" s="644"/>
      <c r="DWW275" s="644"/>
      <c r="DWX275" s="644"/>
      <c r="DWY275" s="644"/>
      <c r="DWZ275" s="644"/>
      <c r="DXA275" s="644"/>
      <c r="DXB275" s="644"/>
      <c r="DXC275" s="644"/>
      <c r="DXD275" s="644"/>
      <c r="DXE275" s="644"/>
      <c r="DXF275" s="644"/>
      <c r="DXG275" s="644"/>
      <c r="DXH275" s="644"/>
      <c r="DXI275" s="644"/>
      <c r="DXJ275" s="644"/>
      <c r="DXK275" s="644"/>
      <c r="DXL275" s="644"/>
      <c r="DXM275" s="644"/>
      <c r="DXN275" s="644"/>
      <c r="DXO275" s="644"/>
      <c r="DXP275" s="644"/>
      <c r="DXQ275" s="644"/>
      <c r="DXR275" s="644"/>
      <c r="DXS275" s="644"/>
      <c r="DXT275" s="644"/>
      <c r="DXU275" s="644"/>
      <c r="DXV275" s="644"/>
      <c r="DXW275" s="644"/>
      <c r="DXX275" s="644"/>
      <c r="DXY275" s="644"/>
      <c r="DXZ275" s="644"/>
      <c r="DYA275" s="644"/>
      <c r="DYB275" s="644"/>
      <c r="DYC275" s="644"/>
      <c r="DYD275" s="644"/>
      <c r="DYE275" s="644"/>
      <c r="DYF275" s="644"/>
      <c r="DYG275" s="644"/>
      <c r="DYH275" s="644"/>
      <c r="DYI275" s="644"/>
      <c r="DYJ275" s="644"/>
      <c r="DYK275" s="644"/>
      <c r="DYL275" s="644"/>
      <c r="DYM275" s="644"/>
      <c r="DYN275" s="644"/>
      <c r="DYO275" s="644"/>
      <c r="DYP275" s="644"/>
      <c r="DYQ275" s="644"/>
      <c r="DYR275" s="644"/>
      <c r="DYS275" s="644"/>
      <c r="DYT275" s="644"/>
      <c r="DYU275" s="644"/>
      <c r="DYV275" s="644"/>
      <c r="DYW275" s="644"/>
      <c r="DYX275" s="644"/>
      <c r="DYY275" s="644"/>
      <c r="DYZ275" s="644"/>
      <c r="DZA275" s="644"/>
      <c r="DZB275" s="644"/>
      <c r="DZC275" s="644"/>
      <c r="DZD275" s="644"/>
      <c r="DZE275" s="644"/>
      <c r="DZF275" s="644"/>
      <c r="DZG275" s="644"/>
      <c r="DZH275" s="644"/>
      <c r="DZI275" s="644"/>
      <c r="DZJ275" s="644"/>
      <c r="DZK275" s="644"/>
      <c r="DZL275" s="644"/>
      <c r="DZM275" s="644"/>
      <c r="DZN275" s="644"/>
      <c r="DZO275" s="644"/>
      <c r="DZP275" s="644"/>
      <c r="DZQ275" s="644"/>
      <c r="DZR275" s="644"/>
      <c r="DZS275" s="644"/>
      <c r="DZT275" s="644"/>
      <c r="DZU275" s="644"/>
      <c r="DZV275" s="644"/>
      <c r="DZW275" s="644"/>
      <c r="DZX275" s="644"/>
      <c r="DZY275" s="644"/>
      <c r="DZZ275" s="644"/>
      <c r="EAA275" s="644"/>
      <c r="EAB275" s="644"/>
      <c r="EAC275" s="644"/>
      <c r="EAD275" s="644"/>
      <c r="EAE275" s="644"/>
      <c r="EAF275" s="644"/>
      <c r="EAG275" s="644"/>
      <c r="EAH275" s="644"/>
      <c r="EAI275" s="644"/>
      <c r="EAJ275" s="644"/>
      <c r="EAK275" s="644"/>
      <c r="EAL275" s="644"/>
      <c r="EAM275" s="644"/>
      <c r="EAN275" s="644"/>
      <c r="EAO275" s="644"/>
      <c r="EAP275" s="644"/>
      <c r="EAQ275" s="644"/>
      <c r="EAR275" s="644"/>
      <c r="EAS275" s="644"/>
      <c r="EAT275" s="644"/>
      <c r="EAU275" s="644"/>
      <c r="EAV275" s="644"/>
      <c r="EAW275" s="644"/>
      <c r="EAX275" s="644"/>
      <c r="EAY275" s="644"/>
      <c r="EAZ275" s="644"/>
      <c r="EBA275" s="644"/>
      <c r="EBB275" s="644"/>
      <c r="EBC275" s="644"/>
      <c r="EBD275" s="644"/>
      <c r="EBE275" s="644"/>
      <c r="EBF275" s="644"/>
      <c r="EBG275" s="644"/>
      <c r="EBH275" s="644"/>
      <c r="EBI275" s="644"/>
      <c r="EBJ275" s="644"/>
      <c r="EBK275" s="644"/>
      <c r="EBL275" s="644"/>
      <c r="EBM275" s="644"/>
      <c r="EBN275" s="644"/>
      <c r="EBO275" s="644"/>
      <c r="EBP275" s="644"/>
      <c r="EBQ275" s="644"/>
      <c r="EBR275" s="644"/>
      <c r="EBS275" s="644"/>
      <c r="EBT275" s="644"/>
      <c r="EBU275" s="644"/>
      <c r="EBV275" s="644"/>
      <c r="EBW275" s="644"/>
      <c r="EBX275" s="644"/>
      <c r="EBY275" s="644"/>
      <c r="EBZ275" s="644"/>
      <c r="ECA275" s="644"/>
      <c r="ECB275" s="644"/>
      <c r="ECC275" s="644"/>
      <c r="ECD275" s="644"/>
      <c r="ECE275" s="644"/>
      <c r="ECF275" s="644"/>
      <c r="ECG275" s="644"/>
      <c r="ECH275" s="644"/>
      <c r="ECI275" s="644"/>
      <c r="ECJ275" s="644"/>
      <c r="ECK275" s="644"/>
      <c r="ECL275" s="644"/>
      <c r="ECM275" s="644"/>
      <c r="ECN275" s="644"/>
      <c r="ECO275" s="644"/>
      <c r="ECP275" s="644"/>
      <c r="ECQ275" s="644"/>
      <c r="ECR275" s="644"/>
      <c r="ECS275" s="644"/>
      <c r="ECT275" s="644"/>
      <c r="ECU275" s="644"/>
      <c r="ECV275" s="644"/>
      <c r="ECW275" s="644"/>
      <c r="ECX275" s="644"/>
      <c r="ECY275" s="644"/>
      <c r="ECZ275" s="644"/>
      <c r="EDA275" s="644"/>
      <c r="EDB275" s="644"/>
      <c r="EDC275" s="644"/>
      <c r="EDD275" s="644"/>
      <c r="EDE275" s="644"/>
      <c r="EDF275" s="644"/>
      <c r="EDG275" s="644"/>
      <c r="EDH275" s="644"/>
      <c r="EDI275" s="644"/>
      <c r="EDJ275" s="644"/>
      <c r="EDK275" s="644"/>
      <c r="EDL275" s="644"/>
      <c r="EDM275" s="644"/>
      <c r="EDN275" s="644"/>
      <c r="EDO275" s="644"/>
      <c r="EDP275" s="644"/>
      <c r="EDQ275" s="644"/>
      <c r="EDR275" s="644"/>
      <c r="EDS275" s="644"/>
      <c r="EDT275" s="644"/>
      <c r="EDU275" s="644"/>
      <c r="EDV275" s="644"/>
      <c r="EDW275" s="644"/>
      <c r="EDX275" s="644"/>
      <c r="EDY275" s="644"/>
      <c r="EDZ275" s="644"/>
      <c r="EEA275" s="644"/>
      <c r="EEB275" s="644"/>
      <c r="EEC275" s="644"/>
      <c r="EED275" s="644"/>
      <c r="EEE275" s="644"/>
      <c r="EEF275" s="644"/>
      <c r="EEG275" s="644"/>
      <c r="EEH275" s="644"/>
      <c r="EEI275" s="644"/>
      <c r="EEJ275" s="644"/>
      <c r="EEK275" s="644"/>
      <c r="EEL275" s="644"/>
      <c r="EEM275" s="644"/>
      <c r="EEN275" s="644"/>
      <c r="EEO275" s="644"/>
      <c r="EEP275" s="644"/>
      <c r="EEQ275" s="644"/>
      <c r="EER275" s="644"/>
      <c r="EES275" s="644"/>
      <c r="EET275" s="644"/>
      <c r="EEU275" s="644"/>
      <c r="EEV275" s="644"/>
      <c r="EEW275" s="644"/>
      <c r="EEX275" s="644"/>
      <c r="EEY275" s="644"/>
      <c r="EEZ275" s="644"/>
      <c r="EFA275" s="644"/>
      <c r="EFB275" s="644"/>
      <c r="EFC275" s="644"/>
      <c r="EFD275" s="644"/>
      <c r="EFE275" s="644"/>
      <c r="EFF275" s="644"/>
      <c r="EFG275" s="644"/>
      <c r="EFH275" s="644"/>
      <c r="EFI275" s="644"/>
      <c r="EFJ275" s="644"/>
      <c r="EFK275" s="644"/>
      <c r="EFL275" s="644"/>
      <c r="EFM275" s="644"/>
      <c r="EFN275" s="644"/>
      <c r="EFO275" s="644"/>
      <c r="EFP275" s="644"/>
      <c r="EFQ275" s="644"/>
      <c r="EFR275" s="644"/>
      <c r="EFS275" s="644"/>
      <c r="EFT275" s="644"/>
      <c r="EFU275" s="644"/>
      <c r="EFV275" s="644"/>
      <c r="EFW275" s="644"/>
      <c r="EFX275" s="644"/>
      <c r="EFY275" s="644"/>
      <c r="EFZ275" s="644"/>
      <c r="EGA275" s="644"/>
      <c r="EGB275" s="644"/>
      <c r="EGC275" s="644"/>
      <c r="EGD275" s="644"/>
      <c r="EGE275" s="644"/>
      <c r="EGF275" s="644"/>
      <c r="EGG275" s="644"/>
      <c r="EGH275" s="644"/>
      <c r="EGI275" s="644"/>
      <c r="EGJ275" s="644"/>
      <c r="EGK275" s="644"/>
      <c r="EGL275" s="644"/>
      <c r="EGM275" s="644"/>
      <c r="EGN275" s="644"/>
      <c r="EGO275" s="644"/>
      <c r="EGP275" s="644"/>
      <c r="EGQ275" s="644"/>
      <c r="EGR275" s="644"/>
      <c r="EGS275" s="644"/>
      <c r="EGT275" s="644"/>
      <c r="EGU275" s="644"/>
      <c r="EGV275" s="644"/>
      <c r="EGW275" s="644"/>
      <c r="EGX275" s="644"/>
      <c r="EGY275" s="644"/>
      <c r="EGZ275" s="644"/>
      <c r="EHA275" s="644"/>
      <c r="EHB275" s="644"/>
      <c r="EHC275" s="644"/>
      <c r="EHD275" s="644"/>
      <c r="EHE275" s="644"/>
      <c r="EHF275" s="644"/>
      <c r="EHG275" s="644"/>
      <c r="EHH275" s="644"/>
      <c r="EHI275" s="644"/>
      <c r="EHJ275" s="644"/>
      <c r="EHK275" s="644"/>
      <c r="EHL275" s="644"/>
      <c r="EHM275" s="644"/>
      <c r="EHN275" s="644"/>
      <c r="EHO275" s="644"/>
      <c r="EHP275" s="644"/>
      <c r="EHQ275" s="644"/>
      <c r="EHR275" s="644"/>
      <c r="EHS275" s="644"/>
      <c r="EHT275" s="644"/>
      <c r="EHU275" s="644"/>
      <c r="EHV275" s="644"/>
      <c r="EHW275" s="644"/>
      <c r="EHX275" s="644"/>
      <c r="EHY275" s="644"/>
      <c r="EHZ275" s="644"/>
      <c r="EIA275" s="644"/>
      <c r="EIB275" s="644"/>
      <c r="EIC275" s="644"/>
      <c r="EID275" s="644"/>
      <c r="EIE275" s="644"/>
      <c r="EIF275" s="644"/>
      <c r="EIG275" s="644"/>
      <c r="EIH275" s="644"/>
      <c r="EII275" s="644"/>
      <c r="EIJ275" s="644"/>
      <c r="EIK275" s="644"/>
      <c r="EIL275" s="644"/>
      <c r="EIM275" s="644"/>
      <c r="EIN275" s="644"/>
      <c r="EIO275" s="644"/>
      <c r="EIP275" s="644"/>
      <c r="EIQ275" s="644"/>
      <c r="EIR275" s="644"/>
      <c r="EIS275" s="644"/>
      <c r="EIT275" s="644"/>
      <c r="EIU275" s="644"/>
      <c r="EIV275" s="644"/>
      <c r="EIW275" s="644"/>
      <c r="EIX275" s="644"/>
      <c r="EIY275" s="644"/>
      <c r="EIZ275" s="644"/>
      <c r="EJA275" s="644"/>
      <c r="EJB275" s="644"/>
      <c r="EJC275" s="644"/>
      <c r="EJD275" s="644"/>
      <c r="EJE275" s="644"/>
      <c r="EJF275" s="644"/>
      <c r="EJG275" s="644"/>
      <c r="EJH275" s="644"/>
      <c r="EJI275" s="644"/>
      <c r="EJJ275" s="644"/>
      <c r="EJK275" s="644"/>
      <c r="EJL275" s="644"/>
      <c r="EJM275" s="644"/>
      <c r="EJN275" s="644"/>
      <c r="EJO275" s="644"/>
      <c r="EJP275" s="644"/>
      <c r="EJQ275" s="644"/>
      <c r="EJR275" s="644"/>
      <c r="EJS275" s="644"/>
      <c r="EJT275" s="644"/>
      <c r="EJU275" s="644"/>
      <c r="EJV275" s="644"/>
      <c r="EJW275" s="644"/>
      <c r="EJX275" s="644"/>
      <c r="EJY275" s="644"/>
      <c r="EJZ275" s="644"/>
      <c r="EKA275" s="644"/>
      <c r="EKB275" s="644"/>
      <c r="EKC275" s="644"/>
      <c r="EKD275" s="644"/>
      <c r="EKE275" s="644"/>
      <c r="EKF275" s="644"/>
      <c r="EKG275" s="644"/>
      <c r="EKH275" s="644"/>
      <c r="EKI275" s="644"/>
      <c r="EKJ275" s="644"/>
      <c r="EKK275" s="644"/>
      <c r="EKL275" s="644"/>
      <c r="EKM275" s="644"/>
      <c r="EKN275" s="644"/>
      <c r="EKO275" s="644"/>
      <c r="EKP275" s="644"/>
      <c r="EKQ275" s="644"/>
      <c r="EKR275" s="644"/>
      <c r="EKS275" s="644"/>
      <c r="EKT275" s="644"/>
      <c r="EKU275" s="644"/>
      <c r="EKV275" s="644"/>
      <c r="EKW275" s="644"/>
      <c r="EKX275" s="644"/>
      <c r="EKY275" s="644"/>
      <c r="EKZ275" s="644"/>
      <c r="ELA275" s="644"/>
      <c r="ELB275" s="644"/>
      <c r="ELC275" s="644"/>
      <c r="ELD275" s="644"/>
      <c r="ELE275" s="644"/>
      <c r="ELF275" s="644"/>
      <c r="ELG275" s="644"/>
      <c r="ELH275" s="644"/>
      <c r="ELI275" s="644"/>
      <c r="ELJ275" s="644"/>
      <c r="ELK275" s="644"/>
      <c r="ELL275" s="644"/>
      <c r="ELM275" s="644"/>
      <c r="ELN275" s="644"/>
      <c r="ELO275" s="644"/>
      <c r="ELP275" s="644"/>
      <c r="ELQ275" s="644"/>
      <c r="ELR275" s="644"/>
      <c r="ELS275" s="644"/>
      <c r="ELT275" s="644"/>
      <c r="ELU275" s="644"/>
      <c r="ELV275" s="644"/>
      <c r="ELW275" s="644"/>
      <c r="ELX275" s="644"/>
      <c r="ELY275" s="644"/>
      <c r="ELZ275" s="644"/>
      <c r="EMA275" s="644"/>
      <c r="EMB275" s="644"/>
      <c r="EMC275" s="644"/>
      <c r="EMD275" s="644"/>
      <c r="EME275" s="644"/>
      <c r="EMF275" s="644"/>
      <c r="EMG275" s="644"/>
      <c r="EMH275" s="644"/>
      <c r="EMI275" s="644"/>
      <c r="EMJ275" s="644"/>
      <c r="EMK275" s="644"/>
      <c r="EML275" s="644"/>
      <c r="EMM275" s="644"/>
      <c r="EMN275" s="644"/>
      <c r="EMO275" s="644"/>
      <c r="EMP275" s="644"/>
      <c r="EMQ275" s="644"/>
      <c r="EMR275" s="644"/>
      <c r="EMS275" s="644"/>
      <c r="EMT275" s="644"/>
      <c r="EMU275" s="644"/>
      <c r="EMV275" s="644"/>
      <c r="EMW275" s="644"/>
      <c r="EMX275" s="644"/>
      <c r="EMY275" s="644"/>
      <c r="EMZ275" s="644"/>
      <c r="ENA275" s="644"/>
      <c r="ENB275" s="644"/>
      <c r="ENC275" s="644"/>
      <c r="END275" s="644"/>
      <c r="ENE275" s="644"/>
      <c r="ENF275" s="644"/>
      <c r="ENG275" s="644"/>
      <c r="ENH275" s="644"/>
      <c r="ENI275" s="644"/>
      <c r="ENJ275" s="644"/>
      <c r="ENK275" s="644"/>
      <c r="ENL275" s="644"/>
      <c r="ENM275" s="644"/>
      <c r="ENN275" s="644"/>
      <c r="ENO275" s="644"/>
      <c r="ENP275" s="644"/>
      <c r="ENQ275" s="644"/>
      <c r="ENR275" s="644"/>
      <c r="ENS275" s="644"/>
      <c r="ENT275" s="644"/>
      <c r="ENU275" s="644"/>
      <c r="ENV275" s="644"/>
      <c r="ENW275" s="644"/>
      <c r="ENX275" s="644"/>
      <c r="ENY275" s="644"/>
      <c r="ENZ275" s="644"/>
      <c r="EOA275" s="644"/>
      <c r="EOB275" s="644"/>
      <c r="EOC275" s="644"/>
      <c r="EOD275" s="644"/>
      <c r="EOE275" s="644"/>
      <c r="EOF275" s="644"/>
      <c r="EOG275" s="644"/>
      <c r="EOH275" s="644"/>
      <c r="EOI275" s="644"/>
      <c r="EOJ275" s="644"/>
      <c r="EOK275" s="644"/>
      <c r="EOL275" s="644"/>
      <c r="EOM275" s="644"/>
      <c r="EON275" s="644"/>
      <c r="EOO275" s="644"/>
      <c r="EOP275" s="644"/>
      <c r="EOQ275" s="644"/>
      <c r="EOR275" s="644"/>
      <c r="EOS275" s="644"/>
      <c r="EOT275" s="644"/>
      <c r="EOU275" s="644"/>
      <c r="EOV275" s="644"/>
      <c r="EOW275" s="644"/>
      <c r="EOX275" s="644"/>
      <c r="EOY275" s="644"/>
      <c r="EOZ275" s="644"/>
      <c r="EPA275" s="644"/>
      <c r="EPB275" s="644"/>
      <c r="EPC275" s="644"/>
      <c r="EPD275" s="644"/>
      <c r="EPE275" s="644"/>
      <c r="EPF275" s="644"/>
      <c r="EPG275" s="644"/>
      <c r="EPH275" s="644"/>
      <c r="EPI275" s="644"/>
      <c r="EPJ275" s="644"/>
      <c r="EPK275" s="644"/>
      <c r="EPL275" s="644"/>
      <c r="EPM275" s="644"/>
      <c r="EPN275" s="644"/>
      <c r="EPO275" s="644"/>
      <c r="EPP275" s="644"/>
      <c r="EPQ275" s="644"/>
      <c r="EPR275" s="644"/>
      <c r="EPS275" s="644"/>
      <c r="EPT275" s="644"/>
      <c r="EPU275" s="644"/>
      <c r="EPV275" s="644"/>
      <c r="EPW275" s="644"/>
      <c r="EPX275" s="644"/>
      <c r="EPY275" s="644"/>
      <c r="EPZ275" s="644"/>
      <c r="EQA275" s="644"/>
      <c r="EQB275" s="644"/>
      <c r="EQC275" s="644"/>
      <c r="EQD275" s="644"/>
      <c r="EQE275" s="644"/>
      <c r="EQF275" s="644"/>
      <c r="EQG275" s="644"/>
      <c r="EQH275" s="644"/>
      <c r="EQI275" s="644"/>
      <c r="EQJ275" s="644"/>
      <c r="EQK275" s="644"/>
      <c r="EQL275" s="644"/>
      <c r="EQM275" s="644"/>
      <c r="EQN275" s="644"/>
      <c r="EQO275" s="644"/>
      <c r="EQP275" s="644"/>
      <c r="EQQ275" s="644"/>
      <c r="EQR275" s="644"/>
      <c r="EQS275" s="644"/>
      <c r="EQT275" s="644"/>
      <c r="EQU275" s="644"/>
      <c r="EQV275" s="644"/>
      <c r="EQW275" s="644"/>
      <c r="EQX275" s="644"/>
      <c r="EQY275" s="644"/>
      <c r="EQZ275" s="644"/>
      <c r="ERA275" s="644"/>
      <c r="ERB275" s="644"/>
      <c r="ERC275" s="644"/>
      <c r="ERD275" s="644"/>
      <c r="ERE275" s="644"/>
      <c r="ERF275" s="644"/>
      <c r="ERG275" s="644"/>
      <c r="ERH275" s="644"/>
      <c r="ERI275" s="644"/>
      <c r="ERJ275" s="644"/>
      <c r="ERK275" s="644"/>
      <c r="ERL275" s="644"/>
      <c r="ERM275" s="644"/>
      <c r="ERN275" s="644"/>
      <c r="ERO275" s="644"/>
      <c r="ERP275" s="644"/>
      <c r="ERQ275" s="644"/>
      <c r="ERR275" s="644"/>
      <c r="ERS275" s="644"/>
      <c r="ERT275" s="644"/>
      <c r="ERU275" s="644"/>
      <c r="ERV275" s="644"/>
      <c r="ERW275" s="644"/>
      <c r="ERX275" s="644"/>
      <c r="ERY275" s="644"/>
      <c r="ERZ275" s="644"/>
      <c r="ESA275" s="644"/>
      <c r="ESB275" s="644"/>
      <c r="ESC275" s="644"/>
      <c r="ESD275" s="644"/>
      <c r="ESE275" s="644"/>
      <c r="ESF275" s="644"/>
      <c r="ESG275" s="644"/>
      <c r="ESH275" s="644"/>
      <c r="ESI275" s="644"/>
      <c r="ESJ275" s="644"/>
      <c r="ESK275" s="644"/>
      <c r="ESL275" s="644"/>
      <c r="ESM275" s="644"/>
      <c r="ESN275" s="644"/>
      <c r="ESO275" s="644"/>
      <c r="ESP275" s="644"/>
      <c r="ESQ275" s="644"/>
      <c r="ESR275" s="644"/>
      <c r="ESS275" s="644"/>
      <c r="EST275" s="644"/>
      <c r="ESU275" s="644"/>
      <c r="ESV275" s="644"/>
      <c r="ESW275" s="644"/>
      <c r="ESX275" s="644"/>
      <c r="ESY275" s="644"/>
      <c r="ESZ275" s="644"/>
      <c r="ETA275" s="644"/>
      <c r="ETB275" s="644"/>
      <c r="ETC275" s="644"/>
      <c r="ETD275" s="644"/>
      <c r="ETE275" s="644"/>
      <c r="ETF275" s="644"/>
      <c r="ETG275" s="644"/>
      <c r="ETH275" s="644"/>
      <c r="ETI275" s="644"/>
      <c r="ETJ275" s="644"/>
      <c r="ETK275" s="644"/>
      <c r="ETL275" s="644"/>
      <c r="ETM275" s="644"/>
      <c r="ETN275" s="644"/>
      <c r="ETO275" s="644"/>
      <c r="ETP275" s="644"/>
      <c r="ETQ275" s="644"/>
      <c r="ETR275" s="644"/>
      <c r="ETS275" s="644"/>
      <c r="ETT275" s="644"/>
      <c r="ETU275" s="644"/>
      <c r="ETV275" s="644"/>
      <c r="ETW275" s="644"/>
      <c r="ETX275" s="644"/>
      <c r="ETY275" s="644"/>
      <c r="ETZ275" s="644"/>
      <c r="EUA275" s="644"/>
      <c r="EUB275" s="644"/>
      <c r="EUC275" s="644"/>
      <c r="EUD275" s="644"/>
      <c r="EUE275" s="644"/>
      <c r="EUF275" s="644"/>
      <c r="EUG275" s="644"/>
      <c r="EUH275" s="644"/>
      <c r="EUI275" s="644"/>
      <c r="EUJ275" s="644"/>
      <c r="EUK275" s="644"/>
      <c r="EUL275" s="644"/>
      <c r="EUM275" s="644"/>
      <c r="EUN275" s="644"/>
      <c r="EUO275" s="644"/>
      <c r="EUP275" s="644"/>
      <c r="EUQ275" s="644"/>
      <c r="EUR275" s="644"/>
      <c r="EUS275" s="644"/>
      <c r="EUT275" s="644"/>
      <c r="EUU275" s="644"/>
      <c r="EUV275" s="644"/>
      <c r="EUW275" s="644"/>
      <c r="EUX275" s="644"/>
      <c r="EUY275" s="644"/>
      <c r="EUZ275" s="644"/>
      <c r="EVA275" s="644"/>
      <c r="EVB275" s="644"/>
      <c r="EVC275" s="644"/>
      <c r="EVD275" s="644"/>
      <c r="EVE275" s="644"/>
      <c r="EVF275" s="644"/>
      <c r="EVG275" s="644"/>
      <c r="EVH275" s="644"/>
      <c r="EVI275" s="644"/>
      <c r="EVJ275" s="644"/>
      <c r="EVK275" s="644"/>
      <c r="EVL275" s="644"/>
      <c r="EVM275" s="644"/>
      <c r="EVN275" s="644"/>
      <c r="EVO275" s="644"/>
      <c r="EVP275" s="644"/>
      <c r="EVQ275" s="644"/>
      <c r="EVR275" s="644"/>
      <c r="EVS275" s="644"/>
      <c r="EVT275" s="644"/>
      <c r="EVU275" s="644"/>
      <c r="EVV275" s="644"/>
      <c r="EVW275" s="644"/>
      <c r="EVX275" s="644"/>
      <c r="EVY275" s="644"/>
      <c r="EVZ275" s="644"/>
      <c r="EWA275" s="644"/>
      <c r="EWB275" s="644"/>
      <c r="EWC275" s="644"/>
      <c r="EWD275" s="644"/>
      <c r="EWE275" s="644"/>
      <c r="EWF275" s="644"/>
      <c r="EWG275" s="644"/>
      <c r="EWH275" s="644"/>
      <c r="EWI275" s="644"/>
      <c r="EWJ275" s="644"/>
      <c r="EWK275" s="644"/>
      <c r="EWL275" s="644"/>
      <c r="EWM275" s="644"/>
      <c r="EWN275" s="644"/>
      <c r="EWO275" s="644"/>
      <c r="EWP275" s="644"/>
      <c r="EWQ275" s="644"/>
      <c r="EWR275" s="644"/>
      <c r="EWS275" s="644"/>
      <c r="EWT275" s="644"/>
      <c r="EWU275" s="644"/>
      <c r="EWV275" s="644"/>
      <c r="EWW275" s="644"/>
      <c r="EWX275" s="644"/>
      <c r="EWY275" s="644"/>
      <c r="EWZ275" s="644"/>
      <c r="EXA275" s="644"/>
      <c r="EXB275" s="644"/>
      <c r="EXC275" s="644"/>
      <c r="EXD275" s="644"/>
      <c r="EXE275" s="644"/>
      <c r="EXF275" s="644"/>
      <c r="EXG275" s="644"/>
      <c r="EXH275" s="644"/>
      <c r="EXI275" s="644"/>
      <c r="EXJ275" s="644"/>
      <c r="EXK275" s="644"/>
      <c r="EXL275" s="644"/>
      <c r="EXM275" s="644"/>
      <c r="EXN275" s="644"/>
      <c r="EXO275" s="644"/>
      <c r="EXP275" s="644"/>
      <c r="EXQ275" s="644"/>
      <c r="EXR275" s="644"/>
      <c r="EXS275" s="644"/>
      <c r="EXT275" s="644"/>
      <c r="EXU275" s="644"/>
      <c r="EXV275" s="644"/>
      <c r="EXW275" s="644"/>
      <c r="EXX275" s="644"/>
      <c r="EXY275" s="644"/>
      <c r="EXZ275" s="644"/>
      <c r="EYA275" s="644"/>
      <c r="EYB275" s="644"/>
      <c r="EYC275" s="644"/>
      <c r="EYD275" s="644"/>
      <c r="EYE275" s="644"/>
      <c r="EYF275" s="644"/>
      <c r="EYG275" s="644"/>
      <c r="EYH275" s="644"/>
      <c r="EYI275" s="644"/>
      <c r="EYJ275" s="644"/>
      <c r="EYK275" s="644"/>
      <c r="EYL275" s="644"/>
      <c r="EYM275" s="644"/>
      <c r="EYN275" s="644"/>
      <c r="EYO275" s="644"/>
      <c r="EYP275" s="644"/>
      <c r="EYQ275" s="644"/>
      <c r="EYR275" s="644"/>
      <c r="EYS275" s="644"/>
      <c r="EYT275" s="644"/>
      <c r="EYU275" s="644"/>
      <c r="EYV275" s="644"/>
      <c r="EYW275" s="644"/>
      <c r="EYX275" s="644"/>
      <c r="EYY275" s="644"/>
      <c r="EYZ275" s="644"/>
      <c r="EZA275" s="644"/>
      <c r="EZB275" s="644"/>
      <c r="EZC275" s="644"/>
      <c r="EZD275" s="644"/>
      <c r="EZE275" s="644"/>
      <c r="EZF275" s="644"/>
      <c r="EZG275" s="644"/>
      <c r="EZH275" s="644"/>
      <c r="EZI275" s="644"/>
      <c r="EZJ275" s="644"/>
      <c r="EZK275" s="644"/>
      <c r="EZL275" s="644"/>
      <c r="EZM275" s="644"/>
      <c r="EZN275" s="644"/>
      <c r="EZO275" s="644"/>
      <c r="EZP275" s="644"/>
      <c r="EZQ275" s="644"/>
      <c r="EZR275" s="644"/>
      <c r="EZS275" s="644"/>
      <c r="EZT275" s="644"/>
      <c r="EZU275" s="644"/>
      <c r="EZV275" s="644"/>
      <c r="EZW275" s="644"/>
      <c r="EZX275" s="644"/>
      <c r="EZY275" s="644"/>
      <c r="EZZ275" s="644"/>
      <c r="FAA275" s="644"/>
      <c r="FAB275" s="644"/>
      <c r="FAC275" s="644"/>
      <c r="FAD275" s="644"/>
      <c r="FAE275" s="644"/>
      <c r="FAF275" s="644"/>
      <c r="FAG275" s="644"/>
      <c r="FAH275" s="644"/>
      <c r="FAI275" s="644"/>
      <c r="FAJ275" s="644"/>
      <c r="FAK275" s="644"/>
      <c r="FAL275" s="644"/>
      <c r="FAM275" s="644"/>
      <c r="FAN275" s="644"/>
      <c r="FAO275" s="644"/>
      <c r="FAP275" s="644"/>
      <c r="FAQ275" s="644"/>
      <c r="FAR275" s="644"/>
      <c r="FAS275" s="644"/>
      <c r="FAT275" s="644"/>
      <c r="FAU275" s="644"/>
      <c r="FAV275" s="644"/>
      <c r="FAW275" s="644"/>
      <c r="FAX275" s="644"/>
      <c r="FAY275" s="644"/>
      <c r="FAZ275" s="644"/>
      <c r="FBA275" s="644"/>
      <c r="FBB275" s="644"/>
      <c r="FBC275" s="644"/>
      <c r="FBD275" s="644"/>
      <c r="FBE275" s="644"/>
      <c r="FBF275" s="644"/>
      <c r="FBG275" s="644"/>
      <c r="FBH275" s="644"/>
      <c r="FBI275" s="644"/>
      <c r="FBJ275" s="644"/>
      <c r="FBK275" s="644"/>
      <c r="FBL275" s="644"/>
      <c r="FBM275" s="644"/>
      <c r="FBN275" s="644"/>
      <c r="FBO275" s="644"/>
      <c r="FBP275" s="644"/>
      <c r="FBQ275" s="644"/>
      <c r="FBR275" s="644"/>
      <c r="FBS275" s="644"/>
      <c r="FBT275" s="644"/>
      <c r="FBU275" s="644"/>
      <c r="FBV275" s="644"/>
      <c r="FBW275" s="644"/>
      <c r="FBX275" s="644"/>
      <c r="FBY275" s="644"/>
      <c r="FBZ275" s="644"/>
      <c r="FCA275" s="644"/>
      <c r="FCB275" s="644"/>
      <c r="FCC275" s="644"/>
      <c r="FCD275" s="644"/>
      <c r="FCE275" s="644"/>
      <c r="FCF275" s="644"/>
      <c r="FCG275" s="644"/>
      <c r="FCH275" s="644"/>
      <c r="FCI275" s="644"/>
      <c r="FCJ275" s="644"/>
      <c r="FCK275" s="644"/>
      <c r="FCL275" s="644"/>
      <c r="FCM275" s="644"/>
      <c r="FCN275" s="644"/>
      <c r="FCO275" s="644"/>
      <c r="FCP275" s="644"/>
      <c r="FCQ275" s="644"/>
      <c r="FCR275" s="644"/>
      <c r="FCS275" s="644"/>
      <c r="FCT275" s="644"/>
      <c r="FCU275" s="644"/>
      <c r="FCV275" s="644"/>
      <c r="FCW275" s="644"/>
      <c r="FCX275" s="644"/>
      <c r="FCY275" s="644"/>
      <c r="FCZ275" s="644"/>
      <c r="FDA275" s="644"/>
      <c r="FDB275" s="644"/>
      <c r="FDC275" s="644"/>
      <c r="FDD275" s="644"/>
      <c r="FDE275" s="644"/>
      <c r="FDF275" s="644"/>
      <c r="FDG275" s="644"/>
      <c r="FDH275" s="644"/>
      <c r="FDI275" s="644"/>
      <c r="FDJ275" s="644"/>
      <c r="FDK275" s="644"/>
      <c r="FDL275" s="644"/>
      <c r="FDM275" s="644"/>
      <c r="FDN275" s="644"/>
      <c r="FDO275" s="644"/>
      <c r="FDP275" s="644"/>
      <c r="FDQ275" s="644"/>
      <c r="FDR275" s="644"/>
      <c r="FDS275" s="644"/>
      <c r="FDT275" s="644"/>
      <c r="FDU275" s="644"/>
      <c r="FDV275" s="644"/>
      <c r="FDW275" s="644"/>
      <c r="FDX275" s="644"/>
      <c r="FDY275" s="644"/>
      <c r="FDZ275" s="644"/>
      <c r="FEA275" s="644"/>
      <c r="FEB275" s="644"/>
      <c r="FEC275" s="644"/>
      <c r="FED275" s="644"/>
      <c r="FEE275" s="644"/>
      <c r="FEF275" s="644"/>
      <c r="FEG275" s="644"/>
      <c r="FEH275" s="644"/>
      <c r="FEI275" s="644"/>
      <c r="FEJ275" s="644"/>
      <c r="FEK275" s="644"/>
      <c r="FEL275" s="644"/>
      <c r="FEM275" s="644"/>
      <c r="FEN275" s="644"/>
      <c r="FEO275" s="644"/>
      <c r="FEP275" s="644"/>
      <c r="FEQ275" s="644"/>
      <c r="FER275" s="644"/>
      <c r="FES275" s="644"/>
      <c r="FET275" s="644"/>
      <c r="FEU275" s="644"/>
      <c r="FEV275" s="644"/>
      <c r="FEW275" s="644"/>
      <c r="FEX275" s="644"/>
      <c r="FEY275" s="644"/>
      <c r="FEZ275" s="644"/>
      <c r="FFA275" s="644"/>
      <c r="FFB275" s="644"/>
      <c r="FFC275" s="644"/>
      <c r="FFD275" s="644"/>
      <c r="FFE275" s="644"/>
      <c r="FFF275" s="644"/>
      <c r="FFG275" s="644"/>
      <c r="FFH275" s="644"/>
      <c r="FFI275" s="644"/>
      <c r="FFJ275" s="644"/>
      <c r="FFK275" s="644"/>
      <c r="FFL275" s="644"/>
      <c r="FFM275" s="644"/>
      <c r="FFN275" s="644"/>
      <c r="FFO275" s="644"/>
      <c r="FFP275" s="644"/>
      <c r="FFQ275" s="644"/>
      <c r="FFR275" s="644"/>
      <c r="FFS275" s="644"/>
      <c r="FFT275" s="644"/>
      <c r="FFU275" s="644"/>
      <c r="FFV275" s="644"/>
      <c r="FFW275" s="644"/>
      <c r="FFX275" s="644"/>
      <c r="FFY275" s="644"/>
      <c r="FFZ275" s="644"/>
      <c r="FGA275" s="644"/>
      <c r="FGB275" s="644"/>
      <c r="FGC275" s="644"/>
      <c r="FGD275" s="644"/>
      <c r="FGE275" s="644"/>
      <c r="FGF275" s="644"/>
      <c r="FGG275" s="644"/>
      <c r="FGH275" s="644"/>
      <c r="FGI275" s="644"/>
      <c r="FGJ275" s="644"/>
      <c r="FGK275" s="644"/>
      <c r="FGL275" s="644"/>
      <c r="FGM275" s="644"/>
      <c r="FGN275" s="644"/>
      <c r="FGO275" s="644"/>
      <c r="FGP275" s="644"/>
      <c r="FGQ275" s="644"/>
      <c r="FGR275" s="644"/>
      <c r="FGS275" s="644"/>
      <c r="FGT275" s="644"/>
      <c r="FGU275" s="644"/>
      <c r="FGV275" s="644"/>
      <c r="FGW275" s="644"/>
      <c r="FGX275" s="644"/>
      <c r="FGY275" s="644"/>
      <c r="FGZ275" s="644"/>
      <c r="FHA275" s="644"/>
      <c r="FHB275" s="644"/>
      <c r="FHC275" s="644"/>
      <c r="FHD275" s="644"/>
      <c r="FHE275" s="644"/>
      <c r="FHF275" s="644"/>
      <c r="FHG275" s="644"/>
      <c r="FHH275" s="644"/>
      <c r="FHI275" s="644"/>
      <c r="FHJ275" s="644"/>
      <c r="FHK275" s="644"/>
      <c r="FHL275" s="644"/>
      <c r="FHM275" s="644"/>
      <c r="FHN275" s="644"/>
      <c r="FHO275" s="644"/>
      <c r="FHP275" s="644"/>
      <c r="FHQ275" s="644"/>
      <c r="FHR275" s="644"/>
      <c r="FHS275" s="644"/>
      <c r="FHT275" s="644"/>
      <c r="FHU275" s="644"/>
      <c r="FHV275" s="644"/>
      <c r="FHW275" s="644"/>
      <c r="FHX275" s="644"/>
      <c r="FHY275" s="644"/>
      <c r="FHZ275" s="644"/>
      <c r="FIA275" s="644"/>
      <c r="FIB275" s="644"/>
      <c r="FIC275" s="644"/>
      <c r="FID275" s="644"/>
      <c r="FIE275" s="644"/>
      <c r="FIF275" s="644"/>
      <c r="FIG275" s="644"/>
      <c r="FIH275" s="644"/>
      <c r="FII275" s="644"/>
      <c r="FIJ275" s="644"/>
      <c r="FIK275" s="644"/>
      <c r="FIL275" s="644"/>
      <c r="FIM275" s="644"/>
      <c r="FIN275" s="644"/>
      <c r="FIO275" s="644"/>
      <c r="FIP275" s="644"/>
      <c r="FIQ275" s="644"/>
      <c r="FIR275" s="644"/>
      <c r="FIS275" s="644"/>
      <c r="FIT275" s="644"/>
      <c r="FIU275" s="644"/>
      <c r="FIV275" s="644"/>
      <c r="FIW275" s="644"/>
      <c r="FIX275" s="644"/>
      <c r="FIY275" s="644"/>
      <c r="FIZ275" s="644"/>
      <c r="FJA275" s="644"/>
      <c r="FJB275" s="644"/>
      <c r="FJC275" s="644"/>
      <c r="FJD275" s="644"/>
      <c r="FJE275" s="644"/>
      <c r="FJF275" s="644"/>
      <c r="FJG275" s="644"/>
      <c r="FJH275" s="644"/>
      <c r="FJI275" s="644"/>
      <c r="FJJ275" s="644"/>
      <c r="FJK275" s="644"/>
      <c r="FJL275" s="644"/>
      <c r="FJM275" s="644"/>
      <c r="FJN275" s="644"/>
      <c r="FJO275" s="644"/>
      <c r="FJP275" s="644"/>
      <c r="FJQ275" s="644"/>
      <c r="FJR275" s="644"/>
      <c r="FJS275" s="644"/>
      <c r="FJT275" s="644"/>
      <c r="FJU275" s="644"/>
      <c r="FJV275" s="644"/>
      <c r="FJW275" s="644"/>
      <c r="FJX275" s="644"/>
      <c r="FJY275" s="644"/>
      <c r="FJZ275" s="644"/>
      <c r="FKA275" s="644"/>
      <c r="FKB275" s="644"/>
      <c r="FKC275" s="644"/>
      <c r="FKD275" s="644"/>
      <c r="FKE275" s="644"/>
      <c r="FKF275" s="644"/>
      <c r="FKG275" s="644"/>
      <c r="FKH275" s="644"/>
      <c r="FKI275" s="644"/>
      <c r="FKJ275" s="644"/>
      <c r="FKK275" s="644"/>
      <c r="FKL275" s="644"/>
      <c r="FKM275" s="644"/>
      <c r="FKN275" s="644"/>
      <c r="FKO275" s="644"/>
      <c r="FKP275" s="644"/>
      <c r="FKQ275" s="644"/>
      <c r="FKR275" s="644"/>
      <c r="FKS275" s="644"/>
      <c r="FKT275" s="644"/>
      <c r="FKU275" s="644"/>
      <c r="FKV275" s="644"/>
      <c r="FKW275" s="644"/>
      <c r="FKX275" s="644"/>
      <c r="FKY275" s="644"/>
      <c r="FKZ275" s="644"/>
      <c r="FLA275" s="644"/>
      <c r="FLB275" s="644"/>
      <c r="FLC275" s="644"/>
      <c r="FLD275" s="644"/>
      <c r="FLE275" s="644"/>
      <c r="FLF275" s="644"/>
      <c r="FLG275" s="644"/>
      <c r="FLH275" s="644"/>
      <c r="FLI275" s="644"/>
      <c r="FLJ275" s="644"/>
      <c r="FLK275" s="644"/>
      <c r="FLL275" s="644"/>
      <c r="FLM275" s="644"/>
      <c r="FLN275" s="644"/>
      <c r="FLO275" s="644"/>
      <c r="FLP275" s="644"/>
      <c r="FLQ275" s="644"/>
      <c r="FLR275" s="644"/>
      <c r="FLS275" s="644"/>
      <c r="FLT275" s="644"/>
      <c r="FLU275" s="644"/>
      <c r="FLV275" s="644"/>
      <c r="FLW275" s="644"/>
      <c r="FLX275" s="644"/>
      <c r="FLY275" s="644"/>
      <c r="FLZ275" s="644"/>
      <c r="FMA275" s="644"/>
      <c r="FMB275" s="644"/>
      <c r="FMC275" s="644"/>
      <c r="FMD275" s="644"/>
      <c r="FME275" s="644"/>
      <c r="FMF275" s="644"/>
      <c r="FMG275" s="644"/>
      <c r="FMH275" s="644"/>
      <c r="FMI275" s="644"/>
      <c r="FMJ275" s="644"/>
      <c r="FMK275" s="644"/>
      <c r="FML275" s="644"/>
      <c r="FMM275" s="644"/>
      <c r="FMN275" s="644"/>
      <c r="FMO275" s="644"/>
      <c r="FMP275" s="644"/>
      <c r="FMQ275" s="644"/>
      <c r="FMR275" s="644"/>
      <c r="FMS275" s="644"/>
      <c r="FMT275" s="644"/>
      <c r="FMU275" s="644"/>
      <c r="FMV275" s="644"/>
      <c r="FMW275" s="644"/>
      <c r="FMX275" s="644"/>
      <c r="FMY275" s="644"/>
      <c r="FMZ275" s="644"/>
      <c r="FNA275" s="644"/>
      <c r="FNB275" s="644"/>
      <c r="FNC275" s="644"/>
      <c r="FND275" s="644"/>
      <c r="FNE275" s="644"/>
      <c r="FNF275" s="644"/>
      <c r="FNG275" s="644"/>
      <c r="FNH275" s="644"/>
      <c r="FNI275" s="644"/>
      <c r="FNJ275" s="644"/>
      <c r="FNK275" s="644"/>
      <c r="FNL275" s="644"/>
      <c r="FNM275" s="644"/>
      <c r="FNN275" s="644"/>
      <c r="FNO275" s="644"/>
      <c r="FNP275" s="644"/>
      <c r="FNQ275" s="644"/>
      <c r="FNR275" s="644"/>
      <c r="FNS275" s="644"/>
      <c r="FNT275" s="644"/>
      <c r="FNU275" s="644"/>
      <c r="FNV275" s="644"/>
      <c r="FNW275" s="644"/>
      <c r="FNX275" s="644"/>
      <c r="FNY275" s="644"/>
      <c r="FNZ275" s="644"/>
      <c r="FOA275" s="644"/>
      <c r="FOB275" s="644"/>
      <c r="FOC275" s="644"/>
      <c r="FOD275" s="644"/>
      <c r="FOE275" s="644"/>
      <c r="FOF275" s="644"/>
      <c r="FOG275" s="644"/>
      <c r="FOH275" s="644"/>
      <c r="FOI275" s="644"/>
      <c r="FOJ275" s="644"/>
      <c r="FOK275" s="644"/>
      <c r="FOL275" s="644"/>
      <c r="FOM275" s="644"/>
      <c r="FON275" s="644"/>
      <c r="FOO275" s="644"/>
      <c r="FOP275" s="644"/>
      <c r="FOQ275" s="644"/>
      <c r="FOR275" s="644"/>
      <c r="FOS275" s="644"/>
      <c r="FOT275" s="644"/>
      <c r="FOU275" s="644"/>
      <c r="FOV275" s="644"/>
      <c r="FOW275" s="644"/>
      <c r="FOX275" s="644"/>
      <c r="FOY275" s="644"/>
      <c r="FOZ275" s="644"/>
      <c r="FPA275" s="644"/>
      <c r="FPB275" s="644"/>
      <c r="FPC275" s="644"/>
      <c r="FPD275" s="644"/>
      <c r="FPE275" s="644"/>
      <c r="FPF275" s="644"/>
      <c r="FPG275" s="644"/>
      <c r="FPH275" s="644"/>
      <c r="FPI275" s="644"/>
      <c r="FPJ275" s="644"/>
      <c r="FPK275" s="644"/>
      <c r="FPL275" s="644"/>
      <c r="FPM275" s="644"/>
      <c r="FPN275" s="644"/>
      <c r="FPO275" s="644"/>
      <c r="FPP275" s="644"/>
      <c r="FPQ275" s="644"/>
      <c r="FPR275" s="644"/>
      <c r="FPS275" s="644"/>
      <c r="FPT275" s="644"/>
      <c r="FPU275" s="644"/>
      <c r="FPV275" s="644"/>
      <c r="FPW275" s="644"/>
      <c r="FPX275" s="644"/>
      <c r="FPY275" s="644"/>
      <c r="FPZ275" s="644"/>
      <c r="FQA275" s="644"/>
      <c r="FQB275" s="644"/>
      <c r="FQC275" s="644"/>
      <c r="FQD275" s="644"/>
      <c r="FQE275" s="644"/>
      <c r="FQF275" s="644"/>
      <c r="FQG275" s="644"/>
      <c r="FQH275" s="644"/>
      <c r="FQI275" s="644"/>
      <c r="FQJ275" s="644"/>
      <c r="FQK275" s="644"/>
      <c r="FQL275" s="644"/>
      <c r="FQM275" s="644"/>
      <c r="FQN275" s="644"/>
      <c r="FQO275" s="644"/>
      <c r="FQP275" s="644"/>
      <c r="FQQ275" s="644"/>
      <c r="FQR275" s="644"/>
      <c r="FQS275" s="644"/>
      <c r="FQT275" s="644"/>
      <c r="FQU275" s="644"/>
      <c r="FQV275" s="644"/>
      <c r="FQW275" s="644"/>
      <c r="FQX275" s="644"/>
      <c r="FQY275" s="644"/>
      <c r="FQZ275" s="644"/>
      <c r="FRA275" s="644"/>
      <c r="FRB275" s="644"/>
      <c r="FRC275" s="644"/>
      <c r="FRD275" s="644"/>
      <c r="FRE275" s="644"/>
      <c r="FRF275" s="644"/>
      <c r="FRG275" s="644"/>
      <c r="FRH275" s="644"/>
      <c r="FRI275" s="644"/>
      <c r="FRJ275" s="644"/>
      <c r="FRK275" s="644"/>
      <c r="FRL275" s="644"/>
      <c r="FRM275" s="644"/>
      <c r="FRN275" s="644"/>
      <c r="FRO275" s="644"/>
      <c r="FRP275" s="644"/>
      <c r="FRQ275" s="644"/>
      <c r="FRR275" s="644"/>
      <c r="FRS275" s="644"/>
      <c r="FRT275" s="644"/>
      <c r="FRU275" s="644"/>
      <c r="FRV275" s="644"/>
      <c r="FRW275" s="644"/>
      <c r="FRX275" s="644"/>
      <c r="FRY275" s="644"/>
      <c r="FRZ275" s="644"/>
      <c r="FSA275" s="644"/>
      <c r="FSB275" s="644"/>
      <c r="FSC275" s="644"/>
      <c r="FSD275" s="644"/>
      <c r="FSE275" s="644"/>
      <c r="FSF275" s="644"/>
      <c r="FSG275" s="644"/>
      <c r="FSH275" s="644"/>
      <c r="FSI275" s="644"/>
      <c r="FSJ275" s="644"/>
      <c r="FSK275" s="644"/>
      <c r="FSL275" s="644"/>
      <c r="FSM275" s="644"/>
      <c r="FSN275" s="644"/>
      <c r="FSO275" s="644"/>
      <c r="FSP275" s="644"/>
      <c r="FSQ275" s="644"/>
      <c r="FSR275" s="644"/>
      <c r="FSS275" s="644"/>
      <c r="FST275" s="644"/>
      <c r="FSU275" s="644"/>
      <c r="FSV275" s="644"/>
      <c r="FSW275" s="644"/>
      <c r="FSX275" s="644"/>
      <c r="FSY275" s="644"/>
      <c r="FSZ275" s="644"/>
      <c r="FTA275" s="644"/>
      <c r="FTB275" s="644"/>
      <c r="FTC275" s="644"/>
      <c r="FTD275" s="644"/>
      <c r="FTE275" s="644"/>
      <c r="FTF275" s="644"/>
      <c r="FTG275" s="644"/>
      <c r="FTH275" s="644"/>
      <c r="FTI275" s="644"/>
      <c r="FTJ275" s="644"/>
      <c r="FTK275" s="644"/>
      <c r="FTL275" s="644"/>
      <c r="FTM275" s="644"/>
      <c r="FTN275" s="644"/>
      <c r="FTO275" s="644"/>
      <c r="FTP275" s="644"/>
      <c r="FTQ275" s="644"/>
      <c r="FTR275" s="644"/>
      <c r="FTS275" s="644"/>
      <c r="FTT275" s="644"/>
      <c r="FTU275" s="644"/>
      <c r="FTV275" s="644"/>
      <c r="FTW275" s="644"/>
      <c r="FTX275" s="644"/>
      <c r="FTY275" s="644"/>
      <c r="FTZ275" s="644"/>
      <c r="FUA275" s="644"/>
      <c r="FUB275" s="644"/>
      <c r="FUC275" s="644"/>
      <c r="FUD275" s="644"/>
      <c r="FUE275" s="644"/>
      <c r="FUF275" s="644"/>
      <c r="FUG275" s="644"/>
      <c r="FUH275" s="644"/>
      <c r="FUI275" s="644"/>
      <c r="FUJ275" s="644"/>
      <c r="FUK275" s="644"/>
      <c r="FUL275" s="644"/>
      <c r="FUM275" s="644"/>
      <c r="FUN275" s="644"/>
      <c r="FUO275" s="644"/>
      <c r="FUP275" s="644"/>
      <c r="FUQ275" s="644"/>
      <c r="FUR275" s="644"/>
      <c r="FUS275" s="644"/>
      <c r="FUT275" s="644"/>
      <c r="FUU275" s="644"/>
      <c r="FUV275" s="644"/>
      <c r="FUW275" s="644"/>
      <c r="FUX275" s="644"/>
      <c r="FUY275" s="644"/>
      <c r="FUZ275" s="644"/>
      <c r="FVA275" s="644"/>
      <c r="FVB275" s="644"/>
      <c r="FVC275" s="644"/>
      <c r="FVD275" s="644"/>
      <c r="FVE275" s="644"/>
      <c r="FVF275" s="644"/>
      <c r="FVG275" s="644"/>
      <c r="FVH275" s="644"/>
      <c r="FVI275" s="644"/>
      <c r="FVJ275" s="644"/>
      <c r="FVK275" s="644"/>
      <c r="FVL275" s="644"/>
      <c r="FVM275" s="644"/>
      <c r="FVN275" s="644"/>
      <c r="FVO275" s="644"/>
      <c r="FVP275" s="644"/>
      <c r="FVQ275" s="644"/>
      <c r="FVR275" s="644"/>
      <c r="FVS275" s="644"/>
      <c r="FVT275" s="644"/>
      <c r="FVU275" s="644"/>
      <c r="FVV275" s="644"/>
      <c r="FVW275" s="644"/>
      <c r="FVX275" s="644"/>
      <c r="FVY275" s="644"/>
      <c r="FVZ275" s="644"/>
      <c r="FWA275" s="644"/>
      <c r="FWB275" s="644"/>
      <c r="FWC275" s="644"/>
      <c r="FWD275" s="644"/>
      <c r="FWE275" s="644"/>
      <c r="FWF275" s="644"/>
      <c r="FWG275" s="644"/>
      <c r="FWH275" s="644"/>
      <c r="FWI275" s="644"/>
      <c r="FWJ275" s="644"/>
      <c r="FWK275" s="644"/>
      <c r="FWL275" s="644"/>
      <c r="FWM275" s="644"/>
      <c r="FWN275" s="644"/>
      <c r="FWO275" s="644"/>
      <c r="FWP275" s="644"/>
      <c r="FWQ275" s="644"/>
      <c r="FWR275" s="644"/>
      <c r="FWS275" s="644"/>
      <c r="FWT275" s="644"/>
      <c r="FWU275" s="644"/>
      <c r="FWV275" s="644"/>
      <c r="FWW275" s="644"/>
      <c r="FWX275" s="644"/>
      <c r="FWY275" s="644"/>
      <c r="FWZ275" s="644"/>
      <c r="FXA275" s="644"/>
      <c r="FXB275" s="644"/>
      <c r="FXC275" s="644"/>
      <c r="FXD275" s="644"/>
      <c r="FXE275" s="644"/>
      <c r="FXF275" s="644"/>
      <c r="FXG275" s="644"/>
      <c r="FXH275" s="644"/>
      <c r="FXI275" s="644"/>
      <c r="FXJ275" s="644"/>
      <c r="FXK275" s="644"/>
      <c r="FXL275" s="644"/>
      <c r="FXM275" s="644"/>
      <c r="FXN275" s="644"/>
      <c r="FXO275" s="644"/>
      <c r="FXP275" s="644"/>
      <c r="FXQ275" s="644"/>
      <c r="FXR275" s="644"/>
      <c r="FXS275" s="644"/>
      <c r="FXT275" s="644"/>
      <c r="FXU275" s="644"/>
      <c r="FXV275" s="644"/>
      <c r="FXW275" s="644"/>
      <c r="FXX275" s="644"/>
      <c r="FXY275" s="644"/>
      <c r="FXZ275" s="644"/>
      <c r="FYA275" s="644"/>
      <c r="FYB275" s="644"/>
      <c r="FYC275" s="644"/>
      <c r="FYD275" s="644"/>
      <c r="FYE275" s="644"/>
      <c r="FYF275" s="644"/>
      <c r="FYG275" s="644"/>
      <c r="FYH275" s="644"/>
      <c r="FYI275" s="644"/>
      <c r="FYJ275" s="644"/>
      <c r="FYK275" s="644"/>
      <c r="FYL275" s="644"/>
      <c r="FYM275" s="644"/>
      <c r="FYN275" s="644"/>
      <c r="FYO275" s="644"/>
      <c r="FYP275" s="644"/>
      <c r="FYQ275" s="644"/>
      <c r="FYR275" s="644"/>
      <c r="FYS275" s="644"/>
      <c r="FYT275" s="644"/>
      <c r="FYU275" s="644"/>
      <c r="FYV275" s="644"/>
      <c r="FYW275" s="644"/>
      <c r="FYX275" s="644"/>
      <c r="FYY275" s="644"/>
      <c r="FYZ275" s="644"/>
      <c r="FZA275" s="644"/>
      <c r="FZB275" s="644"/>
      <c r="FZC275" s="644"/>
      <c r="FZD275" s="644"/>
      <c r="FZE275" s="644"/>
      <c r="FZF275" s="644"/>
      <c r="FZG275" s="644"/>
      <c r="FZH275" s="644"/>
      <c r="FZI275" s="644"/>
      <c r="FZJ275" s="644"/>
      <c r="FZK275" s="644"/>
      <c r="FZL275" s="644"/>
      <c r="FZM275" s="644"/>
      <c r="FZN275" s="644"/>
      <c r="FZO275" s="644"/>
      <c r="FZP275" s="644"/>
      <c r="FZQ275" s="644"/>
      <c r="FZR275" s="644"/>
      <c r="FZS275" s="644"/>
      <c r="FZT275" s="644"/>
      <c r="FZU275" s="644"/>
      <c r="FZV275" s="644"/>
      <c r="FZW275" s="644"/>
      <c r="FZX275" s="644"/>
      <c r="FZY275" s="644"/>
      <c r="FZZ275" s="644"/>
      <c r="GAA275" s="644"/>
      <c r="GAB275" s="644"/>
      <c r="GAC275" s="644"/>
      <c r="GAD275" s="644"/>
      <c r="GAE275" s="644"/>
      <c r="GAF275" s="644"/>
      <c r="GAG275" s="644"/>
      <c r="GAH275" s="644"/>
      <c r="GAI275" s="644"/>
      <c r="GAJ275" s="644"/>
      <c r="GAK275" s="644"/>
      <c r="GAL275" s="644"/>
      <c r="GAM275" s="644"/>
      <c r="GAN275" s="644"/>
      <c r="GAO275" s="644"/>
      <c r="GAP275" s="644"/>
      <c r="GAQ275" s="644"/>
      <c r="GAR275" s="644"/>
      <c r="GAS275" s="644"/>
      <c r="GAT275" s="644"/>
      <c r="GAU275" s="644"/>
      <c r="GAV275" s="644"/>
      <c r="GAW275" s="644"/>
      <c r="GAX275" s="644"/>
      <c r="GAY275" s="644"/>
      <c r="GAZ275" s="644"/>
      <c r="GBA275" s="644"/>
      <c r="GBB275" s="644"/>
      <c r="GBC275" s="644"/>
      <c r="GBD275" s="644"/>
      <c r="GBE275" s="644"/>
      <c r="GBF275" s="644"/>
      <c r="GBG275" s="644"/>
      <c r="GBH275" s="644"/>
      <c r="GBI275" s="644"/>
      <c r="GBJ275" s="644"/>
      <c r="GBK275" s="644"/>
      <c r="GBL275" s="644"/>
      <c r="GBM275" s="644"/>
      <c r="GBN275" s="644"/>
      <c r="GBO275" s="644"/>
      <c r="GBP275" s="644"/>
      <c r="GBQ275" s="644"/>
      <c r="GBR275" s="644"/>
      <c r="GBS275" s="644"/>
      <c r="GBT275" s="644"/>
      <c r="GBU275" s="644"/>
      <c r="GBV275" s="644"/>
      <c r="GBW275" s="644"/>
      <c r="GBX275" s="644"/>
      <c r="GBY275" s="644"/>
      <c r="GBZ275" s="644"/>
      <c r="GCA275" s="644"/>
      <c r="GCB275" s="644"/>
      <c r="GCC275" s="644"/>
      <c r="GCD275" s="644"/>
      <c r="GCE275" s="644"/>
      <c r="GCF275" s="644"/>
      <c r="GCG275" s="644"/>
      <c r="GCH275" s="644"/>
      <c r="GCI275" s="644"/>
      <c r="GCJ275" s="644"/>
      <c r="GCK275" s="644"/>
      <c r="GCL275" s="644"/>
      <c r="GCM275" s="644"/>
      <c r="GCN275" s="644"/>
      <c r="GCO275" s="644"/>
      <c r="GCP275" s="644"/>
      <c r="GCQ275" s="644"/>
      <c r="GCR275" s="644"/>
      <c r="GCS275" s="644"/>
      <c r="GCT275" s="644"/>
      <c r="GCU275" s="644"/>
      <c r="GCV275" s="644"/>
      <c r="GCW275" s="644"/>
      <c r="GCX275" s="644"/>
      <c r="GCY275" s="644"/>
      <c r="GCZ275" s="644"/>
      <c r="GDA275" s="644"/>
      <c r="GDB275" s="644"/>
      <c r="GDC275" s="644"/>
      <c r="GDD275" s="644"/>
      <c r="GDE275" s="644"/>
      <c r="GDF275" s="644"/>
      <c r="GDG275" s="644"/>
      <c r="GDH275" s="644"/>
      <c r="GDI275" s="644"/>
      <c r="GDJ275" s="644"/>
      <c r="GDK275" s="644"/>
      <c r="GDL275" s="644"/>
      <c r="GDM275" s="644"/>
      <c r="GDN275" s="644"/>
      <c r="GDO275" s="644"/>
      <c r="GDP275" s="644"/>
      <c r="GDQ275" s="644"/>
      <c r="GDR275" s="644"/>
      <c r="GDS275" s="644"/>
      <c r="GDT275" s="644"/>
      <c r="GDU275" s="644"/>
      <c r="GDV275" s="644"/>
      <c r="GDW275" s="644"/>
      <c r="GDX275" s="644"/>
      <c r="GDY275" s="644"/>
      <c r="GDZ275" s="644"/>
      <c r="GEA275" s="644"/>
      <c r="GEB275" s="644"/>
      <c r="GEC275" s="644"/>
      <c r="GED275" s="644"/>
      <c r="GEE275" s="644"/>
      <c r="GEF275" s="644"/>
      <c r="GEG275" s="644"/>
      <c r="GEH275" s="644"/>
      <c r="GEI275" s="644"/>
      <c r="GEJ275" s="644"/>
      <c r="GEK275" s="644"/>
      <c r="GEL275" s="644"/>
      <c r="GEM275" s="644"/>
      <c r="GEN275" s="644"/>
      <c r="GEO275" s="644"/>
      <c r="GEP275" s="644"/>
      <c r="GEQ275" s="644"/>
      <c r="GER275" s="644"/>
      <c r="GES275" s="644"/>
      <c r="GET275" s="644"/>
      <c r="GEU275" s="644"/>
      <c r="GEV275" s="644"/>
      <c r="GEW275" s="644"/>
      <c r="GEX275" s="644"/>
      <c r="GEY275" s="644"/>
      <c r="GEZ275" s="644"/>
      <c r="GFA275" s="644"/>
      <c r="GFB275" s="644"/>
      <c r="GFC275" s="644"/>
      <c r="GFD275" s="644"/>
      <c r="GFE275" s="644"/>
      <c r="GFF275" s="644"/>
      <c r="GFG275" s="644"/>
      <c r="GFH275" s="644"/>
      <c r="GFI275" s="644"/>
      <c r="GFJ275" s="644"/>
      <c r="GFK275" s="644"/>
      <c r="GFL275" s="644"/>
      <c r="GFM275" s="644"/>
      <c r="GFN275" s="644"/>
      <c r="GFO275" s="644"/>
      <c r="GFP275" s="644"/>
      <c r="GFQ275" s="644"/>
      <c r="GFR275" s="644"/>
      <c r="GFS275" s="644"/>
      <c r="GFT275" s="644"/>
      <c r="GFU275" s="644"/>
      <c r="GFV275" s="644"/>
      <c r="GFW275" s="644"/>
      <c r="GFX275" s="644"/>
      <c r="GFY275" s="644"/>
      <c r="GFZ275" s="644"/>
      <c r="GGA275" s="644"/>
      <c r="GGB275" s="644"/>
      <c r="GGC275" s="644"/>
      <c r="GGD275" s="644"/>
      <c r="GGE275" s="644"/>
      <c r="GGF275" s="644"/>
      <c r="GGG275" s="644"/>
      <c r="GGH275" s="644"/>
      <c r="GGI275" s="644"/>
      <c r="GGJ275" s="644"/>
      <c r="GGK275" s="644"/>
      <c r="GGL275" s="644"/>
      <c r="GGM275" s="644"/>
      <c r="GGN275" s="644"/>
      <c r="GGO275" s="644"/>
      <c r="GGP275" s="644"/>
      <c r="GGQ275" s="644"/>
      <c r="GGR275" s="644"/>
      <c r="GGS275" s="644"/>
      <c r="GGT275" s="644"/>
      <c r="GGU275" s="644"/>
      <c r="GGV275" s="644"/>
      <c r="GGW275" s="644"/>
      <c r="GGX275" s="644"/>
      <c r="GGY275" s="644"/>
      <c r="GGZ275" s="644"/>
      <c r="GHA275" s="644"/>
      <c r="GHB275" s="644"/>
      <c r="GHC275" s="644"/>
      <c r="GHD275" s="644"/>
      <c r="GHE275" s="644"/>
      <c r="GHF275" s="644"/>
      <c r="GHG275" s="644"/>
      <c r="GHH275" s="644"/>
      <c r="GHI275" s="644"/>
      <c r="GHJ275" s="644"/>
      <c r="GHK275" s="644"/>
      <c r="GHL275" s="644"/>
      <c r="GHM275" s="644"/>
      <c r="GHN275" s="644"/>
      <c r="GHO275" s="644"/>
      <c r="GHP275" s="644"/>
      <c r="GHQ275" s="644"/>
      <c r="GHR275" s="644"/>
      <c r="GHS275" s="644"/>
      <c r="GHT275" s="644"/>
      <c r="GHU275" s="644"/>
      <c r="GHV275" s="644"/>
      <c r="GHW275" s="644"/>
      <c r="GHX275" s="644"/>
      <c r="GHY275" s="644"/>
      <c r="GHZ275" s="644"/>
      <c r="GIA275" s="644"/>
      <c r="GIB275" s="644"/>
      <c r="GIC275" s="644"/>
      <c r="GID275" s="644"/>
      <c r="GIE275" s="644"/>
      <c r="GIF275" s="644"/>
      <c r="GIG275" s="644"/>
      <c r="GIH275" s="644"/>
      <c r="GII275" s="644"/>
      <c r="GIJ275" s="644"/>
      <c r="GIK275" s="644"/>
      <c r="GIL275" s="644"/>
      <c r="GIM275" s="644"/>
      <c r="GIN275" s="644"/>
      <c r="GIO275" s="644"/>
      <c r="GIP275" s="644"/>
      <c r="GIQ275" s="644"/>
      <c r="GIR275" s="644"/>
      <c r="GIS275" s="644"/>
      <c r="GIT275" s="644"/>
      <c r="GIU275" s="644"/>
      <c r="GIV275" s="644"/>
      <c r="GIW275" s="644"/>
      <c r="GIX275" s="644"/>
      <c r="GIY275" s="644"/>
      <c r="GIZ275" s="644"/>
      <c r="GJA275" s="644"/>
      <c r="GJB275" s="644"/>
      <c r="GJC275" s="644"/>
      <c r="GJD275" s="644"/>
      <c r="GJE275" s="644"/>
      <c r="GJF275" s="644"/>
      <c r="GJG275" s="644"/>
      <c r="GJH275" s="644"/>
      <c r="GJI275" s="644"/>
      <c r="GJJ275" s="644"/>
      <c r="GJK275" s="644"/>
      <c r="GJL275" s="644"/>
      <c r="GJM275" s="644"/>
      <c r="GJN275" s="644"/>
      <c r="GJO275" s="644"/>
      <c r="GJP275" s="644"/>
      <c r="GJQ275" s="644"/>
      <c r="GJR275" s="644"/>
      <c r="GJS275" s="644"/>
      <c r="GJT275" s="644"/>
      <c r="GJU275" s="644"/>
      <c r="GJV275" s="644"/>
      <c r="GJW275" s="644"/>
      <c r="GJX275" s="644"/>
      <c r="GJY275" s="644"/>
      <c r="GJZ275" s="644"/>
      <c r="GKA275" s="644"/>
      <c r="GKB275" s="644"/>
      <c r="GKC275" s="644"/>
      <c r="GKD275" s="644"/>
      <c r="GKE275" s="644"/>
      <c r="GKF275" s="644"/>
      <c r="GKG275" s="644"/>
      <c r="GKH275" s="644"/>
      <c r="GKI275" s="644"/>
      <c r="GKJ275" s="644"/>
      <c r="GKK275" s="644"/>
      <c r="GKL275" s="644"/>
      <c r="GKM275" s="644"/>
      <c r="GKN275" s="644"/>
      <c r="GKO275" s="644"/>
      <c r="GKP275" s="644"/>
      <c r="GKQ275" s="644"/>
      <c r="GKR275" s="644"/>
      <c r="GKS275" s="644"/>
      <c r="GKT275" s="644"/>
      <c r="GKU275" s="644"/>
      <c r="GKV275" s="644"/>
      <c r="GKW275" s="644"/>
      <c r="GKX275" s="644"/>
      <c r="GKY275" s="644"/>
      <c r="GKZ275" s="644"/>
      <c r="GLA275" s="644"/>
      <c r="GLB275" s="644"/>
      <c r="GLC275" s="644"/>
      <c r="GLD275" s="644"/>
      <c r="GLE275" s="644"/>
      <c r="GLF275" s="644"/>
      <c r="GLG275" s="644"/>
      <c r="GLH275" s="644"/>
      <c r="GLI275" s="644"/>
      <c r="GLJ275" s="644"/>
      <c r="GLK275" s="644"/>
      <c r="GLL275" s="644"/>
      <c r="GLM275" s="644"/>
      <c r="GLN275" s="644"/>
      <c r="GLO275" s="644"/>
      <c r="GLP275" s="644"/>
      <c r="GLQ275" s="644"/>
      <c r="GLR275" s="644"/>
      <c r="GLS275" s="644"/>
      <c r="GLT275" s="644"/>
      <c r="GLU275" s="644"/>
      <c r="GLV275" s="644"/>
      <c r="GLW275" s="644"/>
      <c r="GLX275" s="644"/>
      <c r="GLY275" s="644"/>
      <c r="GLZ275" s="644"/>
      <c r="GMA275" s="644"/>
      <c r="GMB275" s="644"/>
      <c r="GMC275" s="644"/>
      <c r="GMD275" s="644"/>
      <c r="GME275" s="644"/>
      <c r="GMF275" s="644"/>
      <c r="GMG275" s="644"/>
      <c r="GMH275" s="644"/>
      <c r="GMI275" s="644"/>
      <c r="GMJ275" s="644"/>
      <c r="GMK275" s="644"/>
      <c r="GML275" s="644"/>
      <c r="GMM275" s="644"/>
      <c r="GMN275" s="644"/>
      <c r="GMO275" s="644"/>
      <c r="GMP275" s="644"/>
      <c r="GMQ275" s="644"/>
      <c r="GMR275" s="644"/>
      <c r="GMS275" s="644"/>
      <c r="GMT275" s="644"/>
      <c r="GMU275" s="644"/>
      <c r="GMV275" s="644"/>
      <c r="GMW275" s="644"/>
      <c r="GMX275" s="644"/>
      <c r="GMY275" s="644"/>
      <c r="GMZ275" s="644"/>
      <c r="GNA275" s="644"/>
      <c r="GNB275" s="644"/>
      <c r="GNC275" s="644"/>
      <c r="GND275" s="644"/>
      <c r="GNE275" s="644"/>
      <c r="GNF275" s="644"/>
      <c r="GNG275" s="644"/>
      <c r="GNH275" s="644"/>
      <c r="GNI275" s="644"/>
      <c r="GNJ275" s="644"/>
      <c r="GNK275" s="644"/>
      <c r="GNL275" s="644"/>
      <c r="GNM275" s="644"/>
      <c r="GNN275" s="644"/>
      <c r="GNO275" s="644"/>
      <c r="GNP275" s="644"/>
      <c r="GNQ275" s="644"/>
      <c r="GNR275" s="644"/>
      <c r="GNS275" s="644"/>
      <c r="GNT275" s="644"/>
      <c r="GNU275" s="644"/>
      <c r="GNV275" s="644"/>
      <c r="GNW275" s="644"/>
      <c r="GNX275" s="644"/>
      <c r="GNY275" s="644"/>
      <c r="GNZ275" s="644"/>
      <c r="GOA275" s="644"/>
      <c r="GOB275" s="644"/>
      <c r="GOC275" s="644"/>
      <c r="GOD275" s="644"/>
      <c r="GOE275" s="644"/>
      <c r="GOF275" s="644"/>
      <c r="GOG275" s="644"/>
      <c r="GOH275" s="644"/>
      <c r="GOI275" s="644"/>
      <c r="GOJ275" s="644"/>
      <c r="GOK275" s="644"/>
      <c r="GOL275" s="644"/>
      <c r="GOM275" s="644"/>
      <c r="GON275" s="644"/>
      <c r="GOO275" s="644"/>
      <c r="GOP275" s="644"/>
      <c r="GOQ275" s="644"/>
      <c r="GOR275" s="644"/>
      <c r="GOS275" s="644"/>
      <c r="GOT275" s="644"/>
      <c r="GOU275" s="644"/>
      <c r="GOV275" s="644"/>
      <c r="GOW275" s="644"/>
      <c r="GOX275" s="644"/>
      <c r="GOY275" s="644"/>
      <c r="GOZ275" s="644"/>
      <c r="GPA275" s="644"/>
      <c r="GPB275" s="644"/>
      <c r="GPC275" s="644"/>
      <c r="GPD275" s="644"/>
      <c r="GPE275" s="644"/>
      <c r="GPF275" s="644"/>
      <c r="GPG275" s="644"/>
      <c r="GPH275" s="644"/>
      <c r="GPI275" s="644"/>
      <c r="GPJ275" s="644"/>
      <c r="GPK275" s="644"/>
      <c r="GPL275" s="644"/>
      <c r="GPM275" s="644"/>
      <c r="GPN275" s="644"/>
      <c r="GPO275" s="644"/>
      <c r="GPP275" s="644"/>
      <c r="GPQ275" s="644"/>
      <c r="GPR275" s="644"/>
      <c r="GPS275" s="644"/>
      <c r="GPT275" s="644"/>
      <c r="GPU275" s="644"/>
      <c r="GPV275" s="644"/>
      <c r="GPW275" s="644"/>
      <c r="GPX275" s="644"/>
      <c r="GPY275" s="644"/>
      <c r="GPZ275" s="644"/>
      <c r="GQA275" s="644"/>
      <c r="GQB275" s="644"/>
      <c r="GQC275" s="644"/>
      <c r="GQD275" s="644"/>
      <c r="GQE275" s="644"/>
      <c r="GQF275" s="644"/>
      <c r="GQG275" s="644"/>
      <c r="GQH275" s="644"/>
      <c r="GQI275" s="644"/>
      <c r="GQJ275" s="644"/>
      <c r="GQK275" s="644"/>
      <c r="GQL275" s="644"/>
      <c r="GQM275" s="644"/>
      <c r="GQN275" s="644"/>
      <c r="GQO275" s="644"/>
      <c r="GQP275" s="644"/>
      <c r="GQQ275" s="644"/>
      <c r="GQR275" s="644"/>
      <c r="GQS275" s="644"/>
      <c r="GQT275" s="644"/>
      <c r="GQU275" s="644"/>
      <c r="GQV275" s="644"/>
      <c r="GQW275" s="644"/>
      <c r="GQX275" s="644"/>
      <c r="GQY275" s="644"/>
      <c r="GQZ275" s="644"/>
      <c r="GRA275" s="644"/>
      <c r="GRB275" s="644"/>
      <c r="GRC275" s="644"/>
      <c r="GRD275" s="644"/>
      <c r="GRE275" s="644"/>
      <c r="GRF275" s="644"/>
      <c r="GRG275" s="644"/>
      <c r="GRH275" s="644"/>
      <c r="GRI275" s="644"/>
      <c r="GRJ275" s="644"/>
      <c r="GRK275" s="644"/>
      <c r="GRL275" s="644"/>
      <c r="GRM275" s="644"/>
      <c r="GRN275" s="644"/>
      <c r="GRO275" s="644"/>
      <c r="GRP275" s="644"/>
      <c r="GRQ275" s="644"/>
      <c r="GRR275" s="644"/>
      <c r="GRS275" s="644"/>
      <c r="GRT275" s="644"/>
      <c r="GRU275" s="644"/>
      <c r="GRV275" s="644"/>
      <c r="GRW275" s="644"/>
      <c r="GRX275" s="644"/>
      <c r="GRY275" s="644"/>
      <c r="GRZ275" s="644"/>
      <c r="GSA275" s="644"/>
      <c r="GSB275" s="644"/>
      <c r="GSC275" s="644"/>
      <c r="GSD275" s="644"/>
      <c r="GSE275" s="644"/>
      <c r="GSF275" s="644"/>
      <c r="GSG275" s="644"/>
      <c r="GSH275" s="644"/>
      <c r="GSI275" s="644"/>
      <c r="GSJ275" s="644"/>
      <c r="GSK275" s="644"/>
      <c r="GSL275" s="644"/>
      <c r="GSM275" s="644"/>
      <c r="GSN275" s="644"/>
      <c r="GSO275" s="644"/>
      <c r="GSP275" s="644"/>
      <c r="GSQ275" s="644"/>
      <c r="GSR275" s="644"/>
      <c r="GSS275" s="644"/>
      <c r="GST275" s="644"/>
      <c r="GSU275" s="644"/>
      <c r="GSV275" s="644"/>
      <c r="GSW275" s="644"/>
      <c r="GSX275" s="644"/>
      <c r="GSY275" s="644"/>
      <c r="GSZ275" s="644"/>
      <c r="GTA275" s="644"/>
      <c r="GTB275" s="644"/>
      <c r="GTC275" s="644"/>
      <c r="GTD275" s="644"/>
      <c r="GTE275" s="644"/>
      <c r="GTF275" s="644"/>
      <c r="GTG275" s="644"/>
      <c r="GTH275" s="644"/>
      <c r="GTI275" s="644"/>
      <c r="GTJ275" s="644"/>
      <c r="GTK275" s="644"/>
      <c r="GTL275" s="644"/>
      <c r="GTM275" s="644"/>
      <c r="GTN275" s="644"/>
      <c r="GTO275" s="644"/>
      <c r="GTP275" s="644"/>
      <c r="GTQ275" s="644"/>
      <c r="GTR275" s="644"/>
      <c r="GTS275" s="644"/>
      <c r="GTT275" s="644"/>
      <c r="GTU275" s="644"/>
      <c r="GTV275" s="644"/>
      <c r="GTW275" s="644"/>
      <c r="GTX275" s="644"/>
      <c r="GTY275" s="644"/>
      <c r="GTZ275" s="644"/>
      <c r="GUA275" s="644"/>
      <c r="GUB275" s="644"/>
      <c r="GUC275" s="644"/>
      <c r="GUD275" s="644"/>
      <c r="GUE275" s="644"/>
      <c r="GUF275" s="644"/>
      <c r="GUG275" s="644"/>
      <c r="GUH275" s="644"/>
      <c r="GUI275" s="644"/>
      <c r="GUJ275" s="644"/>
      <c r="GUK275" s="644"/>
      <c r="GUL275" s="644"/>
      <c r="GUM275" s="644"/>
      <c r="GUN275" s="644"/>
      <c r="GUO275" s="644"/>
      <c r="GUP275" s="644"/>
      <c r="GUQ275" s="644"/>
      <c r="GUR275" s="644"/>
      <c r="GUS275" s="644"/>
      <c r="GUT275" s="644"/>
      <c r="GUU275" s="644"/>
      <c r="GUV275" s="644"/>
      <c r="GUW275" s="644"/>
      <c r="GUX275" s="644"/>
      <c r="GUY275" s="644"/>
      <c r="GUZ275" s="644"/>
      <c r="GVA275" s="644"/>
      <c r="GVB275" s="644"/>
      <c r="GVC275" s="644"/>
      <c r="GVD275" s="644"/>
      <c r="GVE275" s="644"/>
      <c r="GVF275" s="644"/>
      <c r="GVG275" s="644"/>
      <c r="GVH275" s="644"/>
      <c r="GVI275" s="644"/>
      <c r="GVJ275" s="644"/>
      <c r="GVK275" s="644"/>
      <c r="GVL275" s="644"/>
      <c r="GVM275" s="644"/>
      <c r="GVN275" s="644"/>
      <c r="GVO275" s="644"/>
      <c r="GVP275" s="644"/>
      <c r="GVQ275" s="644"/>
      <c r="GVR275" s="644"/>
      <c r="GVS275" s="644"/>
      <c r="GVT275" s="644"/>
      <c r="GVU275" s="644"/>
      <c r="GVV275" s="644"/>
      <c r="GVW275" s="644"/>
      <c r="GVX275" s="644"/>
      <c r="GVY275" s="644"/>
      <c r="GVZ275" s="644"/>
      <c r="GWA275" s="644"/>
      <c r="GWB275" s="644"/>
      <c r="GWC275" s="644"/>
      <c r="GWD275" s="644"/>
      <c r="GWE275" s="644"/>
      <c r="GWF275" s="644"/>
      <c r="GWG275" s="644"/>
      <c r="GWH275" s="644"/>
      <c r="GWI275" s="644"/>
      <c r="GWJ275" s="644"/>
      <c r="GWK275" s="644"/>
      <c r="GWL275" s="644"/>
      <c r="GWM275" s="644"/>
      <c r="GWN275" s="644"/>
      <c r="GWO275" s="644"/>
      <c r="GWP275" s="644"/>
      <c r="GWQ275" s="644"/>
      <c r="GWR275" s="644"/>
      <c r="GWS275" s="644"/>
      <c r="GWT275" s="644"/>
      <c r="GWU275" s="644"/>
      <c r="GWV275" s="644"/>
      <c r="GWW275" s="644"/>
      <c r="GWX275" s="644"/>
      <c r="GWY275" s="644"/>
      <c r="GWZ275" s="644"/>
      <c r="GXA275" s="644"/>
      <c r="GXB275" s="644"/>
      <c r="GXC275" s="644"/>
      <c r="GXD275" s="644"/>
      <c r="GXE275" s="644"/>
      <c r="GXF275" s="644"/>
      <c r="GXG275" s="644"/>
      <c r="GXH275" s="644"/>
      <c r="GXI275" s="644"/>
      <c r="GXJ275" s="644"/>
      <c r="GXK275" s="644"/>
      <c r="GXL275" s="644"/>
      <c r="GXM275" s="644"/>
      <c r="GXN275" s="644"/>
      <c r="GXO275" s="644"/>
      <c r="GXP275" s="644"/>
      <c r="GXQ275" s="644"/>
      <c r="GXR275" s="644"/>
      <c r="GXS275" s="644"/>
      <c r="GXT275" s="644"/>
      <c r="GXU275" s="644"/>
      <c r="GXV275" s="644"/>
      <c r="GXW275" s="644"/>
      <c r="GXX275" s="644"/>
      <c r="GXY275" s="644"/>
      <c r="GXZ275" s="644"/>
      <c r="GYA275" s="644"/>
      <c r="GYB275" s="644"/>
      <c r="GYC275" s="644"/>
      <c r="GYD275" s="644"/>
      <c r="GYE275" s="644"/>
      <c r="GYF275" s="644"/>
      <c r="GYG275" s="644"/>
      <c r="GYH275" s="644"/>
      <c r="GYI275" s="644"/>
      <c r="GYJ275" s="644"/>
      <c r="GYK275" s="644"/>
      <c r="GYL275" s="644"/>
      <c r="GYM275" s="644"/>
      <c r="GYN275" s="644"/>
      <c r="GYO275" s="644"/>
      <c r="GYP275" s="644"/>
      <c r="GYQ275" s="644"/>
      <c r="GYR275" s="644"/>
      <c r="GYS275" s="644"/>
      <c r="GYT275" s="644"/>
      <c r="GYU275" s="644"/>
      <c r="GYV275" s="644"/>
      <c r="GYW275" s="644"/>
      <c r="GYX275" s="644"/>
      <c r="GYY275" s="644"/>
      <c r="GYZ275" s="644"/>
      <c r="GZA275" s="644"/>
      <c r="GZB275" s="644"/>
      <c r="GZC275" s="644"/>
      <c r="GZD275" s="644"/>
      <c r="GZE275" s="644"/>
      <c r="GZF275" s="644"/>
      <c r="GZG275" s="644"/>
      <c r="GZH275" s="644"/>
      <c r="GZI275" s="644"/>
      <c r="GZJ275" s="644"/>
      <c r="GZK275" s="644"/>
      <c r="GZL275" s="644"/>
      <c r="GZM275" s="644"/>
      <c r="GZN275" s="644"/>
      <c r="GZO275" s="644"/>
      <c r="GZP275" s="644"/>
      <c r="GZQ275" s="644"/>
      <c r="GZR275" s="644"/>
      <c r="GZS275" s="644"/>
      <c r="GZT275" s="644"/>
      <c r="GZU275" s="644"/>
      <c r="GZV275" s="644"/>
      <c r="GZW275" s="644"/>
      <c r="GZX275" s="644"/>
      <c r="GZY275" s="644"/>
      <c r="GZZ275" s="644"/>
      <c r="HAA275" s="644"/>
      <c r="HAB275" s="644"/>
      <c r="HAC275" s="644"/>
      <c r="HAD275" s="644"/>
      <c r="HAE275" s="644"/>
      <c r="HAF275" s="644"/>
      <c r="HAG275" s="644"/>
      <c r="HAH275" s="644"/>
      <c r="HAI275" s="644"/>
      <c r="HAJ275" s="644"/>
      <c r="HAK275" s="644"/>
      <c r="HAL275" s="644"/>
      <c r="HAM275" s="644"/>
      <c r="HAN275" s="644"/>
      <c r="HAO275" s="644"/>
      <c r="HAP275" s="644"/>
      <c r="HAQ275" s="644"/>
      <c r="HAR275" s="644"/>
      <c r="HAS275" s="644"/>
      <c r="HAT275" s="644"/>
      <c r="HAU275" s="644"/>
      <c r="HAV275" s="644"/>
      <c r="HAW275" s="644"/>
      <c r="HAX275" s="644"/>
      <c r="HAY275" s="644"/>
      <c r="HAZ275" s="644"/>
      <c r="HBA275" s="644"/>
      <c r="HBB275" s="644"/>
      <c r="HBC275" s="644"/>
      <c r="HBD275" s="644"/>
      <c r="HBE275" s="644"/>
      <c r="HBF275" s="644"/>
      <c r="HBG275" s="644"/>
      <c r="HBH275" s="644"/>
      <c r="HBI275" s="644"/>
      <c r="HBJ275" s="644"/>
      <c r="HBK275" s="644"/>
      <c r="HBL275" s="644"/>
      <c r="HBM275" s="644"/>
      <c r="HBN275" s="644"/>
      <c r="HBO275" s="644"/>
      <c r="HBP275" s="644"/>
      <c r="HBQ275" s="644"/>
      <c r="HBR275" s="644"/>
      <c r="HBS275" s="644"/>
      <c r="HBT275" s="644"/>
      <c r="HBU275" s="644"/>
      <c r="HBV275" s="644"/>
      <c r="HBW275" s="644"/>
      <c r="HBX275" s="644"/>
      <c r="HBY275" s="644"/>
      <c r="HBZ275" s="644"/>
      <c r="HCA275" s="644"/>
      <c r="HCB275" s="644"/>
      <c r="HCC275" s="644"/>
      <c r="HCD275" s="644"/>
      <c r="HCE275" s="644"/>
      <c r="HCF275" s="644"/>
      <c r="HCG275" s="644"/>
      <c r="HCH275" s="644"/>
      <c r="HCI275" s="644"/>
      <c r="HCJ275" s="644"/>
      <c r="HCK275" s="644"/>
      <c r="HCL275" s="644"/>
      <c r="HCM275" s="644"/>
      <c r="HCN275" s="644"/>
      <c r="HCO275" s="644"/>
      <c r="HCP275" s="644"/>
      <c r="HCQ275" s="644"/>
      <c r="HCR275" s="644"/>
      <c r="HCS275" s="644"/>
      <c r="HCT275" s="644"/>
      <c r="HCU275" s="644"/>
      <c r="HCV275" s="644"/>
      <c r="HCW275" s="644"/>
      <c r="HCX275" s="644"/>
      <c r="HCY275" s="644"/>
      <c r="HCZ275" s="644"/>
      <c r="HDA275" s="644"/>
      <c r="HDB275" s="644"/>
      <c r="HDC275" s="644"/>
      <c r="HDD275" s="644"/>
      <c r="HDE275" s="644"/>
      <c r="HDF275" s="644"/>
      <c r="HDG275" s="644"/>
      <c r="HDH275" s="644"/>
      <c r="HDI275" s="644"/>
      <c r="HDJ275" s="644"/>
      <c r="HDK275" s="644"/>
      <c r="HDL275" s="644"/>
      <c r="HDM275" s="644"/>
      <c r="HDN275" s="644"/>
      <c r="HDO275" s="644"/>
      <c r="HDP275" s="644"/>
      <c r="HDQ275" s="644"/>
      <c r="HDR275" s="644"/>
      <c r="HDS275" s="644"/>
      <c r="HDT275" s="644"/>
      <c r="HDU275" s="644"/>
      <c r="HDV275" s="644"/>
      <c r="HDW275" s="644"/>
      <c r="HDX275" s="644"/>
      <c r="HDY275" s="644"/>
      <c r="HDZ275" s="644"/>
      <c r="HEA275" s="644"/>
      <c r="HEB275" s="644"/>
      <c r="HEC275" s="644"/>
      <c r="HED275" s="644"/>
      <c r="HEE275" s="644"/>
      <c r="HEF275" s="644"/>
      <c r="HEG275" s="644"/>
      <c r="HEH275" s="644"/>
      <c r="HEI275" s="644"/>
      <c r="HEJ275" s="644"/>
      <c r="HEK275" s="644"/>
      <c r="HEL275" s="644"/>
      <c r="HEM275" s="644"/>
      <c r="HEN275" s="644"/>
      <c r="HEO275" s="644"/>
      <c r="HEP275" s="644"/>
      <c r="HEQ275" s="644"/>
      <c r="HER275" s="644"/>
      <c r="HES275" s="644"/>
      <c r="HET275" s="644"/>
      <c r="HEU275" s="644"/>
      <c r="HEV275" s="644"/>
      <c r="HEW275" s="644"/>
      <c r="HEX275" s="644"/>
      <c r="HEY275" s="644"/>
      <c r="HEZ275" s="644"/>
      <c r="HFA275" s="644"/>
      <c r="HFB275" s="644"/>
      <c r="HFC275" s="644"/>
      <c r="HFD275" s="644"/>
      <c r="HFE275" s="644"/>
      <c r="HFF275" s="644"/>
      <c r="HFG275" s="644"/>
      <c r="HFH275" s="644"/>
      <c r="HFI275" s="644"/>
      <c r="HFJ275" s="644"/>
      <c r="HFK275" s="644"/>
      <c r="HFL275" s="644"/>
      <c r="HFM275" s="644"/>
      <c r="HFN275" s="644"/>
      <c r="HFO275" s="644"/>
      <c r="HFP275" s="644"/>
      <c r="HFQ275" s="644"/>
      <c r="HFR275" s="644"/>
      <c r="HFS275" s="644"/>
      <c r="HFT275" s="644"/>
      <c r="HFU275" s="644"/>
      <c r="HFV275" s="644"/>
      <c r="HFW275" s="644"/>
      <c r="HFX275" s="644"/>
      <c r="HFY275" s="644"/>
      <c r="HFZ275" s="644"/>
      <c r="HGA275" s="644"/>
      <c r="HGB275" s="644"/>
      <c r="HGC275" s="644"/>
      <c r="HGD275" s="644"/>
      <c r="HGE275" s="644"/>
      <c r="HGF275" s="644"/>
      <c r="HGG275" s="644"/>
      <c r="HGH275" s="644"/>
      <c r="HGI275" s="644"/>
      <c r="HGJ275" s="644"/>
      <c r="HGK275" s="644"/>
      <c r="HGL275" s="644"/>
      <c r="HGM275" s="644"/>
      <c r="HGN275" s="644"/>
      <c r="HGO275" s="644"/>
      <c r="HGP275" s="644"/>
      <c r="HGQ275" s="644"/>
      <c r="HGR275" s="644"/>
      <c r="HGS275" s="644"/>
      <c r="HGT275" s="644"/>
      <c r="HGU275" s="644"/>
      <c r="HGV275" s="644"/>
      <c r="HGW275" s="644"/>
      <c r="HGX275" s="644"/>
      <c r="HGY275" s="644"/>
      <c r="HGZ275" s="644"/>
      <c r="HHA275" s="644"/>
      <c r="HHB275" s="644"/>
      <c r="HHC275" s="644"/>
      <c r="HHD275" s="644"/>
      <c r="HHE275" s="644"/>
      <c r="HHF275" s="644"/>
      <c r="HHG275" s="644"/>
      <c r="HHH275" s="644"/>
      <c r="HHI275" s="644"/>
      <c r="HHJ275" s="644"/>
      <c r="HHK275" s="644"/>
      <c r="HHL275" s="644"/>
      <c r="HHM275" s="644"/>
      <c r="HHN275" s="644"/>
      <c r="HHO275" s="644"/>
      <c r="HHP275" s="644"/>
      <c r="HHQ275" s="644"/>
      <c r="HHR275" s="644"/>
      <c r="HHS275" s="644"/>
      <c r="HHT275" s="644"/>
      <c r="HHU275" s="644"/>
      <c r="HHV275" s="644"/>
      <c r="HHW275" s="644"/>
      <c r="HHX275" s="644"/>
      <c r="HHY275" s="644"/>
      <c r="HHZ275" s="644"/>
      <c r="HIA275" s="644"/>
      <c r="HIB275" s="644"/>
      <c r="HIC275" s="644"/>
      <c r="HID275" s="644"/>
      <c r="HIE275" s="644"/>
      <c r="HIF275" s="644"/>
      <c r="HIG275" s="644"/>
      <c r="HIH275" s="644"/>
      <c r="HII275" s="644"/>
      <c r="HIJ275" s="644"/>
      <c r="HIK275" s="644"/>
      <c r="HIL275" s="644"/>
      <c r="HIM275" s="644"/>
      <c r="HIN275" s="644"/>
      <c r="HIO275" s="644"/>
      <c r="HIP275" s="644"/>
      <c r="HIQ275" s="644"/>
      <c r="HIR275" s="644"/>
      <c r="HIS275" s="644"/>
      <c r="HIT275" s="644"/>
      <c r="HIU275" s="644"/>
      <c r="HIV275" s="644"/>
      <c r="HIW275" s="644"/>
      <c r="HIX275" s="644"/>
      <c r="HIY275" s="644"/>
      <c r="HIZ275" s="644"/>
      <c r="HJA275" s="644"/>
      <c r="HJB275" s="644"/>
      <c r="HJC275" s="644"/>
      <c r="HJD275" s="644"/>
      <c r="HJE275" s="644"/>
      <c r="HJF275" s="644"/>
      <c r="HJG275" s="644"/>
      <c r="HJH275" s="644"/>
      <c r="HJI275" s="644"/>
      <c r="HJJ275" s="644"/>
      <c r="HJK275" s="644"/>
      <c r="HJL275" s="644"/>
      <c r="HJM275" s="644"/>
      <c r="HJN275" s="644"/>
      <c r="HJO275" s="644"/>
      <c r="HJP275" s="644"/>
      <c r="HJQ275" s="644"/>
      <c r="HJR275" s="644"/>
      <c r="HJS275" s="644"/>
      <c r="HJT275" s="644"/>
      <c r="HJU275" s="644"/>
      <c r="HJV275" s="644"/>
      <c r="HJW275" s="644"/>
      <c r="HJX275" s="644"/>
      <c r="HJY275" s="644"/>
      <c r="HJZ275" s="644"/>
      <c r="HKA275" s="644"/>
      <c r="HKB275" s="644"/>
      <c r="HKC275" s="644"/>
      <c r="HKD275" s="644"/>
      <c r="HKE275" s="644"/>
      <c r="HKF275" s="644"/>
      <c r="HKG275" s="644"/>
      <c r="HKH275" s="644"/>
      <c r="HKI275" s="644"/>
      <c r="HKJ275" s="644"/>
      <c r="HKK275" s="644"/>
      <c r="HKL275" s="644"/>
      <c r="HKM275" s="644"/>
      <c r="HKN275" s="644"/>
      <c r="HKO275" s="644"/>
      <c r="HKP275" s="644"/>
      <c r="HKQ275" s="644"/>
      <c r="HKR275" s="644"/>
      <c r="HKS275" s="644"/>
      <c r="HKT275" s="644"/>
      <c r="HKU275" s="644"/>
      <c r="HKV275" s="644"/>
      <c r="HKW275" s="644"/>
      <c r="HKX275" s="644"/>
      <c r="HKY275" s="644"/>
      <c r="HKZ275" s="644"/>
      <c r="HLA275" s="644"/>
      <c r="HLB275" s="644"/>
      <c r="HLC275" s="644"/>
      <c r="HLD275" s="644"/>
      <c r="HLE275" s="644"/>
      <c r="HLF275" s="644"/>
      <c r="HLG275" s="644"/>
      <c r="HLH275" s="644"/>
      <c r="HLI275" s="644"/>
      <c r="HLJ275" s="644"/>
      <c r="HLK275" s="644"/>
      <c r="HLL275" s="644"/>
      <c r="HLM275" s="644"/>
      <c r="HLN275" s="644"/>
      <c r="HLO275" s="644"/>
      <c r="HLP275" s="644"/>
      <c r="HLQ275" s="644"/>
      <c r="HLR275" s="644"/>
      <c r="HLS275" s="644"/>
      <c r="HLT275" s="644"/>
      <c r="HLU275" s="644"/>
      <c r="HLV275" s="644"/>
      <c r="HLW275" s="644"/>
      <c r="HLX275" s="644"/>
      <c r="HLY275" s="644"/>
      <c r="HLZ275" s="644"/>
      <c r="HMA275" s="644"/>
      <c r="HMB275" s="644"/>
      <c r="HMC275" s="644"/>
      <c r="HMD275" s="644"/>
      <c r="HME275" s="644"/>
      <c r="HMF275" s="644"/>
      <c r="HMG275" s="644"/>
      <c r="HMH275" s="644"/>
      <c r="HMI275" s="644"/>
      <c r="HMJ275" s="644"/>
      <c r="HMK275" s="644"/>
      <c r="HML275" s="644"/>
      <c r="HMM275" s="644"/>
      <c r="HMN275" s="644"/>
      <c r="HMO275" s="644"/>
      <c r="HMP275" s="644"/>
      <c r="HMQ275" s="644"/>
      <c r="HMR275" s="644"/>
      <c r="HMS275" s="644"/>
      <c r="HMT275" s="644"/>
      <c r="HMU275" s="644"/>
      <c r="HMV275" s="644"/>
      <c r="HMW275" s="644"/>
      <c r="HMX275" s="644"/>
      <c r="HMY275" s="644"/>
      <c r="HMZ275" s="644"/>
      <c r="HNA275" s="644"/>
      <c r="HNB275" s="644"/>
      <c r="HNC275" s="644"/>
      <c r="HND275" s="644"/>
      <c r="HNE275" s="644"/>
      <c r="HNF275" s="644"/>
      <c r="HNG275" s="644"/>
      <c r="HNH275" s="644"/>
      <c r="HNI275" s="644"/>
      <c r="HNJ275" s="644"/>
      <c r="HNK275" s="644"/>
      <c r="HNL275" s="644"/>
      <c r="HNM275" s="644"/>
      <c r="HNN275" s="644"/>
      <c r="HNO275" s="644"/>
      <c r="HNP275" s="644"/>
      <c r="HNQ275" s="644"/>
      <c r="HNR275" s="644"/>
      <c r="HNS275" s="644"/>
      <c r="HNT275" s="644"/>
      <c r="HNU275" s="644"/>
      <c r="HNV275" s="644"/>
      <c r="HNW275" s="644"/>
      <c r="HNX275" s="644"/>
      <c r="HNY275" s="644"/>
      <c r="HNZ275" s="644"/>
      <c r="HOA275" s="644"/>
      <c r="HOB275" s="644"/>
      <c r="HOC275" s="644"/>
      <c r="HOD275" s="644"/>
      <c r="HOE275" s="644"/>
      <c r="HOF275" s="644"/>
      <c r="HOG275" s="644"/>
      <c r="HOH275" s="644"/>
      <c r="HOI275" s="644"/>
      <c r="HOJ275" s="644"/>
      <c r="HOK275" s="644"/>
      <c r="HOL275" s="644"/>
      <c r="HOM275" s="644"/>
      <c r="HON275" s="644"/>
      <c r="HOO275" s="644"/>
      <c r="HOP275" s="644"/>
      <c r="HOQ275" s="644"/>
      <c r="HOR275" s="644"/>
      <c r="HOS275" s="644"/>
      <c r="HOT275" s="644"/>
      <c r="HOU275" s="644"/>
      <c r="HOV275" s="644"/>
      <c r="HOW275" s="644"/>
      <c r="HOX275" s="644"/>
      <c r="HOY275" s="644"/>
      <c r="HOZ275" s="644"/>
      <c r="HPA275" s="644"/>
      <c r="HPB275" s="644"/>
      <c r="HPC275" s="644"/>
      <c r="HPD275" s="644"/>
      <c r="HPE275" s="644"/>
      <c r="HPF275" s="644"/>
      <c r="HPG275" s="644"/>
      <c r="HPH275" s="644"/>
      <c r="HPI275" s="644"/>
      <c r="HPJ275" s="644"/>
      <c r="HPK275" s="644"/>
      <c r="HPL275" s="644"/>
      <c r="HPM275" s="644"/>
      <c r="HPN275" s="644"/>
      <c r="HPO275" s="644"/>
      <c r="HPP275" s="644"/>
      <c r="HPQ275" s="644"/>
      <c r="HPR275" s="644"/>
      <c r="HPS275" s="644"/>
      <c r="HPT275" s="644"/>
      <c r="HPU275" s="644"/>
      <c r="HPV275" s="644"/>
      <c r="HPW275" s="644"/>
      <c r="HPX275" s="644"/>
      <c r="HPY275" s="644"/>
      <c r="HPZ275" s="644"/>
      <c r="HQA275" s="644"/>
      <c r="HQB275" s="644"/>
      <c r="HQC275" s="644"/>
      <c r="HQD275" s="644"/>
      <c r="HQE275" s="644"/>
      <c r="HQF275" s="644"/>
      <c r="HQG275" s="644"/>
      <c r="HQH275" s="644"/>
      <c r="HQI275" s="644"/>
      <c r="HQJ275" s="644"/>
      <c r="HQK275" s="644"/>
      <c r="HQL275" s="644"/>
      <c r="HQM275" s="644"/>
      <c r="HQN275" s="644"/>
      <c r="HQO275" s="644"/>
      <c r="HQP275" s="644"/>
      <c r="HQQ275" s="644"/>
      <c r="HQR275" s="644"/>
      <c r="HQS275" s="644"/>
      <c r="HQT275" s="644"/>
      <c r="HQU275" s="644"/>
      <c r="HQV275" s="644"/>
      <c r="HQW275" s="644"/>
      <c r="HQX275" s="644"/>
      <c r="HQY275" s="644"/>
      <c r="HQZ275" s="644"/>
      <c r="HRA275" s="644"/>
      <c r="HRB275" s="644"/>
      <c r="HRC275" s="644"/>
      <c r="HRD275" s="644"/>
      <c r="HRE275" s="644"/>
      <c r="HRF275" s="644"/>
      <c r="HRG275" s="644"/>
      <c r="HRH275" s="644"/>
      <c r="HRI275" s="644"/>
      <c r="HRJ275" s="644"/>
      <c r="HRK275" s="644"/>
      <c r="HRL275" s="644"/>
      <c r="HRM275" s="644"/>
      <c r="HRN275" s="644"/>
      <c r="HRO275" s="644"/>
      <c r="HRP275" s="644"/>
      <c r="HRQ275" s="644"/>
      <c r="HRR275" s="644"/>
      <c r="HRS275" s="644"/>
      <c r="HRT275" s="644"/>
      <c r="HRU275" s="644"/>
      <c r="HRV275" s="644"/>
      <c r="HRW275" s="644"/>
      <c r="HRX275" s="644"/>
      <c r="HRY275" s="644"/>
      <c r="HRZ275" s="644"/>
      <c r="HSA275" s="644"/>
      <c r="HSB275" s="644"/>
      <c r="HSC275" s="644"/>
      <c r="HSD275" s="644"/>
      <c r="HSE275" s="644"/>
      <c r="HSF275" s="644"/>
      <c r="HSG275" s="644"/>
      <c r="HSH275" s="644"/>
      <c r="HSI275" s="644"/>
      <c r="HSJ275" s="644"/>
      <c r="HSK275" s="644"/>
      <c r="HSL275" s="644"/>
      <c r="HSM275" s="644"/>
      <c r="HSN275" s="644"/>
      <c r="HSO275" s="644"/>
      <c r="HSP275" s="644"/>
      <c r="HSQ275" s="644"/>
      <c r="HSR275" s="644"/>
      <c r="HSS275" s="644"/>
      <c r="HST275" s="644"/>
      <c r="HSU275" s="644"/>
      <c r="HSV275" s="644"/>
      <c r="HSW275" s="644"/>
      <c r="HSX275" s="644"/>
      <c r="HSY275" s="644"/>
      <c r="HSZ275" s="644"/>
      <c r="HTA275" s="644"/>
      <c r="HTB275" s="644"/>
      <c r="HTC275" s="644"/>
      <c r="HTD275" s="644"/>
      <c r="HTE275" s="644"/>
      <c r="HTF275" s="644"/>
      <c r="HTG275" s="644"/>
      <c r="HTH275" s="644"/>
      <c r="HTI275" s="644"/>
      <c r="HTJ275" s="644"/>
      <c r="HTK275" s="644"/>
      <c r="HTL275" s="644"/>
      <c r="HTM275" s="644"/>
      <c r="HTN275" s="644"/>
      <c r="HTO275" s="644"/>
      <c r="HTP275" s="644"/>
      <c r="HTQ275" s="644"/>
      <c r="HTR275" s="644"/>
      <c r="HTS275" s="644"/>
      <c r="HTT275" s="644"/>
      <c r="HTU275" s="644"/>
      <c r="HTV275" s="644"/>
      <c r="HTW275" s="644"/>
      <c r="HTX275" s="644"/>
      <c r="HTY275" s="644"/>
      <c r="HTZ275" s="644"/>
      <c r="HUA275" s="644"/>
      <c r="HUB275" s="644"/>
      <c r="HUC275" s="644"/>
      <c r="HUD275" s="644"/>
      <c r="HUE275" s="644"/>
      <c r="HUF275" s="644"/>
      <c r="HUG275" s="644"/>
      <c r="HUH275" s="644"/>
      <c r="HUI275" s="644"/>
      <c r="HUJ275" s="644"/>
      <c r="HUK275" s="644"/>
      <c r="HUL275" s="644"/>
      <c r="HUM275" s="644"/>
      <c r="HUN275" s="644"/>
      <c r="HUO275" s="644"/>
      <c r="HUP275" s="644"/>
      <c r="HUQ275" s="644"/>
      <c r="HUR275" s="644"/>
      <c r="HUS275" s="644"/>
      <c r="HUT275" s="644"/>
      <c r="HUU275" s="644"/>
      <c r="HUV275" s="644"/>
      <c r="HUW275" s="644"/>
      <c r="HUX275" s="644"/>
      <c r="HUY275" s="644"/>
      <c r="HUZ275" s="644"/>
      <c r="HVA275" s="644"/>
      <c r="HVB275" s="644"/>
      <c r="HVC275" s="644"/>
      <c r="HVD275" s="644"/>
      <c r="HVE275" s="644"/>
      <c r="HVF275" s="644"/>
      <c r="HVG275" s="644"/>
      <c r="HVH275" s="644"/>
      <c r="HVI275" s="644"/>
      <c r="HVJ275" s="644"/>
      <c r="HVK275" s="644"/>
      <c r="HVL275" s="644"/>
      <c r="HVM275" s="644"/>
      <c r="HVN275" s="644"/>
      <c r="HVO275" s="644"/>
      <c r="HVP275" s="644"/>
      <c r="HVQ275" s="644"/>
      <c r="HVR275" s="644"/>
      <c r="HVS275" s="644"/>
      <c r="HVT275" s="644"/>
      <c r="HVU275" s="644"/>
      <c r="HVV275" s="644"/>
      <c r="HVW275" s="644"/>
      <c r="HVX275" s="644"/>
      <c r="HVY275" s="644"/>
      <c r="HVZ275" s="644"/>
      <c r="HWA275" s="644"/>
      <c r="HWB275" s="644"/>
      <c r="HWC275" s="644"/>
      <c r="HWD275" s="644"/>
      <c r="HWE275" s="644"/>
      <c r="HWF275" s="644"/>
      <c r="HWG275" s="644"/>
      <c r="HWH275" s="644"/>
      <c r="HWI275" s="644"/>
      <c r="HWJ275" s="644"/>
      <c r="HWK275" s="644"/>
      <c r="HWL275" s="644"/>
      <c r="HWM275" s="644"/>
      <c r="HWN275" s="644"/>
      <c r="HWO275" s="644"/>
      <c r="HWP275" s="644"/>
      <c r="HWQ275" s="644"/>
      <c r="HWR275" s="644"/>
      <c r="HWS275" s="644"/>
      <c r="HWT275" s="644"/>
      <c r="HWU275" s="644"/>
      <c r="HWV275" s="644"/>
      <c r="HWW275" s="644"/>
      <c r="HWX275" s="644"/>
      <c r="HWY275" s="644"/>
      <c r="HWZ275" s="644"/>
      <c r="HXA275" s="644"/>
      <c r="HXB275" s="644"/>
      <c r="HXC275" s="644"/>
      <c r="HXD275" s="644"/>
      <c r="HXE275" s="644"/>
      <c r="HXF275" s="644"/>
      <c r="HXG275" s="644"/>
      <c r="HXH275" s="644"/>
      <c r="HXI275" s="644"/>
      <c r="HXJ275" s="644"/>
      <c r="HXK275" s="644"/>
      <c r="HXL275" s="644"/>
      <c r="HXM275" s="644"/>
      <c r="HXN275" s="644"/>
      <c r="HXO275" s="644"/>
      <c r="HXP275" s="644"/>
      <c r="HXQ275" s="644"/>
      <c r="HXR275" s="644"/>
      <c r="HXS275" s="644"/>
      <c r="HXT275" s="644"/>
      <c r="HXU275" s="644"/>
      <c r="HXV275" s="644"/>
      <c r="HXW275" s="644"/>
      <c r="HXX275" s="644"/>
      <c r="HXY275" s="644"/>
      <c r="HXZ275" s="644"/>
      <c r="HYA275" s="644"/>
      <c r="HYB275" s="644"/>
      <c r="HYC275" s="644"/>
      <c r="HYD275" s="644"/>
      <c r="HYE275" s="644"/>
      <c r="HYF275" s="644"/>
      <c r="HYG275" s="644"/>
      <c r="HYH275" s="644"/>
      <c r="HYI275" s="644"/>
      <c r="HYJ275" s="644"/>
      <c r="HYK275" s="644"/>
      <c r="HYL275" s="644"/>
      <c r="HYM275" s="644"/>
      <c r="HYN275" s="644"/>
      <c r="HYO275" s="644"/>
      <c r="HYP275" s="644"/>
      <c r="HYQ275" s="644"/>
      <c r="HYR275" s="644"/>
      <c r="HYS275" s="644"/>
      <c r="HYT275" s="644"/>
      <c r="HYU275" s="644"/>
      <c r="HYV275" s="644"/>
      <c r="HYW275" s="644"/>
      <c r="HYX275" s="644"/>
      <c r="HYY275" s="644"/>
      <c r="HYZ275" s="644"/>
      <c r="HZA275" s="644"/>
      <c r="HZB275" s="644"/>
      <c r="HZC275" s="644"/>
      <c r="HZD275" s="644"/>
      <c r="HZE275" s="644"/>
      <c r="HZF275" s="644"/>
      <c r="HZG275" s="644"/>
      <c r="HZH275" s="644"/>
      <c r="HZI275" s="644"/>
      <c r="HZJ275" s="644"/>
      <c r="HZK275" s="644"/>
      <c r="HZL275" s="644"/>
      <c r="HZM275" s="644"/>
      <c r="HZN275" s="644"/>
      <c r="HZO275" s="644"/>
      <c r="HZP275" s="644"/>
      <c r="HZQ275" s="644"/>
      <c r="HZR275" s="644"/>
      <c r="HZS275" s="644"/>
      <c r="HZT275" s="644"/>
      <c r="HZU275" s="644"/>
      <c r="HZV275" s="644"/>
      <c r="HZW275" s="644"/>
      <c r="HZX275" s="644"/>
      <c r="HZY275" s="644"/>
      <c r="HZZ275" s="644"/>
      <c r="IAA275" s="644"/>
      <c r="IAB275" s="644"/>
      <c r="IAC275" s="644"/>
      <c r="IAD275" s="644"/>
      <c r="IAE275" s="644"/>
      <c r="IAF275" s="644"/>
      <c r="IAG275" s="644"/>
      <c r="IAH275" s="644"/>
      <c r="IAI275" s="644"/>
      <c r="IAJ275" s="644"/>
      <c r="IAK275" s="644"/>
      <c r="IAL275" s="644"/>
      <c r="IAM275" s="644"/>
      <c r="IAN275" s="644"/>
      <c r="IAO275" s="644"/>
      <c r="IAP275" s="644"/>
      <c r="IAQ275" s="644"/>
      <c r="IAR275" s="644"/>
      <c r="IAS275" s="644"/>
      <c r="IAT275" s="644"/>
      <c r="IAU275" s="644"/>
      <c r="IAV275" s="644"/>
      <c r="IAW275" s="644"/>
      <c r="IAX275" s="644"/>
      <c r="IAY275" s="644"/>
      <c r="IAZ275" s="644"/>
      <c r="IBA275" s="644"/>
      <c r="IBB275" s="644"/>
      <c r="IBC275" s="644"/>
      <c r="IBD275" s="644"/>
      <c r="IBE275" s="644"/>
      <c r="IBF275" s="644"/>
      <c r="IBG275" s="644"/>
      <c r="IBH275" s="644"/>
      <c r="IBI275" s="644"/>
      <c r="IBJ275" s="644"/>
      <c r="IBK275" s="644"/>
      <c r="IBL275" s="644"/>
      <c r="IBM275" s="644"/>
      <c r="IBN275" s="644"/>
      <c r="IBO275" s="644"/>
      <c r="IBP275" s="644"/>
      <c r="IBQ275" s="644"/>
      <c r="IBR275" s="644"/>
      <c r="IBS275" s="644"/>
      <c r="IBT275" s="644"/>
      <c r="IBU275" s="644"/>
      <c r="IBV275" s="644"/>
      <c r="IBW275" s="644"/>
      <c r="IBX275" s="644"/>
      <c r="IBY275" s="644"/>
      <c r="IBZ275" s="644"/>
      <c r="ICA275" s="644"/>
      <c r="ICB275" s="644"/>
      <c r="ICC275" s="644"/>
      <c r="ICD275" s="644"/>
      <c r="ICE275" s="644"/>
      <c r="ICF275" s="644"/>
      <c r="ICG275" s="644"/>
      <c r="ICH275" s="644"/>
      <c r="ICI275" s="644"/>
      <c r="ICJ275" s="644"/>
      <c r="ICK275" s="644"/>
      <c r="ICL275" s="644"/>
      <c r="ICM275" s="644"/>
      <c r="ICN275" s="644"/>
      <c r="ICO275" s="644"/>
      <c r="ICP275" s="644"/>
      <c r="ICQ275" s="644"/>
      <c r="ICR275" s="644"/>
      <c r="ICS275" s="644"/>
      <c r="ICT275" s="644"/>
      <c r="ICU275" s="644"/>
      <c r="ICV275" s="644"/>
      <c r="ICW275" s="644"/>
      <c r="ICX275" s="644"/>
      <c r="ICY275" s="644"/>
      <c r="ICZ275" s="644"/>
      <c r="IDA275" s="644"/>
      <c r="IDB275" s="644"/>
      <c r="IDC275" s="644"/>
      <c r="IDD275" s="644"/>
      <c r="IDE275" s="644"/>
      <c r="IDF275" s="644"/>
      <c r="IDG275" s="644"/>
      <c r="IDH275" s="644"/>
      <c r="IDI275" s="644"/>
      <c r="IDJ275" s="644"/>
      <c r="IDK275" s="644"/>
      <c r="IDL275" s="644"/>
      <c r="IDM275" s="644"/>
      <c r="IDN275" s="644"/>
      <c r="IDO275" s="644"/>
      <c r="IDP275" s="644"/>
      <c r="IDQ275" s="644"/>
      <c r="IDR275" s="644"/>
      <c r="IDS275" s="644"/>
      <c r="IDT275" s="644"/>
      <c r="IDU275" s="644"/>
      <c r="IDV275" s="644"/>
      <c r="IDW275" s="644"/>
      <c r="IDX275" s="644"/>
      <c r="IDY275" s="644"/>
      <c r="IDZ275" s="644"/>
      <c r="IEA275" s="644"/>
      <c r="IEB275" s="644"/>
      <c r="IEC275" s="644"/>
      <c r="IED275" s="644"/>
      <c r="IEE275" s="644"/>
      <c r="IEF275" s="644"/>
      <c r="IEG275" s="644"/>
      <c r="IEH275" s="644"/>
      <c r="IEI275" s="644"/>
      <c r="IEJ275" s="644"/>
      <c r="IEK275" s="644"/>
      <c r="IEL275" s="644"/>
      <c r="IEM275" s="644"/>
      <c r="IEN275" s="644"/>
      <c r="IEO275" s="644"/>
      <c r="IEP275" s="644"/>
      <c r="IEQ275" s="644"/>
      <c r="IER275" s="644"/>
      <c r="IES275" s="644"/>
      <c r="IET275" s="644"/>
      <c r="IEU275" s="644"/>
      <c r="IEV275" s="644"/>
      <c r="IEW275" s="644"/>
      <c r="IEX275" s="644"/>
      <c r="IEY275" s="644"/>
      <c r="IEZ275" s="644"/>
      <c r="IFA275" s="644"/>
      <c r="IFB275" s="644"/>
      <c r="IFC275" s="644"/>
      <c r="IFD275" s="644"/>
      <c r="IFE275" s="644"/>
      <c r="IFF275" s="644"/>
      <c r="IFG275" s="644"/>
      <c r="IFH275" s="644"/>
      <c r="IFI275" s="644"/>
      <c r="IFJ275" s="644"/>
      <c r="IFK275" s="644"/>
      <c r="IFL275" s="644"/>
      <c r="IFM275" s="644"/>
      <c r="IFN275" s="644"/>
      <c r="IFO275" s="644"/>
      <c r="IFP275" s="644"/>
      <c r="IFQ275" s="644"/>
      <c r="IFR275" s="644"/>
      <c r="IFS275" s="644"/>
      <c r="IFT275" s="644"/>
      <c r="IFU275" s="644"/>
      <c r="IFV275" s="644"/>
      <c r="IFW275" s="644"/>
      <c r="IFX275" s="644"/>
      <c r="IFY275" s="644"/>
      <c r="IFZ275" s="644"/>
      <c r="IGA275" s="644"/>
      <c r="IGB275" s="644"/>
      <c r="IGC275" s="644"/>
      <c r="IGD275" s="644"/>
      <c r="IGE275" s="644"/>
      <c r="IGF275" s="644"/>
      <c r="IGG275" s="644"/>
      <c r="IGH275" s="644"/>
      <c r="IGI275" s="644"/>
      <c r="IGJ275" s="644"/>
      <c r="IGK275" s="644"/>
      <c r="IGL275" s="644"/>
      <c r="IGM275" s="644"/>
      <c r="IGN275" s="644"/>
      <c r="IGO275" s="644"/>
      <c r="IGP275" s="644"/>
      <c r="IGQ275" s="644"/>
      <c r="IGR275" s="644"/>
      <c r="IGS275" s="644"/>
      <c r="IGT275" s="644"/>
      <c r="IGU275" s="644"/>
      <c r="IGV275" s="644"/>
      <c r="IGW275" s="644"/>
      <c r="IGX275" s="644"/>
      <c r="IGY275" s="644"/>
      <c r="IGZ275" s="644"/>
      <c r="IHA275" s="644"/>
      <c r="IHB275" s="644"/>
      <c r="IHC275" s="644"/>
      <c r="IHD275" s="644"/>
      <c r="IHE275" s="644"/>
      <c r="IHF275" s="644"/>
      <c r="IHG275" s="644"/>
      <c r="IHH275" s="644"/>
      <c r="IHI275" s="644"/>
      <c r="IHJ275" s="644"/>
      <c r="IHK275" s="644"/>
      <c r="IHL275" s="644"/>
      <c r="IHM275" s="644"/>
      <c r="IHN275" s="644"/>
      <c r="IHO275" s="644"/>
      <c r="IHP275" s="644"/>
      <c r="IHQ275" s="644"/>
      <c r="IHR275" s="644"/>
      <c r="IHS275" s="644"/>
      <c r="IHT275" s="644"/>
      <c r="IHU275" s="644"/>
      <c r="IHV275" s="644"/>
      <c r="IHW275" s="644"/>
      <c r="IHX275" s="644"/>
      <c r="IHY275" s="644"/>
      <c r="IHZ275" s="644"/>
      <c r="IIA275" s="644"/>
      <c r="IIB275" s="644"/>
      <c r="IIC275" s="644"/>
      <c r="IID275" s="644"/>
      <c r="IIE275" s="644"/>
      <c r="IIF275" s="644"/>
      <c r="IIG275" s="644"/>
      <c r="IIH275" s="644"/>
      <c r="III275" s="644"/>
      <c r="IIJ275" s="644"/>
      <c r="IIK275" s="644"/>
      <c r="IIL275" s="644"/>
      <c r="IIM275" s="644"/>
      <c r="IIN275" s="644"/>
      <c r="IIO275" s="644"/>
      <c r="IIP275" s="644"/>
      <c r="IIQ275" s="644"/>
      <c r="IIR275" s="644"/>
      <c r="IIS275" s="644"/>
      <c r="IIT275" s="644"/>
      <c r="IIU275" s="644"/>
      <c r="IIV275" s="644"/>
      <c r="IIW275" s="644"/>
      <c r="IIX275" s="644"/>
      <c r="IIY275" s="644"/>
      <c r="IIZ275" s="644"/>
      <c r="IJA275" s="644"/>
      <c r="IJB275" s="644"/>
      <c r="IJC275" s="644"/>
      <c r="IJD275" s="644"/>
      <c r="IJE275" s="644"/>
      <c r="IJF275" s="644"/>
      <c r="IJG275" s="644"/>
      <c r="IJH275" s="644"/>
      <c r="IJI275" s="644"/>
      <c r="IJJ275" s="644"/>
      <c r="IJK275" s="644"/>
      <c r="IJL275" s="644"/>
      <c r="IJM275" s="644"/>
      <c r="IJN275" s="644"/>
      <c r="IJO275" s="644"/>
      <c r="IJP275" s="644"/>
      <c r="IJQ275" s="644"/>
      <c r="IJR275" s="644"/>
      <c r="IJS275" s="644"/>
      <c r="IJT275" s="644"/>
      <c r="IJU275" s="644"/>
      <c r="IJV275" s="644"/>
      <c r="IJW275" s="644"/>
      <c r="IJX275" s="644"/>
      <c r="IJY275" s="644"/>
      <c r="IJZ275" s="644"/>
      <c r="IKA275" s="644"/>
      <c r="IKB275" s="644"/>
      <c r="IKC275" s="644"/>
      <c r="IKD275" s="644"/>
      <c r="IKE275" s="644"/>
      <c r="IKF275" s="644"/>
      <c r="IKG275" s="644"/>
      <c r="IKH275" s="644"/>
      <c r="IKI275" s="644"/>
      <c r="IKJ275" s="644"/>
      <c r="IKK275" s="644"/>
      <c r="IKL275" s="644"/>
      <c r="IKM275" s="644"/>
      <c r="IKN275" s="644"/>
      <c r="IKO275" s="644"/>
      <c r="IKP275" s="644"/>
      <c r="IKQ275" s="644"/>
      <c r="IKR275" s="644"/>
      <c r="IKS275" s="644"/>
      <c r="IKT275" s="644"/>
      <c r="IKU275" s="644"/>
      <c r="IKV275" s="644"/>
      <c r="IKW275" s="644"/>
      <c r="IKX275" s="644"/>
      <c r="IKY275" s="644"/>
      <c r="IKZ275" s="644"/>
      <c r="ILA275" s="644"/>
      <c r="ILB275" s="644"/>
      <c r="ILC275" s="644"/>
      <c r="ILD275" s="644"/>
      <c r="ILE275" s="644"/>
      <c r="ILF275" s="644"/>
      <c r="ILG275" s="644"/>
      <c r="ILH275" s="644"/>
      <c r="ILI275" s="644"/>
      <c r="ILJ275" s="644"/>
      <c r="ILK275" s="644"/>
      <c r="ILL275" s="644"/>
      <c r="ILM275" s="644"/>
      <c r="ILN275" s="644"/>
      <c r="ILO275" s="644"/>
      <c r="ILP275" s="644"/>
      <c r="ILQ275" s="644"/>
      <c r="ILR275" s="644"/>
      <c r="ILS275" s="644"/>
      <c r="ILT275" s="644"/>
      <c r="ILU275" s="644"/>
      <c r="ILV275" s="644"/>
      <c r="ILW275" s="644"/>
      <c r="ILX275" s="644"/>
      <c r="ILY275" s="644"/>
      <c r="ILZ275" s="644"/>
      <c r="IMA275" s="644"/>
      <c r="IMB275" s="644"/>
      <c r="IMC275" s="644"/>
      <c r="IMD275" s="644"/>
      <c r="IME275" s="644"/>
      <c r="IMF275" s="644"/>
      <c r="IMG275" s="644"/>
      <c r="IMH275" s="644"/>
      <c r="IMI275" s="644"/>
      <c r="IMJ275" s="644"/>
      <c r="IMK275" s="644"/>
      <c r="IML275" s="644"/>
      <c r="IMM275" s="644"/>
      <c r="IMN275" s="644"/>
      <c r="IMO275" s="644"/>
      <c r="IMP275" s="644"/>
      <c r="IMQ275" s="644"/>
      <c r="IMR275" s="644"/>
      <c r="IMS275" s="644"/>
      <c r="IMT275" s="644"/>
      <c r="IMU275" s="644"/>
      <c r="IMV275" s="644"/>
      <c r="IMW275" s="644"/>
      <c r="IMX275" s="644"/>
      <c r="IMY275" s="644"/>
      <c r="IMZ275" s="644"/>
      <c r="INA275" s="644"/>
      <c r="INB275" s="644"/>
      <c r="INC275" s="644"/>
      <c r="IND275" s="644"/>
      <c r="INE275" s="644"/>
      <c r="INF275" s="644"/>
      <c r="ING275" s="644"/>
      <c r="INH275" s="644"/>
      <c r="INI275" s="644"/>
      <c r="INJ275" s="644"/>
      <c r="INK275" s="644"/>
      <c r="INL275" s="644"/>
      <c r="INM275" s="644"/>
      <c r="INN275" s="644"/>
      <c r="INO275" s="644"/>
      <c r="INP275" s="644"/>
      <c r="INQ275" s="644"/>
      <c r="INR275" s="644"/>
      <c r="INS275" s="644"/>
      <c r="INT275" s="644"/>
      <c r="INU275" s="644"/>
      <c r="INV275" s="644"/>
      <c r="INW275" s="644"/>
      <c r="INX275" s="644"/>
      <c r="INY275" s="644"/>
      <c r="INZ275" s="644"/>
      <c r="IOA275" s="644"/>
      <c r="IOB275" s="644"/>
      <c r="IOC275" s="644"/>
      <c r="IOD275" s="644"/>
      <c r="IOE275" s="644"/>
      <c r="IOF275" s="644"/>
      <c r="IOG275" s="644"/>
      <c r="IOH275" s="644"/>
      <c r="IOI275" s="644"/>
      <c r="IOJ275" s="644"/>
      <c r="IOK275" s="644"/>
      <c r="IOL275" s="644"/>
      <c r="IOM275" s="644"/>
      <c r="ION275" s="644"/>
      <c r="IOO275" s="644"/>
      <c r="IOP275" s="644"/>
      <c r="IOQ275" s="644"/>
      <c r="IOR275" s="644"/>
      <c r="IOS275" s="644"/>
      <c r="IOT275" s="644"/>
      <c r="IOU275" s="644"/>
      <c r="IOV275" s="644"/>
      <c r="IOW275" s="644"/>
      <c r="IOX275" s="644"/>
      <c r="IOY275" s="644"/>
      <c r="IOZ275" s="644"/>
      <c r="IPA275" s="644"/>
      <c r="IPB275" s="644"/>
      <c r="IPC275" s="644"/>
      <c r="IPD275" s="644"/>
      <c r="IPE275" s="644"/>
      <c r="IPF275" s="644"/>
      <c r="IPG275" s="644"/>
      <c r="IPH275" s="644"/>
      <c r="IPI275" s="644"/>
      <c r="IPJ275" s="644"/>
      <c r="IPK275" s="644"/>
      <c r="IPL275" s="644"/>
      <c r="IPM275" s="644"/>
      <c r="IPN275" s="644"/>
      <c r="IPO275" s="644"/>
      <c r="IPP275" s="644"/>
      <c r="IPQ275" s="644"/>
      <c r="IPR275" s="644"/>
      <c r="IPS275" s="644"/>
      <c r="IPT275" s="644"/>
      <c r="IPU275" s="644"/>
      <c r="IPV275" s="644"/>
      <c r="IPW275" s="644"/>
      <c r="IPX275" s="644"/>
      <c r="IPY275" s="644"/>
      <c r="IPZ275" s="644"/>
      <c r="IQA275" s="644"/>
      <c r="IQB275" s="644"/>
      <c r="IQC275" s="644"/>
      <c r="IQD275" s="644"/>
      <c r="IQE275" s="644"/>
      <c r="IQF275" s="644"/>
      <c r="IQG275" s="644"/>
      <c r="IQH275" s="644"/>
      <c r="IQI275" s="644"/>
      <c r="IQJ275" s="644"/>
      <c r="IQK275" s="644"/>
      <c r="IQL275" s="644"/>
      <c r="IQM275" s="644"/>
      <c r="IQN275" s="644"/>
      <c r="IQO275" s="644"/>
      <c r="IQP275" s="644"/>
      <c r="IQQ275" s="644"/>
      <c r="IQR275" s="644"/>
      <c r="IQS275" s="644"/>
      <c r="IQT275" s="644"/>
      <c r="IQU275" s="644"/>
      <c r="IQV275" s="644"/>
      <c r="IQW275" s="644"/>
      <c r="IQX275" s="644"/>
      <c r="IQY275" s="644"/>
      <c r="IQZ275" s="644"/>
      <c r="IRA275" s="644"/>
      <c r="IRB275" s="644"/>
      <c r="IRC275" s="644"/>
      <c r="IRD275" s="644"/>
      <c r="IRE275" s="644"/>
      <c r="IRF275" s="644"/>
      <c r="IRG275" s="644"/>
      <c r="IRH275" s="644"/>
      <c r="IRI275" s="644"/>
      <c r="IRJ275" s="644"/>
      <c r="IRK275" s="644"/>
      <c r="IRL275" s="644"/>
      <c r="IRM275" s="644"/>
      <c r="IRN275" s="644"/>
      <c r="IRO275" s="644"/>
      <c r="IRP275" s="644"/>
      <c r="IRQ275" s="644"/>
      <c r="IRR275" s="644"/>
      <c r="IRS275" s="644"/>
      <c r="IRT275" s="644"/>
      <c r="IRU275" s="644"/>
      <c r="IRV275" s="644"/>
      <c r="IRW275" s="644"/>
      <c r="IRX275" s="644"/>
      <c r="IRY275" s="644"/>
      <c r="IRZ275" s="644"/>
      <c r="ISA275" s="644"/>
      <c r="ISB275" s="644"/>
      <c r="ISC275" s="644"/>
      <c r="ISD275" s="644"/>
      <c r="ISE275" s="644"/>
      <c r="ISF275" s="644"/>
      <c r="ISG275" s="644"/>
      <c r="ISH275" s="644"/>
      <c r="ISI275" s="644"/>
      <c r="ISJ275" s="644"/>
      <c r="ISK275" s="644"/>
      <c r="ISL275" s="644"/>
      <c r="ISM275" s="644"/>
      <c r="ISN275" s="644"/>
      <c r="ISO275" s="644"/>
      <c r="ISP275" s="644"/>
      <c r="ISQ275" s="644"/>
      <c r="ISR275" s="644"/>
      <c r="ISS275" s="644"/>
      <c r="IST275" s="644"/>
      <c r="ISU275" s="644"/>
      <c r="ISV275" s="644"/>
      <c r="ISW275" s="644"/>
      <c r="ISX275" s="644"/>
      <c r="ISY275" s="644"/>
      <c r="ISZ275" s="644"/>
      <c r="ITA275" s="644"/>
      <c r="ITB275" s="644"/>
      <c r="ITC275" s="644"/>
      <c r="ITD275" s="644"/>
      <c r="ITE275" s="644"/>
      <c r="ITF275" s="644"/>
      <c r="ITG275" s="644"/>
      <c r="ITH275" s="644"/>
      <c r="ITI275" s="644"/>
      <c r="ITJ275" s="644"/>
      <c r="ITK275" s="644"/>
      <c r="ITL275" s="644"/>
      <c r="ITM275" s="644"/>
      <c r="ITN275" s="644"/>
      <c r="ITO275" s="644"/>
      <c r="ITP275" s="644"/>
      <c r="ITQ275" s="644"/>
      <c r="ITR275" s="644"/>
      <c r="ITS275" s="644"/>
      <c r="ITT275" s="644"/>
      <c r="ITU275" s="644"/>
      <c r="ITV275" s="644"/>
      <c r="ITW275" s="644"/>
      <c r="ITX275" s="644"/>
      <c r="ITY275" s="644"/>
      <c r="ITZ275" s="644"/>
      <c r="IUA275" s="644"/>
      <c r="IUB275" s="644"/>
      <c r="IUC275" s="644"/>
      <c r="IUD275" s="644"/>
      <c r="IUE275" s="644"/>
      <c r="IUF275" s="644"/>
      <c r="IUG275" s="644"/>
      <c r="IUH275" s="644"/>
      <c r="IUI275" s="644"/>
      <c r="IUJ275" s="644"/>
      <c r="IUK275" s="644"/>
      <c r="IUL275" s="644"/>
      <c r="IUM275" s="644"/>
      <c r="IUN275" s="644"/>
      <c r="IUO275" s="644"/>
      <c r="IUP275" s="644"/>
      <c r="IUQ275" s="644"/>
      <c r="IUR275" s="644"/>
      <c r="IUS275" s="644"/>
      <c r="IUT275" s="644"/>
      <c r="IUU275" s="644"/>
      <c r="IUV275" s="644"/>
      <c r="IUW275" s="644"/>
      <c r="IUX275" s="644"/>
      <c r="IUY275" s="644"/>
      <c r="IUZ275" s="644"/>
      <c r="IVA275" s="644"/>
      <c r="IVB275" s="644"/>
      <c r="IVC275" s="644"/>
      <c r="IVD275" s="644"/>
      <c r="IVE275" s="644"/>
      <c r="IVF275" s="644"/>
      <c r="IVG275" s="644"/>
      <c r="IVH275" s="644"/>
      <c r="IVI275" s="644"/>
      <c r="IVJ275" s="644"/>
      <c r="IVK275" s="644"/>
      <c r="IVL275" s="644"/>
      <c r="IVM275" s="644"/>
      <c r="IVN275" s="644"/>
      <c r="IVO275" s="644"/>
      <c r="IVP275" s="644"/>
      <c r="IVQ275" s="644"/>
      <c r="IVR275" s="644"/>
      <c r="IVS275" s="644"/>
      <c r="IVT275" s="644"/>
      <c r="IVU275" s="644"/>
      <c r="IVV275" s="644"/>
      <c r="IVW275" s="644"/>
      <c r="IVX275" s="644"/>
      <c r="IVY275" s="644"/>
      <c r="IVZ275" s="644"/>
      <c r="IWA275" s="644"/>
      <c r="IWB275" s="644"/>
      <c r="IWC275" s="644"/>
      <c r="IWD275" s="644"/>
      <c r="IWE275" s="644"/>
      <c r="IWF275" s="644"/>
      <c r="IWG275" s="644"/>
      <c r="IWH275" s="644"/>
      <c r="IWI275" s="644"/>
      <c r="IWJ275" s="644"/>
      <c r="IWK275" s="644"/>
      <c r="IWL275" s="644"/>
      <c r="IWM275" s="644"/>
      <c r="IWN275" s="644"/>
      <c r="IWO275" s="644"/>
      <c r="IWP275" s="644"/>
      <c r="IWQ275" s="644"/>
      <c r="IWR275" s="644"/>
      <c r="IWS275" s="644"/>
      <c r="IWT275" s="644"/>
      <c r="IWU275" s="644"/>
      <c r="IWV275" s="644"/>
      <c r="IWW275" s="644"/>
      <c r="IWX275" s="644"/>
      <c r="IWY275" s="644"/>
      <c r="IWZ275" s="644"/>
      <c r="IXA275" s="644"/>
      <c r="IXB275" s="644"/>
      <c r="IXC275" s="644"/>
      <c r="IXD275" s="644"/>
      <c r="IXE275" s="644"/>
      <c r="IXF275" s="644"/>
      <c r="IXG275" s="644"/>
      <c r="IXH275" s="644"/>
      <c r="IXI275" s="644"/>
      <c r="IXJ275" s="644"/>
      <c r="IXK275" s="644"/>
      <c r="IXL275" s="644"/>
      <c r="IXM275" s="644"/>
      <c r="IXN275" s="644"/>
      <c r="IXO275" s="644"/>
      <c r="IXP275" s="644"/>
      <c r="IXQ275" s="644"/>
      <c r="IXR275" s="644"/>
      <c r="IXS275" s="644"/>
      <c r="IXT275" s="644"/>
      <c r="IXU275" s="644"/>
      <c r="IXV275" s="644"/>
      <c r="IXW275" s="644"/>
      <c r="IXX275" s="644"/>
      <c r="IXY275" s="644"/>
      <c r="IXZ275" s="644"/>
      <c r="IYA275" s="644"/>
      <c r="IYB275" s="644"/>
      <c r="IYC275" s="644"/>
      <c r="IYD275" s="644"/>
      <c r="IYE275" s="644"/>
      <c r="IYF275" s="644"/>
      <c r="IYG275" s="644"/>
      <c r="IYH275" s="644"/>
      <c r="IYI275" s="644"/>
      <c r="IYJ275" s="644"/>
      <c r="IYK275" s="644"/>
      <c r="IYL275" s="644"/>
      <c r="IYM275" s="644"/>
      <c r="IYN275" s="644"/>
      <c r="IYO275" s="644"/>
      <c r="IYP275" s="644"/>
      <c r="IYQ275" s="644"/>
      <c r="IYR275" s="644"/>
      <c r="IYS275" s="644"/>
      <c r="IYT275" s="644"/>
      <c r="IYU275" s="644"/>
      <c r="IYV275" s="644"/>
      <c r="IYW275" s="644"/>
      <c r="IYX275" s="644"/>
      <c r="IYY275" s="644"/>
      <c r="IYZ275" s="644"/>
      <c r="IZA275" s="644"/>
      <c r="IZB275" s="644"/>
      <c r="IZC275" s="644"/>
      <c r="IZD275" s="644"/>
      <c r="IZE275" s="644"/>
      <c r="IZF275" s="644"/>
      <c r="IZG275" s="644"/>
      <c r="IZH275" s="644"/>
      <c r="IZI275" s="644"/>
      <c r="IZJ275" s="644"/>
      <c r="IZK275" s="644"/>
      <c r="IZL275" s="644"/>
      <c r="IZM275" s="644"/>
      <c r="IZN275" s="644"/>
      <c r="IZO275" s="644"/>
      <c r="IZP275" s="644"/>
      <c r="IZQ275" s="644"/>
      <c r="IZR275" s="644"/>
      <c r="IZS275" s="644"/>
      <c r="IZT275" s="644"/>
      <c r="IZU275" s="644"/>
      <c r="IZV275" s="644"/>
      <c r="IZW275" s="644"/>
      <c r="IZX275" s="644"/>
      <c r="IZY275" s="644"/>
      <c r="IZZ275" s="644"/>
      <c r="JAA275" s="644"/>
      <c r="JAB275" s="644"/>
      <c r="JAC275" s="644"/>
      <c r="JAD275" s="644"/>
      <c r="JAE275" s="644"/>
      <c r="JAF275" s="644"/>
      <c r="JAG275" s="644"/>
      <c r="JAH275" s="644"/>
      <c r="JAI275" s="644"/>
      <c r="JAJ275" s="644"/>
      <c r="JAK275" s="644"/>
      <c r="JAL275" s="644"/>
      <c r="JAM275" s="644"/>
      <c r="JAN275" s="644"/>
      <c r="JAO275" s="644"/>
      <c r="JAP275" s="644"/>
      <c r="JAQ275" s="644"/>
      <c r="JAR275" s="644"/>
      <c r="JAS275" s="644"/>
      <c r="JAT275" s="644"/>
      <c r="JAU275" s="644"/>
      <c r="JAV275" s="644"/>
      <c r="JAW275" s="644"/>
      <c r="JAX275" s="644"/>
      <c r="JAY275" s="644"/>
      <c r="JAZ275" s="644"/>
      <c r="JBA275" s="644"/>
      <c r="JBB275" s="644"/>
      <c r="JBC275" s="644"/>
      <c r="JBD275" s="644"/>
      <c r="JBE275" s="644"/>
      <c r="JBF275" s="644"/>
      <c r="JBG275" s="644"/>
      <c r="JBH275" s="644"/>
      <c r="JBI275" s="644"/>
      <c r="JBJ275" s="644"/>
      <c r="JBK275" s="644"/>
      <c r="JBL275" s="644"/>
      <c r="JBM275" s="644"/>
      <c r="JBN275" s="644"/>
      <c r="JBO275" s="644"/>
      <c r="JBP275" s="644"/>
      <c r="JBQ275" s="644"/>
      <c r="JBR275" s="644"/>
      <c r="JBS275" s="644"/>
      <c r="JBT275" s="644"/>
      <c r="JBU275" s="644"/>
      <c r="JBV275" s="644"/>
      <c r="JBW275" s="644"/>
      <c r="JBX275" s="644"/>
      <c r="JBY275" s="644"/>
      <c r="JBZ275" s="644"/>
      <c r="JCA275" s="644"/>
      <c r="JCB275" s="644"/>
      <c r="JCC275" s="644"/>
      <c r="JCD275" s="644"/>
      <c r="JCE275" s="644"/>
      <c r="JCF275" s="644"/>
      <c r="JCG275" s="644"/>
      <c r="JCH275" s="644"/>
      <c r="JCI275" s="644"/>
      <c r="JCJ275" s="644"/>
      <c r="JCK275" s="644"/>
      <c r="JCL275" s="644"/>
      <c r="JCM275" s="644"/>
      <c r="JCN275" s="644"/>
      <c r="JCO275" s="644"/>
      <c r="JCP275" s="644"/>
      <c r="JCQ275" s="644"/>
      <c r="JCR275" s="644"/>
      <c r="JCS275" s="644"/>
      <c r="JCT275" s="644"/>
      <c r="JCU275" s="644"/>
      <c r="JCV275" s="644"/>
      <c r="JCW275" s="644"/>
      <c r="JCX275" s="644"/>
      <c r="JCY275" s="644"/>
      <c r="JCZ275" s="644"/>
      <c r="JDA275" s="644"/>
      <c r="JDB275" s="644"/>
      <c r="JDC275" s="644"/>
      <c r="JDD275" s="644"/>
      <c r="JDE275" s="644"/>
      <c r="JDF275" s="644"/>
      <c r="JDG275" s="644"/>
      <c r="JDH275" s="644"/>
      <c r="JDI275" s="644"/>
      <c r="JDJ275" s="644"/>
      <c r="JDK275" s="644"/>
      <c r="JDL275" s="644"/>
      <c r="JDM275" s="644"/>
      <c r="JDN275" s="644"/>
      <c r="JDO275" s="644"/>
      <c r="JDP275" s="644"/>
      <c r="JDQ275" s="644"/>
      <c r="JDR275" s="644"/>
      <c r="JDS275" s="644"/>
      <c r="JDT275" s="644"/>
      <c r="JDU275" s="644"/>
      <c r="JDV275" s="644"/>
      <c r="JDW275" s="644"/>
      <c r="JDX275" s="644"/>
      <c r="JDY275" s="644"/>
      <c r="JDZ275" s="644"/>
      <c r="JEA275" s="644"/>
      <c r="JEB275" s="644"/>
      <c r="JEC275" s="644"/>
      <c r="JED275" s="644"/>
      <c r="JEE275" s="644"/>
      <c r="JEF275" s="644"/>
      <c r="JEG275" s="644"/>
      <c r="JEH275" s="644"/>
      <c r="JEI275" s="644"/>
      <c r="JEJ275" s="644"/>
      <c r="JEK275" s="644"/>
      <c r="JEL275" s="644"/>
      <c r="JEM275" s="644"/>
      <c r="JEN275" s="644"/>
      <c r="JEO275" s="644"/>
      <c r="JEP275" s="644"/>
      <c r="JEQ275" s="644"/>
      <c r="JER275" s="644"/>
      <c r="JES275" s="644"/>
      <c r="JET275" s="644"/>
      <c r="JEU275" s="644"/>
      <c r="JEV275" s="644"/>
      <c r="JEW275" s="644"/>
      <c r="JEX275" s="644"/>
      <c r="JEY275" s="644"/>
      <c r="JEZ275" s="644"/>
      <c r="JFA275" s="644"/>
      <c r="JFB275" s="644"/>
      <c r="JFC275" s="644"/>
      <c r="JFD275" s="644"/>
      <c r="JFE275" s="644"/>
      <c r="JFF275" s="644"/>
      <c r="JFG275" s="644"/>
      <c r="JFH275" s="644"/>
      <c r="JFI275" s="644"/>
      <c r="JFJ275" s="644"/>
      <c r="JFK275" s="644"/>
      <c r="JFL275" s="644"/>
      <c r="JFM275" s="644"/>
      <c r="JFN275" s="644"/>
      <c r="JFO275" s="644"/>
      <c r="JFP275" s="644"/>
      <c r="JFQ275" s="644"/>
      <c r="JFR275" s="644"/>
      <c r="JFS275" s="644"/>
      <c r="JFT275" s="644"/>
      <c r="JFU275" s="644"/>
      <c r="JFV275" s="644"/>
      <c r="JFW275" s="644"/>
      <c r="JFX275" s="644"/>
      <c r="JFY275" s="644"/>
      <c r="JFZ275" s="644"/>
      <c r="JGA275" s="644"/>
      <c r="JGB275" s="644"/>
      <c r="JGC275" s="644"/>
      <c r="JGD275" s="644"/>
      <c r="JGE275" s="644"/>
      <c r="JGF275" s="644"/>
      <c r="JGG275" s="644"/>
      <c r="JGH275" s="644"/>
      <c r="JGI275" s="644"/>
      <c r="JGJ275" s="644"/>
      <c r="JGK275" s="644"/>
      <c r="JGL275" s="644"/>
      <c r="JGM275" s="644"/>
      <c r="JGN275" s="644"/>
      <c r="JGO275" s="644"/>
      <c r="JGP275" s="644"/>
      <c r="JGQ275" s="644"/>
      <c r="JGR275" s="644"/>
      <c r="JGS275" s="644"/>
      <c r="JGT275" s="644"/>
      <c r="JGU275" s="644"/>
      <c r="JGV275" s="644"/>
      <c r="JGW275" s="644"/>
      <c r="JGX275" s="644"/>
      <c r="JGY275" s="644"/>
      <c r="JGZ275" s="644"/>
      <c r="JHA275" s="644"/>
      <c r="JHB275" s="644"/>
      <c r="JHC275" s="644"/>
      <c r="JHD275" s="644"/>
      <c r="JHE275" s="644"/>
      <c r="JHF275" s="644"/>
      <c r="JHG275" s="644"/>
      <c r="JHH275" s="644"/>
      <c r="JHI275" s="644"/>
      <c r="JHJ275" s="644"/>
      <c r="JHK275" s="644"/>
      <c r="JHL275" s="644"/>
      <c r="JHM275" s="644"/>
      <c r="JHN275" s="644"/>
      <c r="JHO275" s="644"/>
      <c r="JHP275" s="644"/>
      <c r="JHQ275" s="644"/>
      <c r="JHR275" s="644"/>
      <c r="JHS275" s="644"/>
      <c r="JHT275" s="644"/>
      <c r="JHU275" s="644"/>
      <c r="JHV275" s="644"/>
      <c r="JHW275" s="644"/>
      <c r="JHX275" s="644"/>
      <c r="JHY275" s="644"/>
      <c r="JHZ275" s="644"/>
      <c r="JIA275" s="644"/>
      <c r="JIB275" s="644"/>
      <c r="JIC275" s="644"/>
      <c r="JID275" s="644"/>
      <c r="JIE275" s="644"/>
      <c r="JIF275" s="644"/>
      <c r="JIG275" s="644"/>
      <c r="JIH275" s="644"/>
      <c r="JII275" s="644"/>
      <c r="JIJ275" s="644"/>
      <c r="JIK275" s="644"/>
      <c r="JIL275" s="644"/>
      <c r="JIM275" s="644"/>
      <c r="JIN275" s="644"/>
      <c r="JIO275" s="644"/>
      <c r="JIP275" s="644"/>
      <c r="JIQ275" s="644"/>
      <c r="JIR275" s="644"/>
      <c r="JIS275" s="644"/>
      <c r="JIT275" s="644"/>
      <c r="JIU275" s="644"/>
      <c r="JIV275" s="644"/>
      <c r="JIW275" s="644"/>
      <c r="JIX275" s="644"/>
      <c r="JIY275" s="644"/>
      <c r="JIZ275" s="644"/>
      <c r="JJA275" s="644"/>
      <c r="JJB275" s="644"/>
      <c r="JJC275" s="644"/>
      <c r="JJD275" s="644"/>
      <c r="JJE275" s="644"/>
      <c r="JJF275" s="644"/>
      <c r="JJG275" s="644"/>
      <c r="JJH275" s="644"/>
      <c r="JJI275" s="644"/>
      <c r="JJJ275" s="644"/>
      <c r="JJK275" s="644"/>
      <c r="JJL275" s="644"/>
      <c r="JJM275" s="644"/>
      <c r="JJN275" s="644"/>
      <c r="JJO275" s="644"/>
      <c r="JJP275" s="644"/>
      <c r="JJQ275" s="644"/>
      <c r="JJR275" s="644"/>
      <c r="JJS275" s="644"/>
      <c r="JJT275" s="644"/>
      <c r="JJU275" s="644"/>
      <c r="JJV275" s="644"/>
      <c r="JJW275" s="644"/>
      <c r="JJX275" s="644"/>
      <c r="JJY275" s="644"/>
      <c r="JJZ275" s="644"/>
      <c r="JKA275" s="644"/>
      <c r="JKB275" s="644"/>
      <c r="JKC275" s="644"/>
      <c r="JKD275" s="644"/>
      <c r="JKE275" s="644"/>
      <c r="JKF275" s="644"/>
      <c r="JKG275" s="644"/>
      <c r="JKH275" s="644"/>
      <c r="JKI275" s="644"/>
      <c r="JKJ275" s="644"/>
      <c r="JKK275" s="644"/>
      <c r="JKL275" s="644"/>
      <c r="JKM275" s="644"/>
      <c r="JKN275" s="644"/>
      <c r="JKO275" s="644"/>
      <c r="JKP275" s="644"/>
      <c r="JKQ275" s="644"/>
      <c r="JKR275" s="644"/>
      <c r="JKS275" s="644"/>
      <c r="JKT275" s="644"/>
      <c r="JKU275" s="644"/>
      <c r="JKV275" s="644"/>
      <c r="JKW275" s="644"/>
      <c r="JKX275" s="644"/>
      <c r="JKY275" s="644"/>
      <c r="JKZ275" s="644"/>
      <c r="JLA275" s="644"/>
      <c r="JLB275" s="644"/>
      <c r="JLC275" s="644"/>
      <c r="JLD275" s="644"/>
      <c r="JLE275" s="644"/>
      <c r="JLF275" s="644"/>
      <c r="JLG275" s="644"/>
      <c r="JLH275" s="644"/>
      <c r="JLI275" s="644"/>
      <c r="JLJ275" s="644"/>
      <c r="JLK275" s="644"/>
      <c r="JLL275" s="644"/>
      <c r="JLM275" s="644"/>
      <c r="JLN275" s="644"/>
      <c r="JLO275" s="644"/>
      <c r="JLP275" s="644"/>
      <c r="JLQ275" s="644"/>
      <c r="JLR275" s="644"/>
      <c r="JLS275" s="644"/>
      <c r="JLT275" s="644"/>
      <c r="JLU275" s="644"/>
      <c r="JLV275" s="644"/>
      <c r="JLW275" s="644"/>
      <c r="JLX275" s="644"/>
      <c r="JLY275" s="644"/>
      <c r="JLZ275" s="644"/>
      <c r="JMA275" s="644"/>
      <c r="JMB275" s="644"/>
      <c r="JMC275" s="644"/>
      <c r="JMD275" s="644"/>
      <c r="JME275" s="644"/>
      <c r="JMF275" s="644"/>
      <c r="JMG275" s="644"/>
      <c r="JMH275" s="644"/>
      <c r="JMI275" s="644"/>
      <c r="JMJ275" s="644"/>
      <c r="JMK275" s="644"/>
      <c r="JML275" s="644"/>
      <c r="JMM275" s="644"/>
      <c r="JMN275" s="644"/>
      <c r="JMO275" s="644"/>
      <c r="JMP275" s="644"/>
      <c r="JMQ275" s="644"/>
      <c r="JMR275" s="644"/>
      <c r="JMS275" s="644"/>
      <c r="JMT275" s="644"/>
      <c r="JMU275" s="644"/>
      <c r="JMV275" s="644"/>
      <c r="JMW275" s="644"/>
      <c r="JMX275" s="644"/>
      <c r="JMY275" s="644"/>
      <c r="JMZ275" s="644"/>
      <c r="JNA275" s="644"/>
      <c r="JNB275" s="644"/>
      <c r="JNC275" s="644"/>
      <c r="JND275" s="644"/>
      <c r="JNE275" s="644"/>
      <c r="JNF275" s="644"/>
      <c r="JNG275" s="644"/>
      <c r="JNH275" s="644"/>
      <c r="JNI275" s="644"/>
      <c r="JNJ275" s="644"/>
      <c r="JNK275" s="644"/>
      <c r="JNL275" s="644"/>
      <c r="JNM275" s="644"/>
      <c r="JNN275" s="644"/>
      <c r="JNO275" s="644"/>
      <c r="JNP275" s="644"/>
      <c r="JNQ275" s="644"/>
      <c r="JNR275" s="644"/>
      <c r="JNS275" s="644"/>
      <c r="JNT275" s="644"/>
      <c r="JNU275" s="644"/>
      <c r="JNV275" s="644"/>
      <c r="JNW275" s="644"/>
      <c r="JNX275" s="644"/>
      <c r="JNY275" s="644"/>
      <c r="JNZ275" s="644"/>
      <c r="JOA275" s="644"/>
      <c r="JOB275" s="644"/>
      <c r="JOC275" s="644"/>
      <c r="JOD275" s="644"/>
      <c r="JOE275" s="644"/>
      <c r="JOF275" s="644"/>
      <c r="JOG275" s="644"/>
      <c r="JOH275" s="644"/>
      <c r="JOI275" s="644"/>
      <c r="JOJ275" s="644"/>
      <c r="JOK275" s="644"/>
      <c r="JOL275" s="644"/>
      <c r="JOM275" s="644"/>
      <c r="JON275" s="644"/>
      <c r="JOO275" s="644"/>
      <c r="JOP275" s="644"/>
      <c r="JOQ275" s="644"/>
      <c r="JOR275" s="644"/>
      <c r="JOS275" s="644"/>
      <c r="JOT275" s="644"/>
      <c r="JOU275" s="644"/>
      <c r="JOV275" s="644"/>
      <c r="JOW275" s="644"/>
      <c r="JOX275" s="644"/>
      <c r="JOY275" s="644"/>
      <c r="JOZ275" s="644"/>
      <c r="JPA275" s="644"/>
      <c r="JPB275" s="644"/>
      <c r="JPC275" s="644"/>
      <c r="JPD275" s="644"/>
      <c r="JPE275" s="644"/>
      <c r="JPF275" s="644"/>
      <c r="JPG275" s="644"/>
      <c r="JPH275" s="644"/>
      <c r="JPI275" s="644"/>
      <c r="JPJ275" s="644"/>
      <c r="JPK275" s="644"/>
      <c r="JPL275" s="644"/>
      <c r="JPM275" s="644"/>
      <c r="JPN275" s="644"/>
      <c r="JPO275" s="644"/>
      <c r="JPP275" s="644"/>
      <c r="JPQ275" s="644"/>
      <c r="JPR275" s="644"/>
      <c r="JPS275" s="644"/>
      <c r="JPT275" s="644"/>
      <c r="JPU275" s="644"/>
      <c r="JPV275" s="644"/>
      <c r="JPW275" s="644"/>
      <c r="JPX275" s="644"/>
      <c r="JPY275" s="644"/>
      <c r="JPZ275" s="644"/>
      <c r="JQA275" s="644"/>
      <c r="JQB275" s="644"/>
      <c r="JQC275" s="644"/>
      <c r="JQD275" s="644"/>
      <c r="JQE275" s="644"/>
      <c r="JQF275" s="644"/>
      <c r="JQG275" s="644"/>
      <c r="JQH275" s="644"/>
      <c r="JQI275" s="644"/>
      <c r="JQJ275" s="644"/>
      <c r="JQK275" s="644"/>
      <c r="JQL275" s="644"/>
      <c r="JQM275" s="644"/>
      <c r="JQN275" s="644"/>
      <c r="JQO275" s="644"/>
      <c r="JQP275" s="644"/>
      <c r="JQQ275" s="644"/>
      <c r="JQR275" s="644"/>
      <c r="JQS275" s="644"/>
      <c r="JQT275" s="644"/>
      <c r="JQU275" s="644"/>
      <c r="JQV275" s="644"/>
      <c r="JQW275" s="644"/>
      <c r="JQX275" s="644"/>
      <c r="JQY275" s="644"/>
      <c r="JQZ275" s="644"/>
      <c r="JRA275" s="644"/>
      <c r="JRB275" s="644"/>
      <c r="JRC275" s="644"/>
      <c r="JRD275" s="644"/>
      <c r="JRE275" s="644"/>
      <c r="JRF275" s="644"/>
      <c r="JRG275" s="644"/>
      <c r="JRH275" s="644"/>
      <c r="JRI275" s="644"/>
      <c r="JRJ275" s="644"/>
      <c r="JRK275" s="644"/>
      <c r="JRL275" s="644"/>
      <c r="JRM275" s="644"/>
      <c r="JRN275" s="644"/>
      <c r="JRO275" s="644"/>
      <c r="JRP275" s="644"/>
      <c r="JRQ275" s="644"/>
      <c r="JRR275" s="644"/>
      <c r="JRS275" s="644"/>
      <c r="JRT275" s="644"/>
      <c r="JRU275" s="644"/>
      <c r="JRV275" s="644"/>
      <c r="JRW275" s="644"/>
      <c r="JRX275" s="644"/>
      <c r="JRY275" s="644"/>
      <c r="JRZ275" s="644"/>
      <c r="JSA275" s="644"/>
      <c r="JSB275" s="644"/>
      <c r="JSC275" s="644"/>
      <c r="JSD275" s="644"/>
      <c r="JSE275" s="644"/>
      <c r="JSF275" s="644"/>
      <c r="JSG275" s="644"/>
      <c r="JSH275" s="644"/>
      <c r="JSI275" s="644"/>
      <c r="JSJ275" s="644"/>
      <c r="JSK275" s="644"/>
      <c r="JSL275" s="644"/>
      <c r="JSM275" s="644"/>
      <c r="JSN275" s="644"/>
      <c r="JSO275" s="644"/>
      <c r="JSP275" s="644"/>
      <c r="JSQ275" s="644"/>
      <c r="JSR275" s="644"/>
      <c r="JSS275" s="644"/>
      <c r="JST275" s="644"/>
      <c r="JSU275" s="644"/>
      <c r="JSV275" s="644"/>
      <c r="JSW275" s="644"/>
      <c r="JSX275" s="644"/>
      <c r="JSY275" s="644"/>
      <c r="JSZ275" s="644"/>
      <c r="JTA275" s="644"/>
      <c r="JTB275" s="644"/>
      <c r="JTC275" s="644"/>
      <c r="JTD275" s="644"/>
      <c r="JTE275" s="644"/>
      <c r="JTF275" s="644"/>
      <c r="JTG275" s="644"/>
      <c r="JTH275" s="644"/>
      <c r="JTI275" s="644"/>
      <c r="JTJ275" s="644"/>
      <c r="JTK275" s="644"/>
      <c r="JTL275" s="644"/>
      <c r="JTM275" s="644"/>
      <c r="JTN275" s="644"/>
      <c r="JTO275" s="644"/>
      <c r="JTP275" s="644"/>
      <c r="JTQ275" s="644"/>
      <c r="JTR275" s="644"/>
      <c r="JTS275" s="644"/>
      <c r="JTT275" s="644"/>
      <c r="JTU275" s="644"/>
      <c r="JTV275" s="644"/>
      <c r="JTW275" s="644"/>
      <c r="JTX275" s="644"/>
      <c r="JTY275" s="644"/>
      <c r="JTZ275" s="644"/>
      <c r="JUA275" s="644"/>
      <c r="JUB275" s="644"/>
      <c r="JUC275" s="644"/>
      <c r="JUD275" s="644"/>
      <c r="JUE275" s="644"/>
      <c r="JUF275" s="644"/>
      <c r="JUG275" s="644"/>
      <c r="JUH275" s="644"/>
      <c r="JUI275" s="644"/>
      <c r="JUJ275" s="644"/>
      <c r="JUK275" s="644"/>
      <c r="JUL275" s="644"/>
      <c r="JUM275" s="644"/>
      <c r="JUN275" s="644"/>
      <c r="JUO275" s="644"/>
      <c r="JUP275" s="644"/>
      <c r="JUQ275" s="644"/>
      <c r="JUR275" s="644"/>
      <c r="JUS275" s="644"/>
      <c r="JUT275" s="644"/>
      <c r="JUU275" s="644"/>
      <c r="JUV275" s="644"/>
      <c r="JUW275" s="644"/>
      <c r="JUX275" s="644"/>
      <c r="JUY275" s="644"/>
      <c r="JUZ275" s="644"/>
      <c r="JVA275" s="644"/>
      <c r="JVB275" s="644"/>
      <c r="JVC275" s="644"/>
      <c r="JVD275" s="644"/>
      <c r="JVE275" s="644"/>
      <c r="JVF275" s="644"/>
      <c r="JVG275" s="644"/>
      <c r="JVH275" s="644"/>
      <c r="JVI275" s="644"/>
      <c r="JVJ275" s="644"/>
      <c r="JVK275" s="644"/>
      <c r="JVL275" s="644"/>
      <c r="JVM275" s="644"/>
      <c r="JVN275" s="644"/>
      <c r="JVO275" s="644"/>
      <c r="JVP275" s="644"/>
      <c r="JVQ275" s="644"/>
      <c r="JVR275" s="644"/>
      <c r="JVS275" s="644"/>
      <c r="JVT275" s="644"/>
      <c r="JVU275" s="644"/>
      <c r="JVV275" s="644"/>
      <c r="JVW275" s="644"/>
      <c r="JVX275" s="644"/>
      <c r="JVY275" s="644"/>
      <c r="JVZ275" s="644"/>
      <c r="JWA275" s="644"/>
      <c r="JWB275" s="644"/>
      <c r="JWC275" s="644"/>
      <c r="JWD275" s="644"/>
      <c r="JWE275" s="644"/>
      <c r="JWF275" s="644"/>
      <c r="JWG275" s="644"/>
      <c r="JWH275" s="644"/>
      <c r="JWI275" s="644"/>
      <c r="JWJ275" s="644"/>
      <c r="JWK275" s="644"/>
      <c r="JWL275" s="644"/>
      <c r="JWM275" s="644"/>
      <c r="JWN275" s="644"/>
      <c r="JWO275" s="644"/>
      <c r="JWP275" s="644"/>
      <c r="JWQ275" s="644"/>
      <c r="JWR275" s="644"/>
      <c r="JWS275" s="644"/>
      <c r="JWT275" s="644"/>
      <c r="JWU275" s="644"/>
      <c r="JWV275" s="644"/>
      <c r="JWW275" s="644"/>
      <c r="JWX275" s="644"/>
      <c r="JWY275" s="644"/>
      <c r="JWZ275" s="644"/>
      <c r="JXA275" s="644"/>
      <c r="JXB275" s="644"/>
      <c r="JXC275" s="644"/>
      <c r="JXD275" s="644"/>
      <c r="JXE275" s="644"/>
      <c r="JXF275" s="644"/>
      <c r="JXG275" s="644"/>
      <c r="JXH275" s="644"/>
      <c r="JXI275" s="644"/>
      <c r="JXJ275" s="644"/>
      <c r="JXK275" s="644"/>
      <c r="JXL275" s="644"/>
      <c r="JXM275" s="644"/>
      <c r="JXN275" s="644"/>
      <c r="JXO275" s="644"/>
      <c r="JXP275" s="644"/>
      <c r="JXQ275" s="644"/>
      <c r="JXR275" s="644"/>
      <c r="JXS275" s="644"/>
      <c r="JXT275" s="644"/>
      <c r="JXU275" s="644"/>
      <c r="JXV275" s="644"/>
      <c r="JXW275" s="644"/>
      <c r="JXX275" s="644"/>
      <c r="JXY275" s="644"/>
      <c r="JXZ275" s="644"/>
      <c r="JYA275" s="644"/>
      <c r="JYB275" s="644"/>
      <c r="JYC275" s="644"/>
      <c r="JYD275" s="644"/>
      <c r="JYE275" s="644"/>
      <c r="JYF275" s="644"/>
      <c r="JYG275" s="644"/>
      <c r="JYH275" s="644"/>
      <c r="JYI275" s="644"/>
      <c r="JYJ275" s="644"/>
      <c r="JYK275" s="644"/>
      <c r="JYL275" s="644"/>
      <c r="JYM275" s="644"/>
      <c r="JYN275" s="644"/>
      <c r="JYO275" s="644"/>
      <c r="JYP275" s="644"/>
      <c r="JYQ275" s="644"/>
      <c r="JYR275" s="644"/>
      <c r="JYS275" s="644"/>
      <c r="JYT275" s="644"/>
      <c r="JYU275" s="644"/>
      <c r="JYV275" s="644"/>
      <c r="JYW275" s="644"/>
      <c r="JYX275" s="644"/>
      <c r="JYY275" s="644"/>
      <c r="JYZ275" s="644"/>
      <c r="JZA275" s="644"/>
      <c r="JZB275" s="644"/>
      <c r="JZC275" s="644"/>
      <c r="JZD275" s="644"/>
      <c r="JZE275" s="644"/>
      <c r="JZF275" s="644"/>
      <c r="JZG275" s="644"/>
      <c r="JZH275" s="644"/>
      <c r="JZI275" s="644"/>
      <c r="JZJ275" s="644"/>
      <c r="JZK275" s="644"/>
      <c r="JZL275" s="644"/>
      <c r="JZM275" s="644"/>
      <c r="JZN275" s="644"/>
      <c r="JZO275" s="644"/>
      <c r="JZP275" s="644"/>
      <c r="JZQ275" s="644"/>
      <c r="JZR275" s="644"/>
      <c r="JZS275" s="644"/>
      <c r="JZT275" s="644"/>
      <c r="JZU275" s="644"/>
      <c r="JZV275" s="644"/>
      <c r="JZW275" s="644"/>
      <c r="JZX275" s="644"/>
      <c r="JZY275" s="644"/>
      <c r="JZZ275" s="644"/>
      <c r="KAA275" s="644"/>
      <c r="KAB275" s="644"/>
      <c r="KAC275" s="644"/>
      <c r="KAD275" s="644"/>
      <c r="KAE275" s="644"/>
      <c r="KAF275" s="644"/>
      <c r="KAG275" s="644"/>
      <c r="KAH275" s="644"/>
      <c r="KAI275" s="644"/>
      <c r="KAJ275" s="644"/>
      <c r="KAK275" s="644"/>
      <c r="KAL275" s="644"/>
      <c r="KAM275" s="644"/>
      <c r="KAN275" s="644"/>
      <c r="KAO275" s="644"/>
      <c r="KAP275" s="644"/>
      <c r="KAQ275" s="644"/>
      <c r="KAR275" s="644"/>
      <c r="KAS275" s="644"/>
      <c r="KAT275" s="644"/>
      <c r="KAU275" s="644"/>
      <c r="KAV275" s="644"/>
      <c r="KAW275" s="644"/>
      <c r="KAX275" s="644"/>
      <c r="KAY275" s="644"/>
      <c r="KAZ275" s="644"/>
      <c r="KBA275" s="644"/>
      <c r="KBB275" s="644"/>
      <c r="KBC275" s="644"/>
      <c r="KBD275" s="644"/>
      <c r="KBE275" s="644"/>
      <c r="KBF275" s="644"/>
      <c r="KBG275" s="644"/>
      <c r="KBH275" s="644"/>
      <c r="KBI275" s="644"/>
      <c r="KBJ275" s="644"/>
      <c r="KBK275" s="644"/>
      <c r="KBL275" s="644"/>
      <c r="KBM275" s="644"/>
      <c r="KBN275" s="644"/>
      <c r="KBO275" s="644"/>
      <c r="KBP275" s="644"/>
      <c r="KBQ275" s="644"/>
      <c r="KBR275" s="644"/>
      <c r="KBS275" s="644"/>
      <c r="KBT275" s="644"/>
      <c r="KBU275" s="644"/>
      <c r="KBV275" s="644"/>
      <c r="KBW275" s="644"/>
      <c r="KBX275" s="644"/>
      <c r="KBY275" s="644"/>
      <c r="KBZ275" s="644"/>
      <c r="KCA275" s="644"/>
      <c r="KCB275" s="644"/>
      <c r="KCC275" s="644"/>
      <c r="KCD275" s="644"/>
      <c r="KCE275" s="644"/>
      <c r="KCF275" s="644"/>
      <c r="KCG275" s="644"/>
      <c r="KCH275" s="644"/>
      <c r="KCI275" s="644"/>
      <c r="KCJ275" s="644"/>
      <c r="KCK275" s="644"/>
      <c r="KCL275" s="644"/>
      <c r="KCM275" s="644"/>
      <c r="KCN275" s="644"/>
      <c r="KCO275" s="644"/>
      <c r="KCP275" s="644"/>
      <c r="KCQ275" s="644"/>
      <c r="KCR275" s="644"/>
      <c r="KCS275" s="644"/>
      <c r="KCT275" s="644"/>
      <c r="KCU275" s="644"/>
      <c r="KCV275" s="644"/>
      <c r="KCW275" s="644"/>
      <c r="KCX275" s="644"/>
      <c r="KCY275" s="644"/>
      <c r="KCZ275" s="644"/>
      <c r="KDA275" s="644"/>
      <c r="KDB275" s="644"/>
      <c r="KDC275" s="644"/>
      <c r="KDD275" s="644"/>
      <c r="KDE275" s="644"/>
      <c r="KDF275" s="644"/>
      <c r="KDG275" s="644"/>
      <c r="KDH275" s="644"/>
      <c r="KDI275" s="644"/>
      <c r="KDJ275" s="644"/>
      <c r="KDK275" s="644"/>
      <c r="KDL275" s="644"/>
      <c r="KDM275" s="644"/>
      <c r="KDN275" s="644"/>
      <c r="KDO275" s="644"/>
      <c r="KDP275" s="644"/>
      <c r="KDQ275" s="644"/>
      <c r="KDR275" s="644"/>
      <c r="KDS275" s="644"/>
      <c r="KDT275" s="644"/>
      <c r="KDU275" s="644"/>
      <c r="KDV275" s="644"/>
      <c r="KDW275" s="644"/>
      <c r="KDX275" s="644"/>
      <c r="KDY275" s="644"/>
      <c r="KDZ275" s="644"/>
      <c r="KEA275" s="644"/>
      <c r="KEB275" s="644"/>
      <c r="KEC275" s="644"/>
      <c r="KED275" s="644"/>
      <c r="KEE275" s="644"/>
      <c r="KEF275" s="644"/>
      <c r="KEG275" s="644"/>
      <c r="KEH275" s="644"/>
      <c r="KEI275" s="644"/>
      <c r="KEJ275" s="644"/>
      <c r="KEK275" s="644"/>
      <c r="KEL275" s="644"/>
      <c r="KEM275" s="644"/>
      <c r="KEN275" s="644"/>
      <c r="KEO275" s="644"/>
      <c r="KEP275" s="644"/>
      <c r="KEQ275" s="644"/>
      <c r="KER275" s="644"/>
      <c r="KES275" s="644"/>
      <c r="KET275" s="644"/>
      <c r="KEU275" s="644"/>
      <c r="KEV275" s="644"/>
      <c r="KEW275" s="644"/>
      <c r="KEX275" s="644"/>
      <c r="KEY275" s="644"/>
      <c r="KEZ275" s="644"/>
      <c r="KFA275" s="644"/>
      <c r="KFB275" s="644"/>
      <c r="KFC275" s="644"/>
      <c r="KFD275" s="644"/>
      <c r="KFE275" s="644"/>
      <c r="KFF275" s="644"/>
      <c r="KFG275" s="644"/>
      <c r="KFH275" s="644"/>
      <c r="KFI275" s="644"/>
      <c r="KFJ275" s="644"/>
      <c r="KFK275" s="644"/>
      <c r="KFL275" s="644"/>
      <c r="KFM275" s="644"/>
      <c r="KFN275" s="644"/>
      <c r="KFO275" s="644"/>
      <c r="KFP275" s="644"/>
      <c r="KFQ275" s="644"/>
      <c r="KFR275" s="644"/>
      <c r="KFS275" s="644"/>
      <c r="KFT275" s="644"/>
      <c r="KFU275" s="644"/>
      <c r="KFV275" s="644"/>
      <c r="KFW275" s="644"/>
      <c r="KFX275" s="644"/>
      <c r="KFY275" s="644"/>
      <c r="KFZ275" s="644"/>
      <c r="KGA275" s="644"/>
      <c r="KGB275" s="644"/>
      <c r="KGC275" s="644"/>
      <c r="KGD275" s="644"/>
      <c r="KGE275" s="644"/>
      <c r="KGF275" s="644"/>
      <c r="KGG275" s="644"/>
      <c r="KGH275" s="644"/>
      <c r="KGI275" s="644"/>
      <c r="KGJ275" s="644"/>
      <c r="KGK275" s="644"/>
      <c r="KGL275" s="644"/>
      <c r="KGM275" s="644"/>
      <c r="KGN275" s="644"/>
      <c r="KGO275" s="644"/>
      <c r="KGP275" s="644"/>
      <c r="KGQ275" s="644"/>
      <c r="KGR275" s="644"/>
      <c r="KGS275" s="644"/>
      <c r="KGT275" s="644"/>
      <c r="KGU275" s="644"/>
      <c r="KGV275" s="644"/>
      <c r="KGW275" s="644"/>
      <c r="KGX275" s="644"/>
      <c r="KGY275" s="644"/>
      <c r="KGZ275" s="644"/>
      <c r="KHA275" s="644"/>
      <c r="KHB275" s="644"/>
      <c r="KHC275" s="644"/>
      <c r="KHD275" s="644"/>
      <c r="KHE275" s="644"/>
      <c r="KHF275" s="644"/>
      <c r="KHG275" s="644"/>
      <c r="KHH275" s="644"/>
      <c r="KHI275" s="644"/>
      <c r="KHJ275" s="644"/>
      <c r="KHK275" s="644"/>
      <c r="KHL275" s="644"/>
      <c r="KHM275" s="644"/>
      <c r="KHN275" s="644"/>
      <c r="KHO275" s="644"/>
      <c r="KHP275" s="644"/>
      <c r="KHQ275" s="644"/>
      <c r="KHR275" s="644"/>
      <c r="KHS275" s="644"/>
      <c r="KHT275" s="644"/>
      <c r="KHU275" s="644"/>
      <c r="KHV275" s="644"/>
      <c r="KHW275" s="644"/>
      <c r="KHX275" s="644"/>
      <c r="KHY275" s="644"/>
      <c r="KHZ275" s="644"/>
      <c r="KIA275" s="644"/>
      <c r="KIB275" s="644"/>
      <c r="KIC275" s="644"/>
      <c r="KID275" s="644"/>
      <c r="KIE275" s="644"/>
      <c r="KIF275" s="644"/>
      <c r="KIG275" s="644"/>
      <c r="KIH275" s="644"/>
      <c r="KII275" s="644"/>
      <c r="KIJ275" s="644"/>
      <c r="KIK275" s="644"/>
      <c r="KIL275" s="644"/>
      <c r="KIM275" s="644"/>
      <c r="KIN275" s="644"/>
      <c r="KIO275" s="644"/>
      <c r="KIP275" s="644"/>
      <c r="KIQ275" s="644"/>
      <c r="KIR275" s="644"/>
      <c r="KIS275" s="644"/>
      <c r="KIT275" s="644"/>
      <c r="KIU275" s="644"/>
      <c r="KIV275" s="644"/>
      <c r="KIW275" s="644"/>
      <c r="KIX275" s="644"/>
      <c r="KIY275" s="644"/>
      <c r="KIZ275" s="644"/>
      <c r="KJA275" s="644"/>
      <c r="KJB275" s="644"/>
      <c r="KJC275" s="644"/>
      <c r="KJD275" s="644"/>
      <c r="KJE275" s="644"/>
      <c r="KJF275" s="644"/>
      <c r="KJG275" s="644"/>
      <c r="KJH275" s="644"/>
      <c r="KJI275" s="644"/>
      <c r="KJJ275" s="644"/>
      <c r="KJK275" s="644"/>
      <c r="KJL275" s="644"/>
      <c r="KJM275" s="644"/>
      <c r="KJN275" s="644"/>
      <c r="KJO275" s="644"/>
      <c r="KJP275" s="644"/>
      <c r="KJQ275" s="644"/>
      <c r="KJR275" s="644"/>
      <c r="KJS275" s="644"/>
      <c r="KJT275" s="644"/>
      <c r="KJU275" s="644"/>
      <c r="KJV275" s="644"/>
      <c r="KJW275" s="644"/>
      <c r="KJX275" s="644"/>
      <c r="KJY275" s="644"/>
      <c r="KJZ275" s="644"/>
      <c r="KKA275" s="644"/>
      <c r="KKB275" s="644"/>
      <c r="KKC275" s="644"/>
      <c r="KKD275" s="644"/>
      <c r="KKE275" s="644"/>
      <c r="KKF275" s="644"/>
      <c r="KKG275" s="644"/>
      <c r="KKH275" s="644"/>
      <c r="KKI275" s="644"/>
      <c r="KKJ275" s="644"/>
      <c r="KKK275" s="644"/>
      <c r="KKL275" s="644"/>
      <c r="KKM275" s="644"/>
      <c r="KKN275" s="644"/>
      <c r="KKO275" s="644"/>
      <c r="KKP275" s="644"/>
      <c r="KKQ275" s="644"/>
      <c r="KKR275" s="644"/>
      <c r="KKS275" s="644"/>
      <c r="KKT275" s="644"/>
      <c r="KKU275" s="644"/>
      <c r="KKV275" s="644"/>
      <c r="KKW275" s="644"/>
      <c r="KKX275" s="644"/>
      <c r="KKY275" s="644"/>
      <c r="KKZ275" s="644"/>
      <c r="KLA275" s="644"/>
      <c r="KLB275" s="644"/>
      <c r="KLC275" s="644"/>
      <c r="KLD275" s="644"/>
      <c r="KLE275" s="644"/>
      <c r="KLF275" s="644"/>
      <c r="KLG275" s="644"/>
      <c r="KLH275" s="644"/>
      <c r="KLI275" s="644"/>
      <c r="KLJ275" s="644"/>
      <c r="KLK275" s="644"/>
      <c r="KLL275" s="644"/>
      <c r="KLM275" s="644"/>
      <c r="KLN275" s="644"/>
      <c r="KLO275" s="644"/>
      <c r="KLP275" s="644"/>
      <c r="KLQ275" s="644"/>
      <c r="KLR275" s="644"/>
      <c r="KLS275" s="644"/>
      <c r="KLT275" s="644"/>
      <c r="KLU275" s="644"/>
      <c r="KLV275" s="644"/>
      <c r="KLW275" s="644"/>
      <c r="KLX275" s="644"/>
      <c r="KLY275" s="644"/>
      <c r="KLZ275" s="644"/>
      <c r="KMA275" s="644"/>
      <c r="KMB275" s="644"/>
      <c r="KMC275" s="644"/>
      <c r="KMD275" s="644"/>
      <c r="KME275" s="644"/>
      <c r="KMF275" s="644"/>
      <c r="KMG275" s="644"/>
      <c r="KMH275" s="644"/>
      <c r="KMI275" s="644"/>
      <c r="KMJ275" s="644"/>
      <c r="KMK275" s="644"/>
      <c r="KML275" s="644"/>
      <c r="KMM275" s="644"/>
      <c r="KMN275" s="644"/>
      <c r="KMO275" s="644"/>
      <c r="KMP275" s="644"/>
      <c r="KMQ275" s="644"/>
      <c r="KMR275" s="644"/>
      <c r="KMS275" s="644"/>
      <c r="KMT275" s="644"/>
      <c r="KMU275" s="644"/>
      <c r="KMV275" s="644"/>
      <c r="KMW275" s="644"/>
      <c r="KMX275" s="644"/>
      <c r="KMY275" s="644"/>
      <c r="KMZ275" s="644"/>
      <c r="KNA275" s="644"/>
      <c r="KNB275" s="644"/>
      <c r="KNC275" s="644"/>
      <c r="KND275" s="644"/>
      <c r="KNE275" s="644"/>
      <c r="KNF275" s="644"/>
      <c r="KNG275" s="644"/>
      <c r="KNH275" s="644"/>
      <c r="KNI275" s="644"/>
      <c r="KNJ275" s="644"/>
      <c r="KNK275" s="644"/>
      <c r="KNL275" s="644"/>
      <c r="KNM275" s="644"/>
      <c r="KNN275" s="644"/>
      <c r="KNO275" s="644"/>
      <c r="KNP275" s="644"/>
      <c r="KNQ275" s="644"/>
      <c r="KNR275" s="644"/>
      <c r="KNS275" s="644"/>
      <c r="KNT275" s="644"/>
      <c r="KNU275" s="644"/>
      <c r="KNV275" s="644"/>
      <c r="KNW275" s="644"/>
      <c r="KNX275" s="644"/>
      <c r="KNY275" s="644"/>
      <c r="KNZ275" s="644"/>
      <c r="KOA275" s="644"/>
      <c r="KOB275" s="644"/>
      <c r="KOC275" s="644"/>
      <c r="KOD275" s="644"/>
      <c r="KOE275" s="644"/>
      <c r="KOF275" s="644"/>
      <c r="KOG275" s="644"/>
      <c r="KOH275" s="644"/>
      <c r="KOI275" s="644"/>
      <c r="KOJ275" s="644"/>
      <c r="KOK275" s="644"/>
      <c r="KOL275" s="644"/>
      <c r="KOM275" s="644"/>
      <c r="KON275" s="644"/>
      <c r="KOO275" s="644"/>
      <c r="KOP275" s="644"/>
      <c r="KOQ275" s="644"/>
      <c r="KOR275" s="644"/>
      <c r="KOS275" s="644"/>
      <c r="KOT275" s="644"/>
      <c r="KOU275" s="644"/>
      <c r="KOV275" s="644"/>
      <c r="KOW275" s="644"/>
      <c r="KOX275" s="644"/>
      <c r="KOY275" s="644"/>
      <c r="KOZ275" s="644"/>
      <c r="KPA275" s="644"/>
      <c r="KPB275" s="644"/>
      <c r="KPC275" s="644"/>
      <c r="KPD275" s="644"/>
      <c r="KPE275" s="644"/>
      <c r="KPF275" s="644"/>
      <c r="KPG275" s="644"/>
      <c r="KPH275" s="644"/>
      <c r="KPI275" s="644"/>
      <c r="KPJ275" s="644"/>
      <c r="KPK275" s="644"/>
      <c r="KPL275" s="644"/>
      <c r="KPM275" s="644"/>
      <c r="KPN275" s="644"/>
      <c r="KPO275" s="644"/>
      <c r="KPP275" s="644"/>
      <c r="KPQ275" s="644"/>
      <c r="KPR275" s="644"/>
      <c r="KPS275" s="644"/>
      <c r="KPT275" s="644"/>
      <c r="KPU275" s="644"/>
      <c r="KPV275" s="644"/>
      <c r="KPW275" s="644"/>
      <c r="KPX275" s="644"/>
      <c r="KPY275" s="644"/>
      <c r="KPZ275" s="644"/>
      <c r="KQA275" s="644"/>
      <c r="KQB275" s="644"/>
      <c r="KQC275" s="644"/>
      <c r="KQD275" s="644"/>
      <c r="KQE275" s="644"/>
      <c r="KQF275" s="644"/>
      <c r="KQG275" s="644"/>
      <c r="KQH275" s="644"/>
      <c r="KQI275" s="644"/>
      <c r="KQJ275" s="644"/>
      <c r="KQK275" s="644"/>
      <c r="KQL275" s="644"/>
      <c r="KQM275" s="644"/>
      <c r="KQN275" s="644"/>
      <c r="KQO275" s="644"/>
      <c r="KQP275" s="644"/>
      <c r="KQQ275" s="644"/>
      <c r="KQR275" s="644"/>
      <c r="KQS275" s="644"/>
      <c r="KQT275" s="644"/>
      <c r="KQU275" s="644"/>
      <c r="KQV275" s="644"/>
      <c r="KQW275" s="644"/>
      <c r="KQX275" s="644"/>
      <c r="KQY275" s="644"/>
      <c r="KQZ275" s="644"/>
      <c r="KRA275" s="644"/>
      <c r="KRB275" s="644"/>
      <c r="KRC275" s="644"/>
      <c r="KRD275" s="644"/>
      <c r="KRE275" s="644"/>
      <c r="KRF275" s="644"/>
      <c r="KRG275" s="644"/>
      <c r="KRH275" s="644"/>
      <c r="KRI275" s="644"/>
      <c r="KRJ275" s="644"/>
      <c r="KRK275" s="644"/>
      <c r="KRL275" s="644"/>
      <c r="KRM275" s="644"/>
      <c r="KRN275" s="644"/>
      <c r="KRO275" s="644"/>
      <c r="KRP275" s="644"/>
      <c r="KRQ275" s="644"/>
      <c r="KRR275" s="644"/>
      <c r="KRS275" s="644"/>
      <c r="KRT275" s="644"/>
      <c r="KRU275" s="644"/>
      <c r="KRV275" s="644"/>
      <c r="KRW275" s="644"/>
      <c r="KRX275" s="644"/>
      <c r="KRY275" s="644"/>
      <c r="KRZ275" s="644"/>
      <c r="KSA275" s="644"/>
      <c r="KSB275" s="644"/>
      <c r="KSC275" s="644"/>
      <c r="KSD275" s="644"/>
      <c r="KSE275" s="644"/>
      <c r="KSF275" s="644"/>
      <c r="KSG275" s="644"/>
      <c r="KSH275" s="644"/>
      <c r="KSI275" s="644"/>
      <c r="KSJ275" s="644"/>
      <c r="KSK275" s="644"/>
      <c r="KSL275" s="644"/>
      <c r="KSM275" s="644"/>
      <c r="KSN275" s="644"/>
      <c r="KSO275" s="644"/>
      <c r="KSP275" s="644"/>
      <c r="KSQ275" s="644"/>
      <c r="KSR275" s="644"/>
      <c r="KSS275" s="644"/>
      <c r="KST275" s="644"/>
      <c r="KSU275" s="644"/>
      <c r="KSV275" s="644"/>
      <c r="KSW275" s="644"/>
      <c r="KSX275" s="644"/>
      <c r="KSY275" s="644"/>
      <c r="KSZ275" s="644"/>
      <c r="KTA275" s="644"/>
      <c r="KTB275" s="644"/>
      <c r="KTC275" s="644"/>
      <c r="KTD275" s="644"/>
      <c r="KTE275" s="644"/>
      <c r="KTF275" s="644"/>
      <c r="KTG275" s="644"/>
      <c r="KTH275" s="644"/>
      <c r="KTI275" s="644"/>
      <c r="KTJ275" s="644"/>
      <c r="KTK275" s="644"/>
      <c r="KTL275" s="644"/>
      <c r="KTM275" s="644"/>
      <c r="KTN275" s="644"/>
      <c r="KTO275" s="644"/>
      <c r="KTP275" s="644"/>
      <c r="KTQ275" s="644"/>
      <c r="KTR275" s="644"/>
      <c r="KTS275" s="644"/>
      <c r="KTT275" s="644"/>
      <c r="KTU275" s="644"/>
      <c r="KTV275" s="644"/>
      <c r="KTW275" s="644"/>
      <c r="KTX275" s="644"/>
      <c r="KTY275" s="644"/>
      <c r="KTZ275" s="644"/>
      <c r="KUA275" s="644"/>
      <c r="KUB275" s="644"/>
      <c r="KUC275" s="644"/>
      <c r="KUD275" s="644"/>
      <c r="KUE275" s="644"/>
      <c r="KUF275" s="644"/>
      <c r="KUG275" s="644"/>
      <c r="KUH275" s="644"/>
      <c r="KUI275" s="644"/>
      <c r="KUJ275" s="644"/>
      <c r="KUK275" s="644"/>
      <c r="KUL275" s="644"/>
      <c r="KUM275" s="644"/>
      <c r="KUN275" s="644"/>
      <c r="KUO275" s="644"/>
      <c r="KUP275" s="644"/>
      <c r="KUQ275" s="644"/>
      <c r="KUR275" s="644"/>
      <c r="KUS275" s="644"/>
      <c r="KUT275" s="644"/>
      <c r="KUU275" s="644"/>
      <c r="KUV275" s="644"/>
      <c r="KUW275" s="644"/>
      <c r="KUX275" s="644"/>
      <c r="KUY275" s="644"/>
      <c r="KUZ275" s="644"/>
      <c r="KVA275" s="644"/>
      <c r="KVB275" s="644"/>
      <c r="KVC275" s="644"/>
      <c r="KVD275" s="644"/>
      <c r="KVE275" s="644"/>
      <c r="KVF275" s="644"/>
      <c r="KVG275" s="644"/>
      <c r="KVH275" s="644"/>
      <c r="KVI275" s="644"/>
      <c r="KVJ275" s="644"/>
      <c r="KVK275" s="644"/>
      <c r="KVL275" s="644"/>
      <c r="KVM275" s="644"/>
      <c r="KVN275" s="644"/>
      <c r="KVO275" s="644"/>
      <c r="KVP275" s="644"/>
      <c r="KVQ275" s="644"/>
      <c r="KVR275" s="644"/>
      <c r="KVS275" s="644"/>
      <c r="KVT275" s="644"/>
      <c r="KVU275" s="644"/>
      <c r="KVV275" s="644"/>
      <c r="KVW275" s="644"/>
      <c r="KVX275" s="644"/>
      <c r="KVY275" s="644"/>
      <c r="KVZ275" s="644"/>
      <c r="KWA275" s="644"/>
      <c r="KWB275" s="644"/>
      <c r="KWC275" s="644"/>
      <c r="KWD275" s="644"/>
      <c r="KWE275" s="644"/>
      <c r="KWF275" s="644"/>
      <c r="KWG275" s="644"/>
      <c r="KWH275" s="644"/>
      <c r="KWI275" s="644"/>
      <c r="KWJ275" s="644"/>
      <c r="KWK275" s="644"/>
      <c r="KWL275" s="644"/>
      <c r="KWM275" s="644"/>
      <c r="KWN275" s="644"/>
      <c r="KWO275" s="644"/>
      <c r="KWP275" s="644"/>
      <c r="KWQ275" s="644"/>
      <c r="KWR275" s="644"/>
      <c r="KWS275" s="644"/>
      <c r="KWT275" s="644"/>
      <c r="KWU275" s="644"/>
      <c r="KWV275" s="644"/>
      <c r="KWW275" s="644"/>
      <c r="KWX275" s="644"/>
      <c r="KWY275" s="644"/>
      <c r="KWZ275" s="644"/>
      <c r="KXA275" s="644"/>
      <c r="KXB275" s="644"/>
      <c r="KXC275" s="644"/>
      <c r="KXD275" s="644"/>
      <c r="KXE275" s="644"/>
      <c r="KXF275" s="644"/>
      <c r="KXG275" s="644"/>
      <c r="KXH275" s="644"/>
      <c r="KXI275" s="644"/>
      <c r="KXJ275" s="644"/>
      <c r="KXK275" s="644"/>
      <c r="KXL275" s="644"/>
      <c r="KXM275" s="644"/>
      <c r="KXN275" s="644"/>
      <c r="KXO275" s="644"/>
      <c r="KXP275" s="644"/>
      <c r="KXQ275" s="644"/>
      <c r="KXR275" s="644"/>
      <c r="KXS275" s="644"/>
      <c r="KXT275" s="644"/>
      <c r="KXU275" s="644"/>
      <c r="KXV275" s="644"/>
      <c r="KXW275" s="644"/>
      <c r="KXX275" s="644"/>
      <c r="KXY275" s="644"/>
      <c r="KXZ275" s="644"/>
      <c r="KYA275" s="644"/>
      <c r="KYB275" s="644"/>
      <c r="KYC275" s="644"/>
      <c r="KYD275" s="644"/>
      <c r="KYE275" s="644"/>
      <c r="KYF275" s="644"/>
      <c r="KYG275" s="644"/>
      <c r="KYH275" s="644"/>
      <c r="KYI275" s="644"/>
      <c r="KYJ275" s="644"/>
      <c r="KYK275" s="644"/>
      <c r="KYL275" s="644"/>
      <c r="KYM275" s="644"/>
      <c r="KYN275" s="644"/>
      <c r="KYO275" s="644"/>
      <c r="KYP275" s="644"/>
      <c r="KYQ275" s="644"/>
      <c r="KYR275" s="644"/>
      <c r="KYS275" s="644"/>
      <c r="KYT275" s="644"/>
      <c r="KYU275" s="644"/>
      <c r="KYV275" s="644"/>
      <c r="KYW275" s="644"/>
      <c r="KYX275" s="644"/>
      <c r="KYY275" s="644"/>
      <c r="KYZ275" s="644"/>
      <c r="KZA275" s="644"/>
      <c r="KZB275" s="644"/>
      <c r="KZC275" s="644"/>
      <c r="KZD275" s="644"/>
      <c r="KZE275" s="644"/>
      <c r="KZF275" s="644"/>
      <c r="KZG275" s="644"/>
      <c r="KZH275" s="644"/>
      <c r="KZI275" s="644"/>
      <c r="KZJ275" s="644"/>
      <c r="KZK275" s="644"/>
      <c r="KZL275" s="644"/>
      <c r="KZM275" s="644"/>
      <c r="KZN275" s="644"/>
      <c r="KZO275" s="644"/>
      <c r="KZP275" s="644"/>
      <c r="KZQ275" s="644"/>
      <c r="KZR275" s="644"/>
      <c r="KZS275" s="644"/>
      <c r="KZT275" s="644"/>
      <c r="KZU275" s="644"/>
      <c r="KZV275" s="644"/>
      <c r="KZW275" s="644"/>
      <c r="KZX275" s="644"/>
      <c r="KZY275" s="644"/>
      <c r="KZZ275" s="644"/>
      <c r="LAA275" s="644"/>
      <c r="LAB275" s="644"/>
      <c r="LAC275" s="644"/>
      <c r="LAD275" s="644"/>
      <c r="LAE275" s="644"/>
      <c r="LAF275" s="644"/>
      <c r="LAG275" s="644"/>
      <c r="LAH275" s="644"/>
      <c r="LAI275" s="644"/>
      <c r="LAJ275" s="644"/>
      <c r="LAK275" s="644"/>
      <c r="LAL275" s="644"/>
      <c r="LAM275" s="644"/>
      <c r="LAN275" s="644"/>
      <c r="LAO275" s="644"/>
      <c r="LAP275" s="644"/>
      <c r="LAQ275" s="644"/>
      <c r="LAR275" s="644"/>
      <c r="LAS275" s="644"/>
      <c r="LAT275" s="644"/>
      <c r="LAU275" s="644"/>
      <c r="LAV275" s="644"/>
      <c r="LAW275" s="644"/>
      <c r="LAX275" s="644"/>
      <c r="LAY275" s="644"/>
      <c r="LAZ275" s="644"/>
      <c r="LBA275" s="644"/>
      <c r="LBB275" s="644"/>
      <c r="LBC275" s="644"/>
      <c r="LBD275" s="644"/>
      <c r="LBE275" s="644"/>
      <c r="LBF275" s="644"/>
      <c r="LBG275" s="644"/>
      <c r="LBH275" s="644"/>
      <c r="LBI275" s="644"/>
      <c r="LBJ275" s="644"/>
      <c r="LBK275" s="644"/>
      <c r="LBL275" s="644"/>
      <c r="LBM275" s="644"/>
      <c r="LBN275" s="644"/>
      <c r="LBO275" s="644"/>
      <c r="LBP275" s="644"/>
      <c r="LBQ275" s="644"/>
      <c r="LBR275" s="644"/>
      <c r="LBS275" s="644"/>
      <c r="LBT275" s="644"/>
      <c r="LBU275" s="644"/>
      <c r="LBV275" s="644"/>
      <c r="LBW275" s="644"/>
      <c r="LBX275" s="644"/>
      <c r="LBY275" s="644"/>
      <c r="LBZ275" s="644"/>
      <c r="LCA275" s="644"/>
      <c r="LCB275" s="644"/>
      <c r="LCC275" s="644"/>
      <c r="LCD275" s="644"/>
      <c r="LCE275" s="644"/>
      <c r="LCF275" s="644"/>
      <c r="LCG275" s="644"/>
      <c r="LCH275" s="644"/>
      <c r="LCI275" s="644"/>
      <c r="LCJ275" s="644"/>
      <c r="LCK275" s="644"/>
      <c r="LCL275" s="644"/>
      <c r="LCM275" s="644"/>
      <c r="LCN275" s="644"/>
      <c r="LCO275" s="644"/>
      <c r="LCP275" s="644"/>
      <c r="LCQ275" s="644"/>
      <c r="LCR275" s="644"/>
      <c r="LCS275" s="644"/>
      <c r="LCT275" s="644"/>
      <c r="LCU275" s="644"/>
      <c r="LCV275" s="644"/>
      <c r="LCW275" s="644"/>
      <c r="LCX275" s="644"/>
      <c r="LCY275" s="644"/>
      <c r="LCZ275" s="644"/>
      <c r="LDA275" s="644"/>
      <c r="LDB275" s="644"/>
      <c r="LDC275" s="644"/>
      <c r="LDD275" s="644"/>
      <c r="LDE275" s="644"/>
      <c r="LDF275" s="644"/>
      <c r="LDG275" s="644"/>
      <c r="LDH275" s="644"/>
      <c r="LDI275" s="644"/>
      <c r="LDJ275" s="644"/>
      <c r="LDK275" s="644"/>
      <c r="LDL275" s="644"/>
      <c r="LDM275" s="644"/>
      <c r="LDN275" s="644"/>
      <c r="LDO275" s="644"/>
      <c r="LDP275" s="644"/>
      <c r="LDQ275" s="644"/>
      <c r="LDR275" s="644"/>
      <c r="LDS275" s="644"/>
      <c r="LDT275" s="644"/>
      <c r="LDU275" s="644"/>
      <c r="LDV275" s="644"/>
      <c r="LDW275" s="644"/>
      <c r="LDX275" s="644"/>
      <c r="LDY275" s="644"/>
      <c r="LDZ275" s="644"/>
      <c r="LEA275" s="644"/>
      <c r="LEB275" s="644"/>
      <c r="LEC275" s="644"/>
      <c r="LED275" s="644"/>
      <c r="LEE275" s="644"/>
      <c r="LEF275" s="644"/>
      <c r="LEG275" s="644"/>
      <c r="LEH275" s="644"/>
      <c r="LEI275" s="644"/>
      <c r="LEJ275" s="644"/>
      <c r="LEK275" s="644"/>
      <c r="LEL275" s="644"/>
      <c r="LEM275" s="644"/>
      <c r="LEN275" s="644"/>
      <c r="LEO275" s="644"/>
      <c r="LEP275" s="644"/>
      <c r="LEQ275" s="644"/>
      <c r="LER275" s="644"/>
      <c r="LES275" s="644"/>
      <c r="LET275" s="644"/>
      <c r="LEU275" s="644"/>
      <c r="LEV275" s="644"/>
      <c r="LEW275" s="644"/>
      <c r="LEX275" s="644"/>
      <c r="LEY275" s="644"/>
      <c r="LEZ275" s="644"/>
      <c r="LFA275" s="644"/>
      <c r="LFB275" s="644"/>
      <c r="LFC275" s="644"/>
      <c r="LFD275" s="644"/>
      <c r="LFE275" s="644"/>
      <c r="LFF275" s="644"/>
      <c r="LFG275" s="644"/>
      <c r="LFH275" s="644"/>
      <c r="LFI275" s="644"/>
      <c r="LFJ275" s="644"/>
      <c r="LFK275" s="644"/>
      <c r="LFL275" s="644"/>
      <c r="LFM275" s="644"/>
      <c r="LFN275" s="644"/>
      <c r="LFO275" s="644"/>
      <c r="LFP275" s="644"/>
      <c r="LFQ275" s="644"/>
      <c r="LFR275" s="644"/>
      <c r="LFS275" s="644"/>
      <c r="LFT275" s="644"/>
      <c r="LFU275" s="644"/>
      <c r="LFV275" s="644"/>
      <c r="LFW275" s="644"/>
      <c r="LFX275" s="644"/>
      <c r="LFY275" s="644"/>
      <c r="LFZ275" s="644"/>
      <c r="LGA275" s="644"/>
      <c r="LGB275" s="644"/>
      <c r="LGC275" s="644"/>
      <c r="LGD275" s="644"/>
      <c r="LGE275" s="644"/>
      <c r="LGF275" s="644"/>
      <c r="LGG275" s="644"/>
      <c r="LGH275" s="644"/>
      <c r="LGI275" s="644"/>
      <c r="LGJ275" s="644"/>
      <c r="LGK275" s="644"/>
      <c r="LGL275" s="644"/>
      <c r="LGM275" s="644"/>
      <c r="LGN275" s="644"/>
      <c r="LGO275" s="644"/>
      <c r="LGP275" s="644"/>
      <c r="LGQ275" s="644"/>
      <c r="LGR275" s="644"/>
      <c r="LGS275" s="644"/>
      <c r="LGT275" s="644"/>
      <c r="LGU275" s="644"/>
      <c r="LGV275" s="644"/>
      <c r="LGW275" s="644"/>
      <c r="LGX275" s="644"/>
      <c r="LGY275" s="644"/>
      <c r="LGZ275" s="644"/>
      <c r="LHA275" s="644"/>
      <c r="LHB275" s="644"/>
      <c r="LHC275" s="644"/>
      <c r="LHD275" s="644"/>
      <c r="LHE275" s="644"/>
      <c r="LHF275" s="644"/>
      <c r="LHG275" s="644"/>
      <c r="LHH275" s="644"/>
      <c r="LHI275" s="644"/>
      <c r="LHJ275" s="644"/>
      <c r="LHK275" s="644"/>
      <c r="LHL275" s="644"/>
      <c r="LHM275" s="644"/>
      <c r="LHN275" s="644"/>
      <c r="LHO275" s="644"/>
      <c r="LHP275" s="644"/>
      <c r="LHQ275" s="644"/>
      <c r="LHR275" s="644"/>
      <c r="LHS275" s="644"/>
      <c r="LHT275" s="644"/>
      <c r="LHU275" s="644"/>
      <c r="LHV275" s="644"/>
      <c r="LHW275" s="644"/>
      <c r="LHX275" s="644"/>
      <c r="LHY275" s="644"/>
      <c r="LHZ275" s="644"/>
      <c r="LIA275" s="644"/>
      <c r="LIB275" s="644"/>
      <c r="LIC275" s="644"/>
      <c r="LID275" s="644"/>
      <c r="LIE275" s="644"/>
      <c r="LIF275" s="644"/>
      <c r="LIG275" s="644"/>
      <c r="LIH275" s="644"/>
      <c r="LII275" s="644"/>
      <c r="LIJ275" s="644"/>
      <c r="LIK275" s="644"/>
      <c r="LIL275" s="644"/>
      <c r="LIM275" s="644"/>
      <c r="LIN275" s="644"/>
      <c r="LIO275" s="644"/>
      <c r="LIP275" s="644"/>
      <c r="LIQ275" s="644"/>
      <c r="LIR275" s="644"/>
      <c r="LIS275" s="644"/>
      <c r="LIT275" s="644"/>
      <c r="LIU275" s="644"/>
      <c r="LIV275" s="644"/>
      <c r="LIW275" s="644"/>
      <c r="LIX275" s="644"/>
      <c r="LIY275" s="644"/>
      <c r="LIZ275" s="644"/>
      <c r="LJA275" s="644"/>
      <c r="LJB275" s="644"/>
      <c r="LJC275" s="644"/>
      <c r="LJD275" s="644"/>
      <c r="LJE275" s="644"/>
      <c r="LJF275" s="644"/>
      <c r="LJG275" s="644"/>
      <c r="LJH275" s="644"/>
      <c r="LJI275" s="644"/>
      <c r="LJJ275" s="644"/>
      <c r="LJK275" s="644"/>
      <c r="LJL275" s="644"/>
      <c r="LJM275" s="644"/>
      <c r="LJN275" s="644"/>
      <c r="LJO275" s="644"/>
      <c r="LJP275" s="644"/>
      <c r="LJQ275" s="644"/>
      <c r="LJR275" s="644"/>
      <c r="LJS275" s="644"/>
      <c r="LJT275" s="644"/>
      <c r="LJU275" s="644"/>
      <c r="LJV275" s="644"/>
      <c r="LJW275" s="644"/>
      <c r="LJX275" s="644"/>
      <c r="LJY275" s="644"/>
      <c r="LJZ275" s="644"/>
      <c r="LKA275" s="644"/>
      <c r="LKB275" s="644"/>
      <c r="LKC275" s="644"/>
      <c r="LKD275" s="644"/>
      <c r="LKE275" s="644"/>
      <c r="LKF275" s="644"/>
      <c r="LKG275" s="644"/>
      <c r="LKH275" s="644"/>
      <c r="LKI275" s="644"/>
      <c r="LKJ275" s="644"/>
      <c r="LKK275" s="644"/>
      <c r="LKL275" s="644"/>
      <c r="LKM275" s="644"/>
      <c r="LKN275" s="644"/>
      <c r="LKO275" s="644"/>
      <c r="LKP275" s="644"/>
      <c r="LKQ275" s="644"/>
      <c r="LKR275" s="644"/>
      <c r="LKS275" s="644"/>
      <c r="LKT275" s="644"/>
      <c r="LKU275" s="644"/>
      <c r="LKV275" s="644"/>
      <c r="LKW275" s="644"/>
      <c r="LKX275" s="644"/>
      <c r="LKY275" s="644"/>
      <c r="LKZ275" s="644"/>
      <c r="LLA275" s="644"/>
      <c r="LLB275" s="644"/>
      <c r="LLC275" s="644"/>
      <c r="LLD275" s="644"/>
      <c r="LLE275" s="644"/>
      <c r="LLF275" s="644"/>
      <c r="LLG275" s="644"/>
      <c r="LLH275" s="644"/>
      <c r="LLI275" s="644"/>
      <c r="LLJ275" s="644"/>
      <c r="LLK275" s="644"/>
      <c r="LLL275" s="644"/>
      <c r="LLM275" s="644"/>
      <c r="LLN275" s="644"/>
      <c r="LLO275" s="644"/>
      <c r="LLP275" s="644"/>
      <c r="LLQ275" s="644"/>
      <c r="LLR275" s="644"/>
      <c r="LLS275" s="644"/>
      <c r="LLT275" s="644"/>
      <c r="LLU275" s="644"/>
      <c r="LLV275" s="644"/>
      <c r="LLW275" s="644"/>
      <c r="LLX275" s="644"/>
      <c r="LLY275" s="644"/>
      <c r="LLZ275" s="644"/>
      <c r="LMA275" s="644"/>
      <c r="LMB275" s="644"/>
      <c r="LMC275" s="644"/>
      <c r="LMD275" s="644"/>
      <c r="LME275" s="644"/>
      <c r="LMF275" s="644"/>
      <c r="LMG275" s="644"/>
      <c r="LMH275" s="644"/>
      <c r="LMI275" s="644"/>
      <c r="LMJ275" s="644"/>
      <c r="LMK275" s="644"/>
      <c r="LML275" s="644"/>
      <c r="LMM275" s="644"/>
      <c r="LMN275" s="644"/>
      <c r="LMO275" s="644"/>
      <c r="LMP275" s="644"/>
      <c r="LMQ275" s="644"/>
      <c r="LMR275" s="644"/>
      <c r="LMS275" s="644"/>
      <c r="LMT275" s="644"/>
      <c r="LMU275" s="644"/>
      <c r="LMV275" s="644"/>
      <c r="LMW275" s="644"/>
      <c r="LMX275" s="644"/>
      <c r="LMY275" s="644"/>
      <c r="LMZ275" s="644"/>
      <c r="LNA275" s="644"/>
      <c r="LNB275" s="644"/>
      <c r="LNC275" s="644"/>
      <c r="LND275" s="644"/>
      <c r="LNE275" s="644"/>
      <c r="LNF275" s="644"/>
      <c r="LNG275" s="644"/>
      <c r="LNH275" s="644"/>
      <c r="LNI275" s="644"/>
      <c r="LNJ275" s="644"/>
      <c r="LNK275" s="644"/>
      <c r="LNL275" s="644"/>
      <c r="LNM275" s="644"/>
      <c r="LNN275" s="644"/>
      <c r="LNO275" s="644"/>
      <c r="LNP275" s="644"/>
      <c r="LNQ275" s="644"/>
      <c r="LNR275" s="644"/>
      <c r="LNS275" s="644"/>
      <c r="LNT275" s="644"/>
      <c r="LNU275" s="644"/>
      <c r="LNV275" s="644"/>
      <c r="LNW275" s="644"/>
      <c r="LNX275" s="644"/>
      <c r="LNY275" s="644"/>
      <c r="LNZ275" s="644"/>
      <c r="LOA275" s="644"/>
      <c r="LOB275" s="644"/>
      <c r="LOC275" s="644"/>
      <c r="LOD275" s="644"/>
      <c r="LOE275" s="644"/>
      <c r="LOF275" s="644"/>
      <c r="LOG275" s="644"/>
      <c r="LOH275" s="644"/>
      <c r="LOI275" s="644"/>
      <c r="LOJ275" s="644"/>
      <c r="LOK275" s="644"/>
      <c r="LOL275" s="644"/>
      <c r="LOM275" s="644"/>
      <c r="LON275" s="644"/>
      <c r="LOO275" s="644"/>
      <c r="LOP275" s="644"/>
      <c r="LOQ275" s="644"/>
      <c r="LOR275" s="644"/>
      <c r="LOS275" s="644"/>
      <c r="LOT275" s="644"/>
      <c r="LOU275" s="644"/>
      <c r="LOV275" s="644"/>
      <c r="LOW275" s="644"/>
      <c r="LOX275" s="644"/>
      <c r="LOY275" s="644"/>
      <c r="LOZ275" s="644"/>
      <c r="LPA275" s="644"/>
      <c r="LPB275" s="644"/>
      <c r="LPC275" s="644"/>
      <c r="LPD275" s="644"/>
      <c r="LPE275" s="644"/>
      <c r="LPF275" s="644"/>
      <c r="LPG275" s="644"/>
      <c r="LPH275" s="644"/>
      <c r="LPI275" s="644"/>
      <c r="LPJ275" s="644"/>
      <c r="LPK275" s="644"/>
      <c r="LPL275" s="644"/>
      <c r="LPM275" s="644"/>
      <c r="LPN275" s="644"/>
      <c r="LPO275" s="644"/>
      <c r="LPP275" s="644"/>
      <c r="LPQ275" s="644"/>
      <c r="LPR275" s="644"/>
      <c r="LPS275" s="644"/>
      <c r="LPT275" s="644"/>
      <c r="LPU275" s="644"/>
      <c r="LPV275" s="644"/>
      <c r="LPW275" s="644"/>
      <c r="LPX275" s="644"/>
      <c r="LPY275" s="644"/>
      <c r="LPZ275" s="644"/>
      <c r="LQA275" s="644"/>
      <c r="LQB275" s="644"/>
      <c r="LQC275" s="644"/>
      <c r="LQD275" s="644"/>
      <c r="LQE275" s="644"/>
      <c r="LQF275" s="644"/>
      <c r="LQG275" s="644"/>
      <c r="LQH275" s="644"/>
      <c r="LQI275" s="644"/>
      <c r="LQJ275" s="644"/>
      <c r="LQK275" s="644"/>
      <c r="LQL275" s="644"/>
      <c r="LQM275" s="644"/>
      <c r="LQN275" s="644"/>
      <c r="LQO275" s="644"/>
      <c r="LQP275" s="644"/>
      <c r="LQQ275" s="644"/>
      <c r="LQR275" s="644"/>
      <c r="LQS275" s="644"/>
      <c r="LQT275" s="644"/>
      <c r="LQU275" s="644"/>
      <c r="LQV275" s="644"/>
      <c r="LQW275" s="644"/>
      <c r="LQX275" s="644"/>
      <c r="LQY275" s="644"/>
      <c r="LQZ275" s="644"/>
      <c r="LRA275" s="644"/>
      <c r="LRB275" s="644"/>
      <c r="LRC275" s="644"/>
      <c r="LRD275" s="644"/>
      <c r="LRE275" s="644"/>
      <c r="LRF275" s="644"/>
      <c r="LRG275" s="644"/>
      <c r="LRH275" s="644"/>
      <c r="LRI275" s="644"/>
      <c r="LRJ275" s="644"/>
      <c r="LRK275" s="644"/>
      <c r="LRL275" s="644"/>
      <c r="LRM275" s="644"/>
      <c r="LRN275" s="644"/>
      <c r="LRO275" s="644"/>
      <c r="LRP275" s="644"/>
      <c r="LRQ275" s="644"/>
      <c r="LRR275" s="644"/>
      <c r="LRS275" s="644"/>
      <c r="LRT275" s="644"/>
      <c r="LRU275" s="644"/>
      <c r="LRV275" s="644"/>
      <c r="LRW275" s="644"/>
      <c r="LRX275" s="644"/>
      <c r="LRY275" s="644"/>
      <c r="LRZ275" s="644"/>
      <c r="LSA275" s="644"/>
      <c r="LSB275" s="644"/>
      <c r="LSC275" s="644"/>
      <c r="LSD275" s="644"/>
      <c r="LSE275" s="644"/>
      <c r="LSF275" s="644"/>
      <c r="LSG275" s="644"/>
      <c r="LSH275" s="644"/>
      <c r="LSI275" s="644"/>
      <c r="LSJ275" s="644"/>
      <c r="LSK275" s="644"/>
      <c r="LSL275" s="644"/>
      <c r="LSM275" s="644"/>
      <c r="LSN275" s="644"/>
      <c r="LSO275" s="644"/>
      <c r="LSP275" s="644"/>
      <c r="LSQ275" s="644"/>
      <c r="LSR275" s="644"/>
      <c r="LSS275" s="644"/>
      <c r="LST275" s="644"/>
      <c r="LSU275" s="644"/>
      <c r="LSV275" s="644"/>
      <c r="LSW275" s="644"/>
      <c r="LSX275" s="644"/>
      <c r="LSY275" s="644"/>
      <c r="LSZ275" s="644"/>
      <c r="LTA275" s="644"/>
      <c r="LTB275" s="644"/>
      <c r="LTC275" s="644"/>
      <c r="LTD275" s="644"/>
      <c r="LTE275" s="644"/>
      <c r="LTF275" s="644"/>
      <c r="LTG275" s="644"/>
      <c r="LTH275" s="644"/>
      <c r="LTI275" s="644"/>
      <c r="LTJ275" s="644"/>
      <c r="LTK275" s="644"/>
      <c r="LTL275" s="644"/>
      <c r="LTM275" s="644"/>
      <c r="LTN275" s="644"/>
      <c r="LTO275" s="644"/>
      <c r="LTP275" s="644"/>
      <c r="LTQ275" s="644"/>
      <c r="LTR275" s="644"/>
      <c r="LTS275" s="644"/>
      <c r="LTT275" s="644"/>
      <c r="LTU275" s="644"/>
      <c r="LTV275" s="644"/>
      <c r="LTW275" s="644"/>
      <c r="LTX275" s="644"/>
      <c r="LTY275" s="644"/>
      <c r="LTZ275" s="644"/>
      <c r="LUA275" s="644"/>
      <c r="LUB275" s="644"/>
      <c r="LUC275" s="644"/>
      <c r="LUD275" s="644"/>
      <c r="LUE275" s="644"/>
      <c r="LUF275" s="644"/>
      <c r="LUG275" s="644"/>
      <c r="LUH275" s="644"/>
      <c r="LUI275" s="644"/>
      <c r="LUJ275" s="644"/>
      <c r="LUK275" s="644"/>
      <c r="LUL275" s="644"/>
      <c r="LUM275" s="644"/>
      <c r="LUN275" s="644"/>
      <c r="LUO275" s="644"/>
      <c r="LUP275" s="644"/>
      <c r="LUQ275" s="644"/>
      <c r="LUR275" s="644"/>
      <c r="LUS275" s="644"/>
      <c r="LUT275" s="644"/>
      <c r="LUU275" s="644"/>
      <c r="LUV275" s="644"/>
      <c r="LUW275" s="644"/>
      <c r="LUX275" s="644"/>
      <c r="LUY275" s="644"/>
      <c r="LUZ275" s="644"/>
      <c r="LVA275" s="644"/>
      <c r="LVB275" s="644"/>
      <c r="LVC275" s="644"/>
      <c r="LVD275" s="644"/>
      <c r="LVE275" s="644"/>
      <c r="LVF275" s="644"/>
      <c r="LVG275" s="644"/>
      <c r="LVH275" s="644"/>
      <c r="LVI275" s="644"/>
      <c r="LVJ275" s="644"/>
      <c r="LVK275" s="644"/>
      <c r="LVL275" s="644"/>
      <c r="LVM275" s="644"/>
      <c r="LVN275" s="644"/>
      <c r="LVO275" s="644"/>
      <c r="LVP275" s="644"/>
      <c r="LVQ275" s="644"/>
      <c r="LVR275" s="644"/>
      <c r="LVS275" s="644"/>
      <c r="LVT275" s="644"/>
      <c r="LVU275" s="644"/>
      <c r="LVV275" s="644"/>
      <c r="LVW275" s="644"/>
      <c r="LVX275" s="644"/>
      <c r="LVY275" s="644"/>
      <c r="LVZ275" s="644"/>
      <c r="LWA275" s="644"/>
      <c r="LWB275" s="644"/>
      <c r="LWC275" s="644"/>
      <c r="LWD275" s="644"/>
      <c r="LWE275" s="644"/>
      <c r="LWF275" s="644"/>
      <c r="LWG275" s="644"/>
      <c r="LWH275" s="644"/>
      <c r="LWI275" s="644"/>
      <c r="LWJ275" s="644"/>
      <c r="LWK275" s="644"/>
      <c r="LWL275" s="644"/>
      <c r="LWM275" s="644"/>
      <c r="LWN275" s="644"/>
      <c r="LWO275" s="644"/>
      <c r="LWP275" s="644"/>
      <c r="LWQ275" s="644"/>
      <c r="LWR275" s="644"/>
      <c r="LWS275" s="644"/>
      <c r="LWT275" s="644"/>
      <c r="LWU275" s="644"/>
      <c r="LWV275" s="644"/>
      <c r="LWW275" s="644"/>
      <c r="LWX275" s="644"/>
      <c r="LWY275" s="644"/>
      <c r="LWZ275" s="644"/>
      <c r="LXA275" s="644"/>
      <c r="LXB275" s="644"/>
      <c r="LXC275" s="644"/>
      <c r="LXD275" s="644"/>
      <c r="LXE275" s="644"/>
      <c r="LXF275" s="644"/>
      <c r="LXG275" s="644"/>
      <c r="LXH275" s="644"/>
      <c r="LXI275" s="644"/>
      <c r="LXJ275" s="644"/>
      <c r="LXK275" s="644"/>
      <c r="LXL275" s="644"/>
      <c r="LXM275" s="644"/>
      <c r="LXN275" s="644"/>
      <c r="LXO275" s="644"/>
      <c r="LXP275" s="644"/>
      <c r="LXQ275" s="644"/>
      <c r="LXR275" s="644"/>
      <c r="LXS275" s="644"/>
      <c r="LXT275" s="644"/>
      <c r="LXU275" s="644"/>
      <c r="LXV275" s="644"/>
      <c r="LXW275" s="644"/>
      <c r="LXX275" s="644"/>
      <c r="LXY275" s="644"/>
      <c r="LXZ275" s="644"/>
      <c r="LYA275" s="644"/>
      <c r="LYB275" s="644"/>
      <c r="LYC275" s="644"/>
      <c r="LYD275" s="644"/>
      <c r="LYE275" s="644"/>
      <c r="LYF275" s="644"/>
      <c r="LYG275" s="644"/>
      <c r="LYH275" s="644"/>
      <c r="LYI275" s="644"/>
      <c r="LYJ275" s="644"/>
      <c r="LYK275" s="644"/>
      <c r="LYL275" s="644"/>
      <c r="LYM275" s="644"/>
      <c r="LYN275" s="644"/>
      <c r="LYO275" s="644"/>
      <c r="LYP275" s="644"/>
      <c r="LYQ275" s="644"/>
      <c r="LYR275" s="644"/>
      <c r="LYS275" s="644"/>
      <c r="LYT275" s="644"/>
      <c r="LYU275" s="644"/>
      <c r="LYV275" s="644"/>
      <c r="LYW275" s="644"/>
      <c r="LYX275" s="644"/>
      <c r="LYY275" s="644"/>
      <c r="LYZ275" s="644"/>
      <c r="LZA275" s="644"/>
      <c r="LZB275" s="644"/>
      <c r="LZC275" s="644"/>
      <c r="LZD275" s="644"/>
      <c r="LZE275" s="644"/>
      <c r="LZF275" s="644"/>
      <c r="LZG275" s="644"/>
      <c r="LZH275" s="644"/>
      <c r="LZI275" s="644"/>
      <c r="LZJ275" s="644"/>
      <c r="LZK275" s="644"/>
      <c r="LZL275" s="644"/>
      <c r="LZM275" s="644"/>
      <c r="LZN275" s="644"/>
      <c r="LZO275" s="644"/>
      <c r="LZP275" s="644"/>
      <c r="LZQ275" s="644"/>
      <c r="LZR275" s="644"/>
      <c r="LZS275" s="644"/>
      <c r="LZT275" s="644"/>
      <c r="LZU275" s="644"/>
      <c r="LZV275" s="644"/>
      <c r="LZW275" s="644"/>
      <c r="LZX275" s="644"/>
      <c r="LZY275" s="644"/>
      <c r="LZZ275" s="644"/>
      <c r="MAA275" s="644"/>
      <c r="MAB275" s="644"/>
      <c r="MAC275" s="644"/>
      <c r="MAD275" s="644"/>
      <c r="MAE275" s="644"/>
      <c r="MAF275" s="644"/>
      <c r="MAG275" s="644"/>
      <c r="MAH275" s="644"/>
      <c r="MAI275" s="644"/>
      <c r="MAJ275" s="644"/>
      <c r="MAK275" s="644"/>
      <c r="MAL275" s="644"/>
      <c r="MAM275" s="644"/>
      <c r="MAN275" s="644"/>
      <c r="MAO275" s="644"/>
      <c r="MAP275" s="644"/>
      <c r="MAQ275" s="644"/>
      <c r="MAR275" s="644"/>
      <c r="MAS275" s="644"/>
      <c r="MAT275" s="644"/>
      <c r="MAU275" s="644"/>
      <c r="MAV275" s="644"/>
      <c r="MAW275" s="644"/>
      <c r="MAX275" s="644"/>
      <c r="MAY275" s="644"/>
      <c r="MAZ275" s="644"/>
      <c r="MBA275" s="644"/>
      <c r="MBB275" s="644"/>
      <c r="MBC275" s="644"/>
      <c r="MBD275" s="644"/>
      <c r="MBE275" s="644"/>
      <c r="MBF275" s="644"/>
      <c r="MBG275" s="644"/>
      <c r="MBH275" s="644"/>
      <c r="MBI275" s="644"/>
      <c r="MBJ275" s="644"/>
      <c r="MBK275" s="644"/>
      <c r="MBL275" s="644"/>
      <c r="MBM275" s="644"/>
      <c r="MBN275" s="644"/>
      <c r="MBO275" s="644"/>
      <c r="MBP275" s="644"/>
      <c r="MBQ275" s="644"/>
      <c r="MBR275" s="644"/>
      <c r="MBS275" s="644"/>
      <c r="MBT275" s="644"/>
      <c r="MBU275" s="644"/>
      <c r="MBV275" s="644"/>
      <c r="MBW275" s="644"/>
      <c r="MBX275" s="644"/>
      <c r="MBY275" s="644"/>
      <c r="MBZ275" s="644"/>
      <c r="MCA275" s="644"/>
      <c r="MCB275" s="644"/>
      <c r="MCC275" s="644"/>
      <c r="MCD275" s="644"/>
      <c r="MCE275" s="644"/>
      <c r="MCF275" s="644"/>
      <c r="MCG275" s="644"/>
      <c r="MCH275" s="644"/>
      <c r="MCI275" s="644"/>
      <c r="MCJ275" s="644"/>
      <c r="MCK275" s="644"/>
      <c r="MCL275" s="644"/>
      <c r="MCM275" s="644"/>
      <c r="MCN275" s="644"/>
      <c r="MCO275" s="644"/>
      <c r="MCP275" s="644"/>
      <c r="MCQ275" s="644"/>
      <c r="MCR275" s="644"/>
      <c r="MCS275" s="644"/>
      <c r="MCT275" s="644"/>
      <c r="MCU275" s="644"/>
      <c r="MCV275" s="644"/>
      <c r="MCW275" s="644"/>
      <c r="MCX275" s="644"/>
      <c r="MCY275" s="644"/>
      <c r="MCZ275" s="644"/>
      <c r="MDA275" s="644"/>
      <c r="MDB275" s="644"/>
      <c r="MDC275" s="644"/>
      <c r="MDD275" s="644"/>
      <c r="MDE275" s="644"/>
      <c r="MDF275" s="644"/>
      <c r="MDG275" s="644"/>
      <c r="MDH275" s="644"/>
      <c r="MDI275" s="644"/>
      <c r="MDJ275" s="644"/>
      <c r="MDK275" s="644"/>
      <c r="MDL275" s="644"/>
      <c r="MDM275" s="644"/>
      <c r="MDN275" s="644"/>
      <c r="MDO275" s="644"/>
      <c r="MDP275" s="644"/>
      <c r="MDQ275" s="644"/>
      <c r="MDR275" s="644"/>
      <c r="MDS275" s="644"/>
      <c r="MDT275" s="644"/>
      <c r="MDU275" s="644"/>
      <c r="MDV275" s="644"/>
      <c r="MDW275" s="644"/>
      <c r="MDX275" s="644"/>
      <c r="MDY275" s="644"/>
      <c r="MDZ275" s="644"/>
      <c r="MEA275" s="644"/>
      <c r="MEB275" s="644"/>
      <c r="MEC275" s="644"/>
      <c r="MED275" s="644"/>
      <c r="MEE275" s="644"/>
      <c r="MEF275" s="644"/>
      <c r="MEG275" s="644"/>
      <c r="MEH275" s="644"/>
      <c r="MEI275" s="644"/>
      <c r="MEJ275" s="644"/>
      <c r="MEK275" s="644"/>
      <c r="MEL275" s="644"/>
      <c r="MEM275" s="644"/>
      <c r="MEN275" s="644"/>
      <c r="MEO275" s="644"/>
      <c r="MEP275" s="644"/>
      <c r="MEQ275" s="644"/>
      <c r="MER275" s="644"/>
      <c r="MES275" s="644"/>
      <c r="MET275" s="644"/>
      <c r="MEU275" s="644"/>
      <c r="MEV275" s="644"/>
      <c r="MEW275" s="644"/>
      <c r="MEX275" s="644"/>
      <c r="MEY275" s="644"/>
      <c r="MEZ275" s="644"/>
      <c r="MFA275" s="644"/>
      <c r="MFB275" s="644"/>
      <c r="MFC275" s="644"/>
      <c r="MFD275" s="644"/>
      <c r="MFE275" s="644"/>
      <c r="MFF275" s="644"/>
      <c r="MFG275" s="644"/>
      <c r="MFH275" s="644"/>
      <c r="MFI275" s="644"/>
      <c r="MFJ275" s="644"/>
      <c r="MFK275" s="644"/>
      <c r="MFL275" s="644"/>
      <c r="MFM275" s="644"/>
      <c r="MFN275" s="644"/>
      <c r="MFO275" s="644"/>
      <c r="MFP275" s="644"/>
      <c r="MFQ275" s="644"/>
      <c r="MFR275" s="644"/>
      <c r="MFS275" s="644"/>
      <c r="MFT275" s="644"/>
      <c r="MFU275" s="644"/>
      <c r="MFV275" s="644"/>
      <c r="MFW275" s="644"/>
      <c r="MFX275" s="644"/>
      <c r="MFY275" s="644"/>
      <c r="MFZ275" s="644"/>
      <c r="MGA275" s="644"/>
      <c r="MGB275" s="644"/>
      <c r="MGC275" s="644"/>
      <c r="MGD275" s="644"/>
      <c r="MGE275" s="644"/>
      <c r="MGF275" s="644"/>
      <c r="MGG275" s="644"/>
      <c r="MGH275" s="644"/>
      <c r="MGI275" s="644"/>
      <c r="MGJ275" s="644"/>
      <c r="MGK275" s="644"/>
      <c r="MGL275" s="644"/>
      <c r="MGM275" s="644"/>
      <c r="MGN275" s="644"/>
      <c r="MGO275" s="644"/>
      <c r="MGP275" s="644"/>
      <c r="MGQ275" s="644"/>
      <c r="MGR275" s="644"/>
      <c r="MGS275" s="644"/>
      <c r="MGT275" s="644"/>
      <c r="MGU275" s="644"/>
      <c r="MGV275" s="644"/>
      <c r="MGW275" s="644"/>
      <c r="MGX275" s="644"/>
      <c r="MGY275" s="644"/>
      <c r="MGZ275" s="644"/>
      <c r="MHA275" s="644"/>
      <c r="MHB275" s="644"/>
      <c r="MHC275" s="644"/>
      <c r="MHD275" s="644"/>
      <c r="MHE275" s="644"/>
      <c r="MHF275" s="644"/>
      <c r="MHG275" s="644"/>
      <c r="MHH275" s="644"/>
      <c r="MHI275" s="644"/>
      <c r="MHJ275" s="644"/>
      <c r="MHK275" s="644"/>
      <c r="MHL275" s="644"/>
      <c r="MHM275" s="644"/>
      <c r="MHN275" s="644"/>
      <c r="MHO275" s="644"/>
      <c r="MHP275" s="644"/>
      <c r="MHQ275" s="644"/>
      <c r="MHR275" s="644"/>
      <c r="MHS275" s="644"/>
      <c r="MHT275" s="644"/>
      <c r="MHU275" s="644"/>
      <c r="MHV275" s="644"/>
      <c r="MHW275" s="644"/>
      <c r="MHX275" s="644"/>
      <c r="MHY275" s="644"/>
      <c r="MHZ275" s="644"/>
      <c r="MIA275" s="644"/>
      <c r="MIB275" s="644"/>
      <c r="MIC275" s="644"/>
      <c r="MID275" s="644"/>
      <c r="MIE275" s="644"/>
      <c r="MIF275" s="644"/>
      <c r="MIG275" s="644"/>
      <c r="MIH275" s="644"/>
      <c r="MII275" s="644"/>
      <c r="MIJ275" s="644"/>
      <c r="MIK275" s="644"/>
      <c r="MIL275" s="644"/>
      <c r="MIM275" s="644"/>
      <c r="MIN275" s="644"/>
      <c r="MIO275" s="644"/>
      <c r="MIP275" s="644"/>
      <c r="MIQ275" s="644"/>
      <c r="MIR275" s="644"/>
      <c r="MIS275" s="644"/>
      <c r="MIT275" s="644"/>
      <c r="MIU275" s="644"/>
      <c r="MIV275" s="644"/>
      <c r="MIW275" s="644"/>
      <c r="MIX275" s="644"/>
      <c r="MIY275" s="644"/>
      <c r="MIZ275" s="644"/>
      <c r="MJA275" s="644"/>
      <c r="MJB275" s="644"/>
      <c r="MJC275" s="644"/>
      <c r="MJD275" s="644"/>
      <c r="MJE275" s="644"/>
      <c r="MJF275" s="644"/>
      <c r="MJG275" s="644"/>
      <c r="MJH275" s="644"/>
      <c r="MJI275" s="644"/>
      <c r="MJJ275" s="644"/>
      <c r="MJK275" s="644"/>
      <c r="MJL275" s="644"/>
      <c r="MJM275" s="644"/>
      <c r="MJN275" s="644"/>
      <c r="MJO275" s="644"/>
      <c r="MJP275" s="644"/>
      <c r="MJQ275" s="644"/>
      <c r="MJR275" s="644"/>
      <c r="MJS275" s="644"/>
      <c r="MJT275" s="644"/>
      <c r="MJU275" s="644"/>
      <c r="MJV275" s="644"/>
      <c r="MJW275" s="644"/>
      <c r="MJX275" s="644"/>
      <c r="MJY275" s="644"/>
      <c r="MJZ275" s="644"/>
      <c r="MKA275" s="644"/>
      <c r="MKB275" s="644"/>
      <c r="MKC275" s="644"/>
      <c r="MKD275" s="644"/>
      <c r="MKE275" s="644"/>
      <c r="MKF275" s="644"/>
      <c r="MKG275" s="644"/>
      <c r="MKH275" s="644"/>
      <c r="MKI275" s="644"/>
      <c r="MKJ275" s="644"/>
      <c r="MKK275" s="644"/>
      <c r="MKL275" s="644"/>
      <c r="MKM275" s="644"/>
      <c r="MKN275" s="644"/>
      <c r="MKO275" s="644"/>
      <c r="MKP275" s="644"/>
      <c r="MKQ275" s="644"/>
      <c r="MKR275" s="644"/>
      <c r="MKS275" s="644"/>
      <c r="MKT275" s="644"/>
      <c r="MKU275" s="644"/>
      <c r="MKV275" s="644"/>
      <c r="MKW275" s="644"/>
      <c r="MKX275" s="644"/>
      <c r="MKY275" s="644"/>
      <c r="MKZ275" s="644"/>
      <c r="MLA275" s="644"/>
      <c r="MLB275" s="644"/>
      <c r="MLC275" s="644"/>
      <c r="MLD275" s="644"/>
      <c r="MLE275" s="644"/>
      <c r="MLF275" s="644"/>
      <c r="MLG275" s="644"/>
      <c r="MLH275" s="644"/>
      <c r="MLI275" s="644"/>
      <c r="MLJ275" s="644"/>
      <c r="MLK275" s="644"/>
      <c r="MLL275" s="644"/>
      <c r="MLM275" s="644"/>
      <c r="MLN275" s="644"/>
      <c r="MLO275" s="644"/>
      <c r="MLP275" s="644"/>
      <c r="MLQ275" s="644"/>
      <c r="MLR275" s="644"/>
      <c r="MLS275" s="644"/>
      <c r="MLT275" s="644"/>
      <c r="MLU275" s="644"/>
      <c r="MLV275" s="644"/>
      <c r="MLW275" s="644"/>
      <c r="MLX275" s="644"/>
      <c r="MLY275" s="644"/>
      <c r="MLZ275" s="644"/>
      <c r="MMA275" s="644"/>
      <c r="MMB275" s="644"/>
      <c r="MMC275" s="644"/>
      <c r="MMD275" s="644"/>
      <c r="MME275" s="644"/>
      <c r="MMF275" s="644"/>
      <c r="MMG275" s="644"/>
      <c r="MMH275" s="644"/>
      <c r="MMI275" s="644"/>
      <c r="MMJ275" s="644"/>
      <c r="MMK275" s="644"/>
      <c r="MML275" s="644"/>
      <c r="MMM275" s="644"/>
      <c r="MMN275" s="644"/>
      <c r="MMO275" s="644"/>
      <c r="MMP275" s="644"/>
      <c r="MMQ275" s="644"/>
      <c r="MMR275" s="644"/>
      <c r="MMS275" s="644"/>
      <c r="MMT275" s="644"/>
      <c r="MMU275" s="644"/>
      <c r="MMV275" s="644"/>
      <c r="MMW275" s="644"/>
      <c r="MMX275" s="644"/>
      <c r="MMY275" s="644"/>
      <c r="MMZ275" s="644"/>
      <c r="MNA275" s="644"/>
      <c r="MNB275" s="644"/>
      <c r="MNC275" s="644"/>
      <c r="MND275" s="644"/>
      <c r="MNE275" s="644"/>
      <c r="MNF275" s="644"/>
      <c r="MNG275" s="644"/>
      <c r="MNH275" s="644"/>
      <c r="MNI275" s="644"/>
      <c r="MNJ275" s="644"/>
      <c r="MNK275" s="644"/>
      <c r="MNL275" s="644"/>
      <c r="MNM275" s="644"/>
      <c r="MNN275" s="644"/>
      <c r="MNO275" s="644"/>
      <c r="MNP275" s="644"/>
      <c r="MNQ275" s="644"/>
      <c r="MNR275" s="644"/>
      <c r="MNS275" s="644"/>
      <c r="MNT275" s="644"/>
      <c r="MNU275" s="644"/>
      <c r="MNV275" s="644"/>
      <c r="MNW275" s="644"/>
      <c r="MNX275" s="644"/>
      <c r="MNY275" s="644"/>
      <c r="MNZ275" s="644"/>
      <c r="MOA275" s="644"/>
      <c r="MOB275" s="644"/>
      <c r="MOC275" s="644"/>
      <c r="MOD275" s="644"/>
      <c r="MOE275" s="644"/>
      <c r="MOF275" s="644"/>
      <c r="MOG275" s="644"/>
      <c r="MOH275" s="644"/>
      <c r="MOI275" s="644"/>
      <c r="MOJ275" s="644"/>
      <c r="MOK275" s="644"/>
      <c r="MOL275" s="644"/>
      <c r="MOM275" s="644"/>
      <c r="MON275" s="644"/>
      <c r="MOO275" s="644"/>
      <c r="MOP275" s="644"/>
      <c r="MOQ275" s="644"/>
      <c r="MOR275" s="644"/>
      <c r="MOS275" s="644"/>
      <c r="MOT275" s="644"/>
      <c r="MOU275" s="644"/>
      <c r="MOV275" s="644"/>
      <c r="MOW275" s="644"/>
      <c r="MOX275" s="644"/>
      <c r="MOY275" s="644"/>
      <c r="MOZ275" s="644"/>
      <c r="MPA275" s="644"/>
      <c r="MPB275" s="644"/>
      <c r="MPC275" s="644"/>
      <c r="MPD275" s="644"/>
      <c r="MPE275" s="644"/>
      <c r="MPF275" s="644"/>
      <c r="MPG275" s="644"/>
      <c r="MPH275" s="644"/>
      <c r="MPI275" s="644"/>
      <c r="MPJ275" s="644"/>
      <c r="MPK275" s="644"/>
      <c r="MPL275" s="644"/>
      <c r="MPM275" s="644"/>
      <c r="MPN275" s="644"/>
      <c r="MPO275" s="644"/>
      <c r="MPP275" s="644"/>
      <c r="MPQ275" s="644"/>
      <c r="MPR275" s="644"/>
      <c r="MPS275" s="644"/>
      <c r="MPT275" s="644"/>
      <c r="MPU275" s="644"/>
      <c r="MPV275" s="644"/>
      <c r="MPW275" s="644"/>
      <c r="MPX275" s="644"/>
      <c r="MPY275" s="644"/>
      <c r="MPZ275" s="644"/>
      <c r="MQA275" s="644"/>
      <c r="MQB275" s="644"/>
      <c r="MQC275" s="644"/>
      <c r="MQD275" s="644"/>
      <c r="MQE275" s="644"/>
      <c r="MQF275" s="644"/>
      <c r="MQG275" s="644"/>
      <c r="MQH275" s="644"/>
      <c r="MQI275" s="644"/>
      <c r="MQJ275" s="644"/>
      <c r="MQK275" s="644"/>
      <c r="MQL275" s="644"/>
      <c r="MQM275" s="644"/>
      <c r="MQN275" s="644"/>
      <c r="MQO275" s="644"/>
      <c r="MQP275" s="644"/>
      <c r="MQQ275" s="644"/>
      <c r="MQR275" s="644"/>
      <c r="MQS275" s="644"/>
      <c r="MQT275" s="644"/>
      <c r="MQU275" s="644"/>
      <c r="MQV275" s="644"/>
      <c r="MQW275" s="644"/>
      <c r="MQX275" s="644"/>
      <c r="MQY275" s="644"/>
      <c r="MQZ275" s="644"/>
      <c r="MRA275" s="644"/>
      <c r="MRB275" s="644"/>
      <c r="MRC275" s="644"/>
      <c r="MRD275" s="644"/>
      <c r="MRE275" s="644"/>
      <c r="MRF275" s="644"/>
      <c r="MRG275" s="644"/>
      <c r="MRH275" s="644"/>
      <c r="MRI275" s="644"/>
      <c r="MRJ275" s="644"/>
      <c r="MRK275" s="644"/>
      <c r="MRL275" s="644"/>
      <c r="MRM275" s="644"/>
      <c r="MRN275" s="644"/>
      <c r="MRO275" s="644"/>
      <c r="MRP275" s="644"/>
      <c r="MRQ275" s="644"/>
      <c r="MRR275" s="644"/>
      <c r="MRS275" s="644"/>
      <c r="MRT275" s="644"/>
      <c r="MRU275" s="644"/>
      <c r="MRV275" s="644"/>
      <c r="MRW275" s="644"/>
      <c r="MRX275" s="644"/>
      <c r="MRY275" s="644"/>
      <c r="MRZ275" s="644"/>
      <c r="MSA275" s="644"/>
      <c r="MSB275" s="644"/>
      <c r="MSC275" s="644"/>
      <c r="MSD275" s="644"/>
      <c r="MSE275" s="644"/>
      <c r="MSF275" s="644"/>
      <c r="MSG275" s="644"/>
      <c r="MSH275" s="644"/>
      <c r="MSI275" s="644"/>
      <c r="MSJ275" s="644"/>
      <c r="MSK275" s="644"/>
      <c r="MSL275" s="644"/>
      <c r="MSM275" s="644"/>
      <c r="MSN275" s="644"/>
      <c r="MSO275" s="644"/>
      <c r="MSP275" s="644"/>
      <c r="MSQ275" s="644"/>
      <c r="MSR275" s="644"/>
      <c r="MSS275" s="644"/>
      <c r="MST275" s="644"/>
      <c r="MSU275" s="644"/>
      <c r="MSV275" s="644"/>
      <c r="MSW275" s="644"/>
      <c r="MSX275" s="644"/>
      <c r="MSY275" s="644"/>
      <c r="MSZ275" s="644"/>
      <c r="MTA275" s="644"/>
      <c r="MTB275" s="644"/>
      <c r="MTC275" s="644"/>
      <c r="MTD275" s="644"/>
      <c r="MTE275" s="644"/>
      <c r="MTF275" s="644"/>
      <c r="MTG275" s="644"/>
      <c r="MTH275" s="644"/>
      <c r="MTI275" s="644"/>
      <c r="MTJ275" s="644"/>
      <c r="MTK275" s="644"/>
      <c r="MTL275" s="644"/>
      <c r="MTM275" s="644"/>
      <c r="MTN275" s="644"/>
      <c r="MTO275" s="644"/>
      <c r="MTP275" s="644"/>
      <c r="MTQ275" s="644"/>
      <c r="MTR275" s="644"/>
      <c r="MTS275" s="644"/>
      <c r="MTT275" s="644"/>
      <c r="MTU275" s="644"/>
      <c r="MTV275" s="644"/>
      <c r="MTW275" s="644"/>
      <c r="MTX275" s="644"/>
      <c r="MTY275" s="644"/>
      <c r="MTZ275" s="644"/>
      <c r="MUA275" s="644"/>
      <c r="MUB275" s="644"/>
      <c r="MUC275" s="644"/>
      <c r="MUD275" s="644"/>
      <c r="MUE275" s="644"/>
      <c r="MUF275" s="644"/>
      <c r="MUG275" s="644"/>
      <c r="MUH275" s="644"/>
      <c r="MUI275" s="644"/>
      <c r="MUJ275" s="644"/>
      <c r="MUK275" s="644"/>
      <c r="MUL275" s="644"/>
      <c r="MUM275" s="644"/>
      <c r="MUN275" s="644"/>
      <c r="MUO275" s="644"/>
      <c r="MUP275" s="644"/>
      <c r="MUQ275" s="644"/>
      <c r="MUR275" s="644"/>
      <c r="MUS275" s="644"/>
      <c r="MUT275" s="644"/>
      <c r="MUU275" s="644"/>
      <c r="MUV275" s="644"/>
      <c r="MUW275" s="644"/>
      <c r="MUX275" s="644"/>
      <c r="MUY275" s="644"/>
      <c r="MUZ275" s="644"/>
      <c r="MVA275" s="644"/>
      <c r="MVB275" s="644"/>
      <c r="MVC275" s="644"/>
      <c r="MVD275" s="644"/>
      <c r="MVE275" s="644"/>
      <c r="MVF275" s="644"/>
      <c r="MVG275" s="644"/>
      <c r="MVH275" s="644"/>
      <c r="MVI275" s="644"/>
      <c r="MVJ275" s="644"/>
      <c r="MVK275" s="644"/>
      <c r="MVL275" s="644"/>
      <c r="MVM275" s="644"/>
      <c r="MVN275" s="644"/>
      <c r="MVO275" s="644"/>
      <c r="MVP275" s="644"/>
      <c r="MVQ275" s="644"/>
      <c r="MVR275" s="644"/>
      <c r="MVS275" s="644"/>
      <c r="MVT275" s="644"/>
      <c r="MVU275" s="644"/>
      <c r="MVV275" s="644"/>
      <c r="MVW275" s="644"/>
      <c r="MVX275" s="644"/>
      <c r="MVY275" s="644"/>
      <c r="MVZ275" s="644"/>
      <c r="MWA275" s="644"/>
      <c r="MWB275" s="644"/>
      <c r="MWC275" s="644"/>
      <c r="MWD275" s="644"/>
      <c r="MWE275" s="644"/>
      <c r="MWF275" s="644"/>
      <c r="MWG275" s="644"/>
      <c r="MWH275" s="644"/>
      <c r="MWI275" s="644"/>
      <c r="MWJ275" s="644"/>
      <c r="MWK275" s="644"/>
      <c r="MWL275" s="644"/>
      <c r="MWM275" s="644"/>
      <c r="MWN275" s="644"/>
      <c r="MWO275" s="644"/>
      <c r="MWP275" s="644"/>
      <c r="MWQ275" s="644"/>
      <c r="MWR275" s="644"/>
      <c r="MWS275" s="644"/>
      <c r="MWT275" s="644"/>
      <c r="MWU275" s="644"/>
      <c r="MWV275" s="644"/>
      <c r="MWW275" s="644"/>
      <c r="MWX275" s="644"/>
      <c r="MWY275" s="644"/>
      <c r="MWZ275" s="644"/>
      <c r="MXA275" s="644"/>
      <c r="MXB275" s="644"/>
      <c r="MXC275" s="644"/>
      <c r="MXD275" s="644"/>
      <c r="MXE275" s="644"/>
      <c r="MXF275" s="644"/>
      <c r="MXG275" s="644"/>
      <c r="MXH275" s="644"/>
      <c r="MXI275" s="644"/>
      <c r="MXJ275" s="644"/>
      <c r="MXK275" s="644"/>
      <c r="MXL275" s="644"/>
      <c r="MXM275" s="644"/>
      <c r="MXN275" s="644"/>
      <c r="MXO275" s="644"/>
      <c r="MXP275" s="644"/>
      <c r="MXQ275" s="644"/>
      <c r="MXR275" s="644"/>
      <c r="MXS275" s="644"/>
      <c r="MXT275" s="644"/>
      <c r="MXU275" s="644"/>
      <c r="MXV275" s="644"/>
      <c r="MXW275" s="644"/>
      <c r="MXX275" s="644"/>
      <c r="MXY275" s="644"/>
      <c r="MXZ275" s="644"/>
      <c r="MYA275" s="644"/>
      <c r="MYB275" s="644"/>
      <c r="MYC275" s="644"/>
      <c r="MYD275" s="644"/>
      <c r="MYE275" s="644"/>
      <c r="MYF275" s="644"/>
      <c r="MYG275" s="644"/>
      <c r="MYH275" s="644"/>
      <c r="MYI275" s="644"/>
      <c r="MYJ275" s="644"/>
      <c r="MYK275" s="644"/>
      <c r="MYL275" s="644"/>
      <c r="MYM275" s="644"/>
      <c r="MYN275" s="644"/>
      <c r="MYO275" s="644"/>
      <c r="MYP275" s="644"/>
      <c r="MYQ275" s="644"/>
      <c r="MYR275" s="644"/>
      <c r="MYS275" s="644"/>
      <c r="MYT275" s="644"/>
      <c r="MYU275" s="644"/>
      <c r="MYV275" s="644"/>
      <c r="MYW275" s="644"/>
      <c r="MYX275" s="644"/>
      <c r="MYY275" s="644"/>
      <c r="MYZ275" s="644"/>
      <c r="MZA275" s="644"/>
      <c r="MZB275" s="644"/>
      <c r="MZC275" s="644"/>
      <c r="MZD275" s="644"/>
      <c r="MZE275" s="644"/>
      <c r="MZF275" s="644"/>
      <c r="MZG275" s="644"/>
      <c r="MZH275" s="644"/>
      <c r="MZI275" s="644"/>
      <c r="MZJ275" s="644"/>
      <c r="MZK275" s="644"/>
      <c r="MZL275" s="644"/>
      <c r="MZM275" s="644"/>
      <c r="MZN275" s="644"/>
      <c r="MZO275" s="644"/>
      <c r="MZP275" s="644"/>
      <c r="MZQ275" s="644"/>
      <c r="MZR275" s="644"/>
      <c r="MZS275" s="644"/>
      <c r="MZT275" s="644"/>
      <c r="MZU275" s="644"/>
      <c r="MZV275" s="644"/>
      <c r="MZW275" s="644"/>
      <c r="MZX275" s="644"/>
      <c r="MZY275" s="644"/>
      <c r="MZZ275" s="644"/>
      <c r="NAA275" s="644"/>
      <c r="NAB275" s="644"/>
      <c r="NAC275" s="644"/>
      <c r="NAD275" s="644"/>
      <c r="NAE275" s="644"/>
      <c r="NAF275" s="644"/>
      <c r="NAG275" s="644"/>
      <c r="NAH275" s="644"/>
      <c r="NAI275" s="644"/>
      <c r="NAJ275" s="644"/>
      <c r="NAK275" s="644"/>
      <c r="NAL275" s="644"/>
      <c r="NAM275" s="644"/>
      <c r="NAN275" s="644"/>
      <c r="NAO275" s="644"/>
      <c r="NAP275" s="644"/>
      <c r="NAQ275" s="644"/>
      <c r="NAR275" s="644"/>
      <c r="NAS275" s="644"/>
      <c r="NAT275" s="644"/>
      <c r="NAU275" s="644"/>
      <c r="NAV275" s="644"/>
      <c r="NAW275" s="644"/>
      <c r="NAX275" s="644"/>
      <c r="NAY275" s="644"/>
      <c r="NAZ275" s="644"/>
      <c r="NBA275" s="644"/>
      <c r="NBB275" s="644"/>
      <c r="NBC275" s="644"/>
      <c r="NBD275" s="644"/>
      <c r="NBE275" s="644"/>
      <c r="NBF275" s="644"/>
      <c r="NBG275" s="644"/>
      <c r="NBH275" s="644"/>
      <c r="NBI275" s="644"/>
      <c r="NBJ275" s="644"/>
      <c r="NBK275" s="644"/>
      <c r="NBL275" s="644"/>
      <c r="NBM275" s="644"/>
      <c r="NBN275" s="644"/>
      <c r="NBO275" s="644"/>
      <c r="NBP275" s="644"/>
      <c r="NBQ275" s="644"/>
      <c r="NBR275" s="644"/>
      <c r="NBS275" s="644"/>
      <c r="NBT275" s="644"/>
      <c r="NBU275" s="644"/>
      <c r="NBV275" s="644"/>
      <c r="NBW275" s="644"/>
      <c r="NBX275" s="644"/>
      <c r="NBY275" s="644"/>
      <c r="NBZ275" s="644"/>
      <c r="NCA275" s="644"/>
      <c r="NCB275" s="644"/>
      <c r="NCC275" s="644"/>
      <c r="NCD275" s="644"/>
      <c r="NCE275" s="644"/>
      <c r="NCF275" s="644"/>
      <c r="NCG275" s="644"/>
      <c r="NCH275" s="644"/>
      <c r="NCI275" s="644"/>
      <c r="NCJ275" s="644"/>
      <c r="NCK275" s="644"/>
      <c r="NCL275" s="644"/>
      <c r="NCM275" s="644"/>
      <c r="NCN275" s="644"/>
      <c r="NCO275" s="644"/>
      <c r="NCP275" s="644"/>
      <c r="NCQ275" s="644"/>
      <c r="NCR275" s="644"/>
      <c r="NCS275" s="644"/>
      <c r="NCT275" s="644"/>
      <c r="NCU275" s="644"/>
      <c r="NCV275" s="644"/>
      <c r="NCW275" s="644"/>
      <c r="NCX275" s="644"/>
      <c r="NCY275" s="644"/>
      <c r="NCZ275" s="644"/>
      <c r="NDA275" s="644"/>
      <c r="NDB275" s="644"/>
      <c r="NDC275" s="644"/>
      <c r="NDD275" s="644"/>
      <c r="NDE275" s="644"/>
      <c r="NDF275" s="644"/>
      <c r="NDG275" s="644"/>
      <c r="NDH275" s="644"/>
      <c r="NDI275" s="644"/>
      <c r="NDJ275" s="644"/>
      <c r="NDK275" s="644"/>
      <c r="NDL275" s="644"/>
      <c r="NDM275" s="644"/>
      <c r="NDN275" s="644"/>
      <c r="NDO275" s="644"/>
      <c r="NDP275" s="644"/>
      <c r="NDQ275" s="644"/>
      <c r="NDR275" s="644"/>
      <c r="NDS275" s="644"/>
      <c r="NDT275" s="644"/>
      <c r="NDU275" s="644"/>
      <c r="NDV275" s="644"/>
      <c r="NDW275" s="644"/>
      <c r="NDX275" s="644"/>
      <c r="NDY275" s="644"/>
      <c r="NDZ275" s="644"/>
      <c r="NEA275" s="644"/>
      <c r="NEB275" s="644"/>
      <c r="NEC275" s="644"/>
      <c r="NED275" s="644"/>
      <c r="NEE275" s="644"/>
      <c r="NEF275" s="644"/>
      <c r="NEG275" s="644"/>
      <c r="NEH275" s="644"/>
      <c r="NEI275" s="644"/>
      <c r="NEJ275" s="644"/>
      <c r="NEK275" s="644"/>
      <c r="NEL275" s="644"/>
      <c r="NEM275" s="644"/>
      <c r="NEN275" s="644"/>
      <c r="NEO275" s="644"/>
      <c r="NEP275" s="644"/>
      <c r="NEQ275" s="644"/>
      <c r="NER275" s="644"/>
      <c r="NES275" s="644"/>
      <c r="NET275" s="644"/>
      <c r="NEU275" s="644"/>
      <c r="NEV275" s="644"/>
      <c r="NEW275" s="644"/>
      <c r="NEX275" s="644"/>
      <c r="NEY275" s="644"/>
      <c r="NEZ275" s="644"/>
      <c r="NFA275" s="644"/>
      <c r="NFB275" s="644"/>
      <c r="NFC275" s="644"/>
      <c r="NFD275" s="644"/>
      <c r="NFE275" s="644"/>
      <c r="NFF275" s="644"/>
      <c r="NFG275" s="644"/>
      <c r="NFH275" s="644"/>
      <c r="NFI275" s="644"/>
      <c r="NFJ275" s="644"/>
      <c r="NFK275" s="644"/>
      <c r="NFL275" s="644"/>
      <c r="NFM275" s="644"/>
      <c r="NFN275" s="644"/>
      <c r="NFO275" s="644"/>
      <c r="NFP275" s="644"/>
      <c r="NFQ275" s="644"/>
      <c r="NFR275" s="644"/>
      <c r="NFS275" s="644"/>
      <c r="NFT275" s="644"/>
      <c r="NFU275" s="644"/>
      <c r="NFV275" s="644"/>
      <c r="NFW275" s="644"/>
      <c r="NFX275" s="644"/>
      <c r="NFY275" s="644"/>
      <c r="NFZ275" s="644"/>
      <c r="NGA275" s="644"/>
      <c r="NGB275" s="644"/>
      <c r="NGC275" s="644"/>
      <c r="NGD275" s="644"/>
      <c r="NGE275" s="644"/>
      <c r="NGF275" s="644"/>
      <c r="NGG275" s="644"/>
      <c r="NGH275" s="644"/>
      <c r="NGI275" s="644"/>
      <c r="NGJ275" s="644"/>
      <c r="NGK275" s="644"/>
      <c r="NGL275" s="644"/>
      <c r="NGM275" s="644"/>
      <c r="NGN275" s="644"/>
      <c r="NGO275" s="644"/>
      <c r="NGP275" s="644"/>
      <c r="NGQ275" s="644"/>
      <c r="NGR275" s="644"/>
      <c r="NGS275" s="644"/>
      <c r="NGT275" s="644"/>
      <c r="NGU275" s="644"/>
      <c r="NGV275" s="644"/>
      <c r="NGW275" s="644"/>
      <c r="NGX275" s="644"/>
      <c r="NGY275" s="644"/>
      <c r="NGZ275" s="644"/>
      <c r="NHA275" s="644"/>
      <c r="NHB275" s="644"/>
      <c r="NHC275" s="644"/>
      <c r="NHD275" s="644"/>
      <c r="NHE275" s="644"/>
      <c r="NHF275" s="644"/>
      <c r="NHG275" s="644"/>
      <c r="NHH275" s="644"/>
      <c r="NHI275" s="644"/>
      <c r="NHJ275" s="644"/>
      <c r="NHK275" s="644"/>
      <c r="NHL275" s="644"/>
      <c r="NHM275" s="644"/>
      <c r="NHN275" s="644"/>
      <c r="NHO275" s="644"/>
      <c r="NHP275" s="644"/>
      <c r="NHQ275" s="644"/>
      <c r="NHR275" s="644"/>
      <c r="NHS275" s="644"/>
      <c r="NHT275" s="644"/>
      <c r="NHU275" s="644"/>
      <c r="NHV275" s="644"/>
      <c r="NHW275" s="644"/>
      <c r="NHX275" s="644"/>
      <c r="NHY275" s="644"/>
      <c r="NHZ275" s="644"/>
      <c r="NIA275" s="644"/>
      <c r="NIB275" s="644"/>
      <c r="NIC275" s="644"/>
      <c r="NID275" s="644"/>
      <c r="NIE275" s="644"/>
      <c r="NIF275" s="644"/>
      <c r="NIG275" s="644"/>
      <c r="NIH275" s="644"/>
      <c r="NII275" s="644"/>
      <c r="NIJ275" s="644"/>
      <c r="NIK275" s="644"/>
      <c r="NIL275" s="644"/>
      <c r="NIM275" s="644"/>
      <c r="NIN275" s="644"/>
      <c r="NIO275" s="644"/>
      <c r="NIP275" s="644"/>
      <c r="NIQ275" s="644"/>
      <c r="NIR275" s="644"/>
      <c r="NIS275" s="644"/>
      <c r="NIT275" s="644"/>
      <c r="NIU275" s="644"/>
      <c r="NIV275" s="644"/>
      <c r="NIW275" s="644"/>
      <c r="NIX275" s="644"/>
      <c r="NIY275" s="644"/>
      <c r="NIZ275" s="644"/>
      <c r="NJA275" s="644"/>
      <c r="NJB275" s="644"/>
      <c r="NJC275" s="644"/>
      <c r="NJD275" s="644"/>
      <c r="NJE275" s="644"/>
      <c r="NJF275" s="644"/>
      <c r="NJG275" s="644"/>
      <c r="NJH275" s="644"/>
      <c r="NJI275" s="644"/>
      <c r="NJJ275" s="644"/>
      <c r="NJK275" s="644"/>
      <c r="NJL275" s="644"/>
      <c r="NJM275" s="644"/>
      <c r="NJN275" s="644"/>
      <c r="NJO275" s="644"/>
      <c r="NJP275" s="644"/>
      <c r="NJQ275" s="644"/>
      <c r="NJR275" s="644"/>
      <c r="NJS275" s="644"/>
      <c r="NJT275" s="644"/>
      <c r="NJU275" s="644"/>
      <c r="NJV275" s="644"/>
      <c r="NJW275" s="644"/>
      <c r="NJX275" s="644"/>
      <c r="NJY275" s="644"/>
      <c r="NJZ275" s="644"/>
      <c r="NKA275" s="644"/>
      <c r="NKB275" s="644"/>
      <c r="NKC275" s="644"/>
      <c r="NKD275" s="644"/>
      <c r="NKE275" s="644"/>
      <c r="NKF275" s="644"/>
      <c r="NKG275" s="644"/>
      <c r="NKH275" s="644"/>
      <c r="NKI275" s="644"/>
      <c r="NKJ275" s="644"/>
      <c r="NKK275" s="644"/>
      <c r="NKL275" s="644"/>
      <c r="NKM275" s="644"/>
      <c r="NKN275" s="644"/>
      <c r="NKO275" s="644"/>
      <c r="NKP275" s="644"/>
      <c r="NKQ275" s="644"/>
      <c r="NKR275" s="644"/>
      <c r="NKS275" s="644"/>
      <c r="NKT275" s="644"/>
      <c r="NKU275" s="644"/>
      <c r="NKV275" s="644"/>
      <c r="NKW275" s="644"/>
      <c r="NKX275" s="644"/>
      <c r="NKY275" s="644"/>
      <c r="NKZ275" s="644"/>
      <c r="NLA275" s="644"/>
      <c r="NLB275" s="644"/>
      <c r="NLC275" s="644"/>
      <c r="NLD275" s="644"/>
      <c r="NLE275" s="644"/>
      <c r="NLF275" s="644"/>
      <c r="NLG275" s="644"/>
      <c r="NLH275" s="644"/>
      <c r="NLI275" s="644"/>
      <c r="NLJ275" s="644"/>
      <c r="NLK275" s="644"/>
      <c r="NLL275" s="644"/>
      <c r="NLM275" s="644"/>
      <c r="NLN275" s="644"/>
      <c r="NLO275" s="644"/>
      <c r="NLP275" s="644"/>
      <c r="NLQ275" s="644"/>
      <c r="NLR275" s="644"/>
      <c r="NLS275" s="644"/>
      <c r="NLT275" s="644"/>
      <c r="NLU275" s="644"/>
      <c r="NLV275" s="644"/>
      <c r="NLW275" s="644"/>
      <c r="NLX275" s="644"/>
      <c r="NLY275" s="644"/>
      <c r="NLZ275" s="644"/>
      <c r="NMA275" s="644"/>
      <c r="NMB275" s="644"/>
      <c r="NMC275" s="644"/>
      <c r="NMD275" s="644"/>
      <c r="NME275" s="644"/>
      <c r="NMF275" s="644"/>
      <c r="NMG275" s="644"/>
      <c r="NMH275" s="644"/>
      <c r="NMI275" s="644"/>
      <c r="NMJ275" s="644"/>
      <c r="NMK275" s="644"/>
      <c r="NML275" s="644"/>
      <c r="NMM275" s="644"/>
      <c r="NMN275" s="644"/>
      <c r="NMO275" s="644"/>
      <c r="NMP275" s="644"/>
      <c r="NMQ275" s="644"/>
      <c r="NMR275" s="644"/>
      <c r="NMS275" s="644"/>
      <c r="NMT275" s="644"/>
      <c r="NMU275" s="644"/>
      <c r="NMV275" s="644"/>
      <c r="NMW275" s="644"/>
      <c r="NMX275" s="644"/>
      <c r="NMY275" s="644"/>
      <c r="NMZ275" s="644"/>
      <c r="NNA275" s="644"/>
      <c r="NNB275" s="644"/>
      <c r="NNC275" s="644"/>
      <c r="NND275" s="644"/>
      <c r="NNE275" s="644"/>
      <c r="NNF275" s="644"/>
      <c r="NNG275" s="644"/>
      <c r="NNH275" s="644"/>
      <c r="NNI275" s="644"/>
      <c r="NNJ275" s="644"/>
      <c r="NNK275" s="644"/>
      <c r="NNL275" s="644"/>
      <c r="NNM275" s="644"/>
      <c r="NNN275" s="644"/>
      <c r="NNO275" s="644"/>
      <c r="NNP275" s="644"/>
      <c r="NNQ275" s="644"/>
      <c r="NNR275" s="644"/>
      <c r="NNS275" s="644"/>
      <c r="NNT275" s="644"/>
      <c r="NNU275" s="644"/>
      <c r="NNV275" s="644"/>
      <c r="NNW275" s="644"/>
      <c r="NNX275" s="644"/>
      <c r="NNY275" s="644"/>
      <c r="NNZ275" s="644"/>
      <c r="NOA275" s="644"/>
      <c r="NOB275" s="644"/>
      <c r="NOC275" s="644"/>
      <c r="NOD275" s="644"/>
      <c r="NOE275" s="644"/>
      <c r="NOF275" s="644"/>
      <c r="NOG275" s="644"/>
      <c r="NOH275" s="644"/>
      <c r="NOI275" s="644"/>
      <c r="NOJ275" s="644"/>
      <c r="NOK275" s="644"/>
      <c r="NOL275" s="644"/>
      <c r="NOM275" s="644"/>
      <c r="NON275" s="644"/>
      <c r="NOO275" s="644"/>
      <c r="NOP275" s="644"/>
      <c r="NOQ275" s="644"/>
      <c r="NOR275" s="644"/>
      <c r="NOS275" s="644"/>
      <c r="NOT275" s="644"/>
      <c r="NOU275" s="644"/>
      <c r="NOV275" s="644"/>
      <c r="NOW275" s="644"/>
      <c r="NOX275" s="644"/>
      <c r="NOY275" s="644"/>
      <c r="NOZ275" s="644"/>
      <c r="NPA275" s="644"/>
      <c r="NPB275" s="644"/>
      <c r="NPC275" s="644"/>
      <c r="NPD275" s="644"/>
      <c r="NPE275" s="644"/>
      <c r="NPF275" s="644"/>
      <c r="NPG275" s="644"/>
      <c r="NPH275" s="644"/>
      <c r="NPI275" s="644"/>
      <c r="NPJ275" s="644"/>
      <c r="NPK275" s="644"/>
      <c r="NPL275" s="644"/>
      <c r="NPM275" s="644"/>
      <c r="NPN275" s="644"/>
      <c r="NPO275" s="644"/>
      <c r="NPP275" s="644"/>
      <c r="NPQ275" s="644"/>
      <c r="NPR275" s="644"/>
      <c r="NPS275" s="644"/>
      <c r="NPT275" s="644"/>
      <c r="NPU275" s="644"/>
      <c r="NPV275" s="644"/>
      <c r="NPW275" s="644"/>
      <c r="NPX275" s="644"/>
      <c r="NPY275" s="644"/>
      <c r="NPZ275" s="644"/>
      <c r="NQA275" s="644"/>
      <c r="NQB275" s="644"/>
      <c r="NQC275" s="644"/>
      <c r="NQD275" s="644"/>
      <c r="NQE275" s="644"/>
      <c r="NQF275" s="644"/>
      <c r="NQG275" s="644"/>
      <c r="NQH275" s="644"/>
      <c r="NQI275" s="644"/>
      <c r="NQJ275" s="644"/>
      <c r="NQK275" s="644"/>
      <c r="NQL275" s="644"/>
      <c r="NQM275" s="644"/>
      <c r="NQN275" s="644"/>
      <c r="NQO275" s="644"/>
      <c r="NQP275" s="644"/>
      <c r="NQQ275" s="644"/>
      <c r="NQR275" s="644"/>
      <c r="NQS275" s="644"/>
      <c r="NQT275" s="644"/>
      <c r="NQU275" s="644"/>
      <c r="NQV275" s="644"/>
      <c r="NQW275" s="644"/>
      <c r="NQX275" s="644"/>
      <c r="NQY275" s="644"/>
      <c r="NQZ275" s="644"/>
      <c r="NRA275" s="644"/>
      <c r="NRB275" s="644"/>
      <c r="NRC275" s="644"/>
      <c r="NRD275" s="644"/>
      <c r="NRE275" s="644"/>
      <c r="NRF275" s="644"/>
      <c r="NRG275" s="644"/>
      <c r="NRH275" s="644"/>
      <c r="NRI275" s="644"/>
      <c r="NRJ275" s="644"/>
      <c r="NRK275" s="644"/>
      <c r="NRL275" s="644"/>
      <c r="NRM275" s="644"/>
      <c r="NRN275" s="644"/>
      <c r="NRO275" s="644"/>
      <c r="NRP275" s="644"/>
      <c r="NRQ275" s="644"/>
      <c r="NRR275" s="644"/>
      <c r="NRS275" s="644"/>
      <c r="NRT275" s="644"/>
      <c r="NRU275" s="644"/>
      <c r="NRV275" s="644"/>
      <c r="NRW275" s="644"/>
      <c r="NRX275" s="644"/>
      <c r="NRY275" s="644"/>
      <c r="NRZ275" s="644"/>
      <c r="NSA275" s="644"/>
      <c r="NSB275" s="644"/>
      <c r="NSC275" s="644"/>
      <c r="NSD275" s="644"/>
      <c r="NSE275" s="644"/>
      <c r="NSF275" s="644"/>
      <c r="NSG275" s="644"/>
      <c r="NSH275" s="644"/>
      <c r="NSI275" s="644"/>
      <c r="NSJ275" s="644"/>
      <c r="NSK275" s="644"/>
      <c r="NSL275" s="644"/>
      <c r="NSM275" s="644"/>
      <c r="NSN275" s="644"/>
      <c r="NSO275" s="644"/>
      <c r="NSP275" s="644"/>
      <c r="NSQ275" s="644"/>
      <c r="NSR275" s="644"/>
      <c r="NSS275" s="644"/>
      <c r="NST275" s="644"/>
      <c r="NSU275" s="644"/>
      <c r="NSV275" s="644"/>
      <c r="NSW275" s="644"/>
      <c r="NSX275" s="644"/>
      <c r="NSY275" s="644"/>
      <c r="NSZ275" s="644"/>
      <c r="NTA275" s="644"/>
      <c r="NTB275" s="644"/>
      <c r="NTC275" s="644"/>
      <c r="NTD275" s="644"/>
      <c r="NTE275" s="644"/>
      <c r="NTF275" s="644"/>
      <c r="NTG275" s="644"/>
      <c r="NTH275" s="644"/>
      <c r="NTI275" s="644"/>
      <c r="NTJ275" s="644"/>
      <c r="NTK275" s="644"/>
      <c r="NTL275" s="644"/>
      <c r="NTM275" s="644"/>
      <c r="NTN275" s="644"/>
      <c r="NTO275" s="644"/>
      <c r="NTP275" s="644"/>
      <c r="NTQ275" s="644"/>
      <c r="NTR275" s="644"/>
      <c r="NTS275" s="644"/>
      <c r="NTT275" s="644"/>
      <c r="NTU275" s="644"/>
      <c r="NTV275" s="644"/>
      <c r="NTW275" s="644"/>
      <c r="NTX275" s="644"/>
      <c r="NTY275" s="644"/>
      <c r="NTZ275" s="644"/>
      <c r="NUA275" s="644"/>
      <c r="NUB275" s="644"/>
      <c r="NUC275" s="644"/>
      <c r="NUD275" s="644"/>
      <c r="NUE275" s="644"/>
      <c r="NUF275" s="644"/>
      <c r="NUG275" s="644"/>
      <c r="NUH275" s="644"/>
      <c r="NUI275" s="644"/>
      <c r="NUJ275" s="644"/>
      <c r="NUK275" s="644"/>
      <c r="NUL275" s="644"/>
      <c r="NUM275" s="644"/>
      <c r="NUN275" s="644"/>
      <c r="NUO275" s="644"/>
      <c r="NUP275" s="644"/>
      <c r="NUQ275" s="644"/>
      <c r="NUR275" s="644"/>
      <c r="NUS275" s="644"/>
      <c r="NUT275" s="644"/>
      <c r="NUU275" s="644"/>
      <c r="NUV275" s="644"/>
      <c r="NUW275" s="644"/>
      <c r="NUX275" s="644"/>
      <c r="NUY275" s="644"/>
      <c r="NUZ275" s="644"/>
      <c r="NVA275" s="644"/>
      <c r="NVB275" s="644"/>
      <c r="NVC275" s="644"/>
      <c r="NVD275" s="644"/>
      <c r="NVE275" s="644"/>
      <c r="NVF275" s="644"/>
      <c r="NVG275" s="644"/>
      <c r="NVH275" s="644"/>
      <c r="NVI275" s="644"/>
      <c r="NVJ275" s="644"/>
      <c r="NVK275" s="644"/>
      <c r="NVL275" s="644"/>
      <c r="NVM275" s="644"/>
      <c r="NVN275" s="644"/>
      <c r="NVO275" s="644"/>
      <c r="NVP275" s="644"/>
      <c r="NVQ275" s="644"/>
      <c r="NVR275" s="644"/>
      <c r="NVS275" s="644"/>
      <c r="NVT275" s="644"/>
      <c r="NVU275" s="644"/>
      <c r="NVV275" s="644"/>
      <c r="NVW275" s="644"/>
      <c r="NVX275" s="644"/>
      <c r="NVY275" s="644"/>
      <c r="NVZ275" s="644"/>
      <c r="NWA275" s="644"/>
      <c r="NWB275" s="644"/>
      <c r="NWC275" s="644"/>
      <c r="NWD275" s="644"/>
      <c r="NWE275" s="644"/>
      <c r="NWF275" s="644"/>
      <c r="NWG275" s="644"/>
      <c r="NWH275" s="644"/>
      <c r="NWI275" s="644"/>
      <c r="NWJ275" s="644"/>
      <c r="NWK275" s="644"/>
      <c r="NWL275" s="644"/>
      <c r="NWM275" s="644"/>
      <c r="NWN275" s="644"/>
      <c r="NWO275" s="644"/>
      <c r="NWP275" s="644"/>
      <c r="NWQ275" s="644"/>
      <c r="NWR275" s="644"/>
      <c r="NWS275" s="644"/>
      <c r="NWT275" s="644"/>
      <c r="NWU275" s="644"/>
      <c r="NWV275" s="644"/>
      <c r="NWW275" s="644"/>
      <c r="NWX275" s="644"/>
      <c r="NWY275" s="644"/>
      <c r="NWZ275" s="644"/>
      <c r="NXA275" s="644"/>
      <c r="NXB275" s="644"/>
      <c r="NXC275" s="644"/>
      <c r="NXD275" s="644"/>
      <c r="NXE275" s="644"/>
      <c r="NXF275" s="644"/>
      <c r="NXG275" s="644"/>
      <c r="NXH275" s="644"/>
      <c r="NXI275" s="644"/>
      <c r="NXJ275" s="644"/>
      <c r="NXK275" s="644"/>
      <c r="NXL275" s="644"/>
      <c r="NXM275" s="644"/>
      <c r="NXN275" s="644"/>
      <c r="NXO275" s="644"/>
      <c r="NXP275" s="644"/>
      <c r="NXQ275" s="644"/>
      <c r="NXR275" s="644"/>
      <c r="NXS275" s="644"/>
      <c r="NXT275" s="644"/>
      <c r="NXU275" s="644"/>
      <c r="NXV275" s="644"/>
      <c r="NXW275" s="644"/>
      <c r="NXX275" s="644"/>
      <c r="NXY275" s="644"/>
      <c r="NXZ275" s="644"/>
      <c r="NYA275" s="644"/>
      <c r="NYB275" s="644"/>
      <c r="NYC275" s="644"/>
      <c r="NYD275" s="644"/>
      <c r="NYE275" s="644"/>
      <c r="NYF275" s="644"/>
      <c r="NYG275" s="644"/>
      <c r="NYH275" s="644"/>
      <c r="NYI275" s="644"/>
      <c r="NYJ275" s="644"/>
      <c r="NYK275" s="644"/>
      <c r="NYL275" s="644"/>
      <c r="NYM275" s="644"/>
      <c r="NYN275" s="644"/>
      <c r="NYO275" s="644"/>
      <c r="NYP275" s="644"/>
      <c r="NYQ275" s="644"/>
      <c r="NYR275" s="644"/>
      <c r="NYS275" s="644"/>
      <c r="NYT275" s="644"/>
      <c r="NYU275" s="644"/>
      <c r="NYV275" s="644"/>
      <c r="NYW275" s="644"/>
      <c r="NYX275" s="644"/>
      <c r="NYY275" s="644"/>
      <c r="NYZ275" s="644"/>
      <c r="NZA275" s="644"/>
      <c r="NZB275" s="644"/>
      <c r="NZC275" s="644"/>
      <c r="NZD275" s="644"/>
      <c r="NZE275" s="644"/>
      <c r="NZF275" s="644"/>
      <c r="NZG275" s="644"/>
      <c r="NZH275" s="644"/>
      <c r="NZI275" s="644"/>
      <c r="NZJ275" s="644"/>
      <c r="NZK275" s="644"/>
      <c r="NZL275" s="644"/>
      <c r="NZM275" s="644"/>
      <c r="NZN275" s="644"/>
      <c r="NZO275" s="644"/>
      <c r="NZP275" s="644"/>
      <c r="NZQ275" s="644"/>
      <c r="NZR275" s="644"/>
      <c r="NZS275" s="644"/>
      <c r="NZT275" s="644"/>
      <c r="NZU275" s="644"/>
      <c r="NZV275" s="644"/>
      <c r="NZW275" s="644"/>
      <c r="NZX275" s="644"/>
      <c r="NZY275" s="644"/>
      <c r="NZZ275" s="644"/>
      <c r="OAA275" s="644"/>
      <c r="OAB275" s="644"/>
      <c r="OAC275" s="644"/>
      <c r="OAD275" s="644"/>
      <c r="OAE275" s="644"/>
      <c r="OAF275" s="644"/>
      <c r="OAG275" s="644"/>
      <c r="OAH275" s="644"/>
      <c r="OAI275" s="644"/>
      <c r="OAJ275" s="644"/>
      <c r="OAK275" s="644"/>
      <c r="OAL275" s="644"/>
      <c r="OAM275" s="644"/>
      <c r="OAN275" s="644"/>
      <c r="OAO275" s="644"/>
      <c r="OAP275" s="644"/>
      <c r="OAQ275" s="644"/>
      <c r="OAR275" s="644"/>
      <c r="OAS275" s="644"/>
      <c r="OAT275" s="644"/>
      <c r="OAU275" s="644"/>
      <c r="OAV275" s="644"/>
      <c r="OAW275" s="644"/>
      <c r="OAX275" s="644"/>
      <c r="OAY275" s="644"/>
      <c r="OAZ275" s="644"/>
      <c r="OBA275" s="644"/>
      <c r="OBB275" s="644"/>
      <c r="OBC275" s="644"/>
      <c r="OBD275" s="644"/>
      <c r="OBE275" s="644"/>
      <c r="OBF275" s="644"/>
      <c r="OBG275" s="644"/>
      <c r="OBH275" s="644"/>
      <c r="OBI275" s="644"/>
      <c r="OBJ275" s="644"/>
      <c r="OBK275" s="644"/>
      <c r="OBL275" s="644"/>
      <c r="OBM275" s="644"/>
      <c r="OBN275" s="644"/>
      <c r="OBO275" s="644"/>
      <c r="OBP275" s="644"/>
      <c r="OBQ275" s="644"/>
      <c r="OBR275" s="644"/>
      <c r="OBS275" s="644"/>
      <c r="OBT275" s="644"/>
      <c r="OBU275" s="644"/>
      <c r="OBV275" s="644"/>
      <c r="OBW275" s="644"/>
      <c r="OBX275" s="644"/>
      <c r="OBY275" s="644"/>
      <c r="OBZ275" s="644"/>
      <c r="OCA275" s="644"/>
      <c r="OCB275" s="644"/>
      <c r="OCC275" s="644"/>
      <c r="OCD275" s="644"/>
      <c r="OCE275" s="644"/>
      <c r="OCF275" s="644"/>
      <c r="OCG275" s="644"/>
      <c r="OCH275" s="644"/>
      <c r="OCI275" s="644"/>
      <c r="OCJ275" s="644"/>
      <c r="OCK275" s="644"/>
      <c r="OCL275" s="644"/>
      <c r="OCM275" s="644"/>
      <c r="OCN275" s="644"/>
      <c r="OCO275" s="644"/>
      <c r="OCP275" s="644"/>
      <c r="OCQ275" s="644"/>
      <c r="OCR275" s="644"/>
      <c r="OCS275" s="644"/>
      <c r="OCT275" s="644"/>
      <c r="OCU275" s="644"/>
      <c r="OCV275" s="644"/>
      <c r="OCW275" s="644"/>
      <c r="OCX275" s="644"/>
      <c r="OCY275" s="644"/>
      <c r="OCZ275" s="644"/>
      <c r="ODA275" s="644"/>
      <c r="ODB275" s="644"/>
      <c r="ODC275" s="644"/>
      <c r="ODD275" s="644"/>
      <c r="ODE275" s="644"/>
      <c r="ODF275" s="644"/>
      <c r="ODG275" s="644"/>
      <c r="ODH275" s="644"/>
      <c r="ODI275" s="644"/>
      <c r="ODJ275" s="644"/>
      <c r="ODK275" s="644"/>
      <c r="ODL275" s="644"/>
      <c r="ODM275" s="644"/>
      <c r="ODN275" s="644"/>
      <c r="ODO275" s="644"/>
      <c r="ODP275" s="644"/>
      <c r="ODQ275" s="644"/>
      <c r="ODR275" s="644"/>
      <c r="ODS275" s="644"/>
      <c r="ODT275" s="644"/>
      <c r="ODU275" s="644"/>
      <c r="ODV275" s="644"/>
      <c r="ODW275" s="644"/>
      <c r="ODX275" s="644"/>
      <c r="ODY275" s="644"/>
      <c r="ODZ275" s="644"/>
      <c r="OEA275" s="644"/>
      <c r="OEB275" s="644"/>
      <c r="OEC275" s="644"/>
      <c r="OED275" s="644"/>
      <c r="OEE275" s="644"/>
      <c r="OEF275" s="644"/>
      <c r="OEG275" s="644"/>
      <c r="OEH275" s="644"/>
      <c r="OEI275" s="644"/>
      <c r="OEJ275" s="644"/>
      <c r="OEK275" s="644"/>
      <c r="OEL275" s="644"/>
      <c r="OEM275" s="644"/>
      <c r="OEN275" s="644"/>
      <c r="OEO275" s="644"/>
      <c r="OEP275" s="644"/>
      <c r="OEQ275" s="644"/>
      <c r="OER275" s="644"/>
      <c r="OES275" s="644"/>
      <c r="OET275" s="644"/>
      <c r="OEU275" s="644"/>
      <c r="OEV275" s="644"/>
      <c r="OEW275" s="644"/>
      <c r="OEX275" s="644"/>
      <c r="OEY275" s="644"/>
      <c r="OEZ275" s="644"/>
      <c r="OFA275" s="644"/>
      <c r="OFB275" s="644"/>
      <c r="OFC275" s="644"/>
      <c r="OFD275" s="644"/>
      <c r="OFE275" s="644"/>
      <c r="OFF275" s="644"/>
      <c r="OFG275" s="644"/>
      <c r="OFH275" s="644"/>
      <c r="OFI275" s="644"/>
      <c r="OFJ275" s="644"/>
      <c r="OFK275" s="644"/>
      <c r="OFL275" s="644"/>
      <c r="OFM275" s="644"/>
      <c r="OFN275" s="644"/>
      <c r="OFO275" s="644"/>
      <c r="OFP275" s="644"/>
      <c r="OFQ275" s="644"/>
      <c r="OFR275" s="644"/>
      <c r="OFS275" s="644"/>
      <c r="OFT275" s="644"/>
      <c r="OFU275" s="644"/>
      <c r="OFV275" s="644"/>
      <c r="OFW275" s="644"/>
      <c r="OFX275" s="644"/>
      <c r="OFY275" s="644"/>
      <c r="OFZ275" s="644"/>
      <c r="OGA275" s="644"/>
      <c r="OGB275" s="644"/>
      <c r="OGC275" s="644"/>
      <c r="OGD275" s="644"/>
      <c r="OGE275" s="644"/>
      <c r="OGF275" s="644"/>
      <c r="OGG275" s="644"/>
      <c r="OGH275" s="644"/>
      <c r="OGI275" s="644"/>
      <c r="OGJ275" s="644"/>
      <c r="OGK275" s="644"/>
      <c r="OGL275" s="644"/>
      <c r="OGM275" s="644"/>
      <c r="OGN275" s="644"/>
      <c r="OGO275" s="644"/>
      <c r="OGP275" s="644"/>
      <c r="OGQ275" s="644"/>
      <c r="OGR275" s="644"/>
      <c r="OGS275" s="644"/>
      <c r="OGT275" s="644"/>
      <c r="OGU275" s="644"/>
      <c r="OGV275" s="644"/>
      <c r="OGW275" s="644"/>
      <c r="OGX275" s="644"/>
      <c r="OGY275" s="644"/>
      <c r="OGZ275" s="644"/>
      <c r="OHA275" s="644"/>
      <c r="OHB275" s="644"/>
      <c r="OHC275" s="644"/>
      <c r="OHD275" s="644"/>
      <c r="OHE275" s="644"/>
      <c r="OHF275" s="644"/>
      <c r="OHG275" s="644"/>
      <c r="OHH275" s="644"/>
      <c r="OHI275" s="644"/>
      <c r="OHJ275" s="644"/>
      <c r="OHK275" s="644"/>
      <c r="OHL275" s="644"/>
      <c r="OHM275" s="644"/>
      <c r="OHN275" s="644"/>
      <c r="OHO275" s="644"/>
      <c r="OHP275" s="644"/>
      <c r="OHQ275" s="644"/>
      <c r="OHR275" s="644"/>
      <c r="OHS275" s="644"/>
      <c r="OHT275" s="644"/>
      <c r="OHU275" s="644"/>
      <c r="OHV275" s="644"/>
      <c r="OHW275" s="644"/>
      <c r="OHX275" s="644"/>
      <c r="OHY275" s="644"/>
      <c r="OHZ275" s="644"/>
      <c r="OIA275" s="644"/>
      <c r="OIB275" s="644"/>
      <c r="OIC275" s="644"/>
      <c r="OID275" s="644"/>
      <c r="OIE275" s="644"/>
      <c r="OIF275" s="644"/>
      <c r="OIG275" s="644"/>
      <c r="OIH275" s="644"/>
      <c r="OII275" s="644"/>
      <c r="OIJ275" s="644"/>
      <c r="OIK275" s="644"/>
      <c r="OIL275" s="644"/>
      <c r="OIM275" s="644"/>
      <c r="OIN275" s="644"/>
      <c r="OIO275" s="644"/>
      <c r="OIP275" s="644"/>
      <c r="OIQ275" s="644"/>
      <c r="OIR275" s="644"/>
      <c r="OIS275" s="644"/>
      <c r="OIT275" s="644"/>
      <c r="OIU275" s="644"/>
      <c r="OIV275" s="644"/>
      <c r="OIW275" s="644"/>
      <c r="OIX275" s="644"/>
      <c r="OIY275" s="644"/>
      <c r="OIZ275" s="644"/>
      <c r="OJA275" s="644"/>
      <c r="OJB275" s="644"/>
      <c r="OJC275" s="644"/>
      <c r="OJD275" s="644"/>
      <c r="OJE275" s="644"/>
      <c r="OJF275" s="644"/>
      <c r="OJG275" s="644"/>
      <c r="OJH275" s="644"/>
      <c r="OJI275" s="644"/>
      <c r="OJJ275" s="644"/>
      <c r="OJK275" s="644"/>
      <c r="OJL275" s="644"/>
      <c r="OJM275" s="644"/>
      <c r="OJN275" s="644"/>
      <c r="OJO275" s="644"/>
      <c r="OJP275" s="644"/>
      <c r="OJQ275" s="644"/>
      <c r="OJR275" s="644"/>
      <c r="OJS275" s="644"/>
      <c r="OJT275" s="644"/>
      <c r="OJU275" s="644"/>
      <c r="OJV275" s="644"/>
      <c r="OJW275" s="644"/>
      <c r="OJX275" s="644"/>
      <c r="OJY275" s="644"/>
      <c r="OJZ275" s="644"/>
      <c r="OKA275" s="644"/>
      <c r="OKB275" s="644"/>
      <c r="OKC275" s="644"/>
      <c r="OKD275" s="644"/>
      <c r="OKE275" s="644"/>
      <c r="OKF275" s="644"/>
      <c r="OKG275" s="644"/>
      <c r="OKH275" s="644"/>
      <c r="OKI275" s="644"/>
      <c r="OKJ275" s="644"/>
      <c r="OKK275" s="644"/>
      <c r="OKL275" s="644"/>
      <c r="OKM275" s="644"/>
      <c r="OKN275" s="644"/>
      <c r="OKO275" s="644"/>
      <c r="OKP275" s="644"/>
      <c r="OKQ275" s="644"/>
      <c r="OKR275" s="644"/>
      <c r="OKS275" s="644"/>
      <c r="OKT275" s="644"/>
      <c r="OKU275" s="644"/>
      <c r="OKV275" s="644"/>
      <c r="OKW275" s="644"/>
      <c r="OKX275" s="644"/>
      <c r="OKY275" s="644"/>
      <c r="OKZ275" s="644"/>
      <c r="OLA275" s="644"/>
      <c r="OLB275" s="644"/>
      <c r="OLC275" s="644"/>
      <c r="OLD275" s="644"/>
      <c r="OLE275" s="644"/>
      <c r="OLF275" s="644"/>
      <c r="OLG275" s="644"/>
      <c r="OLH275" s="644"/>
      <c r="OLI275" s="644"/>
      <c r="OLJ275" s="644"/>
      <c r="OLK275" s="644"/>
      <c r="OLL275" s="644"/>
      <c r="OLM275" s="644"/>
      <c r="OLN275" s="644"/>
      <c r="OLO275" s="644"/>
      <c r="OLP275" s="644"/>
      <c r="OLQ275" s="644"/>
      <c r="OLR275" s="644"/>
      <c r="OLS275" s="644"/>
      <c r="OLT275" s="644"/>
      <c r="OLU275" s="644"/>
      <c r="OLV275" s="644"/>
      <c r="OLW275" s="644"/>
      <c r="OLX275" s="644"/>
      <c r="OLY275" s="644"/>
      <c r="OLZ275" s="644"/>
      <c r="OMA275" s="644"/>
      <c r="OMB275" s="644"/>
      <c r="OMC275" s="644"/>
      <c r="OMD275" s="644"/>
      <c r="OME275" s="644"/>
      <c r="OMF275" s="644"/>
      <c r="OMG275" s="644"/>
      <c r="OMH275" s="644"/>
      <c r="OMI275" s="644"/>
      <c r="OMJ275" s="644"/>
      <c r="OMK275" s="644"/>
      <c r="OML275" s="644"/>
      <c r="OMM275" s="644"/>
      <c r="OMN275" s="644"/>
      <c r="OMO275" s="644"/>
      <c r="OMP275" s="644"/>
      <c r="OMQ275" s="644"/>
      <c r="OMR275" s="644"/>
      <c r="OMS275" s="644"/>
      <c r="OMT275" s="644"/>
      <c r="OMU275" s="644"/>
      <c r="OMV275" s="644"/>
      <c r="OMW275" s="644"/>
      <c r="OMX275" s="644"/>
      <c r="OMY275" s="644"/>
      <c r="OMZ275" s="644"/>
      <c r="ONA275" s="644"/>
      <c r="ONB275" s="644"/>
      <c r="ONC275" s="644"/>
      <c r="OND275" s="644"/>
      <c r="ONE275" s="644"/>
      <c r="ONF275" s="644"/>
      <c r="ONG275" s="644"/>
      <c r="ONH275" s="644"/>
      <c r="ONI275" s="644"/>
      <c r="ONJ275" s="644"/>
      <c r="ONK275" s="644"/>
      <c r="ONL275" s="644"/>
      <c r="ONM275" s="644"/>
      <c r="ONN275" s="644"/>
      <c r="ONO275" s="644"/>
      <c r="ONP275" s="644"/>
      <c r="ONQ275" s="644"/>
      <c r="ONR275" s="644"/>
      <c r="ONS275" s="644"/>
      <c r="ONT275" s="644"/>
      <c r="ONU275" s="644"/>
      <c r="ONV275" s="644"/>
      <c r="ONW275" s="644"/>
      <c r="ONX275" s="644"/>
      <c r="ONY275" s="644"/>
      <c r="ONZ275" s="644"/>
      <c r="OOA275" s="644"/>
      <c r="OOB275" s="644"/>
      <c r="OOC275" s="644"/>
      <c r="OOD275" s="644"/>
      <c r="OOE275" s="644"/>
      <c r="OOF275" s="644"/>
      <c r="OOG275" s="644"/>
      <c r="OOH275" s="644"/>
      <c r="OOI275" s="644"/>
      <c r="OOJ275" s="644"/>
      <c r="OOK275" s="644"/>
      <c r="OOL275" s="644"/>
      <c r="OOM275" s="644"/>
      <c r="OON275" s="644"/>
      <c r="OOO275" s="644"/>
      <c r="OOP275" s="644"/>
      <c r="OOQ275" s="644"/>
      <c r="OOR275" s="644"/>
      <c r="OOS275" s="644"/>
      <c r="OOT275" s="644"/>
      <c r="OOU275" s="644"/>
      <c r="OOV275" s="644"/>
      <c r="OOW275" s="644"/>
      <c r="OOX275" s="644"/>
      <c r="OOY275" s="644"/>
      <c r="OOZ275" s="644"/>
      <c r="OPA275" s="644"/>
      <c r="OPB275" s="644"/>
      <c r="OPC275" s="644"/>
      <c r="OPD275" s="644"/>
      <c r="OPE275" s="644"/>
      <c r="OPF275" s="644"/>
      <c r="OPG275" s="644"/>
      <c r="OPH275" s="644"/>
      <c r="OPI275" s="644"/>
      <c r="OPJ275" s="644"/>
      <c r="OPK275" s="644"/>
      <c r="OPL275" s="644"/>
      <c r="OPM275" s="644"/>
      <c r="OPN275" s="644"/>
      <c r="OPO275" s="644"/>
      <c r="OPP275" s="644"/>
      <c r="OPQ275" s="644"/>
      <c r="OPR275" s="644"/>
      <c r="OPS275" s="644"/>
      <c r="OPT275" s="644"/>
      <c r="OPU275" s="644"/>
      <c r="OPV275" s="644"/>
      <c r="OPW275" s="644"/>
      <c r="OPX275" s="644"/>
      <c r="OPY275" s="644"/>
      <c r="OPZ275" s="644"/>
      <c r="OQA275" s="644"/>
      <c r="OQB275" s="644"/>
      <c r="OQC275" s="644"/>
      <c r="OQD275" s="644"/>
      <c r="OQE275" s="644"/>
      <c r="OQF275" s="644"/>
      <c r="OQG275" s="644"/>
      <c r="OQH275" s="644"/>
      <c r="OQI275" s="644"/>
      <c r="OQJ275" s="644"/>
      <c r="OQK275" s="644"/>
      <c r="OQL275" s="644"/>
      <c r="OQM275" s="644"/>
      <c r="OQN275" s="644"/>
      <c r="OQO275" s="644"/>
      <c r="OQP275" s="644"/>
      <c r="OQQ275" s="644"/>
      <c r="OQR275" s="644"/>
      <c r="OQS275" s="644"/>
      <c r="OQT275" s="644"/>
      <c r="OQU275" s="644"/>
      <c r="OQV275" s="644"/>
      <c r="OQW275" s="644"/>
      <c r="OQX275" s="644"/>
      <c r="OQY275" s="644"/>
      <c r="OQZ275" s="644"/>
      <c r="ORA275" s="644"/>
      <c r="ORB275" s="644"/>
      <c r="ORC275" s="644"/>
      <c r="ORD275" s="644"/>
      <c r="ORE275" s="644"/>
      <c r="ORF275" s="644"/>
      <c r="ORG275" s="644"/>
      <c r="ORH275" s="644"/>
      <c r="ORI275" s="644"/>
      <c r="ORJ275" s="644"/>
      <c r="ORK275" s="644"/>
      <c r="ORL275" s="644"/>
      <c r="ORM275" s="644"/>
      <c r="ORN275" s="644"/>
      <c r="ORO275" s="644"/>
      <c r="ORP275" s="644"/>
      <c r="ORQ275" s="644"/>
      <c r="ORR275" s="644"/>
      <c r="ORS275" s="644"/>
      <c r="ORT275" s="644"/>
      <c r="ORU275" s="644"/>
      <c r="ORV275" s="644"/>
      <c r="ORW275" s="644"/>
      <c r="ORX275" s="644"/>
      <c r="ORY275" s="644"/>
      <c r="ORZ275" s="644"/>
      <c r="OSA275" s="644"/>
      <c r="OSB275" s="644"/>
      <c r="OSC275" s="644"/>
      <c r="OSD275" s="644"/>
      <c r="OSE275" s="644"/>
      <c r="OSF275" s="644"/>
      <c r="OSG275" s="644"/>
      <c r="OSH275" s="644"/>
      <c r="OSI275" s="644"/>
      <c r="OSJ275" s="644"/>
      <c r="OSK275" s="644"/>
      <c r="OSL275" s="644"/>
      <c r="OSM275" s="644"/>
      <c r="OSN275" s="644"/>
      <c r="OSO275" s="644"/>
      <c r="OSP275" s="644"/>
      <c r="OSQ275" s="644"/>
      <c r="OSR275" s="644"/>
      <c r="OSS275" s="644"/>
      <c r="OST275" s="644"/>
      <c r="OSU275" s="644"/>
      <c r="OSV275" s="644"/>
      <c r="OSW275" s="644"/>
      <c r="OSX275" s="644"/>
      <c r="OSY275" s="644"/>
      <c r="OSZ275" s="644"/>
      <c r="OTA275" s="644"/>
      <c r="OTB275" s="644"/>
      <c r="OTC275" s="644"/>
      <c r="OTD275" s="644"/>
      <c r="OTE275" s="644"/>
      <c r="OTF275" s="644"/>
      <c r="OTG275" s="644"/>
      <c r="OTH275" s="644"/>
      <c r="OTI275" s="644"/>
      <c r="OTJ275" s="644"/>
      <c r="OTK275" s="644"/>
      <c r="OTL275" s="644"/>
      <c r="OTM275" s="644"/>
      <c r="OTN275" s="644"/>
      <c r="OTO275" s="644"/>
      <c r="OTP275" s="644"/>
      <c r="OTQ275" s="644"/>
      <c r="OTR275" s="644"/>
      <c r="OTS275" s="644"/>
      <c r="OTT275" s="644"/>
      <c r="OTU275" s="644"/>
      <c r="OTV275" s="644"/>
      <c r="OTW275" s="644"/>
      <c r="OTX275" s="644"/>
      <c r="OTY275" s="644"/>
      <c r="OTZ275" s="644"/>
      <c r="OUA275" s="644"/>
      <c r="OUB275" s="644"/>
      <c r="OUC275" s="644"/>
      <c r="OUD275" s="644"/>
      <c r="OUE275" s="644"/>
      <c r="OUF275" s="644"/>
      <c r="OUG275" s="644"/>
      <c r="OUH275" s="644"/>
      <c r="OUI275" s="644"/>
      <c r="OUJ275" s="644"/>
      <c r="OUK275" s="644"/>
      <c r="OUL275" s="644"/>
      <c r="OUM275" s="644"/>
      <c r="OUN275" s="644"/>
      <c r="OUO275" s="644"/>
      <c r="OUP275" s="644"/>
      <c r="OUQ275" s="644"/>
      <c r="OUR275" s="644"/>
      <c r="OUS275" s="644"/>
      <c r="OUT275" s="644"/>
      <c r="OUU275" s="644"/>
      <c r="OUV275" s="644"/>
      <c r="OUW275" s="644"/>
      <c r="OUX275" s="644"/>
      <c r="OUY275" s="644"/>
      <c r="OUZ275" s="644"/>
      <c r="OVA275" s="644"/>
      <c r="OVB275" s="644"/>
      <c r="OVC275" s="644"/>
      <c r="OVD275" s="644"/>
      <c r="OVE275" s="644"/>
      <c r="OVF275" s="644"/>
      <c r="OVG275" s="644"/>
      <c r="OVH275" s="644"/>
      <c r="OVI275" s="644"/>
      <c r="OVJ275" s="644"/>
      <c r="OVK275" s="644"/>
      <c r="OVL275" s="644"/>
      <c r="OVM275" s="644"/>
      <c r="OVN275" s="644"/>
      <c r="OVO275" s="644"/>
      <c r="OVP275" s="644"/>
      <c r="OVQ275" s="644"/>
      <c r="OVR275" s="644"/>
      <c r="OVS275" s="644"/>
      <c r="OVT275" s="644"/>
      <c r="OVU275" s="644"/>
      <c r="OVV275" s="644"/>
      <c r="OVW275" s="644"/>
      <c r="OVX275" s="644"/>
      <c r="OVY275" s="644"/>
      <c r="OVZ275" s="644"/>
      <c r="OWA275" s="644"/>
      <c r="OWB275" s="644"/>
      <c r="OWC275" s="644"/>
      <c r="OWD275" s="644"/>
      <c r="OWE275" s="644"/>
      <c r="OWF275" s="644"/>
      <c r="OWG275" s="644"/>
      <c r="OWH275" s="644"/>
      <c r="OWI275" s="644"/>
      <c r="OWJ275" s="644"/>
      <c r="OWK275" s="644"/>
      <c r="OWL275" s="644"/>
      <c r="OWM275" s="644"/>
      <c r="OWN275" s="644"/>
      <c r="OWO275" s="644"/>
      <c r="OWP275" s="644"/>
      <c r="OWQ275" s="644"/>
      <c r="OWR275" s="644"/>
      <c r="OWS275" s="644"/>
      <c r="OWT275" s="644"/>
      <c r="OWU275" s="644"/>
      <c r="OWV275" s="644"/>
      <c r="OWW275" s="644"/>
      <c r="OWX275" s="644"/>
      <c r="OWY275" s="644"/>
      <c r="OWZ275" s="644"/>
      <c r="OXA275" s="644"/>
      <c r="OXB275" s="644"/>
      <c r="OXC275" s="644"/>
      <c r="OXD275" s="644"/>
      <c r="OXE275" s="644"/>
      <c r="OXF275" s="644"/>
      <c r="OXG275" s="644"/>
      <c r="OXH275" s="644"/>
      <c r="OXI275" s="644"/>
      <c r="OXJ275" s="644"/>
      <c r="OXK275" s="644"/>
      <c r="OXL275" s="644"/>
      <c r="OXM275" s="644"/>
      <c r="OXN275" s="644"/>
      <c r="OXO275" s="644"/>
      <c r="OXP275" s="644"/>
      <c r="OXQ275" s="644"/>
      <c r="OXR275" s="644"/>
      <c r="OXS275" s="644"/>
      <c r="OXT275" s="644"/>
      <c r="OXU275" s="644"/>
      <c r="OXV275" s="644"/>
      <c r="OXW275" s="644"/>
      <c r="OXX275" s="644"/>
      <c r="OXY275" s="644"/>
      <c r="OXZ275" s="644"/>
      <c r="OYA275" s="644"/>
      <c r="OYB275" s="644"/>
      <c r="OYC275" s="644"/>
      <c r="OYD275" s="644"/>
      <c r="OYE275" s="644"/>
      <c r="OYF275" s="644"/>
      <c r="OYG275" s="644"/>
      <c r="OYH275" s="644"/>
      <c r="OYI275" s="644"/>
      <c r="OYJ275" s="644"/>
      <c r="OYK275" s="644"/>
      <c r="OYL275" s="644"/>
      <c r="OYM275" s="644"/>
      <c r="OYN275" s="644"/>
      <c r="OYO275" s="644"/>
      <c r="OYP275" s="644"/>
      <c r="OYQ275" s="644"/>
      <c r="OYR275" s="644"/>
      <c r="OYS275" s="644"/>
      <c r="OYT275" s="644"/>
      <c r="OYU275" s="644"/>
      <c r="OYV275" s="644"/>
      <c r="OYW275" s="644"/>
      <c r="OYX275" s="644"/>
      <c r="OYY275" s="644"/>
      <c r="OYZ275" s="644"/>
      <c r="OZA275" s="644"/>
      <c r="OZB275" s="644"/>
      <c r="OZC275" s="644"/>
      <c r="OZD275" s="644"/>
      <c r="OZE275" s="644"/>
      <c r="OZF275" s="644"/>
      <c r="OZG275" s="644"/>
      <c r="OZH275" s="644"/>
      <c r="OZI275" s="644"/>
      <c r="OZJ275" s="644"/>
      <c r="OZK275" s="644"/>
      <c r="OZL275" s="644"/>
      <c r="OZM275" s="644"/>
      <c r="OZN275" s="644"/>
      <c r="OZO275" s="644"/>
      <c r="OZP275" s="644"/>
      <c r="OZQ275" s="644"/>
      <c r="OZR275" s="644"/>
      <c r="OZS275" s="644"/>
      <c r="OZT275" s="644"/>
      <c r="OZU275" s="644"/>
      <c r="OZV275" s="644"/>
      <c r="OZW275" s="644"/>
      <c r="OZX275" s="644"/>
      <c r="OZY275" s="644"/>
      <c r="OZZ275" s="644"/>
      <c r="PAA275" s="644"/>
      <c r="PAB275" s="644"/>
      <c r="PAC275" s="644"/>
      <c r="PAD275" s="644"/>
      <c r="PAE275" s="644"/>
      <c r="PAF275" s="644"/>
      <c r="PAG275" s="644"/>
      <c r="PAH275" s="644"/>
      <c r="PAI275" s="644"/>
      <c r="PAJ275" s="644"/>
      <c r="PAK275" s="644"/>
      <c r="PAL275" s="644"/>
      <c r="PAM275" s="644"/>
      <c r="PAN275" s="644"/>
      <c r="PAO275" s="644"/>
      <c r="PAP275" s="644"/>
      <c r="PAQ275" s="644"/>
      <c r="PAR275" s="644"/>
      <c r="PAS275" s="644"/>
      <c r="PAT275" s="644"/>
      <c r="PAU275" s="644"/>
      <c r="PAV275" s="644"/>
      <c r="PAW275" s="644"/>
      <c r="PAX275" s="644"/>
      <c r="PAY275" s="644"/>
      <c r="PAZ275" s="644"/>
      <c r="PBA275" s="644"/>
      <c r="PBB275" s="644"/>
      <c r="PBC275" s="644"/>
      <c r="PBD275" s="644"/>
      <c r="PBE275" s="644"/>
      <c r="PBF275" s="644"/>
      <c r="PBG275" s="644"/>
      <c r="PBH275" s="644"/>
      <c r="PBI275" s="644"/>
      <c r="PBJ275" s="644"/>
      <c r="PBK275" s="644"/>
      <c r="PBL275" s="644"/>
      <c r="PBM275" s="644"/>
      <c r="PBN275" s="644"/>
      <c r="PBO275" s="644"/>
      <c r="PBP275" s="644"/>
      <c r="PBQ275" s="644"/>
      <c r="PBR275" s="644"/>
      <c r="PBS275" s="644"/>
      <c r="PBT275" s="644"/>
      <c r="PBU275" s="644"/>
      <c r="PBV275" s="644"/>
      <c r="PBW275" s="644"/>
      <c r="PBX275" s="644"/>
      <c r="PBY275" s="644"/>
      <c r="PBZ275" s="644"/>
      <c r="PCA275" s="644"/>
      <c r="PCB275" s="644"/>
      <c r="PCC275" s="644"/>
      <c r="PCD275" s="644"/>
      <c r="PCE275" s="644"/>
      <c r="PCF275" s="644"/>
      <c r="PCG275" s="644"/>
      <c r="PCH275" s="644"/>
      <c r="PCI275" s="644"/>
      <c r="PCJ275" s="644"/>
      <c r="PCK275" s="644"/>
      <c r="PCL275" s="644"/>
      <c r="PCM275" s="644"/>
      <c r="PCN275" s="644"/>
      <c r="PCO275" s="644"/>
      <c r="PCP275" s="644"/>
      <c r="PCQ275" s="644"/>
      <c r="PCR275" s="644"/>
      <c r="PCS275" s="644"/>
      <c r="PCT275" s="644"/>
      <c r="PCU275" s="644"/>
      <c r="PCV275" s="644"/>
      <c r="PCW275" s="644"/>
      <c r="PCX275" s="644"/>
      <c r="PCY275" s="644"/>
      <c r="PCZ275" s="644"/>
      <c r="PDA275" s="644"/>
      <c r="PDB275" s="644"/>
      <c r="PDC275" s="644"/>
      <c r="PDD275" s="644"/>
      <c r="PDE275" s="644"/>
      <c r="PDF275" s="644"/>
      <c r="PDG275" s="644"/>
      <c r="PDH275" s="644"/>
      <c r="PDI275" s="644"/>
      <c r="PDJ275" s="644"/>
      <c r="PDK275" s="644"/>
      <c r="PDL275" s="644"/>
      <c r="PDM275" s="644"/>
      <c r="PDN275" s="644"/>
      <c r="PDO275" s="644"/>
      <c r="PDP275" s="644"/>
      <c r="PDQ275" s="644"/>
      <c r="PDR275" s="644"/>
      <c r="PDS275" s="644"/>
      <c r="PDT275" s="644"/>
      <c r="PDU275" s="644"/>
      <c r="PDV275" s="644"/>
      <c r="PDW275" s="644"/>
      <c r="PDX275" s="644"/>
      <c r="PDY275" s="644"/>
      <c r="PDZ275" s="644"/>
      <c r="PEA275" s="644"/>
      <c r="PEB275" s="644"/>
      <c r="PEC275" s="644"/>
      <c r="PED275" s="644"/>
      <c r="PEE275" s="644"/>
      <c r="PEF275" s="644"/>
      <c r="PEG275" s="644"/>
      <c r="PEH275" s="644"/>
      <c r="PEI275" s="644"/>
      <c r="PEJ275" s="644"/>
      <c r="PEK275" s="644"/>
      <c r="PEL275" s="644"/>
      <c r="PEM275" s="644"/>
      <c r="PEN275" s="644"/>
      <c r="PEO275" s="644"/>
      <c r="PEP275" s="644"/>
      <c r="PEQ275" s="644"/>
      <c r="PER275" s="644"/>
      <c r="PES275" s="644"/>
      <c r="PET275" s="644"/>
      <c r="PEU275" s="644"/>
      <c r="PEV275" s="644"/>
      <c r="PEW275" s="644"/>
      <c r="PEX275" s="644"/>
      <c r="PEY275" s="644"/>
      <c r="PEZ275" s="644"/>
      <c r="PFA275" s="644"/>
      <c r="PFB275" s="644"/>
      <c r="PFC275" s="644"/>
      <c r="PFD275" s="644"/>
      <c r="PFE275" s="644"/>
      <c r="PFF275" s="644"/>
      <c r="PFG275" s="644"/>
      <c r="PFH275" s="644"/>
      <c r="PFI275" s="644"/>
      <c r="PFJ275" s="644"/>
      <c r="PFK275" s="644"/>
      <c r="PFL275" s="644"/>
      <c r="PFM275" s="644"/>
      <c r="PFN275" s="644"/>
      <c r="PFO275" s="644"/>
      <c r="PFP275" s="644"/>
      <c r="PFQ275" s="644"/>
      <c r="PFR275" s="644"/>
      <c r="PFS275" s="644"/>
      <c r="PFT275" s="644"/>
      <c r="PFU275" s="644"/>
      <c r="PFV275" s="644"/>
      <c r="PFW275" s="644"/>
      <c r="PFX275" s="644"/>
      <c r="PFY275" s="644"/>
      <c r="PFZ275" s="644"/>
      <c r="PGA275" s="644"/>
      <c r="PGB275" s="644"/>
      <c r="PGC275" s="644"/>
      <c r="PGD275" s="644"/>
      <c r="PGE275" s="644"/>
      <c r="PGF275" s="644"/>
      <c r="PGG275" s="644"/>
      <c r="PGH275" s="644"/>
      <c r="PGI275" s="644"/>
      <c r="PGJ275" s="644"/>
      <c r="PGK275" s="644"/>
      <c r="PGL275" s="644"/>
      <c r="PGM275" s="644"/>
      <c r="PGN275" s="644"/>
      <c r="PGO275" s="644"/>
      <c r="PGP275" s="644"/>
      <c r="PGQ275" s="644"/>
      <c r="PGR275" s="644"/>
      <c r="PGS275" s="644"/>
      <c r="PGT275" s="644"/>
      <c r="PGU275" s="644"/>
      <c r="PGV275" s="644"/>
      <c r="PGW275" s="644"/>
      <c r="PGX275" s="644"/>
      <c r="PGY275" s="644"/>
      <c r="PGZ275" s="644"/>
      <c r="PHA275" s="644"/>
      <c r="PHB275" s="644"/>
      <c r="PHC275" s="644"/>
      <c r="PHD275" s="644"/>
      <c r="PHE275" s="644"/>
      <c r="PHF275" s="644"/>
      <c r="PHG275" s="644"/>
      <c r="PHH275" s="644"/>
      <c r="PHI275" s="644"/>
      <c r="PHJ275" s="644"/>
      <c r="PHK275" s="644"/>
      <c r="PHL275" s="644"/>
      <c r="PHM275" s="644"/>
      <c r="PHN275" s="644"/>
      <c r="PHO275" s="644"/>
      <c r="PHP275" s="644"/>
      <c r="PHQ275" s="644"/>
      <c r="PHR275" s="644"/>
      <c r="PHS275" s="644"/>
      <c r="PHT275" s="644"/>
      <c r="PHU275" s="644"/>
      <c r="PHV275" s="644"/>
      <c r="PHW275" s="644"/>
      <c r="PHX275" s="644"/>
      <c r="PHY275" s="644"/>
      <c r="PHZ275" s="644"/>
      <c r="PIA275" s="644"/>
      <c r="PIB275" s="644"/>
      <c r="PIC275" s="644"/>
      <c r="PID275" s="644"/>
      <c r="PIE275" s="644"/>
      <c r="PIF275" s="644"/>
      <c r="PIG275" s="644"/>
      <c r="PIH275" s="644"/>
      <c r="PII275" s="644"/>
      <c r="PIJ275" s="644"/>
      <c r="PIK275" s="644"/>
      <c r="PIL275" s="644"/>
      <c r="PIM275" s="644"/>
      <c r="PIN275" s="644"/>
      <c r="PIO275" s="644"/>
      <c r="PIP275" s="644"/>
      <c r="PIQ275" s="644"/>
      <c r="PIR275" s="644"/>
      <c r="PIS275" s="644"/>
      <c r="PIT275" s="644"/>
      <c r="PIU275" s="644"/>
      <c r="PIV275" s="644"/>
      <c r="PIW275" s="644"/>
      <c r="PIX275" s="644"/>
      <c r="PIY275" s="644"/>
      <c r="PIZ275" s="644"/>
      <c r="PJA275" s="644"/>
      <c r="PJB275" s="644"/>
      <c r="PJC275" s="644"/>
      <c r="PJD275" s="644"/>
      <c r="PJE275" s="644"/>
      <c r="PJF275" s="644"/>
      <c r="PJG275" s="644"/>
      <c r="PJH275" s="644"/>
      <c r="PJI275" s="644"/>
      <c r="PJJ275" s="644"/>
      <c r="PJK275" s="644"/>
      <c r="PJL275" s="644"/>
      <c r="PJM275" s="644"/>
      <c r="PJN275" s="644"/>
      <c r="PJO275" s="644"/>
      <c r="PJP275" s="644"/>
      <c r="PJQ275" s="644"/>
      <c r="PJR275" s="644"/>
      <c r="PJS275" s="644"/>
      <c r="PJT275" s="644"/>
      <c r="PJU275" s="644"/>
      <c r="PJV275" s="644"/>
      <c r="PJW275" s="644"/>
      <c r="PJX275" s="644"/>
      <c r="PJY275" s="644"/>
      <c r="PJZ275" s="644"/>
      <c r="PKA275" s="644"/>
      <c r="PKB275" s="644"/>
      <c r="PKC275" s="644"/>
      <c r="PKD275" s="644"/>
      <c r="PKE275" s="644"/>
      <c r="PKF275" s="644"/>
      <c r="PKG275" s="644"/>
      <c r="PKH275" s="644"/>
      <c r="PKI275" s="644"/>
      <c r="PKJ275" s="644"/>
      <c r="PKK275" s="644"/>
      <c r="PKL275" s="644"/>
      <c r="PKM275" s="644"/>
      <c r="PKN275" s="644"/>
      <c r="PKO275" s="644"/>
      <c r="PKP275" s="644"/>
      <c r="PKQ275" s="644"/>
      <c r="PKR275" s="644"/>
      <c r="PKS275" s="644"/>
      <c r="PKT275" s="644"/>
      <c r="PKU275" s="644"/>
      <c r="PKV275" s="644"/>
      <c r="PKW275" s="644"/>
      <c r="PKX275" s="644"/>
      <c r="PKY275" s="644"/>
      <c r="PKZ275" s="644"/>
      <c r="PLA275" s="644"/>
      <c r="PLB275" s="644"/>
      <c r="PLC275" s="644"/>
      <c r="PLD275" s="644"/>
      <c r="PLE275" s="644"/>
      <c r="PLF275" s="644"/>
      <c r="PLG275" s="644"/>
      <c r="PLH275" s="644"/>
      <c r="PLI275" s="644"/>
      <c r="PLJ275" s="644"/>
      <c r="PLK275" s="644"/>
      <c r="PLL275" s="644"/>
      <c r="PLM275" s="644"/>
      <c r="PLN275" s="644"/>
      <c r="PLO275" s="644"/>
      <c r="PLP275" s="644"/>
      <c r="PLQ275" s="644"/>
      <c r="PLR275" s="644"/>
      <c r="PLS275" s="644"/>
      <c r="PLT275" s="644"/>
      <c r="PLU275" s="644"/>
      <c r="PLV275" s="644"/>
      <c r="PLW275" s="644"/>
      <c r="PLX275" s="644"/>
      <c r="PLY275" s="644"/>
      <c r="PLZ275" s="644"/>
      <c r="PMA275" s="644"/>
      <c r="PMB275" s="644"/>
      <c r="PMC275" s="644"/>
      <c r="PMD275" s="644"/>
      <c r="PME275" s="644"/>
      <c r="PMF275" s="644"/>
      <c r="PMG275" s="644"/>
      <c r="PMH275" s="644"/>
      <c r="PMI275" s="644"/>
      <c r="PMJ275" s="644"/>
      <c r="PMK275" s="644"/>
      <c r="PML275" s="644"/>
      <c r="PMM275" s="644"/>
      <c r="PMN275" s="644"/>
      <c r="PMO275" s="644"/>
      <c r="PMP275" s="644"/>
      <c r="PMQ275" s="644"/>
      <c r="PMR275" s="644"/>
      <c r="PMS275" s="644"/>
      <c r="PMT275" s="644"/>
      <c r="PMU275" s="644"/>
      <c r="PMV275" s="644"/>
      <c r="PMW275" s="644"/>
      <c r="PMX275" s="644"/>
      <c r="PMY275" s="644"/>
      <c r="PMZ275" s="644"/>
      <c r="PNA275" s="644"/>
      <c r="PNB275" s="644"/>
      <c r="PNC275" s="644"/>
      <c r="PND275" s="644"/>
      <c r="PNE275" s="644"/>
      <c r="PNF275" s="644"/>
      <c r="PNG275" s="644"/>
      <c r="PNH275" s="644"/>
      <c r="PNI275" s="644"/>
      <c r="PNJ275" s="644"/>
      <c r="PNK275" s="644"/>
      <c r="PNL275" s="644"/>
      <c r="PNM275" s="644"/>
      <c r="PNN275" s="644"/>
      <c r="PNO275" s="644"/>
      <c r="PNP275" s="644"/>
      <c r="PNQ275" s="644"/>
      <c r="PNR275" s="644"/>
      <c r="PNS275" s="644"/>
      <c r="PNT275" s="644"/>
      <c r="PNU275" s="644"/>
      <c r="PNV275" s="644"/>
      <c r="PNW275" s="644"/>
      <c r="PNX275" s="644"/>
      <c r="PNY275" s="644"/>
      <c r="PNZ275" s="644"/>
      <c r="POA275" s="644"/>
      <c r="POB275" s="644"/>
      <c r="POC275" s="644"/>
      <c r="POD275" s="644"/>
      <c r="POE275" s="644"/>
      <c r="POF275" s="644"/>
      <c r="POG275" s="644"/>
      <c r="POH275" s="644"/>
      <c r="POI275" s="644"/>
      <c r="POJ275" s="644"/>
      <c r="POK275" s="644"/>
      <c r="POL275" s="644"/>
      <c r="POM275" s="644"/>
      <c r="PON275" s="644"/>
      <c r="POO275" s="644"/>
      <c r="POP275" s="644"/>
      <c r="POQ275" s="644"/>
      <c r="POR275" s="644"/>
      <c r="POS275" s="644"/>
      <c r="POT275" s="644"/>
      <c r="POU275" s="644"/>
      <c r="POV275" s="644"/>
      <c r="POW275" s="644"/>
      <c r="POX275" s="644"/>
      <c r="POY275" s="644"/>
      <c r="POZ275" s="644"/>
      <c r="PPA275" s="644"/>
      <c r="PPB275" s="644"/>
      <c r="PPC275" s="644"/>
      <c r="PPD275" s="644"/>
      <c r="PPE275" s="644"/>
      <c r="PPF275" s="644"/>
      <c r="PPG275" s="644"/>
      <c r="PPH275" s="644"/>
      <c r="PPI275" s="644"/>
      <c r="PPJ275" s="644"/>
      <c r="PPK275" s="644"/>
      <c r="PPL275" s="644"/>
      <c r="PPM275" s="644"/>
      <c r="PPN275" s="644"/>
      <c r="PPO275" s="644"/>
      <c r="PPP275" s="644"/>
      <c r="PPQ275" s="644"/>
      <c r="PPR275" s="644"/>
      <c r="PPS275" s="644"/>
      <c r="PPT275" s="644"/>
      <c r="PPU275" s="644"/>
      <c r="PPV275" s="644"/>
      <c r="PPW275" s="644"/>
      <c r="PPX275" s="644"/>
      <c r="PPY275" s="644"/>
      <c r="PPZ275" s="644"/>
      <c r="PQA275" s="644"/>
      <c r="PQB275" s="644"/>
      <c r="PQC275" s="644"/>
      <c r="PQD275" s="644"/>
      <c r="PQE275" s="644"/>
      <c r="PQF275" s="644"/>
      <c r="PQG275" s="644"/>
      <c r="PQH275" s="644"/>
      <c r="PQI275" s="644"/>
      <c r="PQJ275" s="644"/>
      <c r="PQK275" s="644"/>
      <c r="PQL275" s="644"/>
      <c r="PQM275" s="644"/>
      <c r="PQN275" s="644"/>
      <c r="PQO275" s="644"/>
      <c r="PQP275" s="644"/>
      <c r="PQQ275" s="644"/>
      <c r="PQR275" s="644"/>
      <c r="PQS275" s="644"/>
      <c r="PQT275" s="644"/>
      <c r="PQU275" s="644"/>
      <c r="PQV275" s="644"/>
      <c r="PQW275" s="644"/>
      <c r="PQX275" s="644"/>
      <c r="PQY275" s="644"/>
      <c r="PQZ275" s="644"/>
      <c r="PRA275" s="644"/>
      <c r="PRB275" s="644"/>
      <c r="PRC275" s="644"/>
      <c r="PRD275" s="644"/>
      <c r="PRE275" s="644"/>
      <c r="PRF275" s="644"/>
      <c r="PRG275" s="644"/>
      <c r="PRH275" s="644"/>
      <c r="PRI275" s="644"/>
      <c r="PRJ275" s="644"/>
      <c r="PRK275" s="644"/>
      <c r="PRL275" s="644"/>
      <c r="PRM275" s="644"/>
      <c r="PRN275" s="644"/>
      <c r="PRO275" s="644"/>
      <c r="PRP275" s="644"/>
      <c r="PRQ275" s="644"/>
      <c r="PRR275" s="644"/>
      <c r="PRS275" s="644"/>
      <c r="PRT275" s="644"/>
      <c r="PRU275" s="644"/>
      <c r="PRV275" s="644"/>
      <c r="PRW275" s="644"/>
      <c r="PRX275" s="644"/>
      <c r="PRY275" s="644"/>
      <c r="PRZ275" s="644"/>
      <c r="PSA275" s="644"/>
      <c r="PSB275" s="644"/>
      <c r="PSC275" s="644"/>
      <c r="PSD275" s="644"/>
      <c r="PSE275" s="644"/>
      <c r="PSF275" s="644"/>
      <c r="PSG275" s="644"/>
      <c r="PSH275" s="644"/>
      <c r="PSI275" s="644"/>
      <c r="PSJ275" s="644"/>
      <c r="PSK275" s="644"/>
      <c r="PSL275" s="644"/>
      <c r="PSM275" s="644"/>
      <c r="PSN275" s="644"/>
      <c r="PSO275" s="644"/>
      <c r="PSP275" s="644"/>
      <c r="PSQ275" s="644"/>
      <c r="PSR275" s="644"/>
      <c r="PSS275" s="644"/>
      <c r="PST275" s="644"/>
      <c r="PSU275" s="644"/>
      <c r="PSV275" s="644"/>
      <c r="PSW275" s="644"/>
      <c r="PSX275" s="644"/>
      <c r="PSY275" s="644"/>
      <c r="PSZ275" s="644"/>
      <c r="PTA275" s="644"/>
      <c r="PTB275" s="644"/>
      <c r="PTC275" s="644"/>
      <c r="PTD275" s="644"/>
      <c r="PTE275" s="644"/>
      <c r="PTF275" s="644"/>
      <c r="PTG275" s="644"/>
      <c r="PTH275" s="644"/>
      <c r="PTI275" s="644"/>
      <c r="PTJ275" s="644"/>
      <c r="PTK275" s="644"/>
      <c r="PTL275" s="644"/>
      <c r="PTM275" s="644"/>
      <c r="PTN275" s="644"/>
      <c r="PTO275" s="644"/>
      <c r="PTP275" s="644"/>
      <c r="PTQ275" s="644"/>
      <c r="PTR275" s="644"/>
      <c r="PTS275" s="644"/>
      <c r="PTT275" s="644"/>
      <c r="PTU275" s="644"/>
      <c r="PTV275" s="644"/>
      <c r="PTW275" s="644"/>
      <c r="PTX275" s="644"/>
      <c r="PTY275" s="644"/>
      <c r="PTZ275" s="644"/>
      <c r="PUA275" s="644"/>
      <c r="PUB275" s="644"/>
      <c r="PUC275" s="644"/>
      <c r="PUD275" s="644"/>
      <c r="PUE275" s="644"/>
      <c r="PUF275" s="644"/>
      <c r="PUG275" s="644"/>
      <c r="PUH275" s="644"/>
      <c r="PUI275" s="644"/>
      <c r="PUJ275" s="644"/>
      <c r="PUK275" s="644"/>
      <c r="PUL275" s="644"/>
      <c r="PUM275" s="644"/>
      <c r="PUN275" s="644"/>
      <c r="PUO275" s="644"/>
      <c r="PUP275" s="644"/>
      <c r="PUQ275" s="644"/>
      <c r="PUR275" s="644"/>
      <c r="PUS275" s="644"/>
      <c r="PUT275" s="644"/>
      <c r="PUU275" s="644"/>
      <c r="PUV275" s="644"/>
      <c r="PUW275" s="644"/>
      <c r="PUX275" s="644"/>
      <c r="PUY275" s="644"/>
      <c r="PUZ275" s="644"/>
      <c r="PVA275" s="644"/>
      <c r="PVB275" s="644"/>
      <c r="PVC275" s="644"/>
      <c r="PVD275" s="644"/>
      <c r="PVE275" s="644"/>
      <c r="PVF275" s="644"/>
      <c r="PVG275" s="644"/>
      <c r="PVH275" s="644"/>
      <c r="PVI275" s="644"/>
      <c r="PVJ275" s="644"/>
      <c r="PVK275" s="644"/>
      <c r="PVL275" s="644"/>
      <c r="PVM275" s="644"/>
      <c r="PVN275" s="644"/>
      <c r="PVO275" s="644"/>
      <c r="PVP275" s="644"/>
      <c r="PVQ275" s="644"/>
      <c r="PVR275" s="644"/>
      <c r="PVS275" s="644"/>
      <c r="PVT275" s="644"/>
      <c r="PVU275" s="644"/>
      <c r="PVV275" s="644"/>
      <c r="PVW275" s="644"/>
      <c r="PVX275" s="644"/>
      <c r="PVY275" s="644"/>
      <c r="PVZ275" s="644"/>
      <c r="PWA275" s="644"/>
      <c r="PWB275" s="644"/>
      <c r="PWC275" s="644"/>
      <c r="PWD275" s="644"/>
      <c r="PWE275" s="644"/>
      <c r="PWF275" s="644"/>
      <c r="PWG275" s="644"/>
      <c r="PWH275" s="644"/>
      <c r="PWI275" s="644"/>
      <c r="PWJ275" s="644"/>
      <c r="PWK275" s="644"/>
      <c r="PWL275" s="644"/>
      <c r="PWM275" s="644"/>
      <c r="PWN275" s="644"/>
      <c r="PWO275" s="644"/>
      <c r="PWP275" s="644"/>
      <c r="PWQ275" s="644"/>
      <c r="PWR275" s="644"/>
      <c r="PWS275" s="644"/>
      <c r="PWT275" s="644"/>
      <c r="PWU275" s="644"/>
      <c r="PWV275" s="644"/>
      <c r="PWW275" s="644"/>
      <c r="PWX275" s="644"/>
      <c r="PWY275" s="644"/>
      <c r="PWZ275" s="644"/>
      <c r="PXA275" s="644"/>
      <c r="PXB275" s="644"/>
      <c r="PXC275" s="644"/>
      <c r="PXD275" s="644"/>
      <c r="PXE275" s="644"/>
      <c r="PXF275" s="644"/>
      <c r="PXG275" s="644"/>
      <c r="PXH275" s="644"/>
      <c r="PXI275" s="644"/>
      <c r="PXJ275" s="644"/>
      <c r="PXK275" s="644"/>
      <c r="PXL275" s="644"/>
      <c r="PXM275" s="644"/>
      <c r="PXN275" s="644"/>
      <c r="PXO275" s="644"/>
      <c r="PXP275" s="644"/>
      <c r="PXQ275" s="644"/>
      <c r="PXR275" s="644"/>
      <c r="PXS275" s="644"/>
      <c r="PXT275" s="644"/>
      <c r="PXU275" s="644"/>
      <c r="PXV275" s="644"/>
      <c r="PXW275" s="644"/>
      <c r="PXX275" s="644"/>
      <c r="PXY275" s="644"/>
      <c r="PXZ275" s="644"/>
      <c r="PYA275" s="644"/>
      <c r="PYB275" s="644"/>
      <c r="PYC275" s="644"/>
      <c r="PYD275" s="644"/>
      <c r="PYE275" s="644"/>
      <c r="PYF275" s="644"/>
      <c r="PYG275" s="644"/>
      <c r="PYH275" s="644"/>
      <c r="PYI275" s="644"/>
      <c r="PYJ275" s="644"/>
      <c r="PYK275" s="644"/>
      <c r="PYL275" s="644"/>
      <c r="PYM275" s="644"/>
      <c r="PYN275" s="644"/>
      <c r="PYO275" s="644"/>
      <c r="PYP275" s="644"/>
      <c r="PYQ275" s="644"/>
      <c r="PYR275" s="644"/>
      <c r="PYS275" s="644"/>
      <c r="PYT275" s="644"/>
      <c r="PYU275" s="644"/>
      <c r="PYV275" s="644"/>
      <c r="PYW275" s="644"/>
      <c r="PYX275" s="644"/>
      <c r="PYY275" s="644"/>
      <c r="PYZ275" s="644"/>
      <c r="PZA275" s="644"/>
      <c r="PZB275" s="644"/>
      <c r="PZC275" s="644"/>
      <c r="PZD275" s="644"/>
      <c r="PZE275" s="644"/>
      <c r="PZF275" s="644"/>
      <c r="PZG275" s="644"/>
      <c r="PZH275" s="644"/>
      <c r="PZI275" s="644"/>
      <c r="PZJ275" s="644"/>
      <c r="PZK275" s="644"/>
      <c r="PZL275" s="644"/>
      <c r="PZM275" s="644"/>
      <c r="PZN275" s="644"/>
      <c r="PZO275" s="644"/>
      <c r="PZP275" s="644"/>
      <c r="PZQ275" s="644"/>
      <c r="PZR275" s="644"/>
      <c r="PZS275" s="644"/>
      <c r="PZT275" s="644"/>
      <c r="PZU275" s="644"/>
      <c r="PZV275" s="644"/>
      <c r="PZW275" s="644"/>
      <c r="PZX275" s="644"/>
      <c r="PZY275" s="644"/>
      <c r="PZZ275" s="644"/>
      <c r="QAA275" s="644"/>
      <c r="QAB275" s="644"/>
      <c r="QAC275" s="644"/>
      <c r="QAD275" s="644"/>
      <c r="QAE275" s="644"/>
      <c r="QAF275" s="644"/>
      <c r="QAG275" s="644"/>
      <c r="QAH275" s="644"/>
      <c r="QAI275" s="644"/>
      <c r="QAJ275" s="644"/>
      <c r="QAK275" s="644"/>
      <c r="QAL275" s="644"/>
      <c r="QAM275" s="644"/>
      <c r="QAN275" s="644"/>
      <c r="QAO275" s="644"/>
      <c r="QAP275" s="644"/>
      <c r="QAQ275" s="644"/>
      <c r="QAR275" s="644"/>
      <c r="QAS275" s="644"/>
      <c r="QAT275" s="644"/>
      <c r="QAU275" s="644"/>
      <c r="QAV275" s="644"/>
      <c r="QAW275" s="644"/>
      <c r="QAX275" s="644"/>
      <c r="QAY275" s="644"/>
      <c r="QAZ275" s="644"/>
      <c r="QBA275" s="644"/>
      <c r="QBB275" s="644"/>
      <c r="QBC275" s="644"/>
      <c r="QBD275" s="644"/>
      <c r="QBE275" s="644"/>
      <c r="QBF275" s="644"/>
      <c r="QBG275" s="644"/>
      <c r="QBH275" s="644"/>
      <c r="QBI275" s="644"/>
      <c r="QBJ275" s="644"/>
      <c r="QBK275" s="644"/>
      <c r="QBL275" s="644"/>
      <c r="QBM275" s="644"/>
      <c r="QBN275" s="644"/>
      <c r="QBO275" s="644"/>
      <c r="QBP275" s="644"/>
      <c r="QBQ275" s="644"/>
      <c r="QBR275" s="644"/>
      <c r="QBS275" s="644"/>
      <c r="QBT275" s="644"/>
      <c r="QBU275" s="644"/>
      <c r="QBV275" s="644"/>
      <c r="QBW275" s="644"/>
      <c r="QBX275" s="644"/>
      <c r="QBY275" s="644"/>
      <c r="QBZ275" s="644"/>
      <c r="QCA275" s="644"/>
      <c r="QCB275" s="644"/>
      <c r="QCC275" s="644"/>
      <c r="QCD275" s="644"/>
      <c r="QCE275" s="644"/>
      <c r="QCF275" s="644"/>
      <c r="QCG275" s="644"/>
      <c r="QCH275" s="644"/>
      <c r="QCI275" s="644"/>
      <c r="QCJ275" s="644"/>
      <c r="QCK275" s="644"/>
      <c r="QCL275" s="644"/>
      <c r="QCM275" s="644"/>
      <c r="QCN275" s="644"/>
      <c r="QCO275" s="644"/>
      <c r="QCP275" s="644"/>
      <c r="QCQ275" s="644"/>
      <c r="QCR275" s="644"/>
      <c r="QCS275" s="644"/>
      <c r="QCT275" s="644"/>
      <c r="QCU275" s="644"/>
      <c r="QCV275" s="644"/>
      <c r="QCW275" s="644"/>
      <c r="QCX275" s="644"/>
      <c r="QCY275" s="644"/>
      <c r="QCZ275" s="644"/>
      <c r="QDA275" s="644"/>
      <c r="QDB275" s="644"/>
      <c r="QDC275" s="644"/>
      <c r="QDD275" s="644"/>
      <c r="QDE275" s="644"/>
      <c r="QDF275" s="644"/>
      <c r="QDG275" s="644"/>
      <c r="QDH275" s="644"/>
      <c r="QDI275" s="644"/>
      <c r="QDJ275" s="644"/>
      <c r="QDK275" s="644"/>
      <c r="QDL275" s="644"/>
      <c r="QDM275" s="644"/>
      <c r="QDN275" s="644"/>
      <c r="QDO275" s="644"/>
      <c r="QDP275" s="644"/>
      <c r="QDQ275" s="644"/>
      <c r="QDR275" s="644"/>
      <c r="QDS275" s="644"/>
      <c r="QDT275" s="644"/>
      <c r="QDU275" s="644"/>
      <c r="QDV275" s="644"/>
      <c r="QDW275" s="644"/>
      <c r="QDX275" s="644"/>
      <c r="QDY275" s="644"/>
      <c r="QDZ275" s="644"/>
      <c r="QEA275" s="644"/>
      <c r="QEB275" s="644"/>
      <c r="QEC275" s="644"/>
      <c r="QED275" s="644"/>
      <c r="QEE275" s="644"/>
      <c r="QEF275" s="644"/>
      <c r="QEG275" s="644"/>
      <c r="QEH275" s="644"/>
      <c r="QEI275" s="644"/>
      <c r="QEJ275" s="644"/>
      <c r="QEK275" s="644"/>
      <c r="QEL275" s="644"/>
      <c r="QEM275" s="644"/>
      <c r="QEN275" s="644"/>
      <c r="QEO275" s="644"/>
      <c r="QEP275" s="644"/>
      <c r="QEQ275" s="644"/>
      <c r="QER275" s="644"/>
      <c r="QES275" s="644"/>
      <c r="QET275" s="644"/>
      <c r="QEU275" s="644"/>
      <c r="QEV275" s="644"/>
      <c r="QEW275" s="644"/>
      <c r="QEX275" s="644"/>
      <c r="QEY275" s="644"/>
      <c r="QEZ275" s="644"/>
      <c r="QFA275" s="644"/>
      <c r="QFB275" s="644"/>
      <c r="QFC275" s="644"/>
      <c r="QFD275" s="644"/>
      <c r="QFE275" s="644"/>
      <c r="QFF275" s="644"/>
      <c r="QFG275" s="644"/>
      <c r="QFH275" s="644"/>
      <c r="QFI275" s="644"/>
      <c r="QFJ275" s="644"/>
      <c r="QFK275" s="644"/>
      <c r="QFL275" s="644"/>
      <c r="QFM275" s="644"/>
      <c r="QFN275" s="644"/>
      <c r="QFO275" s="644"/>
      <c r="QFP275" s="644"/>
      <c r="QFQ275" s="644"/>
      <c r="QFR275" s="644"/>
      <c r="QFS275" s="644"/>
      <c r="QFT275" s="644"/>
      <c r="QFU275" s="644"/>
      <c r="QFV275" s="644"/>
      <c r="QFW275" s="644"/>
      <c r="QFX275" s="644"/>
      <c r="QFY275" s="644"/>
      <c r="QFZ275" s="644"/>
      <c r="QGA275" s="644"/>
      <c r="QGB275" s="644"/>
      <c r="QGC275" s="644"/>
      <c r="QGD275" s="644"/>
      <c r="QGE275" s="644"/>
      <c r="QGF275" s="644"/>
      <c r="QGG275" s="644"/>
      <c r="QGH275" s="644"/>
      <c r="QGI275" s="644"/>
      <c r="QGJ275" s="644"/>
      <c r="QGK275" s="644"/>
      <c r="QGL275" s="644"/>
      <c r="QGM275" s="644"/>
      <c r="QGN275" s="644"/>
      <c r="QGO275" s="644"/>
      <c r="QGP275" s="644"/>
      <c r="QGQ275" s="644"/>
      <c r="QGR275" s="644"/>
      <c r="QGS275" s="644"/>
      <c r="QGT275" s="644"/>
      <c r="QGU275" s="644"/>
      <c r="QGV275" s="644"/>
      <c r="QGW275" s="644"/>
      <c r="QGX275" s="644"/>
      <c r="QGY275" s="644"/>
      <c r="QGZ275" s="644"/>
      <c r="QHA275" s="644"/>
      <c r="QHB275" s="644"/>
      <c r="QHC275" s="644"/>
      <c r="QHD275" s="644"/>
      <c r="QHE275" s="644"/>
      <c r="QHF275" s="644"/>
      <c r="QHG275" s="644"/>
      <c r="QHH275" s="644"/>
      <c r="QHI275" s="644"/>
      <c r="QHJ275" s="644"/>
      <c r="QHK275" s="644"/>
      <c r="QHL275" s="644"/>
      <c r="QHM275" s="644"/>
      <c r="QHN275" s="644"/>
      <c r="QHO275" s="644"/>
      <c r="QHP275" s="644"/>
      <c r="QHQ275" s="644"/>
      <c r="QHR275" s="644"/>
      <c r="QHS275" s="644"/>
      <c r="QHT275" s="644"/>
      <c r="QHU275" s="644"/>
      <c r="QHV275" s="644"/>
      <c r="QHW275" s="644"/>
      <c r="QHX275" s="644"/>
      <c r="QHY275" s="644"/>
      <c r="QHZ275" s="644"/>
      <c r="QIA275" s="644"/>
      <c r="QIB275" s="644"/>
      <c r="QIC275" s="644"/>
      <c r="QID275" s="644"/>
      <c r="QIE275" s="644"/>
      <c r="QIF275" s="644"/>
      <c r="QIG275" s="644"/>
      <c r="QIH275" s="644"/>
      <c r="QII275" s="644"/>
      <c r="QIJ275" s="644"/>
      <c r="QIK275" s="644"/>
      <c r="QIL275" s="644"/>
      <c r="QIM275" s="644"/>
      <c r="QIN275" s="644"/>
      <c r="QIO275" s="644"/>
      <c r="QIP275" s="644"/>
      <c r="QIQ275" s="644"/>
      <c r="QIR275" s="644"/>
      <c r="QIS275" s="644"/>
      <c r="QIT275" s="644"/>
      <c r="QIU275" s="644"/>
      <c r="QIV275" s="644"/>
      <c r="QIW275" s="644"/>
      <c r="QIX275" s="644"/>
      <c r="QIY275" s="644"/>
      <c r="QIZ275" s="644"/>
      <c r="QJA275" s="644"/>
      <c r="QJB275" s="644"/>
      <c r="QJC275" s="644"/>
      <c r="QJD275" s="644"/>
      <c r="QJE275" s="644"/>
      <c r="QJF275" s="644"/>
      <c r="QJG275" s="644"/>
      <c r="QJH275" s="644"/>
      <c r="QJI275" s="644"/>
      <c r="QJJ275" s="644"/>
      <c r="QJK275" s="644"/>
      <c r="QJL275" s="644"/>
      <c r="QJM275" s="644"/>
      <c r="QJN275" s="644"/>
      <c r="QJO275" s="644"/>
      <c r="QJP275" s="644"/>
      <c r="QJQ275" s="644"/>
      <c r="QJR275" s="644"/>
      <c r="QJS275" s="644"/>
      <c r="QJT275" s="644"/>
      <c r="QJU275" s="644"/>
      <c r="QJV275" s="644"/>
      <c r="QJW275" s="644"/>
      <c r="QJX275" s="644"/>
      <c r="QJY275" s="644"/>
      <c r="QJZ275" s="644"/>
      <c r="QKA275" s="644"/>
      <c r="QKB275" s="644"/>
      <c r="QKC275" s="644"/>
      <c r="QKD275" s="644"/>
      <c r="QKE275" s="644"/>
      <c r="QKF275" s="644"/>
      <c r="QKG275" s="644"/>
      <c r="QKH275" s="644"/>
      <c r="QKI275" s="644"/>
      <c r="QKJ275" s="644"/>
      <c r="QKK275" s="644"/>
      <c r="QKL275" s="644"/>
      <c r="QKM275" s="644"/>
      <c r="QKN275" s="644"/>
      <c r="QKO275" s="644"/>
      <c r="QKP275" s="644"/>
      <c r="QKQ275" s="644"/>
      <c r="QKR275" s="644"/>
      <c r="QKS275" s="644"/>
      <c r="QKT275" s="644"/>
      <c r="QKU275" s="644"/>
      <c r="QKV275" s="644"/>
      <c r="QKW275" s="644"/>
      <c r="QKX275" s="644"/>
      <c r="QKY275" s="644"/>
      <c r="QKZ275" s="644"/>
      <c r="QLA275" s="644"/>
      <c r="QLB275" s="644"/>
      <c r="QLC275" s="644"/>
      <c r="QLD275" s="644"/>
      <c r="QLE275" s="644"/>
      <c r="QLF275" s="644"/>
      <c r="QLG275" s="644"/>
      <c r="QLH275" s="644"/>
      <c r="QLI275" s="644"/>
      <c r="QLJ275" s="644"/>
      <c r="QLK275" s="644"/>
      <c r="QLL275" s="644"/>
      <c r="QLM275" s="644"/>
      <c r="QLN275" s="644"/>
      <c r="QLO275" s="644"/>
      <c r="QLP275" s="644"/>
      <c r="QLQ275" s="644"/>
      <c r="QLR275" s="644"/>
      <c r="QLS275" s="644"/>
      <c r="QLT275" s="644"/>
      <c r="QLU275" s="644"/>
      <c r="QLV275" s="644"/>
      <c r="QLW275" s="644"/>
      <c r="QLX275" s="644"/>
      <c r="QLY275" s="644"/>
      <c r="QLZ275" s="644"/>
      <c r="QMA275" s="644"/>
      <c r="QMB275" s="644"/>
      <c r="QMC275" s="644"/>
      <c r="QMD275" s="644"/>
      <c r="QME275" s="644"/>
      <c r="QMF275" s="644"/>
      <c r="QMG275" s="644"/>
      <c r="QMH275" s="644"/>
      <c r="QMI275" s="644"/>
      <c r="QMJ275" s="644"/>
      <c r="QMK275" s="644"/>
      <c r="QML275" s="644"/>
      <c r="QMM275" s="644"/>
      <c r="QMN275" s="644"/>
      <c r="QMO275" s="644"/>
      <c r="QMP275" s="644"/>
      <c r="QMQ275" s="644"/>
      <c r="QMR275" s="644"/>
      <c r="QMS275" s="644"/>
      <c r="QMT275" s="644"/>
      <c r="QMU275" s="644"/>
      <c r="QMV275" s="644"/>
      <c r="QMW275" s="644"/>
      <c r="QMX275" s="644"/>
      <c r="QMY275" s="644"/>
      <c r="QMZ275" s="644"/>
      <c r="QNA275" s="644"/>
      <c r="QNB275" s="644"/>
      <c r="QNC275" s="644"/>
      <c r="QND275" s="644"/>
      <c r="QNE275" s="644"/>
      <c r="QNF275" s="644"/>
      <c r="QNG275" s="644"/>
      <c r="QNH275" s="644"/>
      <c r="QNI275" s="644"/>
      <c r="QNJ275" s="644"/>
      <c r="QNK275" s="644"/>
      <c r="QNL275" s="644"/>
      <c r="QNM275" s="644"/>
      <c r="QNN275" s="644"/>
      <c r="QNO275" s="644"/>
      <c r="QNP275" s="644"/>
      <c r="QNQ275" s="644"/>
      <c r="QNR275" s="644"/>
      <c r="QNS275" s="644"/>
      <c r="QNT275" s="644"/>
      <c r="QNU275" s="644"/>
      <c r="QNV275" s="644"/>
      <c r="QNW275" s="644"/>
      <c r="QNX275" s="644"/>
      <c r="QNY275" s="644"/>
      <c r="QNZ275" s="644"/>
      <c r="QOA275" s="644"/>
      <c r="QOB275" s="644"/>
      <c r="QOC275" s="644"/>
      <c r="QOD275" s="644"/>
      <c r="QOE275" s="644"/>
      <c r="QOF275" s="644"/>
      <c r="QOG275" s="644"/>
      <c r="QOH275" s="644"/>
      <c r="QOI275" s="644"/>
      <c r="QOJ275" s="644"/>
      <c r="QOK275" s="644"/>
      <c r="QOL275" s="644"/>
      <c r="QOM275" s="644"/>
      <c r="QON275" s="644"/>
      <c r="QOO275" s="644"/>
      <c r="QOP275" s="644"/>
      <c r="QOQ275" s="644"/>
      <c r="QOR275" s="644"/>
      <c r="QOS275" s="644"/>
      <c r="QOT275" s="644"/>
      <c r="QOU275" s="644"/>
      <c r="QOV275" s="644"/>
      <c r="QOW275" s="644"/>
      <c r="QOX275" s="644"/>
      <c r="QOY275" s="644"/>
      <c r="QOZ275" s="644"/>
      <c r="QPA275" s="644"/>
      <c r="QPB275" s="644"/>
      <c r="QPC275" s="644"/>
      <c r="QPD275" s="644"/>
      <c r="QPE275" s="644"/>
      <c r="QPF275" s="644"/>
      <c r="QPG275" s="644"/>
      <c r="QPH275" s="644"/>
      <c r="QPI275" s="644"/>
      <c r="QPJ275" s="644"/>
      <c r="QPK275" s="644"/>
      <c r="QPL275" s="644"/>
      <c r="QPM275" s="644"/>
      <c r="QPN275" s="644"/>
      <c r="QPO275" s="644"/>
      <c r="QPP275" s="644"/>
      <c r="QPQ275" s="644"/>
      <c r="QPR275" s="644"/>
      <c r="QPS275" s="644"/>
      <c r="QPT275" s="644"/>
      <c r="QPU275" s="644"/>
      <c r="QPV275" s="644"/>
      <c r="QPW275" s="644"/>
      <c r="QPX275" s="644"/>
      <c r="QPY275" s="644"/>
      <c r="QPZ275" s="644"/>
      <c r="QQA275" s="644"/>
      <c r="QQB275" s="644"/>
      <c r="QQC275" s="644"/>
      <c r="QQD275" s="644"/>
      <c r="QQE275" s="644"/>
      <c r="QQF275" s="644"/>
      <c r="QQG275" s="644"/>
      <c r="QQH275" s="644"/>
      <c r="QQI275" s="644"/>
      <c r="QQJ275" s="644"/>
      <c r="QQK275" s="644"/>
      <c r="QQL275" s="644"/>
      <c r="QQM275" s="644"/>
      <c r="QQN275" s="644"/>
      <c r="QQO275" s="644"/>
      <c r="QQP275" s="644"/>
      <c r="QQQ275" s="644"/>
      <c r="QQR275" s="644"/>
      <c r="QQS275" s="644"/>
      <c r="QQT275" s="644"/>
      <c r="QQU275" s="644"/>
      <c r="QQV275" s="644"/>
      <c r="QQW275" s="644"/>
      <c r="QQX275" s="644"/>
      <c r="QQY275" s="644"/>
      <c r="QQZ275" s="644"/>
      <c r="QRA275" s="644"/>
      <c r="QRB275" s="644"/>
      <c r="QRC275" s="644"/>
      <c r="QRD275" s="644"/>
      <c r="QRE275" s="644"/>
      <c r="QRF275" s="644"/>
      <c r="QRG275" s="644"/>
      <c r="QRH275" s="644"/>
      <c r="QRI275" s="644"/>
      <c r="QRJ275" s="644"/>
      <c r="QRK275" s="644"/>
      <c r="QRL275" s="644"/>
      <c r="QRM275" s="644"/>
      <c r="QRN275" s="644"/>
      <c r="QRO275" s="644"/>
      <c r="QRP275" s="644"/>
      <c r="QRQ275" s="644"/>
      <c r="QRR275" s="644"/>
      <c r="QRS275" s="644"/>
      <c r="QRT275" s="644"/>
      <c r="QRU275" s="644"/>
      <c r="QRV275" s="644"/>
      <c r="QRW275" s="644"/>
      <c r="QRX275" s="644"/>
      <c r="QRY275" s="644"/>
      <c r="QRZ275" s="644"/>
      <c r="QSA275" s="644"/>
      <c r="QSB275" s="644"/>
      <c r="QSC275" s="644"/>
      <c r="QSD275" s="644"/>
      <c r="QSE275" s="644"/>
      <c r="QSF275" s="644"/>
      <c r="QSG275" s="644"/>
      <c r="QSH275" s="644"/>
      <c r="QSI275" s="644"/>
      <c r="QSJ275" s="644"/>
      <c r="QSK275" s="644"/>
      <c r="QSL275" s="644"/>
      <c r="QSM275" s="644"/>
      <c r="QSN275" s="644"/>
      <c r="QSO275" s="644"/>
      <c r="QSP275" s="644"/>
      <c r="QSQ275" s="644"/>
      <c r="QSR275" s="644"/>
      <c r="QSS275" s="644"/>
      <c r="QST275" s="644"/>
      <c r="QSU275" s="644"/>
      <c r="QSV275" s="644"/>
      <c r="QSW275" s="644"/>
      <c r="QSX275" s="644"/>
      <c r="QSY275" s="644"/>
      <c r="QSZ275" s="644"/>
      <c r="QTA275" s="644"/>
      <c r="QTB275" s="644"/>
      <c r="QTC275" s="644"/>
      <c r="QTD275" s="644"/>
      <c r="QTE275" s="644"/>
      <c r="QTF275" s="644"/>
      <c r="QTG275" s="644"/>
      <c r="QTH275" s="644"/>
      <c r="QTI275" s="644"/>
      <c r="QTJ275" s="644"/>
      <c r="QTK275" s="644"/>
      <c r="QTL275" s="644"/>
      <c r="QTM275" s="644"/>
      <c r="QTN275" s="644"/>
      <c r="QTO275" s="644"/>
      <c r="QTP275" s="644"/>
      <c r="QTQ275" s="644"/>
      <c r="QTR275" s="644"/>
      <c r="QTS275" s="644"/>
      <c r="QTT275" s="644"/>
      <c r="QTU275" s="644"/>
      <c r="QTV275" s="644"/>
      <c r="QTW275" s="644"/>
      <c r="QTX275" s="644"/>
      <c r="QTY275" s="644"/>
      <c r="QTZ275" s="644"/>
      <c r="QUA275" s="644"/>
      <c r="QUB275" s="644"/>
      <c r="QUC275" s="644"/>
      <c r="QUD275" s="644"/>
      <c r="QUE275" s="644"/>
      <c r="QUF275" s="644"/>
      <c r="QUG275" s="644"/>
      <c r="QUH275" s="644"/>
      <c r="QUI275" s="644"/>
      <c r="QUJ275" s="644"/>
      <c r="QUK275" s="644"/>
      <c r="QUL275" s="644"/>
      <c r="QUM275" s="644"/>
      <c r="QUN275" s="644"/>
      <c r="QUO275" s="644"/>
      <c r="QUP275" s="644"/>
      <c r="QUQ275" s="644"/>
      <c r="QUR275" s="644"/>
      <c r="QUS275" s="644"/>
      <c r="QUT275" s="644"/>
      <c r="QUU275" s="644"/>
      <c r="QUV275" s="644"/>
      <c r="QUW275" s="644"/>
      <c r="QUX275" s="644"/>
      <c r="QUY275" s="644"/>
      <c r="QUZ275" s="644"/>
      <c r="QVA275" s="644"/>
      <c r="QVB275" s="644"/>
      <c r="QVC275" s="644"/>
      <c r="QVD275" s="644"/>
      <c r="QVE275" s="644"/>
      <c r="QVF275" s="644"/>
      <c r="QVG275" s="644"/>
      <c r="QVH275" s="644"/>
      <c r="QVI275" s="644"/>
      <c r="QVJ275" s="644"/>
      <c r="QVK275" s="644"/>
      <c r="QVL275" s="644"/>
      <c r="QVM275" s="644"/>
      <c r="QVN275" s="644"/>
      <c r="QVO275" s="644"/>
      <c r="QVP275" s="644"/>
      <c r="QVQ275" s="644"/>
      <c r="QVR275" s="644"/>
      <c r="QVS275" s="644"/>
      <c r="QVT275" s="644"/>
      <c r="QVU275" s="644"/>
      <c r="QVV275" s="644"/>
      <c r="QVW275" s="644"/>
      <c r="QVX275" s="644"/>
      <c r="QVY275" s="644"/>
      <c r="QVZ275" s="644"/>
      <c r="QWA275" s="644"/>
      <c r="QWB275" s="644"/>
      <c r="QWC275" s="644"/>
      <c r="QWD275" s="644"/>
      <c r="QWE275" s="644"/>
      <c r="QWF275" s="644"/>
      <c r="QWG275" s="644"/>
      <c r="QWH275" s="644"/>
      <c r="QWI275" s="644"/>
      <c r="QWJ275" s="644"/>
      <c r="QWK275" s="644"/>
      <c r="QWL275" s="644"/>
      <c r="QWM275" s="644"/>
      <c r="QWN275" s="644"/>
      <c r="QWO275" s="644"/>
      <c r="QWP275" s="644"/>
      <c r="QWQ275" s="644"/>
      <c r="QWR275" s="644"/>
      <c r="QWS275" s="644"/>
      <c r="QWT275" s="644"/>
      <c r="QWU275" s="644"/>
      <c r="QWV275" s="644"/>
      <c r="QWW275" s="644"/>
      <c r="QWX275" s="644"/>
      <c r="QWY275" s="644"/>
      <c r="QWZ275" s="644"/>
      <c r="QXA275" s="644"/>
      <c r="QXB275" s="644"/>
      <c r="QXC275" s="644"/>
      <c r="QXD275" s="644"/>
      <c r="QXE275" s="644"/>
      <c r="QXF275" s="644"/>
      <c r="QXG275" s="644"/>
      <c r="QXH275" s="644"/>
      <c r="QXI275" s="644"/>
      <c r="QXJ275" s="644"/>
      <c r="QXK275" s="644"/>
      <c r="QXL275" s="644"/>
      <c r="QXM275" s="644"/>
      <c r="QXN275" s="644"/>
      <c r="QXO275" s="644"/>
      <c r="QXP275" s="644"/>
      <c r="QXQ275" s="644"/>
      <c r="QXR275" s="644"/>
      <c r="QXS275" s="644"/>
      <c r="QXT275" s="644"/>
      <c r="QXU275" s="644"/>
      <c r="QXV275" s="644"/>
      <c r="QXW275" s="644"/>
      <c r="QXX275" s="644"/>
      <c r="QXY275" s="644"/>
      <c r="QXZ275" s="644"/>
      <c r="QYA275" s="644"/>
      <c r="QYB275" s="644"/>
      <c r="QYC275" s="644"/>
      <c r="QYD275" s="644"/>
      <c r="QYE275" s="644"/>
      <c r="QYF275" s="644"/>
      <c r="QYG275" s="644"/>
      <c r="QYH275" s="644"/>
      <c r="QYI275" s="644"/>
      <c r="QYJ275" s="644"/>
      <c r="QYK275" s="644"/>
      <c r="QYL275" s="644"/>
      <c r="QYM275" s="644"/>
      <c r="QYN275" s="644"/>
      <c r="QYO275" s="644"/>
      <c r="QYP275" s="644"/>
      <c r="QYQ275" s="644"/>
      <c r="QYR275" s="644"/>
      <c r="QYS275" s="644"/>
      <c r="QYT275" s="644"/>
      <c r="QYU275" s="644"/>
      <c r="QYV275" s="644"/>
      <c r="QYW275" s="644"/>
      <c r="QYX275" s="644"/>
      <c r="QYY275" s="644"/>
      <c r="QYZ275" s="644"/>
      <c r="QZA275" s="644"/>
      <c r="QZB275" s="644"/>
      <c r="QZC275" s="644"/>
      <c r="QZD275" s="644"/>
      <c r="QZE275" s="644"/>
      <c r="QZF275" s="644"/>
      <c r="QZG275" s="644"/>
      <c r="QZH275" s="644"/>
      <c r="QZI275" s="644"/>
      <c r="QZJ275" s="644"/>
      <c r="QZK275" s="644"/>
      <c r="QZL275" s="644"/>
      <c r="QZM275" s="644"/>
      <c r="QZN275" s="644"/>
      <c r="QZO275" s="644"/>
      <c r="QZP275" s="644"/>
      <c r="QZQ275" s="644"/>
      <c r="QZR275" s="644"/>
      <c r="QZS275" s="644"/>
      <c r="QZT275" s="644"/>
      <c r="QZU275" s="644"/>
      <c r="QZV275" s="644"/>
      <c r="QZW275" s="644"/>
      <c r="QZX275" s="644"/>
      <c r="QZY275" s="644"/>
      <c r="QZZ275" s="644"/>
      <c r="RAA275" s="644"/>
      <c r="RAB275" s="644"/>
      <c r="RAC275" s="644"/>
      <c r="RAD275" s="644"/>
      <c r="RAE275" s="644"/>
      <c r="RAF275" s="644"/>
      <c r="RAG275" s="644"/>
      <c r="RAH275" s="644"/>
      <c r="RAI275" s="644"/>
      <c r="RAJ275" s="644"/>
      <c r="RAK275" s="644"/>
      <c r="RAL275" s="644"/>
      <c r="RAM275" s="644"/>
      <c r="RAN275" s="644"/>
      <c r="RAO275" s="644"/>
      <c r="RAP275" s="644"/>
      <c r="RAQ275" s="644"/>
      <c r="RAR275" s="644"/>
      <c r="RAS275" s="644"/>
      <c r="RAT275" s="644"/>
      <c r="RAU275" s="644"/>
      <c r="RAV275" s="644"/>
      <c r="RAW275" s="644"/>
      <c r="RAX275" s="644"/>
      <c r="RAY275" s="644"/>
      <c r="RAZ275" s="644"/>
      <c r="RBA275" s="644"/>
      <c r="RBB275" s="644"/>
      <c r="RBC275" s="644"/>
      <c r="RBD275" s="644"/>
      <c r="RBE275" s="644"/>
      <c r="RBF275" s="644"/>
      <c r="RBG275" s="644"/>
      <c r="RBH275" s="644"/>
      <c r="RBI275" s="644"/>
      <c r="RBJ275" s="644"/>
      <c r="RBK275" s="644"/>
      <c r="RBL275" s="644"/>
      <c r="RBM275" s="644"/>
      <c r="RBN275" s="644"/>
      <c r="RBO275" s="644"/>
      <c r="RBP275" s="644"/>
      <c r="RBQ275" s="644"/>
      <c r="RBR275" s="644"/>
      <c r="RBS275" s="644"/>
      <c r="RBT275" s="644"/>
      <c r="RBU275" s="644"/>
      <c r="RBV275" s="644"/>
      <c r="RBW275" s="644"/>
      <c r="RBX275" s="644"/>
      <c r="RBY275" s="644"/>
      <c r="RBZ275" s="644"/>
      <c r="RCA275" s="644"/>
      <c r="RCB275" s="644"/>
      <c r="RCC275" s="644"/>
      <c r="RCD275" s="644"/>
      <c r="RCE275" s="644"/>
      <c r="RCF275" s="644"/>
      <c r="RCG275" s="644"/>
      <c r="RCH275" s="644"/>
      <c r="RCI275" s="644"/>
      <c r="RCJ275" s="644"/>
      <c r="RCK275" s="644"/>
      <c r="RCL275" s="644"/>
      <c r="RCM275" s="644"/>
      <c r="RCN275" s="644"/>
      <c r="RCO275" s="644"/>
      <c r="RCP275" s="644"/>
      <c r="RCQ275" s="644"/>
      <c r="RCR275" s="644"/>
      <c r="RCS275" s="644"/>
      <c r="RCT275" s="644"/>
      <c r="RCU275" s="644"/>
      <c r="RCV275" s="644"/>
      <c r="RCW275" s="644"/>
      <c r="RCX275" s="644"/>
      <c r="RCY275" s="644"/>
      <c r="RCZ275" s="644"/>
      <c r="RDA275" s="644"/>
      <c r="RDB275" s="644"/>
      <c r="RDC275" s="644"/>
      <c r="RDD275" s="644"/>
      <c r="RDE275" s="644"/>
      <c r="RDF275" s="644"/>
      <c r="RDG275" s="644"/>
      <c r="RDH275" s="644"/>
      <c r="RDI275" s="644"/>
      <c r="RDJ275" s="644"/>
      <c r="RDK275" s="644"/>
      <c r="RDL275" s="644"/>
      <c r="RDM275" s="644"/>
      <c r="RDN275" s="644"/>
      <c r="RDO275" s="644"/>
      <c r="RDP275" s="644"/>
      <c r="RDQ275" s="644"/>
      <c r="RDR275" s="644"/>
      <c r="RDS275" s="644"/>
      <c r="RDT275" s="644"/>
      <c r="RDU275" s="644"/>
      <c r="RDV275" s="644"/>
      <c r="RDW275" s="644"/>
      <c r="RDX275" s="644"/>
      <c r="RDY275" s="644"/>
      <c r="RDZ275" s="644"/>
      <c r="REA275" s="644"/>
      <c r="REB275" s="644"/>
      <c r="REC275" s="644"/>
      <c r="RED275" s="644"/>
      <c r="REE275" s="644"/>
      <c r="REF275" s="644"/>
      <c r="REG275" s="644"/>
      <c r="REH275" s="644"/>
      <c r="REI275" s="644"/>
      <c r="REJ275" s="644"/>
      <c r="REK275" s="644"/>
      <c r="REL275" s="644"/>
      <c r="REM275" s="644"/>
      <c r="REN275" s="644"/>
      <c r="REO275" s="644"/>
      <c r="REP275" s="644"/>
      <c r="REQ275" s="644"/>
      <c r="RER275" s="644"/>
      <c r="RES275" s="644"/>
      <c r="RET275" s="644"/>
      <c r="REU275" s="644"/>
      <c r="REV275" s="644"/>
      <c r="REW275" s="644"/>
      <c r="REX275" s="644"/>
      <c r="REY275" s="644"/>
      <c r="REZ275" s="644"/>
      <c r="RFA275" s="644"/>
      <c r="RFB275" s="644"/>
      <c r="RFC275" s="644"/>
      <c r="RFD275" s="644"/>
      <c r="RFE275" s="644"/>
      <c r="RFF275" s="644"/>
      <c r="RFG275" s="644"/>
      <c r="RFH275" s="644"/>
      <c r="RFI275" s="644"/>
      <c r="RFJ275" s="644"/>
      <c r="RFK275" s="644"/>
      <c r="RFL275" s="644"/>
      <c r="RFM275" s="644"/>
      <c r="RFN275" s="644"/>
      <c r="RFO275" s="644"/>
      <c r="RFP275" s="644"/>
      <c r="RFQ275" s="644"/>
      <c r="RFR275" s="644"/>
      <c r="RFS275" s="644"/>
      <c r="RFT275" s="644"/>
      <c r="RFU275" s="644"/>
      <c r="RFV275" s="644"/>
      <c r="RFW275" s="644"/>
      <c r="RFX275" s="644"/>
      <c r="RFY275" s="644"/>
      <c r="RFZ275" s="644"/>
      <c r="RGA275" s="644"/>
      <c r="RGB275" s="644"/>
      <c r="RGC275" s="644"/>
      <c r="RGD275" s="644"/>
      <c r="RGE275" s="644"/>
      <c r="RGF275" s="644"/>
      <c r="RGG275" s="644"/>
      <c r="RGH275" s="644"/>
      <c r="RGI275" s="644"/>
      <c r="RGJ275" s="644"/>
      <c r="RGK275" s="644"/>
      <c r="RGL275" s="644"/>
      <c r="RGM275" s="644"/>
      <c r="RGN275" s="644"/>
      <c r="RGO275" s="644"/>
      <c r="RGP275" s="644"/>
      <c r="RGQ275" s="644"/>
      <c r="RGR275" s="644"/>
      <c r="RGS275" s="644"/>
      <c r="RGT275" s="644"/>
      <c r="RGU275" s="644"/>
      <c r="RGV275" s="644"/>
      <c r="RGW275" s="644"/>
      <c r="RGX275" s="644"/>
      <c r="RGY275" s="644"/>
      <c r="RGZ275" s="644"/>
      <c r="RHA275" s="644"/>
      <c r="RHB275" s="644"/>
      <c r="RHC275" s="644"/>
      <c r="RHD275" s="644"/>
      <c r="RHE275" s="644"/>
      <c r="RHF275" s="644"/>
      <c r="RHG275" s="644"/>
      <c r="RHH275" s="644"/>
      <c r="RHI275" s="644"/>
      <c r="RHJ275" s="644"/>
      <c r="RHK275" s="644"/>
      <c r="RHL275" s="644"/>
      <c r="RHM275" s="644"/>
      <c r="RHN275" s="644"/>
      <c r="RHO275" s="644"/>
      <c r="RHP275" s="644"/>
      <c r="RHQ275" s="644"/>
      <c r="RHR275" s="644"/>
      <c r="RHS275" s="644"/>
      <c r="RHT275" s="644"/>
      <c r="RHU275" s="644"/>
      <c r="RHV275" s="644"/>
      <c r="RHW275" s="644"/>
      <c r="RHX275" s="644"/>
      <c r="RHY275" s="644"/>
      <c r="RHZ275" s="644"/>
      <c r="RIA275" s="644"/>
      <c r="RIB275" s="644"/>
      <c r="RIC275" s="644"/>
      <c r="RID275" s="644"/>
      <c r="RIE275" s="644"/>
      <c r="RIF275" s="644"/>
      <c r="RIG275" s="644"/>
      <c r="RIH275" s="644"/>
      <c r="RII275" s="644"/>
      <c r="RIJ275" s="644"/>
      <c r="RIK275" s="644"/>
      <c r="RIL275" s="644"/>
      <c r="RIM275" s="644"/>
      <c r="RIN275" s="644"/>
      <c r="RIO275" s="644"/>
      <c r="RIP275" s="644"/>
      <c r="RIQ275" s="644"/>
      <c r="RIR275" s="644"/>
      <c r="RIS275" s="644"/>
      <c r="RIT275" s="644"/>
      <c r="RIU275" s="644"/>
      <c r="RIV275" s="644"/>
      <c r="RIW275" s="644"/>
      <c r="RIX275" s="644"/>
      <c r="RIY275" s="644"/>
      <c r="RIZ275" s="644"/>
      <c r="RJA275" s="644"/>
      <c r="RJB275" s="644"/>
      <c r="RJC275" s="644"/>
      <c r="RJD275" s="644"/>
      <c r="RJE275" s="644"/>
      <c r="RJF275" s="644"/>
      <c r="RJG275" s="644"/>
      <c r="RJH275" s="644"/>
      <c r="RJI275" s="644"/>
      <c r="RJJ275" s="644"/>
      <c r="RJK275" s="644"/>
      <c r="RJL275" s="644"/>
      <c r="RJM275" s="644"/>
      <c r="RJN275" s="644"/>
      <c r="RJO275" s="644"/>
      <c r="RJP275" s="644"/>
      <c r="RJQ275" s="644"/>
      <c r="RJR275" s="644"/>
      <c r="RJS275" s="644"/>
      <c r="RJT275" s="644"/>
      <c r="RJU275" s="644"/>
      <c r="RJV275" s="644"/>
      <c r="RJW275" s="644"/>
      <c r="RJX275" s="644"/>
      <c r="RJY275" s="644"/>
      <c r="RJZ275" s="644"/>
      <c r="RKA275" s="644"/>
      <c r="RKB275" s="644"/>
      <c r="RKC275" s="644"/>
      <c r="RKD275" s="644"/>
      <c r="RKE275" s="644"/>
      <c r="RKF275" s="644"/>
      <c r="RKG275" s="644"/>
      <c r="RKH275" s="644"/>
      <c r="RKI275" s="644"/>
      <c r="RKJ275" s="644"/>
      <c r="RKK275" s="644"/>
      <c r="RKL275" s="644"/>
      <c r="RKM275" s="644"/>
      <c r="RKN275" s="644"/>
      <c r="RKO275" s="644"/>
      <c r="RKP275" s="644"/>
      <c r="RKQ275" s="644"/>
      <c r="RKR275" s="644"/>
      <c r="RKS275" s="644"/>
      <c r="RKT275" s="644"/>
      <c r="RKU275" s="644"/>
      <c r="RKV275" s="644"/>
      <c r="RKW275" s="644"/>
      <c r="RKX275" s="644"/>
      <c r="RKY275" s="644"/>
      <c r="RKZ275" s="644"/>
      <c r="RLA275" s="644"/>
      <c r="RLB275" s="644"/>
      <c r="RLC275" s="644"/>
      <c r="RLD275" s="644"/>
      <c r="RLE275" s="644"/>
      <c r="RLF275" s="644"/>
      <c r="RLG275" s="644"/>
      <c r="RLH275" s="644"/>
      <c r="RLI275" s="644"/>
      <c r="RLJ275" s="644"/>
      <c r="RLK275" s="644"/>
      <c r="RLL275" s="644"/>
      <c r="RLM275" s="644"/>
      <c r="RLN275" s="644"/>
      <c r="RLO275" s="644"/>
      <c r="RLP275" s="644"/>
      <c r="RLQ275" s="644"/>
      <c r="RLR275" s="644"/>
      <c r="RLS275" s="644"/>
      <c r="RLT275" s="644"/>
      <c r="RLU275" s="644"/>
      <c r="RLV275" s="644"/>
      <c r="RLW275" s="644"/>
      <c r="RLX275" s="644"/>
      <c r="RLY275" s="644"/>
      <c r="RLZ275" s="644"/>
      <c r="RMA275" s="644"/>
      <c r="RMB275" s="644"/>
      <c r="RMC275" s="644"/>
      <c r="RMD275" s="644"/>
      <c r="RME275" s="644"/>
      <c r="RMF275" s="644"/>
      <c r="RMG275" s="644"/>
      <c r="RMH275" s="644"/>
      <c r="RMI275" s="644"/>
      <c r="RMJ275" s="644"/>
      <c r="RMK275" s="644"/>
      <c r="RML275" s="644"/>
      <c r="RMM275" s="644"/>
      <c r="RMN275" s="644"/>
      <c r="RMO275" s="644"/>
      <c r="RMP275" s="644"/>
      <c r="RMQ275" s="644"/>
      <c r="RMR275" s="644"/>
      <c r="RMS275" s="644"/>
      <c r="RMT275" s="644"/>
      <c r="RMU275" s="644"/>
      <c r="RMV275" s="644"/>
      <c r="RMW275" s="644"/>
      <c r="RMX275" s="644"/>
      <c r="RMY275" s="644"/>
      <c r="RMZ275" s="644"/>
      <c r="RNA275" s="644"/>
      <c r="RNB275" s="644"/>
      <c r="RNC275" s="644"/>
      <c r="RND275" s="644"/>
      <c r="RNE275" s="644"/>
      <c r="RNF275" s="644"/>
      <c r="RNG275" s="644"/>
      <c r="RNH275" s="644"/>
      <c r="RNI275" s="644"/>
      <c r="RNJ275" s="644"/>
      <c r="RNK275" s="644"/>
      <c r="RNL275" s="644"/>
      <c r="RNM275" s="644"/>
      <c r="RNN275" s="644"/>
      <c r="RNO275" s="644"/>
      <c r="RNP275" s="644"/>
      <c r="RNQ275" s="644"/>
      <c r="RNR275" s="644"/>
      <c r="RNS275" s="644"/>
      <c r="RNT275" s="644"/>
      <c r="RNU275" s="644"/>
      <c r="RNV275" s="644"/>
      <c r="RNW275" s="644"/>
      <c r="RNX275" s="644"/>
      <c r="RNY275" s="644"/>
      <c r="RNZ275" s="644"/>
      <c r="ROA275" s="644"/>
      <c r="ROB275" s="644"/>
      <c r="ROC275" s="644"/>
      <c r="ROD275" s="644"/>
      <c r="ROE275" s="644"/>
      <c r="ROF275" s="644"/>
      <c r="ROG275" s="644"/>
      <c r="ROH275" s="644"/>
      <c r="ROI275" s="644"/>
      <c r="ROJ275" s="644"/>
      <c r="ROK275" s="644"/>
      <c r="ROL275" s="644"/>
      <c r="ROM275" s="644"/>
      <c r="RON275" s="644"/>
      <c r="ROO275" s="644"/>
      <c r="ROP275" s="644"/>
      <c r="ROQ275" s="644"/>
      <c r="ROR275" s="644"/>
      <c r="ROS275" s="644"/>
      <c r="ROT275" s="644"/>
      <c r="ROU275" s="644"/>
      <c r="ROV275" s="644"/>
      <c r="ROW275" s="644"/>
      <c r="ROX275" s="644"/>
      <c r="ROY275" s="644"/>
      <c r="ROZ275" s="644"/>
      <c r="RPA275" s="644"/>
      <c r="RPB275" s="644"/>
      <c r="RPC275" s="644"/>
      <c r="RPD275" s="644"/>
      <c r="RPE275" s="644"/>
      <c r="RPF275" s="644"/>
      <c r="RPG275" s="644"/>
      <c r="RPH275" s="644"/>
      <c r="RPI275" s="644"/>
      <c r="RPJ275" s="644"/>
      <c r="RPK275" s="644"/>
      <c r="RPL275" s="644"/>
      <c r="RPM275" s="644"/>
      <c r="RPN275" s="644"/>
      <c r="RPO275" s="644"/>
      <c r="RPP275" s="644"/>
      <c r="RPQ275" s="644"/>
      <c r="RPR275" s="644"/>
      <c r="RPS275" s="644"/>
      <c r="RPT275" s="644"/>
      <c r="RPU275" s="644"/>
      <c r="RPV275" s="644"/>
      <c r="RPW275" s="644"/>
      <c r="RPX275" s="644"/>
      <c r="RPY275" s="644"/>
      <c r="RPZ275" s="644"/>
      <c r="RQA275" s="644"/>
      <c r="RQB275" s="644"/>
      <c r="RQC275" s="644"/>
      <c r="RQD275" s="644"/>
      <c r="RQE275" s="644"/>
      <c r="RQF275" s="644"/>
      <c r="RQG275" s="644"/>
      <c r="RQH275" s="644"/>
      <c r="RQI275" s="644"/>
      <c r="RQJ275" s="644"/>
      <c r="RQK275" s="644"/>
      <c r="RQL275" s="644"/>
      <c r="RQM275" s="644"/>
      <c r="RQN275" s="644"/>
      <c r="RQO275" s="644"/>
      <c r="RQP275" s="644"/>
      <c r="RQQ275" s="644"/>
      <c r="RQR275" s="644"/>
      <c r="RQS275" s="644"/>
      <c r="RQT275" s="644"/>
      <c r="RQU275" s="644"/>
      <c r="RQV275" s="644"/>
      <c r="RQW275" s="644"/>
      <c r="RQX275" s="644"/>
      <c r="RQY275" s="644"/>
      <c r="RQZ275" s="644"/>
      <c r="RRA275" s="644"/>
      <c r="RRB275" s="644"/>
      <c r="RRC275" s="644"/>
      <c r="RRD275" s="644"/>
      <c r="RRE275" s="644"/>
      <c r="RRF275" s="644"/>
      <c r="RRG275" s="644"/>
      <c r="RRH275" s="644"/>
      <c r="RRI275" s="644"/>
      <c r="RRJ275" s="644"/>
      <c r="RRK275" s="644"/>
      <c r="RRL275" s="644"/>
      <c r="RRM275" s="644"/>
      <c r="RRN275" s="644"/>
      <c r="RRO275" s="644"/>
      <c r="RRP275" s="644"/>
      <c r="RRQ275" s="644"/>
      <c r="RRR275" s="644"/>
      <c r="RRS275" s="644"/>
      <c r="RRT275" s="644"/>
      <c r="RRU275" s="644"/>
      <c r="RRV275" s="644"/>
      <c r="RRW275" s="644"/>
      <c r="RRX275" s="644"/>
      <c r="RRY275" s="644"/>
      <c r="RRZ275" s="644"/>
      <c r="RSA275" s="644"/>
      <c r="RSB275" s="644"/>
      <c r="RSC275" s="644"/>
      <c r="RSD275" s="644"/>
      <c r="RSE275" s="644"/>
      <c r="RSF275" s="644"/>
      <c r="RSG275" s="644"/>
      <c r="RSH275" s="644"/>
      <c r="RSI275" s="644"/>
      <c r="RSJ275" s="644"/>
      <c r="RSK275" s="644"/>
      <c r="RSL275" s="644"/>
      <c r="RSM275" s="644"/>
      <c r="RSN275" s="644"/>
      <c r="RSO275" s="644"/>
      <c r="RSP275" s="644"/>
      <c r="RSQ275" s="644"/>
      <c r="RSR275" s="644"/>
      <c r="RSS275" s="644"/>
      <c r="RST275" s="644"/>
      <c r="RSU275" s="644"/>
      <c r="RSV275" s="644"/>
      <c r="RSW275" s="644"/>
      <c r="RSX275" s="644"/>
      <c r="RSY275" s="644"/>
      <c r="RSZ275" s="644"/>
      <c r="RTA275" s="644"/>
      <c r="RTB275" s="644"/>
      <c r="RTC275" s="644"/>
      <c r="RTD275" s="644"/>
      <c r="RTE275" s="644"/>
      <c r="RTF275" s="644"/>
      <c r="RTG275" s="644"/>
      <c r="RTH275" s="644"/>
      <c r="RTI275" s="644"/>
      <c r="RTJ275" s="644"/>
      <c r="RTK275" s="644"/>
      <c r="RTL275" s="644"/>
      <c r="RTM275" s="644"/>
      <c r="RTN275" s="644"/>
      <c r="RTO275" s="644"/>
      <c r="RTP275" s="644"/>
      <c r="RTQ275" s="644"/>
      <c r="RTR275" s="644"/>
      <c r="RTS275" s="644"/>
      <c r="RTT275" s="644"/>
      <c r="RTU275" s="644"/>
      <c r="RTV275" s="644"/>
      <c r="RTW275" s="644"/>
      <c r="RTX275" s="644"/>
      <c r="RTY275" s="644"/>
      <c r="RTZ275" s="644"/>
      <c r="RUA275" s="644"/>
      <c r="RUB275" s="644"/>
      <c r="RUC275" s="644"/>
      <c r="RUD275" s="644"/>
      <c r="RUE275" s="644"/>
      <c r="RUF275" s="644"/>
      <c r="RUG275" s="644"/>
      <c r="RUH275" s="644"/>
      <c r="RUI275" s="644"/>
      <c r="RUJ275" s="644"/>
      <c r="RUK275" s="644"/>
      <c r="RUL275" s="644"/>
      <c r="RUM275" s="644"/>
      <c r="RUN275" s="644"/>
      <c r="RUO275" s="644"/>
      <c r="RUP275" s="644"/>
      <c r="RUQ275" s="644"/>
      <c r="RUR275" s="644"/>
      <c r="RUS275" s="644"/>
      <c r="RUT275" s="644"/>
      <c r="RUU275" s="644"/>
      <c r="RUV275" s="644"/>
      <c r="RUW275" s="644"/>
      <c r="RUX275" s="644"/>
      <c r="RUY275" s="644"/>
      <c r="RUZ275" s="644"/>
      <c r="RVA275" s="644"/>
      <c r="RVB275" s="644"/>
      <c r="RVC275" s="644"/>
      <c r="RVD275" s="644"/>
      <c r="RVE275" s="644"/>
      <c r="RVF275" s="644"/>
      <c r="RVG275" s="644"/>
      <c r="RVH275" s="644"/>
      <c r="RVI275" s="644"/>
      <c r="RVJ275" s="644"/>
      <c r="RVK275" s="644"/>
      <c r="RVL275" s="644"/>
      <c r="RVM275" s="644"/>
      <c r="RVN275" s="644"/>
      <c r="RVO275" s="644"/>
      <c r="RVP275" s="644"/>
      <c r="RVQ275" s="644"/>
      <c r="RVR275" s="644"/>
      <c r="RVS275" s="644"/>
      <c r="RVT275" s="644"/>
      <c r="RVU275" s="644"/>
      <c r="RVV275" s="644"/>
      <c r="RVW275" s="644"/>
      <c r="RVX275" s="644"/>
      <c r="RVY275" s="644"/>
      <c r="RVZ275" s="644"/>
      <c r="RWA275" s="644"/>
      <c r="RWB275" s="644"/>
      <c r="RWC275" s="644"/>
      <c r="RWD275" s="644"/>
      <c r="RWE275" s="644"/>
      <c r="RWF275" s="644"/>
      <c r="RWG275" s="644"/>
      <c r="RWH275" s="644"/>
      <c r="RWI275" s="644"/>
      <c r="RWJ275" s="644"/>
      <c r="RWK275" s="644"/>
      <c r="RWL275" s="644"/>
      <c r="RWM275" s="644"/>
      <c r="RWN275" s="644"/>
      <c r="RWO275" s="644"/>
      <c r="RWP275" s="644"/>
      <c r="RWQ275" s="644"/>
      <c r="RWR275" s="644"/>
      <c r="RWS275" s="644"/>
      <c r="RWT275" s="644"/>
      <c r="RWU275" s="644"/>
      <c r="RWV275" s="644"/>
      <c r="RWW275" s="644"/>
      <c r="RWX275" s="644"/>
      <c r="RWY275" s="644"/>
      <c r="RWZ275" s="644"/>
      <c r="RXA275" s="644"/>
      <c r="RXB275" s="644"/>
      <c r="RXC275" s="644"/>
      <c r="RXD275" s="644"/>
      <c r="RXE275" s="644"/>
      <c r="RXF275" s="644"/>
      <c r="RXG275" s="644"/>
      <c r="RXH275" s="644"/>
      <c r="RXI275" s="644"/>
      <c r="RXJ275" s="644"/>
      <c r="RXK275" s="644"/>
      <c r="RXL275" s="644"/>
      <c r="RXM275" s="644"/>
      <c r="RXN275" s="644"/>
      <c r="RXO275" s="644"/>
      <c r="RXP275" s="644"/>
      <c r="RXQ275" s="644"/>
      <c r="RXR275" s="644"/>
      <c r="RXS275" s="644"/>
      <c r="RXT275" s="644"/>
      <c r="RXU275" s="644"/>
      <c r="RXV275" s="644"/>
      <c r="RXW275" s="644"/>
      <c r="RXX275" s="644"/>
      <c r="RXY275" s="644"/>
      <c r="RXZ275" s="644"/>
      <c r="RYA275" s="644"/>
      <c r="RYB275" s="644"/>
      <c r="RYC275" s="644"/>
      <c r="RYD275" s="644"/>
      <c r="RYE275" s="644"/>
      <c r="RYF275" s="644"/>
      <c r="RYG275" s="644"/>
      <c r="RYH275" s="644"/>
      <c r="RYI275" s="644"/>
      <c r="RYJ275" s="644"/>
      <c r="RYK275" s="644"/>
      <c r="RYL275" s="644"/>
      <c r="RYM275" s="644"/>
      <c r="RYN275" s="644"/>
      <c r="RYO275" s="644"/>
      <c r="RYP275" s="644"/>
      <c r="RYQ275" s="644"/>
      <c r="RYR275" s="644"/>
      <c r="RYS275" s="644"/>
      <c r="RYT275" s="644"/>
      <c r="RYU275" s="644"/>
      <c r="RYV275" s="644"/>
      <c r="RYW275" s="644"/>
      <c r="RYX275" s="644"/>
      <c r="RYY275" s="644"/>
      <c r="RYZ275" s="644"/>
      <c r="RZA275" s="644"/>
      <c r="RZB275" s="644"/>
      <c r="RZC275" s="644"/>
      <c r="RZD275" s="644"/>
      <c r="RZE275" s="644"/>
      <c r="RZF275" s="644"/>
      <c r="RZG275" s="644"/>
      <c r="RZH275" s="644"/>
      <c r="RZI275" s="644"/>
      <c r="RZJ275" s="644"/>
      <c r="RZK275" s="644"/>
      <c r="RZL275" s="644"/>
      <c r="RZM275" s="644"/>
      <c r="RZN275" s="644"/>
      <c r="RZO275" s="644"/>
      <c r="RZP275" s="644"/>
      <c r="RZQ275" s="644"/>
      <c r="RZR275" s="644"/>
      <c r="RZS275" s="644"/>
      <c r="RZT275" s="644"/>
      <c r="RZU275" s="644"/>
      <c r="RZV275" s="644"/>
      <c r="RZW275" s="644"/>
      <c r="RZX275" s="644"/>
      <c r="RZY275" s="644"/>
      <c r="RZZ275" s="644"/>
      <c r="SAA275" s="644"/>
      <c r="SAB275" s="644"/>
      <c r="SAC275" s="644"/>
      <c r="SAD275" s="644"/>
      <c r="SAE275" s="644"/>
      <c r="SAF275" s="644"/>
      <c r="SAG275" s="644"/>
      <c r="SAH275" s="644"/>
      <c r="SAI275" s="644"/>
      <c r="SAJ275" s="644"/>
      <c r="SAK275" s="644"/>
      <c r="SAL275" s="644"/>
      <c r="SAM275" s="644"/>
      <c r="SAN275" s="644"/>
      <c r="SAO275" s="644"/>
      <c r="SAP275" s="644"/>
      <c r="SAQ275" s="644"/>
      <c r="SAR275" s="644"/>
      <c r="SAS275" s="644"/>
      <c r="SAT275" s="644"/>
      <c r="SAU275" s="644"/>
      <c r="SAV275" s="644"/>
      <c r="SAW275" s="644"/>
      <c r="SAX275" s="644"/>
      <c r="SAY275" s="644"/>
      <c r="SAZ275" s="644"/>
      <c r="SBA275" s="644"/>
      <c r="SBB275" s="644"/>
      <c r="SBC275" s="644"/>
      <c r="SBD275" s="644"/>
      <c r="SBE275" s="644"/>
      <c r="SBF275" s="644"/>
      <c r="SBG275" s="644"/>
      <c r="SBH275" s="644"/>
      <c r="SBI275" s="644"/>
      <c r="SBJ275" s="644"/>
      <c r="SBK275" s="644"/>
      <c r="SBL275" s="644"/>
      <c r="SBM275" s="644"/>
      <c r="SBN275" s="644"/>
      <c r="SBO275" s="644"/>
      <c r="SBP275" s="644"/>
      <c r="SBQ275" s="644"/>
      <c r="SBR275" s="644"/>
      <c r="SBS275" s="644"/>
      <c r="SBT275" s="644"/>
      <c r="SBU275" s="644"/>
      <c r="SBV275" s="644"/>
      <c r="SBW275" s="644"/>
      <c r="SBX275" s="644"/>
      <c r="SBY275" s="644"/>
      <c r="SBZ275" s="644"/>
      <c r="SCA275" s="644"/>
      <c r="SCB275" s="644"/>
      <c r="SCC275" s="644"/>
      <c r="SCD275" s="644"/>
      <c r="SCE275" s="644"/>
      <c r="SCF275" s="644"/>
      <c r="SCG275" s="644"/>
      <c r="SCH275" s="644"/>
      <c r="SCI275" s="644"/>
      <c r="SCJ275" s="644"/>
      <c r="SCK275" s="644"/>
      <c r="SCL275" s="644"/>
      <c r="SCM275" s="644"/>
      <c r="SCN275" s="644"/>
      <c r="SCO275" s="644"/>
      <c r="SCP275" s="644"/>
      <c r="SCQ275" s="644"/>
      <c r="SCR275" s="644"/>
      <c r="SCS275" s="644"/>
      <c r="SCT275" s="644"/>
      <c r="SCU275" s="644"/>
      <c r="SCV275" s="644"/>
      <c r="SCW275" s="644"/>
      <c r="SCX275" s="644"/>
      <c r="SCY275" s="644"/>
      <c r="SCZ275" s="644"/>
      <c r="SDA275" s="644"/>
      <c r="SDB275" s="644"/>
      <c r="SDC275" s="644"/>
      <c r="SDD275" s="644"/>
      <c r="SDE275" s="644"/>
      <c r="SDF275" s="644"/>
      <c r="SDG275" s="644"/>
      <c r="SDH275" s="644"/>
      <c r="SDI275" s="644"/>
      <c r="SDJ275" s="644"/>
      <c r="SDK275" s="644"/>
      <c r="SDL275" s="644"/>
      <c r="SDM275" s="644"/>
      <c r="SDN275" s="644"/>
      <c r="SDO275" s="644"/>
      <c r="SDP275" s="644"/>
      <c r="SDQ275" s="644"/>
      <c r="SDR275" s="644"/>
      <c r="SDS275" s="644"/>
      <c r="SDT275" s="644"/>
      <c r="SDU275" s="644"/>
      <c r="SDV275" s="644"/>
      <c r="SDW275" s="644"/>
      <c r="SDX275" s="644"/>
      <c r="SDY275" s="644"/>
      <c r="SDZ275" s="644"/>
      <c r="SEA275" s="644"/>
      <c r="SEB275" s="644"/>
      <c r="SEC275" s="644"/>
      <c r="SED275" s="644"/>
      <c r="SEE275" s="644"/>
      <c r="SEF275" s="644"/>
      <c r="SEG275" s="644"/>
      <c r="SEH275" s="644"/>
      <c r="SEI275" s="644"/>
      <c r="SEJ275" s="644"/>
      <c r="SEK275" s="644"/>
      <c r="SEL275" s="644"/>
      <c r="SEM275" s="644"/>
      <c r="SEN275" s="644"/>
      <c r="SEO275" s="644"/>
      <c r="SEP275" s="644"/>
      <c r="SEQ275" s="644"/>
      <c r="SER275" s="644"/>
      <c r="SES275" s="644"/>
      <c r="SET275" s="644"/>
      <c r="SEU275" s="644"/>
      <c r="SEV275" s="644"/>
      <c r="SEW275" s="644"/>
      <c r="SEX275" s="644"/>
      <c r="SEY275" s="644"/>
      <c r="SEZ275" s="644"/>
      <c r="SFA275" s="644"/>
      <c r="SFB275" s="644"/>
      <c r="SFC275" s="644"/>
      <c r="SFD275" s="644"/>
      <c r="SFE275" s="644"/>
      <c r="SFF275" s="644"/>
      <c r="SFG275" s="644"/>
      <c r="SFH275" s="644"/>
      <c r="SFI275" s="644"/>
      <c r="SFJ275" s="644"/>
      <c r="SFK275" s="644"/>
      <c r="SFL275" s="644"/>
      <c r="SFM275" s="644"/>
      <c r="SFN275" s="644"/>
      <c r="SFO275" s="644"/>
      <c r="SFP275" s="644"/>
      <c r="SFQ275" s="644"/>
      <c r="SFR275" s="644"/>
      <c r="SFS275" s="644"/>
      <c r="SFT275" s="644"/>
      <c r="SFU275" s="644"/>
      <c r="SFV275" s="644"/>
      <c r="SFW275" s="644"/>
      <c r="SFX275" s="644"/>
      <c r="SFY275" s="644"/>
      <c r="SFZ275" s="644"/>
      <c r="SGA275" s="644"/>
      <c r="SGB275" s="644"/>
      <c r="SGC275" s="644"/>
      <c r="SGD275" s="644"/>
      <c r="SGE275" s="644"/>
      <c r="SGF275" s="644"/>
      <c r="SGG275" s="644"/>
      <c r="SGH275" s="644"/>
      <c r="SGI275" s="644"/>
      <c r="SGJ275" s="644"/>
      <c r="SGK275" s="644"/>
      <c r="SGL275" s="644"/>
      <c r="SGM275" s="644"/>
      <c r="SGN275" s="644"/>
      <c r="SGO275" s="644"/>
      <c r="SGP275" s="644"/>
      <c r="SGQ275" s="644"/>
      <c r="SGR275" s="644"/>
      <c r="SGS275" s="644"/>
      <c r="SGT275" s="644"/>
      <c r="SGU275" s="644"/>
      <c r="SGV275" s="644"/>
      <c r="SGW275" s="644"/>
      <c r="SGX275" s="644"/>
      <c r="SGY275" s="644"/>
      <c r="SGZ275" s="644"/>
      <c r="SHA275" s="644"/>
      <c r="SHB275" s="644"/>
      <c r="SHC275" s="644"/>
      <c r="SHD275" s="644"/>
      <c r="SHE275" s="644"/>
      <c r="SHF275" s="644"/>
      <c r="SHG275" s="644"/>
      <c r="SHH275" s="644"/>
      <c r="SHI275" s="644"/>
      <c r="SHJ275" s="644"/>
      <c r="SHK275" s="644"/>
      <c r="SHL275" s="644"/>
      <c r="SHM275" s="644"/>
      <c r="SHN275" s="644"/>
      <c r="SHO275" s="644"/>
      <c r="SHP275" s="644"/>
      <c r="SHQ275" s="644"/>
      <c r="SHR275" s="644"/>
      <c r="SHS275" s="644"/>
      <c r="SHT275" s="644"/>
      <c r="SHU275" s="644"/>
      <c r="SHV275" s="644"/>
      <c r="SHW275" s="644"/>
      <c r="SHX275" s="644"/>
      <c r="SHY275" s="644"/>
      <c r="SHZ275" s="644"/>
      <c r="SIA275" s="644"/>
      <c r="SIB275" s="644"/>
      <c r="SIC275" s="644"/>
      <c r="SID275" s="644"/>
      <c r="SIE275" s="644"/>
      <c r="SIF275" s="644"/>
      <c r="SIG275" s="644"/>
      <c r="SIH275" s="644"/>
      <c r="SII275" s="644"/>
      <c r="SIJ275" s="644"/>
      <c r="SIK275" s="644"/>
      <c r="SIL275" s="644"/>
      <c r="SIM275" s="644"/>
      <c r="SIN275" s="644"/>
      <c r="SIO275" s="644"/>
      <c r="SIP275" s="644"/>
      <c r="SIQ275" s="644"/>
      <c r="SIR275" s="644"/>
      <c r="SIS275" s="644"/>
      <c r="SIT275" s="644"/>
      <c r="SIU275" s="644"/>
      <c r="SIV275" s="644"/>
      <c r="SIW275" s="644"/>
      <c r="SIX275" s="644"/>
      <c r="SIY275" s="644"/>
      <c r="SIZ275" s="644"/>
      <c r="SJA275" s="644"/>
      <c r="SJB275" s="644"/>
      <c r="SJC275" s="644"/>
      <c r="SJD275" s="644"/>
      <c r="SJE275" s="644"/>
      <c r="SJF275" s="644"/>
      <c r="SJG275" s="644"/>
      <c r="SJH275" s="644"/>
      <c r="SJI275" s="644"/>
      <c r="SJJ275" s="644"/>
      <c r="SJK275" s="644"/>
      <c r="SJL275" s="644"/>
      <c r="SJM275" s="644"/>
      <c r="SJN275" s="644"/>
      <c r="SJO275" s="644"/>
      <c r="SJP275" s="644"/>
      <c r="SJQ275" s="644"/>
      <c r="SJR275" s="644"/>
      <c r="SJS275" s="644"/>
      <c r="SJT275" s="644"/>
      <c r="SJU275" s="644"/>
      <c r="SJV275" s="644"/>
      <c r="SJW275" s="644"/>
      <c r="SJX275" s="644"/>
      <c r="SJY275" s="644"/>
      <c r="SJZ275" s="644"/>
      <c r="SKA275" s="644"/>
      <c r="SKB275" s="644"/>
      <c r="SKC275" s="644"/>
      <c r="SKD275" s="644"/>
      <c r="SKE275" s="644"/>
      <c r="SKF275" s="644"/>
      <c r="SKG275" s="644"/>
      <c r="SKH275" s="644"/>
      <c r="SKI275" s="644"/>
      <c r="SKJ275" s="644"/>
      <c r="SKK275" s="644"/>
      <c r="SKL275" s="644"/>
      <c r="SKM275" s="644"/>
      <c r="SKN275" s="644"/>
      <c r="SKO275" s="644"/>
      <c r="SKP275" s="644"/>
      <c r="SKQ275" s="644"/>
      <c r="SKR275" s="644"/>
      <c r="SKS275" s="644"/>
      <c r="SKT275" s="644"/>
      <c r="SKU275" s="644"/>
      <c r="SKV275" s="644"/>
      <c r="SKW275" s="644"/>
      <c r="SKX275" s="644"/>
      <c r="SKY275" s="644"/>
      <c r="SKZ275" s="644"/>
      <c r="SLA275" s="644"/>
      <c r="SLB275" s="644"/>
      <c r="SLC275" s="644"/>
      <c r="SLD275" s="644"/>
      <c r="SLE275" s="644"/>
      <c r="SLF275" s="644"/>
      <c r="SLG275" s="644"/>
      <c r="SLH275" s="644"/>
      <c r="SLI275" s="644"/>
      <c r="SLJ275" s="644"/>
      <c r="SLK275" s="644"/>
      <c r="SLL275" s="644"/>
      <c r="SLM275" s="644"/>
      <c r="SLN275" s="644"/>
      <c r="SLO275" s="644"/>
      <c r="SLP275" s="644"/>
      <c r="SLQ275" s="644"/>
      <c r="SLR275" s="644"/>
      <c r="SLS275" s="644"/>
      <c r="SLT275" s="644"/>
      <c r="SLU275" s="644"/>
      <c r="SLV275" s="644"/>
      <c r="SLW275" s="644"/>
      <c r="SLX275" s="644"/>
      <c r="SLY275" s="644"/>
      <c r="SLZ275" s="644"/>
      <c r="SMA275" s="644"/>
      <c r="SMB275" s="644"/>
      <c r="SMC275" s="644"/>
      <c r="SMD275" s="644"/>
      <c r="SME275" s="644"/>
      <c r="SMF275" s="644"/>
      <c r="SMG275" s="644"/>
      <c r="SMH275" s="644"/>
      <c r="SMI275" s="644"/>
      <c r="SMJ275" s="644"/>
      <c r="SMK275" s="644"/>
      <c r="SML275" s="644"/>
      <c r="SMM275" s="644"/>
      <c r="SMN275" s="644"/>
      <c r="SMO275" s="644"/>
      <c r="SMP275" s="644"/>
      <c r="SMQ275" s="644"/>
      <c r="SMR275" s="644"/>
      <c r="SMS275" s="644"/>
      <c r="SMT275" s="644"/>
      <c r="SMU275" s="644"/>
      <c r="SMV275" s="644"/>
      <c r="SMW275" s="644"/>
      <c r="SMX275" s="644"/>
      <c r="SMY275" s="644"/>
      <c r="SMZ275" s="644"/>
      <c r="SNA275" s="644"/>
      <c r="SNB275" s="644"/>
      <c r="SNC275" s="644"/>
      <c r="SND275" s="644"/>
      <c r="SNE275" s="644"/>
      <c r="SNF275" s="644"/>
      <c r="SNG275" s="644"/>
      <c r="SNH275" s="644"/>
      <c r="SNI275" s="644"/>
      <c r="SNJ275" s="644"/>
      <c r="SNK275" s="644"/>
      <c r="SNL275" s="644"/>
      <c r="SNM275" s="644"/>
      <c r="SNN275" s="644"/>
      <c r="SNO275" s="644"/>
      <c r="SNP275" s="644"/>
      <c r="SNQ275" s="644"/>
      <c r="SNR275" s="644"/>
      <c r="SNS275" s="644"/>
      <c r="SNT275" s="644"/>
      <c r="SNU275" s="644"/>
      <c r="SNV275" s="644"/>
      <c r="SNW275" s="644"/>
      <c r="SNX275" s="644"/>
      <c r="SNY275" s="644"/>
      <c r="SNZ275" s="644"/>
      <c r="SOA275" s="644"/>
      <c r="SOB275" s="644"/>
      <c r="SOC275" s="644"/>
      <c r="SOD275" s="644"/>
      <c r="SOE275" s="644"/>
      <c r="SOF275" s="644"/>
      <c r="SOG275" s="644"/>
      <c r="SOH275" s="644"/>
      <c r="SOI275" s="644"/>
      <c r="SOJ275" s="644"/>
      <c r="SOK275" s="644"/>
      <c r="SOL275" s="644"/>
      <c r="SOM275" s="644"/>
      <c r="SON275" s="644"/>
      <c r="SOO275" s="644"/>
      <c r="SOP275" s="644"/>
      <c r="SOQ275" s="644"/>
      <c r="SOR275" s="644"/>
      <c r="SOS275" s="644"/>
      <c r="SOT275" s="644"/>
      <c r="SOU275" s="644"/>
      <c r="SOV275" s="644"/>
      <c r="SOW275" s="644"/>
      <c r="SOX275" s="644"/>
      <c r="SOY275" s="644"/>
      <c r="SOZ275" s="644"/>
      <c r="SPA275" s="644"/>
      <c r="SPB275" s="644"/>
      <c r="SPC275" s="644"/>
      <c r="SPD275" s="644"/>
      <c r="SPE275" s="644"/>
      <c r="SPF275" s="644"/>
      <c r="SPG275" s="644"/>
      <c r="SPH275" s="644"/>
      <c r="SPI275" s="644"/>
      <c r="SPJ275" s="644"/>
      <c r="SPK275" s="644"/>
      <c r="SPL275" s="644"/>
      <c r="SPM275" s="644"/>
      <c r="SPN275" s="644"/>
      <c r="SPO275" s="644"/>
      <c r="SPP275" s="644"/>
      <c r="SPQ275" s="644"/>
      <c r="SPR275" s="644"/>
      <c r="SPS275" s="644"/>
      <c r="SPT275" s="644"/>
      <c r="SPU275" s="644"/>
      <c r="SPV275" s="644"/>
      <c r="SPW275" s="644"/>
      <c r="SPX275" s="644"/>
      <c r="SPY275" s="644"/>
      <c r="SPZ275" s="644"/>
      <c r="SQA275" s="644"/>
      <c r="SQB275" s="644"/>
      <c r="SQC275" s="644"/>
      <c r="SQD275" s="644"/>
      <c r="SQE275" s="644"/>
      <c r="SQF275" s="644"/>
      <c r="SQG275" s="644"/>
      <c r="SQH275" s="644"/>
      <c r="SQI275" s="644"/>
      <c r="SQJ275" s="644"/>
      <c r="SQK275" s="644"/>
      <c r="SQL275" s="644"/>
      <c r="SQM275" s="644"/>
      <c r="SQN275" s="644"/>
      <c r="SQO275" s="644"/>
      <c r="SQP275" s="644"/>
      <c r="SQQ275" s="644"/>
      <c r="SQR275" s="644"/>
      <c r="SQS275" s="644"/>
      <c r="SQT275" s="644"/>
      <c r="SQU275" s="644"/>
      <c r="SQV275" s="644"/>
      <c r="SQW275" s="644"/>
      <c r="SQX275" s="644"/>
      <c r="SQY275" s="644"/>
      <c r="SQZ275" s="644"/>
      <c r="SRA275" s="644"/>
      <c r="SRB275" s="644"/>
      <c r="SRC275" s="644"/>
      <c r="SRD275" s="644"/>
      <c r="SRE275" s="644"/>
      <c r="SRF275" s="644"/>
      <c r="SRG275" s="644"/>
      <c r="SRH275" s="644"/>
      <c r="SRI275" s="644"/>
      <c r="SRJ275" s="644"/>
      <c r="SRK275" s="644"/>
      <c r="SRL275" s="644"/>
      <c r="SRM275" s="644"/>
      <c r="SRN275" s="644"/>
      <c r="SRO275" s="644"/>
      <c r="SRP275" s="644"/>
      <c r="SRQ275" s="644"/>
      <c r="SRR275" s="644"/>
      <c r="SRS275" s="644"/>
      <c r="SRT275" s="644"/>
      <c r="SRU275" s="644"/>
      <c r="SRV275" s="644"/>
      <c r="SRW275" s="644"/>
      <c r="SRX275" s="644"/>
      <c r="SRY275" s="644"/>
      <c r="SRZ275" s="644"/>
      <c r="SSA275" s="644"/>
      <c r="SSB275" s="644"/>
      <c r="SSC275" s="644"/>
      <c r="SSD275" s="644"/>
      <c r="SSE275" s="644"/>
      <c r="SSF275" s="644"/>
      <c r="SSG275" s="644"/>
      <c r="SSH275" s="644"/>
      <c r="SSI275" s="644"/>
      <c r="SSJ275" s="644"/>
      <c r="SSK275" s="644"/>
      <c r="SSL275" s="644"/>
      <c r="SSM275" s="644"/>
      <c r="SSN275" s="644"/>
      <c r="SSO275" s="644"/>
      <c r="SSP275" s="644"/>
      <c r="SSQ275" s="644"/>
      <c r="SSR275" s="644"/>
      <c r="SSS275" s="644"/>
      <c r="SST275" s="644"/>
      <c r="SSU275" s="644"/>
      <c r="SSV275" s="644"/>
      <c r="SSW275" s="644"/>
      <c r="SSX275" s="644"/>
      <c r="SSY275" s="644"/>
      <c r="SSZ275" s="644"/>
      <c r="STA275" s="644"/>
      <c r="STB275" s="644"/>
      <c r="STC275" s="644"/>
      <c r="STD275" s="644"/>
      <c r="STE275" s="644"/>
      <c r="STF275" s="644"/>
      <c r="STG275" s="644"/>
      <c r="STH275" s="644"/>
      <c r="STI275" s="644"/>
      <c r="STJ275" s="644"/>
      <c r="STK275" s="644"/>
      <c r="STL275" s="644"/>
      <c r="STM275" s="644"/>
      <c r="STN275" s="644"/>
      <c r="STO275" s="644"/>
      <c r="STP275" s="644"/>
      <c r="STQ275" s="644"/>
      <c r="STR275" s="644"/>
      <c r="STS275" s="644"/>
      <c r="STT275" s="644"/>
      <c r="STU275" s="644"/>
      <c r="STV275" s="644"/>
      <c r="STW275" s="644"/>
      <c r="STX275" s="644"/>
      <c r="STY275" s="644"/>
      <c r="STZ275" s="644"/>
      <c r="SUA275" s="644"/>
      <c r="SUB275" s="644"/>
      <c r="SUC275" s="644"/>
      <c r="SUD275" s="644"/>
      <c r="SUE275" s="644"/>
      <c r="SUF275" s="644"/>
      <c r="SUG275" s="644"/>
      <c r="SUH275" s="644"/>
      <c r="SUI275" s="644"/>
      <c r="SUJ275" s="644"/>
      <c r="SUK275" s="644"/>
      <c r="SUL275" s="644"/>
      <c r="SUM275" s="644"/>
      <c r="SUN275" s="644"/>
      <c r="SUO275" s="644"/>
      <c r="SUP275" s="644"/>
      <c r="SUQ275" s="644"/>
      <c r="SUR275" s="644"/>
      <c r="SUS275" s="644"/>
      <c r="SUT275" s="644"/>
      <c r="SUU275" s="644"/>
      <c r="SUV275" s="644"/>
      <c r="SUW275" s="644"/>
      <c r="SUX275" s="644"/>
      <c r="SUY275" s="644"/>
      <c r="SUZ275" s="644"/>
      <c r="SVA275" s="644"/>
      <c r="SVB275" s="644"/>
      <c r="SVC275" s="644"/>
      <c r="SVD275" s="644"/>
      <c r="SVE275" s="644"/>
      <c r="SVF275" s="644"/>
      <c r="SVG275" s="644"/>
      <c r="SVH275" s="644"/>
      <c r="SVI275" s="644"/>
      <c r="SVJ275" s="644"/>
      <c r="SVK275" s="644"/>
      <c r="SVL275" s="644"/>
      <c r="SVM275" s="644"/>
      <c r="SVN275" s="644"/>
      <c r="SVO275" s="644"/>
      <c r="SVP275" s="644"/>
      <c r="SVQ275" s="644"/>
      <c r="SVR275" s="644"/>
      <c r="SVS275" s="644"/>
      <c r="SVT275" s="644"/>
      <c r="SVU275" s="644"/>
      <c r="SVV275" s="644"/>
      <c r="SVW275" s="644"/>
      <c r="SVX275" s="644"/>
      <c r="SVY275" s="644"/>
      <c r="SVZ275" s="644"/>
      <c r="SWA275" s="644"/>
      <c r="SWB275" s="644"/>
      <c r="SWC275" s="644"/>
      <c r="SWD275" s="644"/>
      <c r="SWE275" s="644"/>
      <c r="SWF275" s="644"/>
      <c r="SWG275" s="644"/>
      <c r="SWH275" s="644"/>
      <c r="SWI275" s="644"/>
      <c r="SWJ275" s="644"/>
      <c r="SWK275" s="644"/>
      <c r="SWL275" s="644"/>
      <c r="SWM275" s="644"/>
      <c r="SWN275" s="644"/>
      <c r="SWO275" s="644"/>
      <c r="SWP275" s="644"/>
      <c r="SWQ275" s="644"/>
      <c r="SWR275" s="644"/>
      <c r="SWS275" s="644"/>
      <c r="SWT275" s="644"/>
      <c r="SWU275" s="644"/>
      <c r="SWV275" s="644"/>
      <c r="SWW275" s="644"/>
      <c r="SWX275" s="644"/>
      <c r="SWY275" s="644"/>
      <c r="SWZ275" s="644"/>
      <c r="SXA275" s="644"/>
      <c r="SXB275" s="644"/>
      <c r="SXC275" s="644"/>
      <c r="SXD275" s="644"/>
      <c r="SXE275" s="644"/>
      <c r="SXF275" s="644"/>
      <c r="SXG275" s="644"/>
      <c r="SXH275" s="644"/>
      <c r="SXI275" s="644"/>
      <c r="SXJ275" s="644"/>
      <c r="SXK275" s="644"/>
      <c r="SXL275" s="644"/>
      <c r="SXM275" s="644"/>
      <c r="SXN275" s="644"/>
      <c r="SXO275" s="644"/>
      <c r="SXP275" s="644"/>
      <c r="SXQ275" s="644"/>
      <c r="SXR275" s="644"/>
      <c r="SXS275" s="644"/>
      <c r="SXT275" s="644"/>
      <c r="SXU275" s="644"/>
      <c r="SXV275" s="644"/>
      <c r="SXW275" s="644"/>
      <c r="SXX275" s="644"/>
      <c r="SXY275" s="644"/>
      <c r="SXZ275" s="644"/>
      <c r="SYA275" s="644"/>
      <c r="SYB275" s="644"/>
      <c r="SYC275" s="644"/>
      <c r="SYD275" s="644"/>
      <c r="SYE275" s="644"/>
      <c r="SYF275" s="644"/>
      <c r="SYG275" s="644"/>
      <c r="SYH275" s="644"/>
      <c r="SYI275" s="644"/>
      <c r="SYJ275" s="644"/>
      <c r="SYK275" s="644"/>
      <c r="SYL275" s="644"/>
      <c r="SYM275" s="644"/>
      <c r="SYN275" s="644"/>
      <c r="SYO275" s="644"/>
      <c r="SYP275" s="644"/>
      <c r="SYQ275" s="644"/>
      <c r="SYR275" s="644"/>
      <c r="SYS275" s="644"/>
      <c r="SYT275" s="644"/>
      <c r="SYU275" s="644"/>
      <c r="SYV275" s="644"/>
      <c r="SYW275" s="644"/>
      <c r="SYX275" s="644"/>
      <c r="SYY275" s="644"/>
      <c r="SYZ275" s="644"/>
      <c r="SZA275" s="644"/>
      <c r="SZB275" s="644"/>
      <c r="SZC275" s="644"/>
      <c r="SZD275" s="644"/>
      <c r="SZE275" s="644"/>
      <c r="SZF275" s="644"/>
      <c r="SZG275" s="644"/>
      <c r="SZH275" s="644"/>
      <c r="SZI275" s="644"/>
      <c r="SZJ275" s="644"/>
      <c r="SZK275" s="644"/>
      <c r="SZL275" s="644"/>
      <c r="SZM275" s="644"/>
      <c r="SZN275" s="644"/>
      <c r="SZO275" s="644"/>
      <c r="SZP275" s="644"/>
      <c r="SZQ275" s="644"/>
      <c r="SZR275" s="644"/>
      <c r="SZS275" s="644"/>
      <c r="SZT275" s="644"/>
      <c r="SZU275" s="644"/>
      <c r="SZV275" s="644"/>
      <c r="SZW275" s="644"/>
      <c r="SZX275" s="644"/>
      <c r="SZY275" s="644"/>
      <c r="SZZ275" s="644"/>
      <c r="TAA275" s="644"/>
      <c r="TAB275" s="644"/>
      <c r="TAC275" s="644"/>
      <c r="TAD275" s="644"/>
      <c r="TAE275" s="644"/>
      <c r="TAF275" s="644"/>
      <c r="TAG275" s="644"/>
      <c r="TAH275" s="644"/>
      <c r="TAI275" s="644"/>
      <c r="TAJ275" s="644"/>
      <c r="TAK275" s="644"/>
      <c r="TAL275" s="644"/>
      <c r="TAM275" s="644"/>
      <c r="TAN275" s="644"/>
      <c r="TAO275" s="644"/>
      <c r="TAP275" s="644"/>
      <c r="TAQ275" s="644"/>
      <c r="TAR275" s="644"/>
      <c r="TAS275" s="644"/>
      <c r="TAT275" s="644"/>
      <c r="TAU275" s="644"/>
      <c r="TAV275" s="644"/>
      <c r="TAW275" s="644"/>
      <c r="TAX275" s="644"/>
      <c r="TAY275" s="644"/>
      <c r="TAZ275" s="644"/>
      <c r="TBA275" s="644"/>
      <c r="TBB275" s="644"/>
      <c r="TBC275" s="644"/>
      <c r="TBD275" s="644"/>
      <c r="TBE275" s="644"/>
      <c r="TBF275" s="644"/>
      <c r="TBG275" s="644"/>
      <c r="TBH275" s="644"/>
      <c r="TBI275" s="644"/>
      <c r="TBJ275" s="644"/>
      <c r="TBK275" s="644"/>
      <c r="TBL275" s="644"/>
      <c r="TBM275" s="644"/>
      <c r="TBN275" s="644"/>
      <c r="TBO275" s="644"/>
      <c r="TBP275" s="644"/>
      <c r="TBQ275" s="644"/>
      <c r="TBR275" s="644"/>
      <c r="TBS275" s="644"/>
      <c r="TBT275" s="644"/>
      <c r="TBU275" s="644"/>
      <c r="TBV275" s="644"/>
      <c r="TBW275" s="644"/>
      <c r="TBX275" s="644"/>
      <c r="TBY275" s="644"/>
      <c r="TBZ275" s="644"/>
      <c r="TCA275" s="644"/>
      <c r="TCB275" s="644"/>
      <c r="TCC275" s="644"/>
      <c r="TCD275" s="644"/>
      <c r="TCE275" s="644"/>
      <c r="TCF275" s="644"/>
      <c r="TCG275" s="644"/>
      <c r="TCH275" s="644"/>
      <c r="TCI275" s="644"/>
      <c r="TCJ275" s="644"/>
      <c r="TCK275" s="644"/>
      <c r="TCL275" s="644"/>
      <c r="TCM275" s="644"/>
      <c r="TCN275" s="644"/>
      <c r="TCO275" s="644"/>
      <c r="TCP275" s="644"/>
      <c r="TCQ275" s="644"/>
      <c r="TCR275" s="644"/>
      <c r="TCS275" s="644"/>
      <c r="TCT275" s="644"/>
      <c r="TCU275" s="644"/>
      <c r="TCV275" s="644"/>
      <c r="TCW275" s="644"/>
      <c r="TCX275" s="644"/>
      <c r="TCY275" s="644"/>
      <c r="TCZ275" s="644"/>
      <c r="TDA275" s="644"/>
      <c r="TDB275" s="644"/>
      <c r="TDC275" s="644"/>
      <c r="TDD275" s="644"/>
      <c r="TDE275" s="644"/>
      <c r="TDF275" s="644"/>
      <c r="TDG275" s="644"/>
      <c r="TDH275" s="644"/>
      <c r="TDI275" s="644"/>
      <c r="TDJ275" s="644"/>
      <c r="TDK275" s="644"/>
      <c r="TDL275" s="644"/>
      <c r="TDM275" s="644"/>
      <c r="TDN275" s="644"/>
      <c r="TDO275" s="644"/>
      <c r="TDP275" s="644"/>
      <c r="TDQ275" s="644"/>
      <c r="TDR275" s="644"/>
      <c r="TDS275" s="644"/>
      <c r="TDT275" s="644"/>
      <c r="TDU275" s="644"/>
      <c r="TDV275" s="644"/>
      <c r="TDW275" s="644"/>
      <c r="TDX275" s="644"/>
      <c r="TDY275" s="644"/>
      <c r="TDZ275" s="644"/>
      <c r="TEA275" s="644"/>
      <c r="TEB275" s="644"/>
      <c r="TEC275" s="644"/>
      <c r="TED275" s="644"/>
      <c r="TEE275" s="644"/>
      <c r="TEF275" s="644"/>
      <c r="TEG275" s="644"/>
      <c r="TEH275" s="644"/>
      <c r="TEI275" s="644"/>
      <c r="TEJ275" s="644"/>
      <c r="TEK275" s="644"/>
      <c r="TEL275" s="644"/>
      <c r="TEM275" s="644"/>
      <c r="TEN275" s="644"/>
      <c r="TEO275" s="644"/>
      <c r="TEP275" s="644"/>
      <c r="TEQ275" s="644"/>
      <c r="TER275" s="644"/>
      <c r="TES275" s="644"/>
      <c r="TET275" s="644"/>
      <c r="TEU275" s="644"/>
      <c r="TEV275" s="644"/>
      <c r="TEW275" s="644"/>
      <c r="TEX275" s="644"/>
      <c r="TEY275" s="644"/>
      <c r="TEZ275" s="644"/>
      <c r="TFA275" s="644"/>
      <c r="TFB275" s="644"/>
      <c r="TFC275" s="644"/>
      <c r="TFD275" s="644"/>
      <c r="TFE275" s="644"/>
      <c r="TFF275" s="644"/>
      <c r="TFG275" s="644"/>
      <c r="TFH275" s="644"/>
      <c r="TFI275" s="644"/>
      <c r="TFJ275" s="644"/>
      <c r="TFK275" s="644"/>
      <c r="TFL275" s="644"/>
      <c r="TFM275" s="644"/>
      <c r="TFN275" s="644"/>
      <c r="TFO275" s="644"/>
      <c r="TFP275" s="644"/>
      <c r="TFQ275" s="644"/>
      <c r="TFR275" s="644"/>
      <c r="TFS275" s="644"/>
      <c r="TFT275" s="644"/>
      <c r="TFU275" s="644"/>
      <c r="TFV275" s="644"/>
      <c r="TFW275" s="644"/>
      <c r="TFX275" s="644"/>
      <c r="TFY275" s="644"/>
      <c r="TFZ275" s="644"/>
      <c r="TGA275" s="644"/>
      <c r="TGB275" s="644"/>
      <c r="TGC275" s="644"/>
      <c r="TGD275" s="644"/>
      <c r="TGE275" s="644"/>
      <c r="TGF275" s="644"/>
      <c r="TGG275" s="644"/>
      <c r="TGH275" s="644"/>
      <c r="TGI275" s="644"/>
      <c r="TGJ275" s="644"/>
      <c r="TGK275" s="644"/>
      <c r="TGL275" s="644"/>
      <c r="TGM275" s="644"/>
      <c r="TGN275" s="644"/>
      <c r="TGO275" s="644"/>
      <c r="TGP275" s="644"/>
      <c r="TGQ275" s="644"/>
      <c r="TGR275" s="644"/>
      <c r="TGS275" s="644"/>
      <c r="TGT275" s="644"/>
      <c r="TGU275" s="644"/>
      <c r="TGV275" s="644"/>
      <c r="TGW275" s="644"/>
      <c r="TGX275" s="644"/>
      <c r="TGY275" s="644"/>
      <c r="TGZ275" s="644"/>
      <c r="THA275" s="644"/>
      <c r="THB275" s="644"/>
      <c r="THC275" s="644"/>
      <c r="THD275" s="644"/>
      <c r="THE275" s="644"/>
      <c r="THF275" s="644"/>
      <c r="THG275" s="644"/>
      <c r="THH275" s="644"/>
      <c r="THI275" s="644"/>
      <c r="THJ275" s="644"/>
      <c r="THK275" s="644"/>
      <c r="THL275" s="644"/>
      <c r="THM275" s="644"/>
      <c r="THN275" s="644"/>
      <c r="THO275" s="644"/>
      <c r="THP275" s="644"/>
      <c r="THQ275" s="644"/>
      <c r="THR275" s="644"/>
      <c r="THS275" s="644"/>
      <c r="THT275" s="644"/>
      <c r="THU275" s="644"/>
      <c r="THV275" s="644"/>
      <c r="THW275" s="644"/>
      <c r="THX275" s="644"/>
      <c r="THY275" s="644"/>
      <c r="THZ275" s="644"/>
      <c r="TIA275" s="644"/>
      <c r="TIB275" s="644"/>
      <c r="TIC275" s="644"/>
      <c r="TID275" s="644"/>
      <c r="TIE275" s="644"/>
      <c r="TIF275" s="644"/>
      <c r="TIG275" s="644"/>
      <c r="TIH275" s="644"/>
      <c r="TII275" s="644"/>
      <c r="TIJ275" s="644"/>
      <c r="TIK275" s="644"/>
      <c r="TIL275" s="644"/>
      <c r="TIM275" s="644"/>
      <c r="TIN275" s="644"/>
      <c r="TIO275" s="644"/>
      <c r="TIP275" s="644"/>
      <c r="TIQ275" s="644"/>
      <c r="TIR275" s="644"/>
      <c r="TIS275" s="644"/>
      <c r="TIT275" s="644"/>
      <c r="TIU275" s="644"/>
      <c r="TIV275" s="644"/>
      <c r="TIW275" s="644"/>
      <c r="TIX275" s="644"/>
      <c r="TIY275" s="644"/>
      <c r="TIZ275" s="644"/>
      <c r="TJA275" s="644"/>
      <c r="TJB275" s="644"/>
      <c r="TJC275" s="644"/>
      <c r="TJD275" s="644"/>
      <c r="TJE275" s="644"/>
      <c r="TJF275" s="644"/>
      <c r="TJG275" s="644"/>
      <c r="TJH275" s="644"/>
      <c r="TJI275" s="644"/>
      <c r="TJJ275" s="644"/>
      <c r="TJK275" s="644"/>
      <c r="TJL275" s="644"/>
      <c r="TJM275" s="644"/>
      <c r="TJN275" s="644"/>
      <c r="TJO275" s="644"/>
      <c r="TJP275" s="644"/>
      <c r="TJQ275" s="644"/>
      <c r="TJR275" s="644"/>
      <c r="TJS275" s="644"/>
      <c r="TJT275" s="644"/>
      <c r="TJU275" s="644"/>
      <c r="TJV275" s="644"/>
      <c r="TJW275" s="644"/>
      <c r="TJX275" s="644"/>
      <c r="TJY275" s="644"/>
      <c r="TJZ275" s="644"/>
      <c r="TKA275" s="644"/>
      <c r="TKB275" s="644"/>
      <c r="TKC275" s="644"/>
      <c r="TKD275" s="644"/>
      <c r="TKE275" s="644"/>
      <c r="TKF275" s="644"/>
      <c r="TKG275" s="644"/>
      <c r="TKH275" s="644"/>
      <c r="TKI275" s="644"/>
      <c r="TKJ275" s="644"/>
      <c r="TKK275" s="644"/>
      <c r="TKL275" s="644"/>
      <c r="TKM275" s="644"/>
      <c r="TKN275" s="644"/>
      <c r="TKO275" s="644"/>
      <c r="TKP275" s="644"/>
      <c r="TKQ275" s="644"/>
      <c r="TKR275" s="644"/>
      <c r="TKS275" s="644"/>
      <c r="TKT275" s="644"/>
      <c r="TKU275" s="644"/>
      <c r="TKV275" s="644"/>
      <c r="TKW275" s="644"/>
      <c r="TKX275" s="644"/>
      <c r="TKY275" s="644"/>
      <c r="TKZ275" s="644"/>
      <c r="TLA275" s="644"/>
      <c r="TLB275" s="644"/>
      <c r="TLC275" s="644"/>
      <c r="TLD275" s="644"/>
      <c r="TLE275" s="644"/>
      <c r="TLF275" s="644"/>
      <c r="TLG275" s="644"/>
      <c r="TLH275" s="644"/>
      <c r="TLI275" s="644"/>
      <c r="TLJ275" s="644"/>
      <c r="TLK275" s="644"/>
      <c r="TLL275" s="644"/>
      <c r="TLM275" s="644"/>
      <c r="TLN275" s="644"/>
      <c r="TLO275" s="644"/>
      <c r="TLP275" s="644"/>
      <c r="TLQ275" s="644"/>
      <c r="TLR275" s="644"/>
      <c r="TLS275" s="644"/>
      <c r="TLT275" s="644"/>
      <c r="TLU275" s="644"/>
      <c r="TLV275" s="644"/>
      <c r="TLW275" s="644"/>
      <c r="TLX275" s="644"/>
      <c r="TLY275" s="644"/>
      <c r="TLZ275" s="644"/>
      <c r="TMA275" s="644"/>
      <c r="TMB275" s="644"/>
      <c r="TMC275" s="644"/>
      <c r="TMD275" s="644"/>
      <c r="TME275" s="644"/>
      <c r="TMF275" s="644"/>
      <c r="TMG275" s="644"/>
      <c r="TMH275" s="644"/>
      <c r="TMI275" s="644"/>
      <c r="TMJ275" s="644"/>
      <c r="TMK275" s="644"/>
      <c r="TML275" s="644"/>
      <c r="TMM275" s="644"/>
      <c r="TMN275" s="644"/>
      <c r="TMO275" s="644"/>
      <c r="TMP275" s="644"/>
      <c r="TMQ275" s="644"/>
      <c r="TMR275" s="644"/>
      <c r="TMS275" s="644"/>
      <c r="TMT275" s="644"/>
      <c r="TMU275" s="644"/>
      <c r="TMV275" s="644"/>
      <c r="TMW275" s="644"/>
      <c r="TMX275" s="644"/>
      <c r="TMY275" s="644"/>
      <c r="TMZ275" s="644"/>
      <c r="TNA275" s="644"/>
      <c r="TNB275" s="644"/>
      <c r="TNC275" s="644"/>
      <c r="TND275" s="644"/>
      <c r="TNE275" s="644"/>
      <c r="TNF275" s="644"/>
      <c r="TNG275" s="644"/>
      <c r="TNH275" s="644"/>
      <c r="TNI275" s="644"/>
      <c r="TNJ275" s="644"/>
      <c r="TNK275" s="644"/>
      <c r="TNL275" s="644"/>
      <c r="TNM275" s="644"/>
      <c r="TNN275" s="644"/>
      <c r="TNO275" s="644"/>
      <c r="TNP275" s="644"/>
      <c r="TNQ275" s="644"/>
      <c r="TNR275" s="644"/>
      <c r="TNS275" s="644"/>
      <c r="TNT275" s="644"/>
      <c r="TNU275" s="644"/>
      <c r="TNV275" s="644"/>
      <c r="TNW275" s="644"/>
      <c r="TNX275" s="644"/>
      <c r="TNY275" s="644"/>
      <c r="TNZ275" s="644"/>
      <c r="TOA275" s="644"/>
      <c r="TOB275" s="644"/>
      <c r="TOC275" s="644"/>
      <c r="TOD275" s="644"/>
      <c r="TOE275" s="644"/>
      <c r="TOF275" s="644"/>
      <c r="TOG275" s="644"/>
      <c r="TOH275" s="644"/>
      <c r="TOI275" s="644"/>
      <c r="TOJ275" s="644"/>
      <c r="TOK275" s="644"/>
      <c r="TOL275" s="644"/>
      <c r="TOM275" s="644"/>
      <c r="TON275" s="644"/>
      <c r="TOO275" s="644"/>
      <c r="TOP275" s="644"/>
      <c r="TOQ275" s="644"/>
      <c r="TOR275" s="644"/>
      <c r="TOS275" s="644"/>
      <c r="TOT275" s="644"/>
      <c r="TOU275" s="644"/>
      <c r="TOV275" s="644"/>
      <c r="TOW275" s="644"/>
      <c r="TOX275" s="644"/>
      <c r="TOY275" s="644"/>
      <c r="TOZ275" s="644"/>
      <c r="TPA275" s="644"/>
      <c r="TPB275" s="644"/>
      <c r="TPC275" s="644"/>
      <c r="TPD275" s="644"/>
      <c r="TPE275" s="644"/>
      <c r="TPF275" s="644"/>
      <c r="TPG275" s="644"/>
      <c r="TPH275" s="644"/>
      <c r="TPI275" s="644"/>
      <c r="TPJ275" s="644"/>
      <c r="TPK275" s="644"/>
      <c r="TPL275" s="644"/>
      <c r="TPM275" s="644"/>
      <c r="TPN275" s="644"/>
      <c r="TPO275" s="644"/>
      <c r="TPP275" s="644"/>
      <c r="TPQ275" s="644"/>
      <c r="TPR275" s="644"/>
      <c r="TPS275" s="644"/>
      <c r="TPT275" s="644"/>
      <c r="TPU275" s="644"/>
      <c r="TPV275" s="644"/>
      <c r="TPW275" s="644"/>
      <c r="TPX275" s="644"/>
      <c r="TPY275" s="644"/>
      <c r="TPZ275" s="644"/>
      <c r="TQA275" s="644"/>
      <c r="TQB275" s="644"/>
      <c r="TQC275" s="644"/>
      <c r="TQD275" s="644"/>
      <c r="TQE275" s="644"/>
      <c r="TQF275" s="644"/>
      <c r="TQG275" s="644"/>
      <c r="TQH275" s="644"/>
      <c r="TQI275" s="644"/>
      <c r="TQJ275" s="644"/>
      <c r="TQK275" s="644"/>
      <c r="TQL275" s="644"/>
      <c r="TQM275" s="644"/>
      <c r="TQN275" s="644"/>
      <c r="TQO275" s="644"/>
      <c r="TQP275" s="644"/>
      <c r="TQQ275" s="644"/>
      <c r="TQR275" s="644"/>
      <c r="TQS275" s="644"/>
      <c r="TQT275" s="644"/>
      <c r="TQU275" s="644"/>
      <c r="TQV275" s="644"/>
      <c r="TQW275" s="644"/>
      <c r="TQX275" s="644"/>
      <c r="TQY275" s="644"/>
      <c r="TQZ275" s="644"/>
      <c r="TRA275" s="644"/>
      <c r="TRB275" s="644"/>
      <c r="TRC275" s="644"/>
      <c r="TRD275" s="644"/>
      <c r="TRE275" s="644"/>
      <c r="TRF275" s="644"/>
      <c r="TRG275" s="644"/>
      <c r="TRH275" s="644"/>
      <c r="TRI275" s="644"/>
      <c r="TRJ275" s="644"/>
      <c r="TRK275" s="644"/>
      <c r="TRL275" s="644"/>
      <c r="TRM275" s="644"/>
      <c r="TRN275" s="644"/>
      <c r="TRO275" s="644"/>
      <c r="TRP275" s="644"/>
      <c r="TRQ275" s="644"/>
      <c r="TRR275" s="644"/>
      <c r="TRS275" s="644"/>
      <c r="TRT275" s="644"/>
      <c r="TRU275" s="644"/>
      <c r="TRV275" s="644"/>
      <c r="TRW275" s="644"/>
      <c r="TRX275" s="644"/>
      <c r="TRY275" s="644"/>
      <c r="TRZ275" s="644"/>
      <c r="TSA275" s="644"/>
      <c r="TSB275" s="644"/>
      <c r="TSC275" s="644"/>
      <c r="TSD275" s="644"/>
      <c r="TSE275" s="644"/>
      <c r="TSF275" s="644"/>
      <c r="TSG275" s="644"/>
      <c r="TSH275" s="644"/>
      <c r="TSI275" s="644"/>
      <c r="TSJ275" s="644"/>
      <c r="TSK275" s="644"/>
      <c r="TSL275" s="644"/>
      <c r="TSM275" s="644"/>
      <c r="TSN275" s="644"/>
      <c r="TSO275" s="644"/>
      <c r="TSP275" s="644"/>
      <c r="TSQ275" s="644"/>
      <c r="TSR275" s="644"/>
      <c r="TSS275" s="644"/>
      <c r="TST275" s="644"/>
      <c r="TSU275" s="644"/>
      <c r="TSV275" s="644"/>
      <c r="TSW275" s="644"/>
      <c r="TSX275" s="644"/>
      <c r="TSY275" s="644"/>
      <c r="TSZ275" s="644"/>
      <c r="TTA275" s="644"/>
      <c r="TTB275" s="644"/>
      <c r="TTC275" s="644"/>
      <c r="TTD275" s="644"/>
      <c r="TTE275" s="644"/>
      <c r="TTF275" s="644"/>
      <c r="TTG275" s="644"/>
      <c r="TTH275" s="644"/>
      <c r="TTI275" s="644"/>
      <c r="TTJ275" s="644"/>
      <c r="TTK275" s="644"/>
      <c r="TTL275" s="644"/>
      <c r="TTM275" s="644"/>
      <c r="TTN275" s="644"/>
      <c r="TTO275" s="644"/>
      <c r="TTP275" s="644"/>
      <c r="TTQ275" s="644"/>
      <c r="TTR275" s="644"/>
      <c r="TTS275" s="644"/>
      <c r="TTT275" s="644"/>
      <c r="TTU275" s="644"/>
      <c r="TTV275" s="644"/>
      <c r="TTW275" s="644"/>
      <c r="TTX275" s="644"/>
      <c r="TTY275" s="644"/>
      <c r="TTZ275" s="644"/>
      <c r="TUA275" s="644"/>
      <c r="TUB275" s="644"/>
      <c r="TUC275" s="644"/>
      <c r="TUD275" s="644"/>
      <c r="TUE275" s="644"/>
      <c r="TUF275" s="644"/>
      <c r="TUG275" s="644"/>
      <c r="TUH275" s="644"/>
      <c r="TUI275" s="644"/>
      <c r="TUJ275" s="644"/>
      <c r="TUK275" s="644"/>
      <c r="TUL275" s="644"/>
      <c r="TUM275" s="644"/>
      <c r="TUN275" s="644"/>
      <c r="TUO275" s="644"/>
      <c r="TUP275" s="644"/>
      <c r="TUQ275" s="644"/>
      <c r="TUR275" s="644"/>
      <c r="TUS275" s="644"/>
      <c r="TUT275" s="644"/>
      <c r="TUU275" s="644"/>
      <c r="TUV275" s="644"/>
      <c r="TUW275" s="644"/>
      <c r="TUX275" s="644"/>
      <c r="TUY275" s="644"/>
      <c r="TUZ275" s="644"/>
      <c r="TVA275" s="644"/>
      <c r="TVB275" s="644"/>
      <c r="TVC275" s="644"/>
      <c r="TVD275" s="644"/>
      <c r="TVE275" s="644"/>
      <c r="TVF275" s="644"/>
      <c r="TVG275" s="644"/>
      <c r="TVH275" s="644"/>
      <c r="TVI275" s="644"/>
      <c r="TVJ275" s="644"/>
      <c r="TVK275" s="644"/>
      <c r="TVL275" s="644"/>
      <c r="TVM275" s="644"/>
      <c r="TVN275" s="644"/>
      <c r="TVO275" s="644"/>
      <c r="TVP275" s="644"/>
      <c r="TVQ275" s="644"/>
      <c r="TVR275" s="644"/>
      <c r="TVS275" s="644"/>
      <c r="TVT275" s="644"/>
      <c r="TVU275" s="644"/>
      <c r="TVV275" s="644"/>
      <c r="TVW275" s="644"/>
      <c r="TVX275" s="644"/>
      <c r="TVY275" s="644"/>
      <c r="TVZ275" s="644"/>
      <c r="TWA275" s="644"/>
      <c r="TWB275" s="644"/>
      <c r="TWC275" s="644"/>
      <c r="TWD275" s="644"/>
      <c r="TWE275" s="644"/>
      <c r="TWF275" s="644"/>
      <c r="TWG275" s="644"/>
      <c r="TWH275" s="644"/>
      <c r="TWI275" s="644"/>
      <c r="TWJ275" s="644"/>
      <c r="TWK275" s="644"/>
      <c r="TWL275" s="644"/>
      <c r="TWM275" s="644"/>
      <c r="TWN275" s="644"/>
      <c r="TWO275" s="644"/>
      <c r="TWP275" s="644"/>
      <c r="TWQ275" s="644"/>
      <c r="TWR275" s="644"/>
      <c r="TWS275" s="644"/>
      <c r="TWT275" s="644"/>
      <c r="TWU275" s="644"/>
      <c r="TWV275" s="644"/>
      <c r="TWW275" s="644"/>
      <c r="TWX275" s="644"/>
      <c r="TWY275" s="644"/>
      <c r="TWZ275" s="644"/>
      <c r="TXA275" s="644"/>
      <c r="TXB275" s="644"/>
      <c r="TXC275" s="644"/>
      <c r="TXD275" s="644"/>
      <c r="TXE275" s="644"/>
      <c r="TXF275" s="644"/>
      <c r="TXG275" s="644"/>
      <c r="TXH275" s="644"/>
      <c r="TXI275" s="644"/>
      <c r="TXJ275" s="644"/>
      <c r="TXK275" s="644"/>
      <c r="TXL275" s="644"/>
      <c r="TXM275" s="644"/>
      <c r="TXN275" s="644"/>
      <c r="TXO275" s="644"/>
      <c r="TXP275" s="644"/>
      <c r="TXQ275" s="644"/>
      <c r="TXR275" s="644"/>
      <c r="TXS275" s="644"/>
      <c r="TXT275" s="644"/>
      <c r="TXU275" s="644"/>
      <c r="TXV275" s="644"/>
      <c r="TXW275" s="644"/>
      <c r="TXX275" s="644"/>
      <c r="TXY275" s="644"/>
      <c r="TXZ275" s="644"/>
      <c r="TYA275" s="644"/>
      <c r="TYB275" s="644"/>
      <c r="TYC275" s="644"/>
      <c r="TYD275" s="644"/>
      <c r="TYE275" s="644"/>
      <c r="TYF275" s="644"/>
      <c r="TYG275" s="644"/>
      <c r="TYH275" s="644"/>
      <c r="TYI275" s="644"/>
      <c r="TYJ275" s="644"/>
      <c r="TYK275" s="644"/>
      <c r="TYL275" s="644"/>
      <c r="TYM275" s="644"/>
      <c r="TYN275" s="644"/>
      <c r="TYO275" s="644"/>
      <c r="TYP275" s="644"/>
      <c r="TYQ275" s="644"/>
      <c r="TYR275" s="644"/>
      <c r="TYS275" s="644"/>
      <c r="TYT275" s="644"/>
      <c r="TYU275" s="644"/>
      <c r="TYV275" s="644"/>
      <c r="TYW275" s="644"/>
      <c r="TYX275" s="644"/>
      <c r="TYY275" s="644"/>
      <c r="TYZ275" s="644"/>
      <c r="TZA275" s="644"/>
      <c r="TZB275" s="644"/>
      <c r="TZC275" s="644"/>
      <c r="TZD275" s="644"/>
      <c r="TZE275" s="644"/>
      <c r="TZF275" s="644"/>
      <c r="TZG275" s="644"/>
      <c r="TZH275" s="644"/>
      <c r="TZI275" s="644"/>
      <c r="TZJ275" s="644"/>
      <c r="TZK275" s="644"/>
      <c r="TZL275" s="644"/>
      <c r="TZM275" s="644"/>
      <c r="TZN275" s="644"/>
      <c r="TZO275" s="644"/>
      <c r="TZP275" s="644"/>
      <c r="TZQ275" s="644"/>
      <c r="TZR275" s="644"/>
      <c r="TZS275" s="644"/>
      <c r="TZT275" s="644"/>
      <c r="TZU275" s="644"/>
      <c r="TZV275" s="644"/>
      <c r="TZW275" s="644"/>
      <c r="TZX275" s="644"/>
      <c r="TZY275" s="644"/>
      <c r="TZZ275" s="644"/>
      <c r="UAA275" s="644"/>
      <c r="UAB275" s="644"/>
      <c r="UAC275" s="644"/>
      <c r="UAD275" s="644"/>
      <c r="UAE275" s="644"/>
      <c r="UAF275" s="644"/>
      <c r="UAG275" s="644"/>
      <c r="UAH275" s="644"/>
      <c r="UAI275" s="644"/>
      <c r="UAJ275" s="644"/>
      <c r="UAK275" s="644"/>
      <c r="UAL275" s="644"/>
      <c r="UAM275" s="644"/>
      <c r="UAN275" s="644"/>
      <c r="UAO275" s="644"/>
      <c r="UAP275" s="644"/>
      <c r="UAQ275" s="644"/>
      <c r="UAR275" s="644"/>
      <c r="UAS275" s="644"/>
      <c r="UAT275" s="644"/>
      <c r="UAU275" s="644"/>
      <c r="UAV275" s="644"/>
      <c r="UAW275" s="644"/>
      <c r="UAX275" s="644"/>
      <c r="UAY275" s="644"/>
      <c r="UAZ275" s="644"/>
      <c r="UBA275" s="644"/>
      <c r="UBB275" s="644"/>
      <c r="UBC275" s="644"/>
      <c r="UBD275" s="644"/>
      <c r="UBE275" s="644"/>
      <c r="UBF275" s="644"/>
      <c r="UBG275" s="644"/>
      <c r="UBH275" s="644"/>
      <c r="UBI275" s="644"/>
      <c r="UBJ275" s="644"/>
      <c r="UBK275" s="644"/>
      <c r="UBL275" s="644"/>
      <c r="UBM275" s="644"/>
      <c r="UBN275" s="644"/>
      <c r="UBO275" s="644"/>
      <c r="UBP275" s="644"/>
      <c r="UBQ275" s="644"/>
      <c r="UBR275" s="644"/>
      <c r="UBS275" s="644"/>
      <c r="UBT275" s="644"/>
      <c r="UBU275" s="644"/>
      <c r="UBV275" s="644"/>
      <c r="UBW275" s="644"/>
      <c r="UBX275" s="644"/>
      <c r="UBY275" s="644"/>
      <c r="UBZ275" s="644"/>
      <c r="UCA275" s="644"/>
      <c r="UCB275" s="644"/>
      <c r="UCC275" s="644"/>
      <c r="UCD275" s="644"/>
      <c r="UCE275" s="644"/>
      <c r="UCF275" s="644"/>
      <c r="UCG275" s="644"/>
      <c r="UCH275" s="644"/>
      <c r="UCI275" s="644"/>
      <c r="UCJ275" s="644"/>
      <c r="UCK275" s="644"/>
      <c r="UCL275" s="644"/>
      <c r="UCM275" s="644"/>
      <c r="UCN275" s="644"/>
      <c r="UCO275" s="644"/>
      <c r="UCP275" s="644"/>
      <c r="UCQ275" s="644"/>
      <c r="UCR275" s="644"/>
      <c r="UCS275" s="644"/>
      <c r="UCT275" s="644"/>
      <c r="UCU275" s="644"/>
      <c r="UCV275" s="644"/>
      <c r="UCW275" s="644"/>
      <c r="UCX275" s="644"/>
      <c r="UCY275" s="644"/>
      <c r="UCZ275" s="644"/>
      <c r="UDA275" s="644"/>
      <c r="UDB275" s="644"/>
      <c r="UDC275" s="644"/>
      <c r="UDD275" s="644"/>
      <c r="UDE275" s="644"/>
      <c r="UDF275" s="644"/>
      <c r="UDG275" s="644"/>
      <c r="UDH275" s="644"/>
      <c r="UDI275" s="644"/>
      <c r="UDJ275" s="644"/>
      <c r="UDK275" s="644"/>
      <c r="UDL275" s="644"/>
      <c r="UDM275" s="644"/>
      <c r="UDN275" s="644"/>
      <c r="UDO275" s="644"/>
      <c r="UDP275" s="644"/>
      <c r="UDQ275" s="644"/>
      <c r="UDR275" s="644"/>
      <c r="UDS275" s="644"/>
      <c r="UDT275" s="644"/>
      <c r="UDU275" s="644"/>
      <c r="UDV275" s="644"/>
      <c r="UDW275" s="644"/>
      <c r="UDX275" s="644"/>
      <c r="UDY275" s="644"/>
      <c r="UDZ275" s="644"/>
      <c r="UEA275" s="644"/>
      <c r="UEB275" s="644"/>
      <c r="UEC275" s="644"/>
      <c r="UED275" s="644"/>
      <c r="UEE275" s="644"/>
      <c r="UEF275" s="644"/>
      <c r="UEG275" s="644"/>
      <c r="UEH275" s="644"/>
      <c r="UEI275" s="644"/>
      <c r="UEJ275" s="644"/>
      <c r="UEK275" s="644"/>
      <c r="UEL275" s="644"/>
      <c r="UEM275" s="644"/>
      <c r="UEN275" s="644"/>
      <c r="UEO275" s="644"/>
      <c r="UEP275" s="644"/>
      <c r="UEQ275" s="644"/>
      <c r="UER275" s="644"/>
      <c r="UES275" s="644"/>
      <c r="UET275" s="644"/>
      <c r="UEU275" s="644"/>
      <c r="UEV275" s="644"/>
      <c r="UEW275" s="644"/>
      <c r="UEX275" s="644"/>
      <c r="UEY275" s="644"/>
      <c r="UEZ275" s="644"/>
      <c r="UFA275" s="644"/>
      <c r="UFB275" s="644"/>
      <c r="UFC275" s="644"/>
      <c r="UFD275" s="644"/>
      <c r="UFE275" s="644"/>
      <c r="UFF275" s="644"/>
      <c r="UFG275" s="644"/>
      <c r="UFH275" s="644"/>
      <c r="UFI275" s="644"/>
      <c r="UFJ275" s="644"/>
      <c r="UFK275" s="644"/>
      <c r="UFL275" s="644"/>
      <c r="UFM275" s="644"/>
      <c r="UFN275" s="644"/>
      <c r="UFO275" s="644"/>
      <c r="UFP275" s="644"/>
      <c r="UFQ275" s="644"/>
      <c r="UFR275" s="644"/>
      <c r="UFS275" s="644"/>
      <c r="UFT275" s="644"/>
      <c r="UFU275" s="644"/>
      <c r="UFV275" s="644"/>
      <c r="UFW275" s="644"/>
      <c r="UFX275" s="644"/>
      <c r="UFY275" s="644"/>
      <c r="UFZ275" s="644"/>
      <c r="UGA275" s="644"/>
      <c r="UGB275" s="644"/>
      <c r="UGC275" s="644"/>
      <c r="UGD275" s="644"/>
      <c r="UGE275" s="644"/>
      <c r="UGF275" s="644"/>
      <c r="UGG275" s="644"/>
      <c r="UGH275" s="644"/>
      <c r="UGI275" s="644"/>
      <c r="UGJ275" s="644"/>
      <c r="UGK275" s="644"/>
      <c r="UGL275" s="644"/>
      <c r="UGM275" s="644"/>
      <c r="UGN275" s="644"/>
      <c r="UGO275" s="644"/>
      <c r="UGP275" s="644"/>
      <c r="UGQ275" s="644"/>
      <c r="UGR275" s="644"/>
      <c r="UGS275" s="644"/>
      <c r="UGT275" s="644"/>
      <c r="UGU275" s="644"/>
      <c r="UGV275" s="644"/>
      <c r="UGW275" s="644"/>
      <c r="UGX275" s="644"/>
      <c r="UGY275" s="644"/>
      <c r="UGZ275" s="644"/>
      <c r="UHA275" s="644"/>
      <c r="UHB275" s="644"/>
      <c r="UHC275" s="644"/>
      <c r="UHD275" s="644"/>
      <c r="UHE275" s="644"/>
      <c r="UHF275" s="644"/>
      <c r="UHG275" s="644"/>
      <c r="UHH275" s="644"/>
      <c r="UHI275" s="644"/>
      <c r="UHJ275" s="644"/>
      <c r="UHK275" s="644"/>
      <c r="UHL275" s="644"/>
      <c r="UHM275" s="644"/>
      <c r="UHN275" s="644"/>
      <c r="UHO275" s="644"/>
      <c r="UHP275" s="644"/>
      <c r="UHQ275" s="644"/>
      <c r="UHR275" s="644"/>
      <c r="UHS275" s="644"/>
      <c r="UHT275" s="644"/>
      <c r="UHU275" s="644"/>
      <c r="UHV275" s="644"/>
      <c r="UHW275" s="644"/>
      <c r="UHX275" s="644"/>
      <c r="UHY275" s="644"/>
      <c r="UHZ275" s="644"/>
      <c r="UIA275" s="644"/>
      <c r="UIB275" s="644"/>
      <c r="UIC275" s="644"/>
      <c r="UID275" s="644"/>
      <c r="UIE275" s="644"/>
      <c r="UIF275" s="644"/>
      <c r="UIG275" s="644"/>
      <c r="UIH275" s="644"/>
      <c r="UII275" s="644"/>
      <c r="UIJ275" s="644"/>
      <c r="UIK275" s="644"/>
      <c r="UIL275" s="644"/>
      <c r="UIM275" s="644"/>
      <c r="UIN275" s="644"/>
      <c r="UIO275" s="644"/>
      <c r="UIP275" s="644"/>
      <c r="UIQ275" s="644"/>
      <c r="UIR275" s="644"/>
      <c r="UIS275" s="644"/>
      <c r="UIT275" s="644"/>
      <c r="UIU275" s="644"/>
      <c r="UIV275" s="644"/>
      <c r="UIW275" s="644"/>
      <c r="UIX275" s="644"/>
      <c r="UIY275" s="644"/>
      <c r="UIZ275" s="644"/>
      <c r="UJA275" s="644"/>
      <c r="UJB275" s="644"/>
      <c r="UJC275" s="644"/>
      <c r="UJD275" s="644"/>
      <c r="UJE275" s="644"/>
      <c r="UJF275" s="644"/>
      <c r="UJG275" s="644"/>
      <c r="UJH275" s="644"/>
      <c r="UJI275" s="644"/>
      <c r="UJJ275" s="644"/>
      <c r="UJK275" s="644"/>
      <c r="UJL275" s="644"/>
      <c r="UJM275" s="644"/>
      <c r="UJN275" s="644"/>
      <c r="UJO275" s="644"/>
      <c r="UJP275" s="644"/>
      <c r="UJQ275" s="644"/>
      <c r="UJR275" s="644"/>
      <c r="UJS275" s="644"/>
      <c r="UJT275" s="644"/>
      <c r="UJU275" s="644"/>
      <c r="UJV275" s="644"/>
      <c r="UJW275" s="644"/>
      <c r="UJX275" s="644"/>
      <c r="UJY275" s="644"/>
      <c r="UJZ275" s="644"/>
      <c r="UKA275" s="644"/>
      <c r="UKB275" s="644"/>
      <c r="UKC275" s="644"/>
      <c r="UKD275" s="644"/>
      <c r="UKE275" s="644"/>
      <c r="UKF275" s="644"/>
      <c r="UKG275" s="644"/>
      <c r="UKH275" s="644"/>
      <c r="UKI275" s="644"/>
      <c r="UKJ275" s="644"/>
      <c r="UKK275" s="644"/>
      <c r="UKL275" s="644"/>
      <c r="UKM275" s="644"/>
      <c r="UKN275" s="644"/>
      <c r="UKO275" s="644"/>
      <c r="UKP275" s="644"/>
      <c r="UKQ275" s="644"/>
      <c r="UKR275" s="644"/>
      <c r="UKS275" s="644"/>
      <c r="UKT275" s="644"/>
      <c r="UKU275" s="644"/>
      <c r="UKV275" s="644"/>
      <c r="UKW275" s="644"/>
      <c r="UKX275" s="644"/>
      <c r="UKY275" s="644"/>
      <c r="UKZ275" s="644"/>
      <c r="ULA275" s="644"/>
      <c r="ULB275" s="644"/>
      <c r="ULC275" s="644"/>
      <c r="ULD275" s="644"/>
      <c r="ULE275" s="644"/>
      <c r="ULF275" s="644"/>
      <c r="ULG275" s="644"/>
      <c r="ULH275" s="644"/>
      <c r="ULI275" s="644"/>
      <c r="ULJ275" s="644"/>
      <c r="ULK275" s="644"/>
      <c r="ULL275" s="644"/>
      <c r="ULM275" s="644"/>
      <c r="ULN275" s="644"/>
      <c r="ULO275" s="644"/>
      <c r="ULP275" s="644"/>
      <c r="ULQ275" s="644"/>
      <c r="ULR275" s="644"/>
      <c r="ULS275" s="644"/>
      <c r="ULT275" s="644"/>
      <c r="ULU275" s="644"/>
      <c r="ULV275" s="644"/>
      <c r="ULW275" s="644"/>
      <c r="ULX275" s="644"/>
      <c r="ULY275" s="644"/>
      <c r="ULZ275" s="644"/>
      <c r="UMA275" s="644"/>
      <c r="UMB275" s="644"/>
      <c r="UMC275" s="644"/>
      <c r="UMD275" s="644"/>
      <c r="UME275" s="644"/>
      <c r="UMF275" s="644"/>
      <c r="UMG275" s="644"/>
      <c r="UMH275" s="644"/>
      <c r="UMI275" s="644"/>
      <c r="UMJ275" s="644"/>
      <c r="UMK275" s="644"/>
      <c r="UML275" s="644"/>
      <c r="UMM275" s="644"/>
      <c r="UMN275" s="644"/>
      <c r="UMO275" s="644"/>
      <c r="UMP275" s="644"/>
      <c r="UMQ275" s="644"/>
      <c r="UMR275" s="644"/>
      <c r="UMS275" s="644"/>
      <c r="UMT275" s="644"/>
      <c r="UMU275" s="644"/>
      <c r="UMV275" s="644"/>
      <c r="UMW275" s="644"/>
      <c r="UMX275" s="644"/>
      <c r="UMY275" s="644"/>
      <c r="UMZ275" s="644"/>
      <c r="UNA275" s="644"/>
      <c r="UNB275" s="644"/>
      <c r="UNC275" s="644"/>
      <c r="UND275" s="644"/>
      <c r="UNE275" s="644"/>
      <c r="UNF275" s="644"/>
      <c r="UNG275" s="644"/>
      <c r="UNH275" s="644"/>
      <c r="UNI275" s="644"/>
      <c r="UNJ275" s="644"/>
      <c r="UNK275" s="644"/>
      <c r="UNL275" s="644"/>
      <c r="UNM275" s="644"/>
      <c r="UNN275" s="644"/>
      <c r="UNO275" s="644"/>
      <c r="UNP275" s="644"/>
      <c r="UNQ275" s="644"/>
      <c r="UNR275" s="644"/>
      <c r="UNS275" s="644"/>
      <c r="UNT275" s="644"/>
      <c r="UNU275" s="644"/>
      <c r="UNV275" s="644"/>
      <c r="UNW275" s="644"/>
      <c r="UNX275" s="644"/>
      <c r="UNY275" s="644"/>
      <c r="UNZ275" s="644"/>
      <c r="UOA275" s="644"/>
      <c r="UOB275" s="644"/>
      <c r="UOC275" s="644"/>
      <c r="UOD275" s="644"/>
      <c r="UOE275" s="644"/>
      <c r="UOF275" s="644"/>
      <c r="UOG275" s="644"/>
      <c r="UOH275" s="644"/>
      <c r="UOI275" s="644"/>
      <c r="UOJ275" s="644"/>
      <c r="UOK275" s="644"/>
      <c r="UOL275" s="644"/>
      <c r="UOM275" s="644"/>
      <c r="UON275" s="644"/>
      <c r="UOO275" s="644"/>
      <c r="UOP275" s="644"/>
      <c r="UOQ275" s="644"/>
      <c r="UOR275" s="644"/>
      <c r="UOS275" s="644"/>
      <c r="UOT275" s="644"/>
      <c r="UOU275" s="644"/>
      <c r="UOV275" s="644"/>
      <c r="UOW275" s="644"/>
      <c r="UOX275" s="644"/>
      <c r="UOY275" s="644"/>
      <c r="UOZ275" s="644"/>
      <c r="UPA275" s="644"/>
      <c r="UPB275" s="644"/>
      <c r="UPC275" s="644"/>
      <c r="UPD275" s="644"/>
      <c r="UPE275" s="644"/>
      <c r="UPF275" s="644"/>
      <c r="UPG275" s="644"/>
      <c r="UPH275" s="644"/>
      <c r="UPI275" s="644"/>
      <c r="UPJ275" s="644"/>
      <c r="UPK275" s="644"/>
      <c r="UPL275" s="644"/>
      <c r="UPM275" s="644"/>
      <c r="UPN275" s="644"/>
      <c r="UPO275" s="644"/>
      <c r="UPP275" s="644"/>
      <c r="UPQ275" s="644"/>
      <c r="UPR275" s="644"/>
      <c r="UPS275" s="644"/>
      <c r="UPT275" s="644"/>
      <c r="UPU275" s="644"/>
      <c r="UPV275" s="644"/>
      <c r="UPW275" s="644"/>
      <c r="UPX275" s="644"/>
      <c r="UPY275" s="644"/>
      <c r="UPZ275" s="644"/>
      <c r="UQA275" s="644"/>
      <c r="UQB275" s="644"/>
      <c r="UQC275" s="644"/>
      <c r="UQD275" s="644"/>
      <c r="UQE275" s="644"/>
      <c r="UQF275" s="644"/>
      <c r="UQG275" s="644"/>
      <c r="UQH275" s="644"/>
      <c r="UQI275" s="644"/>
      <c r="UQJ275" s="644"/>
      <c r="UQK275" s="644"/>
      <c r="UQL275" s="644"/>
      <c r="UQM275" s="644"/>
      <c r="UQN275" s="644"/>
      <c r="UQO275" s="644"/>
      <c r="UQP275" s="644"/>
      <c r="UQQ275" s="644"/>
      <c r="UQR275" s="644"/>
      <c r="UQS275" s="644"/>
      <c r="UQT275" s="644"/>
      <c r="UQU275" s="644"/>
      <c r="UQV275" s="644"/>
      <c r="UQW275" s="644"/>
      <c r="UQX275" s="644"/>
      <c r="UQY275" s="644"/>
      <c r="UQZ275" s="644"/>
      <c r="URA275" s="644"/>
      <c r="URB275" s="644"/>
      <c r="URC275" s="644"/>
      <c r="URD275" s="644"/>
      <c r="URE275" s="644"/>
      <c r="URF275" s="644"/>
      <c r="URG275" s="644"/>
      <c r="URH275" s="644"/>
      <c r="URI275" s="644"/>
      <c r="URJ275" s="644"/>
      <c r="URK275" s="644"/>
      <c r="URL275" s="644"/>
      <c r="URM275" s="644"/>
      <c r="URN275" s="644"/>
      <c r="URO275" s="644"/>
      <c r="URP275" s="644"/>
      <c r="URQ275" s="644"/>
      <c r="URR275" s="644"/>
      <c r="URS275" s="644"/>
      <c r="URT275" s="644"/>
      <c r="URU275" s="644"/>
      <c r="URV275" s="644"/>
      <c r="URW275" s="644"/>
      <c r="URX275" s="644"/>
      <c r="URY275" s="644"/>
      <c r="URZ275" s="644"/>
      <c r="USA275" s="644"/>
      <c r="USB275" s="644"/>
      <c r="USC275" s="644"/>
      <c r="USD275" s="644"/>
      <c r="USE275" s="644"/>
      <c r="USF275" s="644"/>
      <c r="USG275" s="644"/>
      <c r="USH275" s="644"/>
      <c r="USI275" s="644"/>
      <c r="USJ275" s="644"/>
      <c r="USK275" s="644"/>
      <c r="USL275" s="644"/>
      <c r="USM275" s="644"/>
      <c r="USN275" s="644"/>
      <c r="USO275" s="644"/>
      <c r="USP275" s="644"/>
      <c r="USQ275" s="644"/>
      <c r="USR275" s="644"/>
      <c r="USS275" s="644"/>
      <c r="UST275" s="644"/>
      <c r="USU275" s="644"/>
      <c r="USV275" s="644"/>
      <c r="USW275" s="644"/>
      <c r="USX275" s="644"/>
      <c r="USY275" s="644"/>
      <c r="USZ275" s="644"/>
      <c r="UTA275" s="644"/>
      <c r="UTB275" s="644"/>
      <c r="UTC275" s="644"/>
      <c r="UTD275" s="644"/>
      <c r="UTE275" s="644"/>
      <c r="UTF275" s="644"/>
      <c r="UTG275" s="644"/>
      <c r="UTH275" s="644"/>
      <c r="UTI275" s="644"/>
      <c r="UTJ275" s="644"/>
      <c r="UTK275" s="644"/>
      <c r="UTL275" s="644"/>
      <c r="UTM275" s="644"/>
      <c r="UTN275" s="644"/>
      <c r="UTO275" s="644"/>
      <c r="UTP275" s="644"/>
      <c r="UTQ275" s="644"/>
      <c r="UTR275" s="644"/>
      <c r="UTS275" s="644"/>
      <c r="UTT275" s="644"/>
      <c r="UTU275" s="644"/>
      <c r="UTV275" s="644"/>
      <c r="UTW275" s="644"/>
      <c r="UTX275" s="644"/>
      <c r="UTY275" s="644"/>
      <c r="UTZ275" s="644"/>
      <c r="UUA275" s="644"/>
      <c r="UUB275" s="644"/>
      <c r="UUC275" s="644"/>
      <c r="UUD275" s="644"/>
      <c r="UUE275" s="644"/>
      <c r="UUF275" s="644"/>
      <c r="UUG275" s="644"/>
      <c r="UUH275" s="644"/>
      <c r="UUI275" s="644"/>
      <c r="UUJ275" s="644"/>
      <c r="UUK275" s="644"/>
      <c r="UUL275" s="644"/>
      <c r="UUM275" s="644"/>
      <c r="UUN275" s="644"/>
      <c r="UUO275" s="644"/>
      <c r="UUP275" s="644"/>
      <c r="UUQ275" s="644"/>
      <c r="UUR275" s="644"/>
      <c r="UUS275" s="644"/>
      <c r="UUT275" s="644"/>
      <c r="UUU275" s="644"/>
      <c r="UUV275" s="644"/>
      <c r="UUW275" s="644"/>
      <c r="UUX275" s="644"/>
      <c r="UUY275" s="644"/>
      <c r="UUZ275" s="644"/>
      <c r="UVA275" s="644"/>
      <c r="UVB275" s="644"/>
      <c r="UVC275" s="644"/>
      <c r="UVD275" s="644"/>
      <c r="UVE275" s="644"/>
      <c r="UVF275" s="644"/>
      <c r="UVG275" s="644"/>
      <c r="UVH275" s="644"/>
      <c r="UVI275" s="644"/>
      <c r="UVJ275" s="644"/>
      <c r="UVK275" s="644"/>
      <c r="UVL275" s="644"/>
      <c r="UVM275" s="644"/>
      <c r="UVN275" s="644"/>
      <c r="UVO275" s="644"/>
      <c r="UVP275" s="644"/>
      <c r="UVQ275" s="644"/>
      <c r="UVR275" s="644"/>
      <c r="UVS275" s="644"/>
      <c r="UVT275" s="644"/>
      <c r="UVU275" s="644"/>
      <c r="UVV275" s="644"/>
      <c r="UVW275" s="644"/>
      <c r="UVX275" s="644"/>
      <c r="UVY275" s="644"/>
      <c r="UVZ275" s="644"/>
      <c r="UWA275" s="644"/>
      <c r="UWB275" s="644"/>
      <c r="UWC275" s="644"/>
      <c r="UWD275" s="644"/>
      <c r="UWE275" s="644"/>
      <c r="UWF275" s="644"/>
      <c r="UWG275" s="644"/>
      <c r="UWH275" s="644"/>
      <c r="UWI275" s="644"/>
      <c r="UWJ275" s="644"/>
      <c r="UWK275" s="644"/>
      <c r="UWL275" s="644"/>
      <c r="UWM275" s="644"/>
      <c r="UWN275" s="644"/>
      <c r="UWO275" s="644"/>
      <c r="UWP275" s="644"/>
      <c r="UWQ275" s="644"/>
      <c r="UWR275" s="644"/>
      <c r="UWS275" s="644"/>
      <c r="UWT275" s="644"/>
      <c r="UWU275" s="644"/>
      <c r="UWV275" s="644"/>
      <c r="UWW275" s="644"/>
      <c r="UWX275" s="644"/>
      <c r="UWY275" s="644"/>
      <c r="UWZ275" s="644"/>
      <c r="UXA275" s="644"/>
      <c r="UXB275" s="644"/>
      <c r="UXC275" s="644"/>
      <c r="UXD275" s="644"/>
      <c r="UXE275" s="644"/>
      <c r="UXF275" s="644"/>
      <c r="UXG275" s="644"/>
      <c r="UXH275" s="644"/>
      <c r="UXI275" s="644"/>
      <c r="UXJ275" s="644"/>
      <c r="UXK275" s="644"/>
      <c r="UXL275" s="644"/>
      <c r="UXM275" s="644"/>
      <c r="UXN275" s="644"/>
      <c r="UXO275" s="644"/>
      <c r="UXP275" s="644"/>
      <c r="UXQ275" s="644"/>
      <c r="UXR275" s="644"/>
      <c r="UXS275" s="644"/>
      <c r="UXT275" s="644"/>
      <c r="UXU275" s="644"/>
      <c r="UXV275" s="644"/>
      <c r="UXW275" s="644"/>
      <c r="UXX275" s="644"/>
      <c r="UXY275" s="644"/>
      <c r="UXZ275" s="644"/>
      <c r="UYA275" s="644"/>
      <c r="UYB275" s="644"/>
      <c r="UYC275" s="644"/>
      <c r="UYD275" s="644"/>
      <c r="UYE275" s="644"/>
      <c r="UYF275" s="644"/>
      <c r="UYG275" s="644"/>
      <c r="UYH275" s="644"/>
      <c r="UYI275" s="644"/>
      <c r="UYJ275" s="644"/>
      <c r="UYK275" s="644"/>
      <c r="UYL275" s="644"/>
      <c r="UYM275" s="644"/>
      <c r="UYN275" s="644"/>
      <c r="UYO275" s="644"/>
      <c r="UYP275" s="644"/>
      <c r="UYQ275" s="644"/>
      <c r="UYR275" s="644"/>
      <c r="UYS275" s="644"/>
      <c r="UYT275" s="644"/>
      <c r="UYU275" s="644"/>
      <c r="UYV275" s="644"/>
      <c r="UYW275" s="644"/>
      <c r="UYX275" s="644"/>
      <c r="UYY275" s="644"/>
      <c r="UYZ275" s="644"/>
      <c r="UZA275" s="644"/>
      <c r="UZB275" s="644"/>
      <c r="UZC275" s="644"/>
      <c r="UZD275" s="644"/>
      <c r="UZE275" s="644"/>
      <c r="UZF275" s="644"/>
      <c r="UZG275" s="644"/>
      <c r="UZH275" s="644"/>
      <c r="UZI275" s="644"/>
      <c r="UZJ275" s="644"/>
      <c r="UZK275" s="644"/>
      <c r="UZL275" s="644"/>
      <c r="UZM275" s="644"/>
      <c r="UZN275" s="644"/>
      <c r="UZO275" s="644"/>
      <c r="UZP275" s="644"/>
      <c r="UZQ275" s="644"/>
      <c r="UZR275" s="644"/>
      <c r="UZS275" s="644"/>
      <c r="UZT275" s="644"/>
      <c r="UZU275" s="644"/>
      <c r="UZV275" s="644"/>
      <c r="UZW275" s="644"/>
      <c r="UZX275" s="644"/>
      <c r="UZY275" s="644"/>
      <c r="UZZ275" s="644"/>
      <c r="VAA275" s="644"/>
      <c r="VAB275" s="644"/>
      <c r="VAC275" s="644"/>
      <c r="VAD275" s="644"/>
      <c r="VAE275" s="644"/>
      <c r="VAF275" s="644"/>
      <c r="VAG275" s="644"/>
      <c r="VAH275" s="644"/>
      <c r="VAI275" s="644"/>
      <c r="VAJ275" s="644"/>
      <c r="VAK275" s="644"/>
      <c r="VAL275" s="644"/>
      <c r="VAM275" s="644"/>
      <c r="VAN275" s="644"/>
      <c r="VAO275" s="644"/>
      <c r="VAP275" s="644"/>
      <c r="VAQ275" s="644"/>
      <c r="VAR275" s="644"/>
      <c r="VAS275" s="644"/>
      <c r="VAT275" s="644"/>
      <c r="VAU275" s="644"/>
      <c r="VAV275" s="644"/>
      <c r="VAW275" s="644"/>
      <c r="VAX275" s="644"/>
      <c r="VAY275" s="644"/>
      <c r="VAZ275" s="644"/>
      <c r="VBA275" s="644"/>
      <c r="VBB275" s="644"/>
      <c r="VBC275" s="644"/>
      <c r="VBD275" s="644"/>
      <c r="VBE275" s="644"/>
      <c r="VBF275" s="644"/>
      <c r="VBG275" s="644"/>
      <c r="VBH275" s="644"/>
      <c r="VBI275" s="644"/>
      <c r="VBJ275" s="644"/>
      <c r="VBK275" s="644"/>
      <c r="VBL275" s="644"/>
      <c r="VBM275" s="644"/>
      <c r="VBN275" s="644"/>
      <c r="VBO275" s="644"/>
      <c r="VBP275" s="644"/>
      <c r="VBQ275" s="644"/>
      <c r="VBR275" s="644"/>
      <c r="VBS275" s="644"/>
      <c r="VBT275" s="644"/>
      <c r="VBU275" s="644"/>
      <c r="VBV275" s="644"/>
      <c r="VBW275" s="644"/>
      <c r="VBX275" s="644"/>
      <c r="VBY275" s="644"/>
      <c r="VBZ275" s="644"/>
      <c r="VCA275" s="644"/>
      <c r="VCB275" s="644"/>
      <c r="VCC275" s="644"/>
      <c r="VCD275" s="644"/>
      <c r="VCE275" s="644"/>
      <c r="VCF275" s="644"/>
      <c r="VCG275" s="644"/>
      <c r="VCH275" s="644"/>
      <c r="VCI275" s="644"/>
      <c r="VCJ275" s="644"/>
      <c r="VCK275" s="644"/>
      <c r="VCL275" s="644"/>
      <c r="VCM275" s="644"/>
      <c r="VCN275" s="644"/>
      <c r="VCO275" s="644"/>
      <c r="VCP275" s="644"/>
      <c r="VCQ275" s="644"/>
      <c r="VCR275" s="644"/>
      <c r="VCS275" s="644"/>
      <c r="VCT275" s="644"/>
      <c r="VCU275" s="644"/>
      <c r="VCV275" s="644"/>
      <c r="VCW275" s="644"/>
      <c r="VCX275" s="644"/>
      <c r="VCY275" s="644"/>
      <c r="VCZ275" s="644"/>
      <c r="VDA275" s="644"/>
      <c r="VDB275" s="644"/>
      <c r="VDC275" s="644"/>
      <c r="VDD275" s="644"/>
      <c r="VDE275" s="644"/>
      <c r="VDF275" s="644"/>
      <c r="VDG275" s="644"/>
      <c r="VDH275" s="644"/>
      <c r="VDI275" s="644"/>
      <c r="VDJ275" s="644"/>
      <c r="VDK275" s="644"/>
      <c r="VDL275" s="644"/>
      <c r="VDM275" s="644"/>
      <c r="VDN275" s="644"/>
      <c r="VDO275" s="644"/>
      <c r="VDP275" s="644"/>
      <c r="VDQ275" s="644"/>
      <c r="VDR275" s="644"/>
      <c r="VDS275" s="644"/>
      <c r="VDT275" s="644"/>
      <c r="VDU275" s="644"/>
      <c r="VDV275" s="644"/>
      <c r="VDW275" s="644"/>
      <c r="VDX275" s="644"/>
      <c r="VDY275" s="644"/>
      <c r="VDZ275" s="644"/>
      <c r="VEA275" s="644"/>
      <c r="VEB275" s="644"/>
      <c r="VEC275" s="644"/>
      <c r="VED275" s="644"/>
      <c r="VEE275" s="644"/>
      <c r="VEF275" s="644"/>
      <c r="VEG275" s="644"/>
      <c r="VEH275" s="644"/>
      <c r="VEI275" s="644"/>
      <c r="VEJ275" s="644"/>
      <c r="VEK275" s="644"/>
      <c r="VEL275" s="644"/>
      <c r="VEM275" s="644"/>
      <c r="VEN275" s="644"/>
      <c r="VEO275" s="644"/>
      <c r="VEP275" s="644"/>
      <c r="VEQ275" s="644"/>
      <c r="VER275" s="644"/>
      <c r="VES275" s="644"/>
      <c r="VET275" s="644"/>
      <c r="VEU275" s="644"/>
      <c r="VEV275" s="644"/>
      <c r="VEW275" s="644"/>
      <c r="VEX275" s="644"/>
      <c r="VEY275" s="644"/>
      <c r="VEZ275" s="644"/>
      <c r="VFA275" s="644"/>
      <c r="VFB275" s="644"/>
      <c r="VFC275" s="644"/>
      <c r="VFD275" s="644"/>
      <c r="VFE275" s="644"/>
      <c r="VFF275" s="644"/>
      <c r="VFG275" s="644"/>
      <c r="VFH275" s="644"/>
      <c r="VFI275" s="644"/>
      <c r="VFJ275" s="644"/>
      <c r="VFK275" s="644"/>
      <c r="VFL275" s="644"/>
      <c r="VFM275" s="644"/>
      <c r="VFN275" s="644"/>
      <c r="VFO275" s="644"/>
      <c r="VFP275" s="644"/>
      <c r="VFQ275" s="644"/>
      <c r="VFR275" s="644"/>
      <c r="VFS275" s="644"/>
      <c r="VFT275" s="644"/>
      <c r="VFU275" s="644"/>
      <c r="VFV275" s="644"/>
      <c r="VFW275" s="644"/>
      <c r="VFX275" s="644"/>
      <c r="VFY275" s="644"/>
      <c r="VFZ275" s="644"/>
      <c r="VGA275" s="644"/>
      <c r="VGB275" s="644"/>
      <c r="VGC275" s="644"/>
      <c r="VGD275" s="644"/>
      <c r="VGE275" s="644"/>
      <c r="VGF275" s="644"/>
      <c r="VGG275" s="644"/>
      <c r="VGH275" s="644"/>
      <c r="VGI275" s="644"/>
      <c r="VGJ275" s="644"/>
      <c r="VGK275" s="644"/>
      <c r="VGL275" s="644"/>
      <c r="VGM275" s="644"/>
      <c r="VGN275" s="644"/>
      <c r="VGO275" s="644"/>
      <c r="VGP275" s="644"/>
      <c r="VGQ275" s="644"/>
      <c r="VGR275" s="644"/>
      <c r="VGS275" s="644"/>
      <c r="VGT275" s="644"/>
      <c r="VGU275" s="644"/>
      <c r="VGV275" s="644"/>
      <c r="VGW275" s="644"/>
      <c r="VGX275" s="644"/>
      <c r="VGY275" s="644"/>
      <c r="VGZ275" s="644"/>
      <c r="VHA275" s="644"/>
      <c r="VHB275" s="644"/>
      <c r="VHC275" s="644"/>
      <c r="VHD275" s="644"/>
      <c r="VHE275" s="644"/>
      <c r="VHF275" s="644"/>
      <c r="VHG275" s="644"/>
      <c r="VHH275" s="644"/>
      <c r="VHI275" s="644"/>
      <c r="VHJ275" s="644"/>
      <c r="VHK275" s="644"/>
      <c r="VHL275" s="644"/>
      <c r="VHM275" s="644"/>
      <c r="VHN275" s="644"/>
      <c r="VHO275" s="644"/>
      <c r="VHP275" s="644"/>
      <c r="VHQ275" s="644"/>
      <c r="VHR275" s="644"/>
      <c r="VHS275" s="644"/>
      <c r="VHT275" s="644"/>
      <c r="VHU275" s="644"/>
      <c r="VHV275" s="644"/>
      <c r="VHW275" s="644"/>
      <c r="VHX275" s="644"/>
      <c r="VHY275" s="644"/>
      <c r="VHZ275" s="644"/>
      <c r="VIA275" s="644"/>
      <c r="VIB275" s="644"/>
      <c r="VIC275" s="644"/>
      <c r="VID275" s="644"/>
      <c r="VIE275" s="644"/>
      <c r="VIF275" s="644"/>
      <c r="VIG275" s="644"/>
      <c r="VIH275" s="644"/>
      <c r="VII275" s="644"/>
      <c r="VIJ275" s="644"/>
      <c r="VIK275" s="644"/>
      <c r="VIL275" s="644"/>
      <c r="VIM275" s="644"/>
      <c r="VIN275" s="644"/>
      <c r="VIO275" s="644"/>
      <c r="VIP275" s="644"/>
      <c r="VIQ275" s="644"/>
      <c r="VIR275" s="644"/>
      <c r="VIS275" s="644"/>
      <c r="VIT275" s="644"/>
      <c r="VIU275" s="644"/>
      <c r="VIV275" s="644"/>
      <c r="VIW275" s="644"/>
      <c r="VIX275" s="644"/>
      <c r="VIY275" s="644"/>
      <c r="VIZ275" s="644"/>
      <c r="VJA275" s="644"/>
      <c r="VJB275" s="644"/>
      <c r="VJC275" s="644"/>
      <c r="VJD275" s="644"/>
      <c r="VJE275" s="644"/>
      <c r="VJF275" s="644"/>
      <c r="VJG275" s="644"/>
      <c r="VJH275" s="644"/>
      <c r="VJI275" s="644"/>
      <c r="VJJ275" s="644"/>
      <c r="VJK275" s="644"/>
      <c r="VJL275" s="644"/>
      <c r="VJM275" s="644"/>
      <c r="VJN275" s="644"/>
      <c r="VJO275" s="644"/>
      <c r="VJP275" s="644"/>
      <c r="VJQ275" s="644"/>
      <c r="VJR275" s="644"/>
      <c r="VJS275" s="644"/>
      <c r="VJT275" s="644"/>
      <c r="VJU275" s="644"/>
      <c r="VJV275" s="644"/>
      <c r="VJW275" s="644"/>
      <c r="VJX275" s="644"/>
      <c r="VJY275" s="644"/>
      <c r="VJZ275" s="644"/>
      <c r="VKA275" s="644"/>
      <c r="VKB275" s="644"/>
      <c r="VKC275" s="644"/>
      <c r="VKD275" s="644"/>
      <c r="VKE275" s="644"/>
      <c r="VKF275" s="644"/>
      <c r="VKG275" s="644"/>
      <c r="VKH275" s="644"/>
      <c r="VKI275" s="644"/>
      <c r="VKJ275" s="644"/>
      <c r="VKK275" s="644"/>
      <c r="VKL275" s="644"/>
      <c r="VKM275" s="644"/>
      <c r="VKN275" s="644"/>
      <c r="VKO275" s="644"/>
      <c r="VKP275" s="644"/>
      <c r="VKQ275" s="644"/>
      <c r="VKR275" s="644"/>
      <c r="VKS275" s="644"/>
      <c r="VKT275" s="644"/>
      <c r="VKU275" s="644"/>
      <c r="VKV275" s="644"/>
      <c r="VKW275" s="644"/>
      <c r="VKX275" s="644"/>
      <c r="VKY275" s="644"/>
      <c r="VKZ275" s="644"/>
      <c r="VLA275" s="644"/>
      <c r="VLB275" s="644"/>
      <c r="VLC275" s="644"/>
      <c r="VLD275" s="644"/>
      <c r="VLE275" s="644"/>
      <c r="VLF275" s="644"/>
      <c r="VLG275" s="644"/>
      <c r="VLH275" s="644"/>
      <c r="VLI275" s="644"/>
      <c r="VLJ275" s="644"/>
      <c r="VLK275" s="644"/>
      <c r="VLL275" s="644"/>
      <c r="VLM275" s="644"/>
      <c r="VLN275" s="644"/>
      <c r="VLO275" s="644"/>
      <c r="VLP275" s="644"/>
      <c r="VLQ275" s="644"/>
      <c r="VLR275" s="644"/>
      <c r="VLS275" s="644"/>
      <c r="VLT275" s="644"/>
      <c r="VLU275" s="644"/>
      <c r="VLV275" s="644"/>
      <c r="VLW275" s="644"/>
      <c r="VLX275" s="644"/>
      <c r="VLY275" s="644"/>
      <c r="VLZ275" s="644"/>
      <c r="VMA275" s="644"/>
      <c r="VMB275" s="644"/>
      <c r="VMC275" s="644"/>
      <c r="VMD275" s="644"/>
      <c r="VME275" s="644"/>
      <c r="VMF275" s="644"/>
      <c r="VMG275" s="644"/>
      <c r="VMH275" s="644"/>
      <c r="VMI275" s="644"/>
      <c r="VMJ275" s="644"/>
      <c r="VMK275" s="644"/>
      <c r="VML275" s="644"/>
      <c r="VMM275" s="644"/>
      <c r="VMN275" s="644"/>
      <c r="VMO275" s="644"/>
      <c r="VMP275" s="644"/>
      <c r="VMQ275" s="644"/>
      <c r="VMR275" s="644"/>
      <c r="VMS275" s="644"/>
      <c r="VMT275" s="644"/>
      <c r="VMU275" s="644"/>
      <c r="VMV275" s="644"/>
      <c r="VMW275" s="644"/>
      <c r="VMX275" s="644"/>
      <c r="VMY275" s="644"/>
      <c r="VMZ275" s="644"/>
      <c r="VNA275" s="644"/>
      <c r="VNB275" s="644"/>
      <c r="VNC275" s="644"/>
      <c r="VND275" s="644"/>
      <c r="VNE275" s="644"/>
      <c r="VNF275" s="644"/>
      <c r="VNG275" s="644"/>
      <c r="VNH275" s="644"/>
      <c r="VNI275" s="644"/>
      <c r="VNJ275" s="644"/>
      <c r="VNK275" s="644"/>
      <c r="VNL275" s="644"/>
      <c r="VNM275" s="644"/>
      <c r="VNN275" s="644"/>
      <c r="VNO275" s="644"/>
      <c r="VNP275" s="644"/>
      <c r="VNQ275" s="644"/>
      <c r="VNR275" s="644"/>
      <c r="VNS275" s="644"/>
      <c r="VNT275" s="644"/>
      <c r="VNU275" s="644"/>
      <c r="VNV275" s="644"/>
      <c r="VNW275" s="644"/>
      <c r="VNX275" s="644"/>
      <c r="VNY275" s="644"/>
      <c r="VNZ275" s="644"/>
      <c r="VOA275" s="644"/>
      <c r="VOB275" s="644"/>
      <c r="VOC275" s="644"/>
      <c r="VOD275" s="644"/>
      <c r="VOE275" s="644"/>
      <c r="VOF275" s="644"/>
      <c r="VOG275" s="644"/>
      <c r="VOH275" s="644"/>
      <c r="VOI275" s="644"/>
      <c r="VOJ275" s="644"/>
      <c r="VOK275" s="644"/>
      <c r="VOL275" s="644"/>
      <c r="VOM275" s="644"/>
      <c r="VON275" s="644"/>
      <c r="VOO275" s="644"/>
      <c r="VOP275" s="644"/>
      <c r="VOQ275" s="644"/>
      <c r="VOR275" s="644"/>
      <c r="VOS275" s="644"/>
      <c r="VOT275" s="644"/>
      <c r="VOU275" s="644"/>
      <c r="VOV275" s="644"/>
      <c r="VOW275" s="644"/>
      <c r="VOX275" s="644"/>
      <c r="VOY275" s="644"/>
      <c r="VOZ275" s="644"/>
      <c r="VPA275" s="644"/>
      <c r="VPB275" s="644"/>
      <c r="VPC275" s="644"/>
      <c r="VPD275" s="644"/>
      <c r="VPE275" s="644"/>
      <c r="VPF275" s="644"/>
      <c r="VPG275" s="644"/>
      <c r="VPH275" s="644"/>
      <c r="VPI275" s="644"/>
      <c r="VPJ275" s="644"/>
      <c r="VPK275" s="644"/>
      <c r="VPL275" s="644"/>
      <c r="VPM275" s="644"/>
      <c r="VPN275" s="644"/>
      <c r="VPO275" s="644"/>
      <c r="VPP275" s="644"/>
      <c r="VPQ275" s="644"/>
      <c r="VPR275" s="644"/>
      <c r="VPS275" s="644"/>
      <c r="VPT275" s="644"/>
      <c r="VPU275" s="644"/>
      <c r="VPV275" s="644"/>
      <c r="VPW275" s="644"/>
      <c r="VPX275" s="644"/>
      <c r="VPY275" s="644"/>
      <c r="VPZ275" s="644"/>
      <c r="VQA275" s="644"/>
      <c r="VQB275" s="644"/>
      <c r="VQC275" s="644"/>
      <c r="VQD275" s="644"/>
      <c r="VQE275" s="644"/>
      <c r="VQF275" s="644"/>
      <c r="VQG275" s="644"/>
      <c r="VQH275" s="644"/>
      <c r="VQI275" s="644"/>
      <c r="VQJ275" s="644"/>
      <c r="VQK275" s="644"/>
      <c r="VQL275" s="644"/>
      <c r="VQM275" s="644"/>
      <c r="VQN275" s="644"/>
      <c r="VQO275" s="644"/>
      <c r="VQP275" s="644"/>
      <c r="VQQ275" s="644"/>
      <c r="VQR275" s="644"/>
      <c r="VQS275" s="644"/>
      <c r="VQT275" s="644"/>
      <c r="VQU275" s="644"/>
      <c r="VQV275" s="644"/>
      <c r="VQW275" s="644"/>
      <c r="VQX275" s="644"/>
      <c r="VQY275" s="644"/>
      <c r="VQZ275" s="644"/>
      <c r="VRA275" s="644"/>
      <c r="VRB275" s="644"/>
      <c r="VRC275" s="644"/>
      <c r="VRD275" s="644"/>
      <c r="VRE275" s="644"/>
      <c r="VRF275" s="644"/>
      <c r="VRG275" s="644"/>
      <c r="VRH275" s="644"/>
      <c r="VRI275" s="644"/>
      <c r="VRJ275" s="644"/>
      <c r="VRK275" s="644"/>
      <c r="VRL275" s="644"/>
      <c r="VRM275" s="644"/>
      <c r="VRN275" s="644"/>
      <c r="VRO275" s="644"/>
      <c r="VRP275" s="644"/>
      <c r="VRQ275" s="644"/>
      <c r="VRR275" s="644"/>
      <c r="VRS275" s="644"/>
      <c r="VRT275" s="644"/>
      <c r="VRU275" s="644"/>
      <c r="VRV275" s="644"/>
      <c r="VRW275" s="644"/>
      <c r="VRX275" s="644"/>
      <c r="VRY275" s="644"/>
      <c r="VRZ275" s="644"/>
      <c r="VSA275" s="644"/>
      <c r="VSB275" s="644"/>
      <c r="VSC275" s="644"/>
      <c r="VSD275" s="644"/>
      <c r="VSE275" s="644"/>
      <c r="VSF275" s="644"/>
      <c r="VSG275" s="644"/>
      <c r="VSH275" s="644"/>
      <c r="VSI275" s="644"/>
      <c r="VSJ275" s="644"/>
      <c r="VSK275" s="644"/>
      <c r="VSL275" s="644"/>
      <c r="VSM275" s="644"/>
      <c r="VSN275" s="644"/>
      <c r="VSO275" s="644"/>
      <c r="VSP275" s="644"/>
      <c r="VSQ275" s="644"/>
      <c r="VSR275" s="644"/>
      <c r="VSS275" s="644"/>
      <c r="VST275" s="644"/>
      <c r="VSU275" s="644"/>
      <c r="VSV275" s="644"/>
      <c r="VSW275" s="644"/>
      <c r="VSX275" s="644"/>
      <c r="VSY275" s="644"/>
      <c r="VSZ275" s="644"/>
      <c r="VTA275" s="644"/>
      <c r="VTB275" s="644"/>
      <c r="VTC275" s="644"/>
      <c r="VTD275" s="644"/>
      <c r="VTE275" s="644"/>
      <c r="VTF275" s="644"/>
      <c r="VTG275" s="644"/>
      <c r="VTH275" s="644"/>
      <c r="VTI275" s="644"/>
      <c r="VTJ275" s="644"/>
      <c r="VTK275" s="644"/>
      <c r="VTL275" s="644"/>
      <c r="VTM275" s="644"/>
      <c r="VTN275" s="644"/>
      <c r="VTO275" s="644"/>
      <c r="VTP275" s="644"/>
      <c r="VTQ275" s="644"/>
      <c r="VTR275" s="644"/>
      <c r="VTS275" s="644"/>
      <c r="VTT275" s="644"/>
      <c r="VTU275" s="644"/>
      <c r="VTV275" s="644"/>
      <c r="VTW275" s="644"/>
      <c r="VTX275" s="644"/>
      <c r="VTY275" s="644"/>
      <c r="VTZ275" s="644"/>
      <c r="VUA275" s="644"/>
      <c r="VUB275" s="644"/>
      <c r="VUC275" s="644"/>
      <c r="VUD275" s="644"/>
      <c r="VUE275" s="644"/>
      <c r="VUF275" s="644"/>
      <c r="VUG275" s="644"/>
      <c r="VUH275" s="644"/>
      <c r="VUI275" s="644"/>
      <c r="VUJ275" s="644"/>
      <c r="VUK275" s="644"/>
      <c r="VUL275" s="644"/>
      <c r="VUM275" s="644"/>
      <c r="VUN275" s="644"/>
      <c r="VUO275" s="644"/>
      <c r="VUP275" s="644"/>
      <c r="VUQ275" s="644"/>
      <c r="VUR275" s="644"/>
      <c r="VUS275" s="644"/>
      <c r="VUT275" s="644"/>
      <c r="VUU275" s="644"/>
      <c r="VUV275" s="644"/>
      <c r="VUW275" s="644"/>
      <c r="VUX275" s="644"/>
      <c r="VUY275" s="644"/>
      <c r="VUZ275" s="644"/>
      <c r="VVA275" s="644"/>
      <c r="VVB275" s="644"/>
      <c r="VVC275" s="644"/>
      <c r="VVD275" s="644"/>
      <c r="VVE275" s="644"/>
      <c r="VVF275" s="644"/>
      <c r="VVG275" s="644"/>
      <c r="VVH275" s="644"/>
      <c r="VVI275" s="644"/>
      <c r="VVJ275" s="644"/>
      <c r="VVK275" s="644"/>
      <c r="VVL275" s="644"/>
      <c r="VVM275" s="644"/>
      <c r="VVN275" s="644"/>
      <c r="VVO275" s="644"/>
      <c r="VVP275" s="644"/>
      <c r="VVQ275" s="644"/>
      <c r="VVR275" s="644"/>
      <c r="VVS275" s="644"/>
      <c r="VVT275" s="644"/>
      <c r="VVU275" s="644"/>
      <c r="VVV275" s="644"/>
      <c r="VVW275" s="644"/>
      <c r="VVX275" s="644"/>
      <c r="VVY275" s="644"/>
      <c r="VVZ275" s="644"/>
      <c r="VWA275" s="644"/>
      <c r="VWB275" s="644"/>
      <c r="VWC275" s="644"/>
      <c r="VWD275" s="644"/>
      <c r="VWE275" s="644"/>
      <c r="VWF275" s="644"/>
      <c r="VWG275" s="644"/>
      <c r="VWH275" s="644"/>
      <c r="VWI275" s="644"/>
      <c r="VWJ275" s="644"/>
      <c r="VWK275" s="644"/>
      <c r="VWL275" s="644"/>
      <c r="VWM275" s="644"/>
      <c r="VWN275" s="644"/>
      <c r="VWO275" s="644"/>
      <c r="VWP275" s="644"/>
      <c r="VWQ275" s="644"/>
      <c r="VWR275" s="644"/>
      <c r="VWS275" s="644"/>
      <c r="VWT275" s="644"/>
      <c r="VWU275" s="644"/>
      <c r="VWV275" s="644"/>
      <c r="VWW275" s="644"/>
      <c r="VWX275" s="644"/>
      <c r="VWY275" s="644"/>
      <c r="VWZ275" s="644"/>
      <c r="VXA275" s="644"/>
      <c r="VXB275" s="644"/>
      <c r="VXC275" s="644"/>
      <c r="VXD275" s="644"/>
      <c r="VXE275" s="644"/>
      <c r="VXF275" s="644"/>
      <c r="VXG275" s="644"/>
      <c r="VXH275" s="644"/>
      <c r="VXI275" s="644"/>
      <c r="VXJ275" s="644"/>
      <c r="VXK275" s="644"/>
      <c r="VXL275" s="644"/>
      <c r="VXM275" s="644"/>
      <c r="VXN275" s="644"/>
      <c r="VXO275" s="644"/>
      <c r="VXP275" s="644"/>
      <c r="VXQ275" s="644"/>
      <c r="VXR275" s="644"/>
      <c r="VXS275" s="644"/>
      <c r="VXT275" s="644"/>
      <c r="VXU275" s="644"/>
      <c r="VXV275" s="644"/>
      <c r="VXW275" s="644"/>
      <c r="VXX275" s="644"/>
      <c r="VXY275" s="644"/>
      <c r="VXZ275" s="644"/>
      <c r="VYA275" s="644"/>
      <c r="VYB275" s="644"/>
      <c r="VYC275" s="644"/>
      <c r="VYD275" s="644"/>
      <c r="VYE275" s="644"/>
      <c r="VYF275" s="644"/>
      <c r="VYG275" s="644"/>
      <c r="VYH275" s="644"/>
      <c r="VYI275" s="644"/>
      <c r="VYJ275" s="644"/>
      <c r="VYK275" s="644"/>
      <c r="VYL275" s="644"/>
      <c r="VYM275" s="644"/>
      <c r="VYN275" s="644"/>
      <c r="VYO275" s="644"/>
      <c r="VYP275" s="644"/>
      <c r="VYQ275" s="644"/>
      <c r="VYR275" s="644"/>
      <c r="VYS275" s="644"/>
      <c r="VYT275" s="644"/>
      <c r="VYU275" s="644"/>
      <c r="VYV275" s="644"/>
      <c r="VYW275" s="644"/>
      <c r="VYX275" s="644"/>
      <c r="VYY275" s="644"/>
      <c r="VYZ275" s="644"/>
      <c r="VZA275" s="644"/>
      <c r="VZB275" s="644"/>
      <c r="VZC275" s="644"/>
      <c r="VZD275" s="644"/>
      <c r="VZE275" s="644"/>
      <c r="VZF275" s="644"/>
      <c r="VZG275" s="644"/>
      <c r="VZH275" s="644"/>
      <c r="VZI275" s="644"/>
      <c r="VZJ275" s="644"/>
      <c r="VZK275" s="644"/>
      <c r="VZL275" s="644"/>
      <c r="VZM275" s="644"/>
      <c r="VZN275" s="644"/>
      <c r="VZO275" s="644"/>
      <c r="VZP275" s="644"/>
      <c r="VZQ275" s="644"/>
      <c r="VZR275" s="644"/>
      <c r="VZS275" s="644"/>
      <c r="VZT275" s="644"/>
      <c r="VZU275" s="644"/>
      <c r="VZV275" s="644"/>
      <c r="VZW275" s="644"/>
      <c r="VZX275" s="644"/>
      <c r="VZY275" s="644"/>
      <c r="VZZ275" s="644"/>
      <c r="WAA275" s="644"/>
      <c r="WAB275" s="644"/>
      <c r="WAC275" s="644"/>
      <c r="WAD275" s="644"/>
      <c r="WAE275" s="644"/>
      <c r="WAF275" s="644"/>
      <c r="WAG275" s="644"/>
      <c r="WAH275" s="644"/>
      <c r="WAI275" s="644"/>
      <c r="WAJ275" s="644"/>
      <c r="WAK275" s="644"/>
      <c r="WAL275" s="644"/>
      <c r="WAM275" s="644"/>
      <c r="WAN275" s="644"/>
      <c r="WAO275" s="644"/>
      <c r="WAP275" s="644"/>
      <c r="WAQ275" s="644"/>
      <c r="WAR275" s="644"/>
      <c r="WAS275" s="644"/>
      <c r="WAT275" s="644"/>
      <c r="WAU275" s="644"/>
      <c r="WAV275" s="644"/>
      <c r="WAW275" s="644"/>
      <c r="WAX275" s="644"/>
      <c r="WAY275" s="644"/>
      <c r="WAZ275" s="644"/>
      <c r="WBA275" s="644"/>
      <c r="WBB275" s="644"/>
      <c r="WBC275" s="644"/>
      <c r="WBD275" s="644"/>
      <c r="WBE275" s="644"/>
      <c r="WBF275" s="644"/>
      <c r="WBG275" s="644"/>
      <c r="WBH275" s="644"/>
      <c r="WBI275" s="644"/>
      <c r="WBJ275" s="644"/>
      <c r="WBK275" s="644"/>
      <c r="WBL275" s="644"/>
      <c r="WBM275" s="644"/>
      <c r="WBN275" s="644"/>
      <c r="WBO275" s="644"/>
      <c r="WBP275" s="644"/>
      <c r="WBQ275" s="644"/>
      <c r="WBR275" s="644"/>
      <c r="WBS275" s="644"/>
      <c r="WBT275" s="644"/>
      <c r="WBU275" s="644"/>
      <c r="WBV275" s="644"/>
      <c r="WBW275" s="644"/>
      <c r="WBX275" s="644"/>
      <c r="WBY275" s="644"/>
      <c r="WBZ275" s="644"/>
      <c r="WCA275" s="644"/>
      <c r="WCB275" s="644"/>
      <c r="WCC275" s="644"/>
      <c r="WCD275" s="644"/>
      <c r="WCE275" s="644"/>
      <c r="WCF275" s="644"/>
      <c r="WCG275" s="644"/>
      <c r="WCH275" s="644"/>
      <c r="WCI275" s="644"/>
      <c r="WCJ275" s="644"/>
      <c r="WCK275" s="644"/>
      <c r="WCL275" s="644"/>
      <c r="WCM275" s="644"/>
      <c r="WCN275" s="644"/>
      <c r="WCO275" s="644"/>
      <c r="WCP275" s="644"/>
      <c r="WCQ275" s="644"/>
      <c r="WCR275" s="644"/>
      <c r="WCS275" s="644"/>
      <c r="WCT275" s="644"/>
      <c r="WCU275" s="644"/>
      <c r="WCV275" s="644"/>
      <c r="WCW275" s="644"/>
      <c r="WCX275" s="644"/>
      <c r="WCY275" s="644"/>
      <c r="WCZ275" s="644"/>
      <c r="WDA275" s="644"/>
      <c r="WDB275" s="644"/>
      <c r="WDC275" s="644"/>
      <c r="WDD275" s="644"/>
      <c r="WDE275" s="644"/>
      <c r="WDF275" s="644"/>
      <c r="WDG275" s="644"/>
      <c r="WDH275" s="644"/>
      <c r="WDI275" s="644"/>
      <c r="WDJ275" s="644"/>
      <c r="WDK275" s="644"/>
      <c r="WDL275" s="644"/>
      <c r="WDM275" s="644"/>
      <c r="WDN275" s="644"/>
      <c r="WDO275" s="644"/>
      <c r="WDP275" s="644"/>
      <c r="WDQ275" s="644"/>
      <c r="WDR275" s="644"/>
      <c r="WDS275" s="644"/>
      <c r="WDT275" s="644"/>
      <c r="WDU275" s="644"/>
      <c r="WDV275" s="644"/>
      <c r="WDW275" s="644"/>
      <c r="WDX275" s="644"/>
      <c r="WDY275" s="644"/>
      <c r="WDZ275" s="644"/>
      <c r="WEA275" s="644"/>
      <c r="WEB275" s="644"/>
      <c r="WEC275" s="644"/>
      <c r="WED275" s="644"/>
      <c r="WEE275" s="644"/>
      <c r="WEF275" s="644"/>
      <c r="WEG275" s="644"/>
      <c r="WEH275" s="644"/>
      <c r="WEI275" s="644"/>
      <c r="WEJ275" s="644"/>
      <c r="WEK275" s="644"/>
      <c r="WEL275" s="644"/>
      <c r="WEM275" s="644"/>
      <c r="WEN275" s="644"/>
      <c r="WEO275" s="644"/>
      <c r="WEP275" s="644"/>
      <c r="WEQ275" s="644"/>
      <c r="WER275" s="644"/>
      <c r="WES275" s="644"/>
      <c r="WET275" s="644"/>
      <c r="WEU275" s="644"/>
      <c r="WEV275" s="644"/>
      <c r="WEW275" s="644"/>
      <c r="WEX275" s="644"/>
      <c r="WEY275" s="644"/>
      <c r="WEZ275" s="644"/>
      <c r="WFA275" s="644"/>
      <c r="WFB275" s="644"/>
      <c r="WFC275" s="644"/>
      <c r="WFD275" s="644"/>
      <c r="WFE275" s="644"/>
      <c r="WFF275" s="644"/>
      <c r="WFG275" s="644"/>
      <c r="WFH275" s="644"/>
      <c r="WFI275" s="644"/>
      <c r="WFJ275" s="644"/>
      <c r="WFK275" s="644"/>
      <c r="WFL275" s="644"/>
      <c r="WFM275" s="644"/>
      <c r="WFN275" s="644"/>
      <c r="WFO275" s="644"/>
      <c r="WFP275" s="644"/>
      <c r="WFQ275" s="644"/>
      <c r="WFR275" s="644"/>
      <c r="WFS275" s="644"/>
      <c r="WFT275" s="644"/>
      <c r="WFU275" s="644"/>
      <c r="WFV275" s="644"/>
      <c r="WFW275" s="644"/>
      <c r="WFX275" s="644"/>
      <c r="WFY275" s="644"/>
      <c r="WFZ275" s="644"/>
      <c r="WGA275" s="644"/>
      <c r="WGB275" s="644"/>
      <c r="WGC275" s="644"/>
      <c r="WGD275" s="644"/>
      <c r="WGE275" s="644"/>
      <c r="WGF275" s="644"/>
      <c r="WGG275" s="644"/>
      <c r="WGH275" s="644"/>
      <c r="WGI275" s="644"/>
      <c r="WGJ275" s="644"/>
      <c r="WGK275" s="644"/>
      <c r="WGL275" s="644"/>
      <c r="WGM275" s="644"/>
      <c r="WGN275" s="644"/>
      <c r="WGO275" s="644"/>
      <c r="WGP275" s="644"/>
      <c r="WGQ275" s="644"/>
      <c r="WGR275" s="644"/>
      <c r="WGS275" s="644"/>
      <c r="WGT275" s="644"/>
      <c r="WGU275" s="644"/>
      <c r="WGV275" s="644"/>
      <c r="WGW275" s="644"/>
      <c r="WGX275" s="644"/>
      <c r="WGY275" s="644"/>
      <c r="WGZ275" s="644"/>
      <c r="WHA275" s="644"/>
      <c r="WHB275" s="644"/>
      <c r="WHC275" s="644"/>
      <c r="WHD275" s="644"/>
      <c r="WHE275" s="644"/>
      <c r="WHF275" s="644"/>
      <c r="WHG275" s="644"/>
      <c r="WHH275" s="644"/>
      <c r="WHI275" s="644"/>
      <c r="WHJ275" s="644"/>
      <c r="WHK275" s="644"/>
      <c r="WHL275" s="644"/>
      <c r="WHM275" s="644"/>
      <c r="WHN275" s="644"/>
      <c r="WHO275" s="644"/>
      <c r="WHP275" s="644"/>
      <c r="WHQ275" s="644"/>
      <c r="WHR275" s="644"/>
      <c r="WHS275" s="644"/>
      <c r="WHT275" s="644"/>
      <c r="WHU275" s="644"/>
      <c r="WHV275" s="644"/>
      <c r="WHW275" s="644"/>
      <c r="WHX275" s="644"/>
      <c r="WHY275" s="644"/>
      <c r="WHZ275" s="644"/>
      <c r="WIA275" s="644"/>
      <c r="WIB275" s="644"/>
      <c r="WIC275" s="644"/>
      <c r="WID275" s="644"/>
      <c r="WIE275" s="644"/>
      <c r="WIF275" s="644"/>
      <c r="WIG275" s="644"/>
      <c r="WIH275" s="644"/>
      <c r="WII275" s="644"/>
      <c r="WIJ275" s="644"/>
      <c r="WIK275" s="644"/>
      <c r="WIL275" s="644"/>
      <c r="WIM275" s="644"/>
      <c r="WIN275" s="644"/>
      <c r="WIO275" s="644"/>
      <c r="WIP275" s="644"/>
      <c r="WIQ275" s="644"/>
      <c r="WIR275" s="644"/>
      <c r="WIS275" s="644"/>
      <c r="WIT275" s="644"/>
      <c r="WIU275" s="644"/>
      <c r="WIV275" s="644"/>
      <c r="WIW275" s="644"/>
      <c r="WIX275" s="644"/>
      <c r="WIY275" s="644"/>
      <c r="WIZ275" s="644"/>
      <c r="WJA275" s="644"/>
      <c r="WJB275" s="644"/>
      <c r="WJC275" s="644"/>
      <c r="WJD275" s="644"/>
      <c r="WJE275" s="644"/>
      <c r="WJF275" s="644"/>
      <c r="WJG275" s="644"/>
      <c r="WJH275" s="644"/>
      <c r="WJI275" s="644"/>
      <c r="WJJ275" s="644"/>
      <c r="WJK275" s="644"/>
      <c r="WJL275" s="644"/>
      <c r="WJM275" s="644"/>
      <c r="WJN275" s="644"/>
      <c r="WJO275" s="644"/>
      <c r="WJP275" s="644"/>
      <c r="WJQ275" s="644"/>
      <c r="WJR275" s="644"/>
      <c r="WJS275" s="644"/>
      <c r="WJT275" s="644"/>
      <c r="WJU275" s="644"/>
      <c r="WJV275" s="644"/>
      <c r="WJW275" s="644"/>
      <c r="WJX275" s="644"/>
      <c r="WJY275" s="644"/>
      <c r="WJZ275" s="644"/>
      <c r="WKA275" s="644"/>
      <c r="WKB275" s="644"/>
      <c r="WKC275" s="644"/>
      <c r="WKD275" s="644"/>
      <c r="WKE275" s="644"/>
      <c r="WKF275" s="644"/>
      <c r="WKG275" s="644"/>
      <c r="WKH275" s="644"/>
      <c r="WKI275" s="644"/>
      <c r="WKJ275" s="644"/>
      <c r="WKK275" s="644"/>
      <c r="WKL275" s="644"/>
      <c r="WKM275" s="644"/>
      <c r="WKN275" s="644"/>
      <c r="WKO275" s="644"/>
      <c r="WKP275" s="644"/>
      <c r="WKQ275" s="644"/>
      <c r="WKR275" s="644"/>
      <c r="WKS275" s="644"/>
      <c r="WKT275" s="644"/>
      <c r="WKU275" s="644"/>
      <c r="WKV275" s="644"/>
      <c r="WKW275" s="644"/>
      <c r="WKX275" s="644"/>
      <c r="WKY275" s="644"/>
      <c r="WKZ275" s="644"/>
      <c r="WLA275" s="644"/>
      <c r="WLB275" s="644"/>
      <c r="WLC275" s="644"/>
      <c r="WLD275" s="644"/>
      <c r="WLE275" s="644"/>
      <c r="WLF275" s="644"/>
      <c r="WLG275" s="644"/>
      <c r="WLH275" s="644"/>
      <c r="WLI275" s="644"/>
      <c r="WLJ275" s="644"/>
      <c r="WLK275" s="644"/>
      <c r="WLL275" s="644"/>
      <c r="WLM275" s="644"/>
      <c r="WLN275" s="644"/>
      <c r="WLO275" s="644"/>
      <c r="WLP275" s="644"/>
      <c r="WLQ275" s="644"/>
      <c r="WLR275" s="644"/>
      <c r="WLS275" s="644"/>
      <c r="WLT275" s="644"/>
      <c r="WLU275" s="644"/>
      <c r="WLV275" s="644"/>
      <c r="WLW275" s="644"/>
      <c r="WLX275" s="644"/>
      <c r="WLY275" s="644"/>
      <c r="WLZ275" s="644"/>
      <c r="WMA275" s="644"/>
      <c r="WMB275" s="644"/>
      <c r="WMC275" s="644"/>
      <c r="WMD275" s="644"/>
      <c r="WME275" s="644"/>
      <c r="WMF275" s="644"/>
      <c r="WMG275" s="644"/>
      <c r="WMH275" s="644"/>
      <c r="WMI275" s="644"/>
      <c r="WMJ275" s="644"/>
      <c r="WMK275" s="644"/>
      <c r="WML275" s="644"/>
      <c r="WMM275" s="644"/>
      <c r="WMN275" s="644"/>
      <c r="WMO275" s="644"/>
      <c r="WMP275" s="644"/>
      <c r="WMQ275" s="644"/>
      <c r="WMR275" s="644"/>
      <c r="WMS275" s="644"/>
      <c r="WMT275" s="644"/>
      <c r="WMU275" s="644"/>
      <c r="WMV275" s="644"/>
      <c r="WMW275" s="644"/>
      <c r="WMX275" s="644"/>
      <c r="WMY275" s="644"/>
      <c r="WMZ275" s="644"/>
      <c r="WNA275" s="644"/>
      <c r="WNB275" s="644"/>
      <c r="WNC275" s="644"/>
      <c r="WND275" s="644"/>
      <c r="WNE275" s="644"/>
      <c r="WNF275" s="644"/>
      <c r="WNG275" s="644"/>
      <c r="WNH275" s="644"/>
      <c r="WNI275" s="644"/>
      <c r="WNJ275" s="644"/>
      <c r="WNK275" s="644"/>
      <c r="WNL275" s="644"/>
      <c r="WNM275" s="644"/>
      <c r="WNN275" s="644"/>
      <c r="WNO275" s="644"/>
      <c r="WNP275" s="644"/>
      <c r="WNQ275" s="644"/>
      <c r="WNR275" s="644"/>
      <c r="WNS275" s="644"/>
      <c r="WNT275" s="644"/>
      <c r="WNU275" s="644"/>
      <c r="WNV275" s="644"/>
      <c r="WNW275" s="644"/>
      <c r="WNX275" s="644"/>
      <c r="WNY275" s="644"/>
      <c r="WNZ275" s="644"/>
      <c r="WOA275" s="644"/>
      <c r="WOB275" s="644"/>
      <c r="WOC275" s="644"/>
      <c r="WOD275" s="644"/>
      <c r="WOE275" s="644"/>
      <c r="WOF275" s="644"/>
      <c r="WOG275" s="644"/>
      <c r="WOH275" s="644"/>
      <c r="WOI275" s="644"/>
      <c r="WOJ275" s="644"/>
      <c r="WOK275" s="644"/>
      <c r="WOL275" s="644"/>
      <c r="WOM275" s="644"/>
      <c r="WON275" s="644"/>
      <c r="WOO275" s="644"/>
      <c r="WOP275" s="644"/>
      <c r="WOQ275" s="644"/>
      <c r="WOR275" s="644"/>
      <c r="WOS275" s="644"/>
      <c r="WOT275" s="644"/>
      <c r="WOU275" s="644"/>
      <c r="WOV275" s="644"/>
      <c r="WOW275" s="644"/>
      <c r="WOX275" s="644"/>
      <c r="WOY275" s="644"/>
      <c r="WOZ275" s="644"/>
      <c r="WPA275" s="644"/>
      <c r="WPB275" s="644"/>
      <c r="WPC275" s="644"/>
      <c r="WPD275" s="644"/>
      <c r="WPE275" s="644"/>
      <c r="WPF275" s="644"/>
      <c r="WPG275" s="644"/>
      <c r="WPH275" s="644"/>
      <c r="WPI275" s="644"/>
      <c r="WPJ275" s="644"/>
      <c r="WPK275" s="644"/>
      <c r="WPL275" s="644"/>
      <c r="WPM275" s="644"/>
      <c r="WPN275" s="644"/>
      <c r="WPO275" s="644"/>
      <c r="WPP275" s="644"/>
      <c r="WPQ275" s="644"/>
      <c r="WPR275" s="644"/>
      <c r="WPS275" s="644"/>
      <c r="WPT275" s="644"/>
      <c r="WPU275" s="644"/>
      <c r="WPV275" s="644"/>
      <c r="WPW275" s="644"/>
      <c r="WPX275" s="644"/>
      <c r="WPY275" s="644"/>
      <c r="WPZ275" s="644"/>
      <c r="WQA275" s="644"/>
      <c r="WQB275" s="644"/>
      <c r="WQC275" s="644"/>
      <c r="WQD275" s="644"/>
      <c r="WQE275" s="644"/>
      <c r="WQF275" s="644"/>
      <c r="WQG275" s="644"/>
      <c r="WQH275" s="644"/>
      <c r="WQI275" s="644"/>
      <c r="WQJ275" s="644"/>
      <c r="WQK275" s="644"/>
      <c r="WQL275" s="644"/>
      <c r="WQM275" s="644"/>
      <c r="WQN275" s="644"/>
      <c r="WQO275" s="644"/>
      <c r="WQP275" s="644"/>
      <c r="WQQ275" s="644"/>
      <c r="WQR275" s="644"/>
      <c r="WQS275" s="644"/>
      <c r="WQT275" s="644"/>
      <c r="WQU275" s="644"/>
      <c r="WQV275" s="644"/>
      <c r="WQW275" s="644"/>
      <c r="WQX275" s="644"/>
      <c r="WQY275" s="644"/>
      <c r="WQZ275" s="644"/>
      <c r="WRA275" s="644"/>
      <c r="WRB275" s="644"/>
      <c r="WRC275" s="644"/>
      <c r="WRD275" s="644"/>
      <c r="WRE275" s="644"/>
      <c r="WRF275" s="644"/>
      <c r="WRG275" s="644"/>
      <c r="WRH275" s="644"/>
      <c r="WRI275" s="644"/>
      <c r="WRJ275" s="644"/>
      <c r="WRK275" s="644"/>
      <c r="WRL275" s="644"/>
      <c r="WRM275" s="644"/>
      <c r="WRN275" s="644"/>
      <c r="WRO275" s="644"/>
      <c r="WRP275" s="644"/>
      <c r="WRQ275" s="644"/>
      <c r="WRR275" s="644"/>
      <c r="WRS275" s="644"/>
      <c r="WRT275" s="644"/>
      <c r="WRU275" s="644"/>
      <c r="WRV275" s="644"/>
      <c r="WRW275" s="644"/>
      <c r="WRX275" s="644"/>
      <c r="WRY275" s="644"/>
      <c r="WRZ275" s="644"/>
      <c r="WSA275" s="644"/>
      <c r="WSB275" s="644"/>
      <c r="WSC275" s="644"/>
      <c r="WSD275" s="644"/>
      <c r="WSE275" s="644"/>
      <c r="WSF275" s="644"/>
      <c r="WSG275" s="644"/>
      <c r="WSH275" s="644"/>
      <c r="WSI275" s="644"/>
      <c r="WSJ275" s="644"/>
      <c r="WSK275" s="644"/>
      <c r="WSL275" s="644"/>
      <c r="WSM275" s="644"/>
      <c r="WSN275" s="644"/>
      <c r="WSO275" s="644"/>
      <c r="WSP275" s="644"/>
      <c r="WSQ275" s="644"/>
      <c r="WSR275" s="644"/>
      <c r="WSS275" s="644"/>
      <c r="WST275" s="644"/>
      <c r="WSU275" s="644"/>
      <c r="WSV275" s="644"/>
      <c r="WSW275" s="644"/>
      <c r="WSX275" s="644"/>
      <c r="WSY275" s="644"/>
      <c r="WSZ275" s="644"/>
      <c r="WTA275" s="644"/>
      <c r="WTB275" s="644"/>
      <c r="WTC275" s="644"/>
      <c r="WTD275" s="644"/>
      <c r="WTE275" s="644"/>
      <c r="WTF275" s="644"/>
      <c r="WTG275" s="644"/>
      <c r="WTH275" s="644"/>
      <c r="WTI275" s="644"/>
      <c r="WTJ275" s="644"/>
      <c r="WTK275" s="644"/>
      <c r="WTL275" s="644"/>
      <c r="WTM275" s="644"/>
      <c r="WTN275" s="644"/>
      <c r="WTO275" s="644"/>
      <c r="WTP275" s="644"/>
      <c r="WTQ275" s="644"/>
      <c r="WTR275" s="644"/>
      <c r="WTS275" s="644"/>
      <c r="WTT275" s="644"/>
      <c r="WTU275" s="644"/>
      <c r="WTV275" s="644"/>
      <c r="WTW275" s="644"/>
      <c r="WTX275" s="644"/>
      <c r="WTY275" s="644"/>
      <c r="WTZ275" s="644"/>
      <c r="WUA275" s="644"/>
      <c r="WUB275" s="644"/>
      <c r="WUC275" s="644"/>
      <c r="WUD275" s="644"/>
      <c r="WUE275" s="644"/>
      <c r="WUF275" s="644"/>
      <c r="WUG275" s="644"/>
      <c r="WUH275" s="644"/>
      <c r="WUI275" s="644"/>
      <c r="WUJ275" s="644"/>
      <c r="WUK275" s="644"/>
      <c r="WUL275" s="644"/>
      <c r="WUM275" s="644"/>
      <c r="WUN275" s="644"/>
      <c r="WUO275" s="644"/>
      <c r="WUP275" s="644"/>
      <c r="WUQ275" s="644"/>
      <c r="WUR275" s="644"/>
      <c r="WUS275" s="644"/>
      <c r="WUT275" s="644"/>
      <c r="WUU275" s="644"/>
      <c r="WUV275" s="644"/>
      <c r="WUW275" s="644"/>
      <c r="WUX275" s="644"/>
      <c r="WUY275" s="644"/>
      <c r="WUZ275" s="644"/>
      <c r="WVA275" s="644"/>
      <c r="WVB275" s="644"/>
      <c r="WVC275" s="644"/>
      <c r="WVD275" s="644"/>
      <c r="WVE275" s="644"/>
      <c r="WVF275" s="644"/>
      <c r="WVG275" s="644"/>
      <c r="WVH275" s="644"/>
      <c r="WVI275" s="644"/>
      <c r="WVJ275" s="644"/>
      <c r="WVK275" s="644"/>
      <c r="WVL275" s="644"/>
      <c r="WVM275" s="644"/>
      <c r="WVN275" s="644"/>
      <c r="WVO275" s="644"/>
      <c r="WVP275" s="644"/>
      <c r="WVQ275" s="644"/>
      <c r="WVR275" s="644"/>
      <c r="WVS275" s="644"/>
      <c r="WVT275" s="644"/>
      <c r="WVU275" s="644"/>
      <c r="WVV275" s="644"/>
      <c r="WVW275" s="644"/>
      <c r="WVX275" s="644"/>
      <c r="WVY275" s="644"/>
      <c r="WVZ275" s="644"/>
      <c r="WWA275" s="644"/>
      <c r="WWB275" s="644"/>
      <c r="WWC275" s="644"/>
      <c r="WWD275" s="644"/>
      <c r="WWE275" s="644"/>
      <c r="WWF275" s="644"/>
      <c r="WWG275" s="644"/>
      <c r="WWH275" s="644"/>
      <c r="WWI275" s="644"/>
      <c r="WWJ275" s="644"/>
      <c r="WWK275" s="644"/>
      <c r="WWL275" s="644"/>
      <c r="WWM275" s="644"/>
      <c r="WWN275" s="644"/>
      <c r="WWO275" s="644"/>
      <c r="WWP275" s="644"/>
      <c r="WWQ275" s="644"/>
      <c r="WWR275" s="644"/>
      <c r="WWS275" s="644"/>
      <c r="WWT275" s="644"/>
      <c r="WWU275" s="644"/>
      <c r="WWV275" s="644"/>
      <c r="WWW275" s="644"/>
      <c r="WWX275" s="644"/>
      <c r="WWY275" s="644"/>
      <c r="WWZ275" s="644"/>
      <c r="WXA275" s="644"/>
      <c r="WXB275" s="644"/>
      <c r="WXC275" s="644"/>
      <c r="WXD275" s="644"/>
      <c r="WXE275" s="644"/>
      <c r="WXF275" s="644"/>
      <c r="WXG275" s="644"/>
      <c r="WXH275" s="644"/>
      <c r="WXI275" s="644"/>
      <c r="WXJ275" s="644"/>
      <c r="WXK275" s="644"/>
      <c r="WXL275" s="644"/>
      <c r="WXM275" s="644"/>
      <c r="WXN275" s="644"/>
      <c r="WXO275" s="644"/>
      <c r="WXP275" s="644"/>
      <c r="WXQ275" s="644"/>
      <c r="WXR275" s="644"/>
      <c r="WXS275" s="644"/>
      <c r="WXT275" s="644"/>
      <c r="WXU275" s="644"/>
      <c r="WXV275" s="644"/>
      <c r="WXW275" s="644"/>
      <c r="WXX275" s="644"/>
      <c r="WXY275" s="644"/>
      <c r="WXZ275" s="644"/>
      <c r="WYA275" s="644"/>
      <c r="WYB275" s="644"/>
      <c r="WYC275" s="644"/>
      <c r="WYD275" s="644"/>
      <c r="WYE275" s="644"/>
      <c r="WYF275" s="644"/>
      <c r="WYG275" s="644"/>
      <c r="WYH275" s="644"/>
      <c r="WYI275" s="644"/>
      <c r="WYJ275" s="644"/>
      <c r="WYK275" s="644"/>
      <c r="WYL275" s="644"/>
      <c r="WYM275" s="644"/>
      <c r="WYN275" s="644"/>
      <c r="WYO275" s="644"/>
      <c r="WYP275" s="644"/>
      <c r="WYQ275" s="644"/>
      <c r="WYR275" s="644"/>
      <c r="WYS275" s="644"/>
      <c r="WYT275" s="644"/>
      <c r="WYU275" s="644"/>
      <c r="WYV275" s="644"/>
      <c r="WYW275" s="644"/>
      <c r="WYX275" s="644"/>
      <c r="WYY275" s="644"/>
      <c r="WYZ275" s="644"/>
      <c r="WZA275" s="644"/>
      <c r="WZB275" s="644"/>
      <c r="WZC275" s="644"/>
      <c r="WZD275" s="644"/>
      <c r="WZE275" s="644"/>
      <c r="WZF275" s="644"/>
      <c r="WZG275" s="644"/>
      <c r="WZH275" s="644"/>
      <c r="WZI275" s="644"/>
      <c r="WZJ275" s="644"/>
      <c r="WZK275" s="644"/>
      <c r="WZL275" s="644"/>
      <c r="WZM275" s="644"/>
      <c r="WZN275" s="644"/>
      <c r="WZO275" s="644"/>
      <c r="WZP275" s="644"/>
      <c r="WZQ275" s="644"/>
      <c r="WZR275" s="644"/>
      <c r="WZS275" s="644"/>
      <c r="WZT275" s="644"/>
      <c r="WZU275" s="644"/>
      <c r="WZV275" s="644"/>
      <c r="WZW275" s="644"/>
      <c r="WZX275" s="644"/>
      <c r="WZY275" s="644"/>
      <c r="WZZ275" s="644"/>
      <c r="XAA275" s="644"/>
      <c r="XAB275" s="644"/>
      <c r="XAC275" s="644"/>
      <c r="XAD275" s="644"/>
      <c r="XAE275" s="644"/>
      <c r="XAF275" s="644"/>
      <c r="XAG275" s="644"/>
      <c r="XAH275" s="644"/>
      <c r="XAI275" s="644"/>
      <c r="XAJ275" s="644"/>
      <c r="XAK275" s="644"/>
      <c r="XAL275" s="644"/>
      <c r="XAM275" s="644"/>
      <c r="XAN275" s="644"/>
      <c r="XAO275" s="644"/>
      <c r="XAP275" s="644"/>
      <c r="XAQ275" s="644"/>
      <c r="XAR275" s="644"/>
      <c r="XAS275" s="644"/>
      <c r="XAT275" s="644"/>
      <c r="XAU275" s="644"/>
      <c r="XAV275" s="644"/>
      <c r="XAW275" s="644"/>
      <c r="XAX275" s="644"/>
      <c r="XAY275" s="644"/>
      <c r="XAZ275" s="644"/>
      <c r="XBA275" s="644"/>
      <c r="XBB275" s="644"/>
      <c r="XBC275" s="644"/>
      <c r="XBD275" s="644"/>
      <c r="XBE275" s="644"/>
      <c r="XBF275" s="644"/>
      <c r="XBG275" s="644"/>
      <c r="XBH275" s="644"/>
      <c r="XBI275" s="644"/>
      <c r="XBJ275" s="644"/>
      <c r="XBK275" s="644"/>
      <c r="XBL275" s="644"/>
      <c r="XBM275" s="644"/>
      <c r="XBN275" s="644"/>
      <c r="XBO275" s="644"/>
      <c r="XBP275" s="644"/>
      <c r="XBQ275" s="644"/>
      <c r="XBR275" s="644"/>
      <c r="XBS275" s="644"/>
      <c r="XBT275" s="644"/>
      <c r="XBU275" s="644"/>
      <c r="XBV275" s="644"/>
      <c r="XBW275" s="644"/>
      <c r="XBX275" s="644"/>
      <c r="XBY275" s="644"/>
      <c r="XBZ275" s="644"/>
      <c r="XCA275" s="644"/>
      <c r="XCB275" s="644"/>
      <c r="XCC275" s="644"/>
      <c r="XCD275" s="644"/>
      <c r="XCE275" s="644"/>
      <c r="XCF275" s="644"/>
      <c r="XCG275" s="644"/>
      <c r="XCH275" s="644"/>
      <c r="XCI275" s="644"/>
      <c r="XCJ275" s="644"/>
      <c r="XCK275" s="644"/>
      <c r="XCL275" s="644"/>
      <c r="XCM275" s="644"/>
      <c r="XCN275" s="644"/>
      <c r="XCO275" s="644"/>
      <c r="XCP275" s="644"/>
      <c r="XCQ275" s="644"/>
      <c r="XCR275" s="644"/>
      <c r="XCS275" s="644"/>
      <c r="XCT275" s="644"/>
      <c r="XCU275" s="644"/>
      <c r="XCV275" s="644"/>
      <c r="XCW275" s="644"/>
      <c r="XCX275" s="644"/>
      <c r="XCY275" s="644"/>
      <c r="XCZ275" s="644"/>
      <c r="XDA275" s="644"/>
      <c r="XDB275" s="644"/>
      <c r="XDC275" s="644"/>
      <c r="XDD275" s="644"/>
      <c r="XDE275" s="644"/>
      <c r="XDF275" s="644"/>
      <c r="XDG275" s="644"/>
      <c r="XDH275" s="644"/>
      <c r="XDI275" s="644"/>
      <c r="XDJ275" s="644"/>
      <c r="XDK275" s="644"/>
      <c r="XDL275" s="644"/>
      <c r="XDM275" s="644"/>
      <c r="XDN275" s="644"/>
      <c r="XDO275" s="644"/>
      <c r="XDP275" s="644"/>
      <c r="XDQ275" s="644"/>
      <c r="XDR275" s="644"/>
      <c r="XDS275" s="644"/>
      <c r="XDT275" s="644"/>
      <c r="XDU275" s="644"/>
      <c r="XDV275" s="644"/>
      <c r="XDW275" s="644"/>
      <c r="XDX275" s="644"/>
      <c r="XDY275" s="644"/>
      <c r="XDZ275" s="644"/>
      <c r="XEA275" s="644"/>
      <c r="XEB275" s="644"/>
      <c r="XEC275" s="644"/>
      <c r="XED275" s="644"/>
      <c r="XEE275" s="644"/>
      <c r="XEF275" s="644"/>
      <c r="XEG275" s="644"/>
      <c r="XEH275" s="644"/>
      <c r="XEI275" s="644"/>
      <c r="XEJ275" s="644"/>
      <c r="XEK275" s="644"/>
      <c r="XEL275" s="644"/>
      <c r="XEM275" s="644"/>
      <c r="XEN275" s="644"/>
      <c r="XEO275" s="644"/>
      <c r="XEP275" s="644"/>
      <c r="XEQ275" s="644"/>
      <c r="XER275" s="644"/>
      <c r="XES275" s="644"/>
      <c r="XET275" s="644"/>
      <c r="XEU275" s="644"/>
      <c r="XEV275" s="644"/>
      <c r="XEW275" s="644"/>
      <c r="XEX275" s="644"/>
      <c r="XEY275" s="644"/>
      <c r="XEZ275" s="644"/>
      <c r="XFA275" s="644"/>
      <c r="XFB275" s="644"/>
      <c r="XFC275" s="644"/>
      <c r="XFD275" s="130"/>
    </row>
    <row r="276" spans="1:16384" s="4" customFormat="1" ht="43.5" customHeight="1" x14ac:dyDescent="0.2">
      <c r="A276" s="645" t="s">
        <v>439</v>
      </c>
      <c r="B276" s="645"/>
      <c r="C276" s="645"/>
      <c r="D276" s="645"/>
      <c r="E276" s="645"/>
      <c r="F276" s="645"/>
      <c r="G276" s="645"/>
      <c r="H276" s="645"/>
      <c r="I276" s="645"/>
      <c r="J276" s="645"/>
      <c r="K276" s="645"/>
      <c r="L276" s="645"/>
      <c r="M276" s="645"/>
      <c r="N276" s="645"/>
      <c r="O276" s="645"/>
      <c r="P276" s="645"/>
      <c r="Q276" s="645"/>
      <c r="R276" s="645"/>
      <c r="S276" s="644"/>
      <c r="T276" s="644"/>
      <c r="U276" s="644"/>
      <c r="V276" s="644"/>
      <c r="W276" s="644"/>
      <c r="X276" s="644"/>
      <c r="Y276" s="644"/>
      <c r="Z276" s="644"/>
      <c r="AA276" s="644"/>
      <c r="AB276" s="644"/>
      <c r="AC276" s="644"/>
      <c r="AD276" s="644"/>
      <c r="AE276" s="644"/>
      <c r="AF276" s="644"/>
      <c r="AG276" s="644"/>
      <c r="AH276" s="644"/>
      <c r="AI276" s="644"/>
      <c r="AJ276" s="644"/>
      <c r="AK276" s="644"/>
      <c r="AL276" s="644"/>
      <c r="AM276" s="644"/>
      <c r="AN276" s="644"/>
      <c r="AO276" s="644"/>
      <c r="AP276" s="644"/>
      <c r="AQ276" s="644"/>
      <c r="AR276" s="644"/>
      <c r="AS276" s="644"/>
      <c r="AT276" s="644"/>
      <c r="AU276" s="644"/>
      <c r="AV276" s="644"/>
      <c r="AW276" s="644"/>
      <c r="AX276" s="644"/>
      <c r="AY276" s="644"/>
      <c r="AZ276" s="644"/>
      <c r="BA276" s="644"/>
      <c r="BB276" s="644"/>
      <c r="BC276" s="644"/>
      <c r="BD276" s="644"/>
      <c r="BE276" s="644"/>
      <c r="BF276" s="644"/>
      <c r="BG276" s="644"/>
      <c r="BH276" s="644"/>
      <c r="BI276" s="644"/>
      <c r="BJ276" s="644"/>
      <c r="BK276" s="644"/>
      <c r="BL276" s="644"/>
      <c r="BM276" s="644"/>
      <c r="BN276" s="644"/>
      <c r="BO276" s="644"/>
      <c r="BP276" s="644"/>
      <c r="BQ276" s="644"/>
      <c r="BR276" s="644"/>
      <c r="BS276" s="644"/>
      <c r="BT276" s="644"/>
      <c r="BU276" s="644"/>
      <c r="BV276" s="644"/>
      <c r="BW276" s="644"/>
      <c r="BX276" s="644"/>
      <c r="BY276" s="644"/>
      <c r="BZ276" s="644"/>
      <c r="CA276" s="644"/>
      <c r="CB276" s="644"/>
      <c r="CC276" s="644"/>
      <c r="CD276" s="644"/>
      <c r="CE276" s="644"/>
      <c r="CF276" s="644"/>
      <c r="CG276" s="644"/>
      <c r="CH276" s="644"/>
      <c r="CI276" s="644"/>
      <c r="CJ276" s="644"/>
      <c r="CK276" s="644"/>
      <c r="CL276" s="644"/>
      <c r="CM276" s="644"/>
      <c r="CN276" s="644"/>
      <c r="CO276" s="644"/>
      <c r="CP276" s="644"/>
      <c r="CQ276" s="644"/>
      <c r="CR276" s="644"/>
      <c r="CS276" s="644"/>
      <c r="CT276" s="644"/>
      <c r="CU276" s="644"/>
      <c r="CV276" s="644"/>
      <c r="CW276" s="644"/>
      <c r="CX276" s="644"/>
      <c r="CY276" s="644"/>
      <c r="CZ276" s="644"/>
      <c r="DA276" s="644"/>
      <c r="DB276" s="644"/>
      <c r="DC276" s="644"/>
      <c r="DD276" s="644"/>
      <c r="DE276" s="644"/>
      <c r="DF276" s="644"/>
      <c r="DG276" s="644"/>
      <c r="DH276" s="644"/>
      <c r="DI276" s="644"/>
      <c r="DJ276" s="644"/>
      <c r="DK276" s="644"/>
      <c r="DL276" s="644"/>
      <c r="DM276" s="644"/>
      <c r="DN276" s="644"/>
      <c r="DO276" s="644"/>
      <c r="DP276" s="644"/>
      <c r="DQ276" s="644"/>
      <c r="DR276" s="644"/>
      <c r="DS276" s="644"/>
      <c r="DT276" s="644"/>
      <c r="DU276" s="644"/>
      <c r="DV276" s="644"/>
      <c r="DW276" s="644"/>
      <c r="DX276" s="644"/>
      <c r="DY276" s="644"/>
      <c r="DZ276" s="644"/>
      <c r="EA276" s="644"/>
      <c r="EB276" s="644"/>
      <c r="EC276" s="644"/>
      <c r="ED276" s="644"/>
      <c r="EE276" s="644"/>
      <c r="EF276" s="644"/>
      <c r="EG276" s="644"/>
      <c r="EH276" s="644"/>
      <c r="EI276" s="644"/>
      <c r="EJ276" s="644"/>
      <c r="EK276" s="644"/>
      <c r="EL276" s="644"/>
      <c r="EM276" s="644"/>
      <c r="EN276" s="644"/>
      <c r="EO276" s="644"/>
      <c r="EP276" s="644"/>
      <c r="EQ276" s="644"/>
      <c r="ER276" s="644"/>
      <c r="ES276" s="644"/>
      <c r="ET276" s="644"/>
      <c r="EU276" s="644"/>
      <c r="EV276" s="644"/>
      <c r="EW276" s="644"/>
      <c r="EX276" s="644"/>
      <c r="EY276" s="644"/>
      <c r="EZ276" s="644"/>
      <c r="FA276" s="644"/>
      <c r="FB276" s="644"/>
      <c r="FC276" s="644"/>
      <c r="FD276" s="644"/>
      <c r="FE276" s="644"/>
      <c r="FF276" s="644"/>
      <c r="FG276" s="644"/>
      <c r="FH276" s="644"/>
      <c r="FI276" s="644"/>
      <c r="FJ276" s="644"/>
      <c r="FK276" s="644"/>
      <c r="FL276" s="644"/>
      <c r="FM276" s="644"/>
      <c r="FN276" s="644"/>
      <c r="FO276" s="644"/>
      <c r="FP276" s="644"/>
      <c r="FQ276" s="644"/>
      <c r="FR276" s="644"/>
      <c r="FS276" s="644"/>
      <c r="FT276" s="644"/>
      <c r="FU276" s="644"/>
      <c r="FV276" s="644"/>
      <c r="FW276" s="644"/>
      <c r="FX276" s="644"/>
      <c r="FY276" s="644"/>
      <c r="FZ276" s="644"/>
      <c r="GA276" s="644"/>
      <c r="GB276" s="644"/>
      <c r="GC276" s="644"/>
      <c r="GD276" s="644"/>
      <c r="GE276" s="644"/>
      <c r="GF276" s="644"/>
      <c r="GG276" s="644"/>
      <c r="GH276" s="644"/>
      <c r="GI276" s="644"/>
      <c r="GJ276" s="644"/>
      <c r="GK276" s="644"/>
      <c r="GL276" s="644"/>
      <c r="GM276" s="644"/>
      <c r="GN276" s="644"/>
      <c r="GO276" s="644"/>
      <c r="GP276" s="644"/>
      <c r="GQ276" s="644"/>
      <c r="GR276" s="644"/>
      <c r="GS276" s="644"/>
      <c r="GT276" s="644"/>
      <c r="GU276" s="644"/>
      <c r="GV276" s="644"/>
      <c r="GW276" s="644"/>
      <c r="GX276" s="644"/>
      <c r="GY276" s="644"/>
      <c r="GZ276" s="644"/>
      <c r="HA276" s="644"/>
      <c r="HB276" s="644"/>
      <c r="HC276" s="644"/>
      <c r="HD276" s="644"/>
      <c r="HE276" s="644"/>
      <c r="HF276" s="644"/>
      <c r="HG276" s="644"/>
      <c r="HH276" s="644"/>
      <c r="HI276" s="644"/>
      <c r="HJ276" s="644"/>
      <c r="HK276" s="644"/>
      <c r="HL276" s="644"/>
      <c r="HM276" s="644"/>
      <c r="HN276" s="644"/>
      <c r="HO276" s="644"/>
      <c r="HP276" s="644"/>
      <c r="HQ276" s="644"/>
      <c r="HR276" s="644"/>
      <c r="HS276" s="644"/>
      <c r="HT276" s="644"/>
      <c r="HU276" s="644"/>
      <c r="HV276" s="644"/>
      <c r="HW276" s="644"/>
      <c r="HX276" s="644"/>
      <c r="HY276" s="644"/>
      <c r="HZ276" s="644"/>
      <c r="IA276" s="644"/>
      <c r="IB276" s="644"/>
      <c r="IC276" s="644"/>
      <c r="ID276" s="644"/>
      <c r="IE276" s="644"/>
      <c r="IF276" s="644"/>
      <c r="IG276" s="644"/>
      <c r="IH276" s="644"/>
      <c r="II276" s="644"/>
      <c r="IJ276" s="644"/>
      <c r="IK276" s="644"/>
      <c r="IL276" s="644"/>
      <c r="IM276" s="644"/>
      <c r="IN276" s="644"/>
      <c r="IO276" s="644"/>
      <c r="IP276" s="644"/>
      <c r="IQ276" s="644"/>
      <c r="IR276" s="644"/>
      <c r="IS276" s="644"/>
      <c r="IT276" s="644"/>
      <c r="IU276" s="644"/>
      <c r="IV276" s="644"/>
      <c r="IW276" s="644"/>
      <c r="IX276" s="644"/>
      <c r="IY276" s="644"/>
      <c r="IZ276" s="644"/>
      <c r="JA276" s="644"/>
      <c r="JB276" s="644"/>
      <c r="JC276" s="644"/>
      <c r="JD276" s="644"/>
      <c r="JE276" s="644"/>
      <c r="JF276" s="644"/>
      <c r="JG276" s="644"/>
      <c r="JH276" s="644"/>
      <c r="JI276" s="644"/>
      <c r="JJ276" s="644"/>
      <c r="JK276" s="644"/>
      <c r="JL276" s="644"/>
      <c r="JM276" s="644"/>
      <c r="JN276" s="644"/>
      <c r="JO276" s="644"/>
      <c r="JP276" s="644"/>
      <c r="JQ276" s="644"/>
      <c r="JR276" s="644"/>
      <c r="JS276" s="644"/>
      <c r="JT276" s="644"/>
      <c r="JU276" s="644"/>
      <c r="JV276" s="644"/>
      <c r="JW276" s="644"/>
      <c r="JX276" s="644"/>
      <c r="JY276" s="644"/>
      <c r="JZ276" s="644"/>
      <c r="KA276" s="644"/>
      <c r="KB276" s="644"/>
      <c r="KC276" s="644"/>
      <c r="KD276" s="644"/>
      <c r="KE276" s="644"/>
      <c r="KF276" s="644"/>
      <c r="KG276" s="644"/>
      <c r="KH276" s="644"/>
      <c r="KI276" s="644"/>
      <c r="KJ276" s="644"/>
      <c r="KK276" s="644"/>
      <c r="KL276" s="644"/>
      <c r="KM276" s="644"/>
      <c r="KN276" s="644"/>
      <c r="KO276" s="644"/>
      <c r="KP276" s="644"/>
      <c r="KQ276" s="644"/>
      <c r="KR276" s="644"/>
      <c r="KS276" s="644"/>
      <c r="KT276" s="644"/>
      <c r="KU276" s="644"/>
      <c r="KV276" s="644"/>
      <c r="KW276" s="644"/>
      <c r="KX276" s="644"/>
      <c r="KY276" s="644"/>
      <c r="KZ276" s="644"/>
      <c r="LA276" s="644"/>
      <c r="LB276" s="644"/>
      <c r="LC276" s="644"/>
      <c r="LD276" s="644"/>
      <c r="LE276" s="644"/>
      <c r="LF276" s="644"/>
      <c r="LG276" s="644"/>
      <c r="LH276" s="644"/>
      <c r="LI276" s="644"/>
      <c r="LJ276" s="644"/>
      <c r="LK276" s="644"/>
      <c r="LL276" s="644"/>
      <c r="LM276" s="644"/>
      <c r="LN276" s="644"/>
      <c r="LO276" s="644"/>
      <c r="LP276" s="644"/>
      <c r="LQ276" s="644"/>
      <c r="LR276" s="644"/>
      <c r="LS276" s="644"/>
      <c r="LT276" s="644"/>
      <c r="LU276" s="644"/>
      <c r="LV276" s="644"/>
      <c r="LW276" s="644"/>
      <c r="LX276" s="644"/>
      <c r="LY276" s="644"/>
      <c r="LZ276" s="644"/>
      <c r="MA276" s="644"/>
      <c r="MB276" s="644"/>
      <c r="MC276" s="644"/>
      <c r="MD276" s="644"/>
      <c r="ME276" s="644"/>
      <c r="MF276" s="644"/>
      <c r="MG276" s="644"/>
      <c r="MH276" s="644"/>
      <c r="MI276" s="644"/>
      <c r="MJ276" s="644"/>
      <c r="MK276" s="644"/>
      <c r="ML276" s="644"/>
      <c r="MM276" s="644"/>
      <c r="MN276" s="644"/>
      <c r="MO276" s="644"/>
      <c r="MP276" s="644"/>
      <c r="MQ276" s="644"/>
      <c r="MR276" s="644"/>
      <c r="MS276" s="644"/>
      <c r="MT276" s="644"/>
      <c r="MU276" s="644"/>
      <c r="MV276" s="644"/>
      <c r="MW276" s="644"/>
      <c r="MX276" s="644"/>
      <c r="MY276" s="644"/>
      <c r="MZ276" s="644"/>
      <c r="NA276" s="644"/>
      <c r="NB276" s="644"/>
      <c r="NC276" s="644"/>
      <c r="ND276" s="644"/>
      <c r="NE276" s="644"/>
      <c r="NF276" s="644"/>
      <c r="NG276" s="644"/>
      <c r="NH276" s="644"/>
      <c r="NI276" s="644"/>
      <c r="NJ276" s="644"/>
      <c r="NK276" s="644"/>
      <c r="NL276" s="644"/>
      <c r="NM276" s="644"/>
      <c r="NN276" s="644"/>
      <c r="NO276" s="644"/>
      <c r="NP276" s="644"/>
      <c r="NQ276" s="644"/>
      <c r="NR276" s="644"/>
      <c r="NS276" s="644"/>
      <c r="NT276" s="644"/>
      <c r="NU276" s="644"/>
      <c r="NV276" s="644"/>
      <c r="NW276" s="644"/>
      <c r="NX276" s="644"/>
      <c r="NY276" s="644"/>
      <c r="NZ276" s="644"/>
      <c r="OA276" s="644"/>
      <c r="OB276" s="644"/>
      <c r="OC276" s="644"/>
      <c r="OD276" s="644"/>
      <c r="OE276" s="644"/>
      <c r="OF276" s="644"/>
      <c r="OG276" s="644"/>
      <c r="OH276" s="644"/>
      <c r="OI276" s="644"/>
      <c r="OJ276" s="644"/>
      <c r="OK276" s="644"/>
      <c r="OL276" s="644"/>
      <c r="OM276" s="644"/>
      <c r="ON276" s="644"/>
      <c r="OO276" s="644"/>
      <c r="OP276" s="644"/>
      <c r="OQ276" s="644"/>
      <c r="OR276" s="644"/>
      <c r="OS276" s="644"/>
      <c r="OT276" s="644"/>
      <c r="OU276" s="644"/>
      <c r="OV276" s="644"/>
      <c r="OW276" s="644"/>
      <c r="OX276" s="644"/>
      <c r="OY276" s="644"/>
      <c r="OZ276" s="644"/>
      <c r="PA276" s="644"/>
      <c r="PB276" s="644"/>
      <c r="PC276" s="644"/>
      <c r="PD276" s="644"/>
      <c r="PE276" s="644"/>
      <c r="PF276" s="644"/>
      <c r="PG276" s="644"/>
      <c r="PH276" s="644"/>
      <c r="PI276" s="644"/>
      <c r="PJ276" s="644"/>
      <c r="PK276" s="644"/>
      <c r="PL276" s="644"/>
      <c r="PM276" s="644"/>
      <c r="PN276" s="644"/>
      <c r="PO276" s="644"/>
      <c r="PP276" s="644"/>
      <c r="PQ276" s="644"/>
      <c r="PR276" s="644"/>
      <c r="PS276" s="644"/>
      <c r="PT276" s="644"/>
      <c r="PU276" s="644"/>
      <c r="PV276" s="644"/>
      <c r="PW276" s="644"/>
      <c r="PX276" s="644"/>
      <c r="PY276" s="644"/>
      <c r="PZ276" s="644"/>
      <c r="QA276" s="644"/>
      <c r="QB276" s="644"/>
      <c r="QC276" s="644"/>
      <c r="QD276" s="644"/>
      <c r="QE276" s="644"/>
      <c r="QF276" s="644"/>
      <c r="QG276" s="644"/>
      <c r="QH276" s="644"/>
      <c r="QI276" s="644"/>
      <c r="QJ276" s="644"/>
      <c r="QK276" s="644"/>
      <c r="QL276" s="644"/>
      <c r="QM276" s="644"/>
      <c r="QN276" s="644"/>
      <c r="QO276" s="644"/>
      <c r="QP276" s="644"/>
      <c r="QQ276" s="644"/>
      <c r="QR276" s="644"/>
      <c r="QS276" s="644"/>
      <c r="QT276" s="644"/>
      <c r="QU276" s="644"/>
      <c r="QV276" s="644"/>
      <c r="QW276" s="644"/>
      <c r="QX276" s="644"/>
      <c r="QY276" s="644"/>
      <c r="QZ276" s="644"/>
      <c r="RA276" s="644"/>
      <c r="RB276" s="644"/>
      <c r="RC276" s="644"/>
      <c r="RD276" s="644"/>
      <c r="RE276" s="644"/>
      <c r="RF276" s="644"/>
      <c r="RG276" s="644"/>
      <c r="RH276" s="644"/>
      <c r="RI276" s="644"/>
      <c r="RJ276" s="644"/>
      <c r="RK276" s="644"/>
      <c r="RL276" s="644"/>
      <c r="RM276" s="644"/>
      <c r="RN276" s="644"/>
      <c r="RO276" s="644"/>
      <c r="RP276" s="644"/>
      <c r="RQ276" s="644"/>
      <c r="RR276" s="644"/>
      <c r="RS276" s="644"/>
      <c r="RT276" s="644"/>
      <c r="RU276" s="644"/>
      <c r="RV276" s="644"/>
      <c r="RW276" s="644"/>
      <c r="RX276" s="644"/>
      <c r="RY276" s="644"/>
      <c r="RZ276" s="644"/>
      <c r="SA276" s="644"/>
      <c r="SB276" s="644"/>
      <c r="SC276" s="644"/>
      <c r="SD276" s="644"/>
      <c r="SE276" s="644"/>
      <c r="SF276" s="644"/>
      <c r="SG276" s="644"/>
      <c r="SH276" s="644"/>
      <c r="SI276" s="644"/>
      <c r="SJ276" s="644"/>
      <c r="SK276" s="644"/>
      <c r="SL276" s="644"/>
      <c r="SM276" s="644"/>
      <c r="SN276" s="644"/>
      <c r="SO276" s="644"/>
      <c r="SP276" s="644"/>
      <c r="SQ276" s="644"/>
      <c r="SR276" s="644"/>
      <c r="SS276" s="644"/>
      <c r="ST276" s="644"/>
      <c r="SU276" s="644"/>
      <c r="SV276" s="644"/>
      <c r="SW276" s="644"/>
      <c r="SX276" s="644"/>
      <c r="SY276" s="644"/>
      <c r="SZ276" s="644"/>
      <c r="TA276" s="644"/>
      <c r="TB276" s="644"/>
      <c r="TC276" s="644"/>
      <c r="TD276" s="644"/>
      <c r="TE276" s="644"/>
      <c r="TF276" s="644"/>
      <c r="TG276" s="644"/>
      <c r="TH276" s="644"/>
      <c r="TI276" s="644"/>
      <c r="TJ276" s="644"/>
      <c r="TK276" s="644"/>
      <c r="TL276" s="644"/>
      <c r="TM276" s="644"/>
      <c r="TN276" s="644"/>
      <c r="TO276" s="644"/>
      <c r="TP276" s="644"/>
      <c r="TQ276" s="644"/>
      <c r="TR276" s="644"/>
      <c r="TS276" s="644"/>
      <c r="TT276" s="644"/>
      <c r="TU276" s="644"/>
      <c r="TV276" s="644"/>
      <c r="TW276" s="644"/>
      <c r="TX276" s="644"/>
      <c r="TY276" s="644"/>
      <c r="TZ276" s="644"/>
      <c r="UA276" s="644"/>
      <c r="UB276" s="644"/>
      <c r="UC276" s="644"/>
      <c r="UD276" s="644"/>
      <c r="UE276" s="644"/>
      <c r="UF276" s="644"/>
      <c r="UG276" s="644"/>
      <c r="UH276" s="644"/>
      <c r="UI276" s="644"/>
      <c r="UJ276" s="644"/>
      <c r="UK276" s="644"/>
      <c r="UL276" s="644"/>
      <c r="UM276" s="644"/>
      <c r="UN276" s="644"/>
      <c r="UO276" s="644"/>
      <c r="UP276" s="644"/>
      <c r="UQ276" s="644"/>
      <c r="UR276" s="644"/>
      <c r="US276" s="644"/>
      <c r="UT276" s="644"/>
      <c r="UU276" s="644"/>
      <c r="UV276" s="644"/>
      <c r="UW276" s="644"/>
      <c r="UX276" s="644"/>
      <c r="UY276" s="644"/>
      <c r="UZ276" s="644"/>
      <c r="VA276" s="644"/>
      <c r="VB276" s="644"/>
      <c r="VC276" s="644"/>
      <c r="VD276" s="644"/>
      <c r="VE276" s="644"/>
      <c r="VF276" s="644"/>
      <c r="VG276" s="644"/>
      <c r="VH276" s="644"/>
      <c r="VI276" s="644"/>
      <c r="VJ276" s="644"/>
      <c r="VK276" s="644"/>
      <c r="VL276" s="644"/>
      <c r="VM276" s="644"/>
      <c r="VN276" s="644"/>
      <c r="VO276" s="644"/>
      <c r="VP276" s="644"/>
      <c r="VQ276" s="644"/>
      <c r="VR276" s="644"/>
      <c r="VS276" s="644"/>
      <c r="VT276" s="644"/>
      <c r="VU276" s="644"/>
      <c r="VV276" s="644"/>
      <c r="VW276" s="644"/>
      <c r="VX276" s="644"/>
      <c r="VY276" s="644"/>
      <c r="VZ276" s="644"/>
      <c r="WA276" s="644"/>
      <c r="WB276" s="644"/>
      <c r="WC276" s="644"/>
      <c r="WD276" s="644"/>
      <c r="WE276" s="644"/>
      <c r="WF276" s="644"/>
      <c r="WG276" s="644"/>
      <c r="WH276" s="644"/>
      <c r="WI276" s="644"/>
      <c r="WJ276" s="644"/>
      <c r="WK276" s="644"/>
      <c r="WL276" s="644"/>
      <c r="WM276" s="644"/>
      <c r="WN276" s="644"/>
      <c r="WO276" s="644"/>
      <c r="WP276" s="644"/>
      <c r="WQ276" s="644"/>
      <c r="WR276" s="644"/>
      <c r="WS276" s="644"/>
      <c r="WT276" s="644"/>
      <c r="WU276" s="644"/>
      <c r="WV276" s="644"/>
      <c r="WW276" s="644"/>
      <c r="WX276" s="644"/>
      <c r="WY276" s="644"/>
      <c r="WZ276" s="644"/>
      <c r="XA276" s="644"/>
      <c r="XB276" s="644"/>
      <c r="XC276" s="644"/>
      <c r="XD276" s="644"/>
      <c r="XE276" s="644"/>
      <c r="XF276" s="644"/>
      <c r="XG276" s="644"/>
      <c r="XH276" s="644"/>
      <c r="XI276" s="644"/>
      <c r="XJ276" s="644"/>
      <c r="XK276" s="644"/>
      <c r="XL276" s="644"/>
      <c r="XM276" s="644"/>
      <c r="XN276" s="644"/>
      <c r="XO276" s="644"/>
      <c r="XP276" s="644"/>
      <c r="XQ276" s="644"/>
      <c r="XR276" s="644"/>
      <c r="XS276" s="644"/>
      <c r="XT276" s="644"/>
      <c r="XU276" s="644"/>
      <c r="XV276" s="644"/>
      <c r="XW276" s="644"/>
      <c r="XX276" s="644"/>
      <c r="XY276" s="644"/>
      <c r="XZ276" s="644"/>
      <c r="YA276" s="644"/>
      <c r="YB276" s="644"/>
      <c r="YC276" s="644"/>
      <c r="YD276" s="644"/>
      <c r="YE276" s="644"/>
      <c r="YF276" s="644"/>
      <c r="YG276" s="644"/>
      <c r="YH276" s="644"/>
      <c r="YI276" s="644"/>
      <c r="YJ276" s="644"/>
      <c r="YK276" s="644"/>
      <c r="YL276" s="644"/>
      <c r="YM276" s="644"/>
      <c r="YN276" s="644"/>
      <c r="YO276" s="644"/>
      <c r="YP276" s="644"/>
      <c r="YQ276" s="644"/>
      <c r="YR276" s="644"/>
      <c r="YS276" s="644"/>
      <c r="YT276" s="644"/>
      <c r="YU276" s="644"/>
      <c r="YV276" s="644"/>
      <c r="YW276" s="644"/>
      <c r="YX276" s="644"/>
      <c r="YY276" s="644"/>
      <c r="YZ276" s="644"/>
      <c r="ZA276" s="644"/>
      <c r="ZB276" s="644"/>
      <c r="ZC276" s="644"/>
      <c r="ZD276" s="644"/>
      <c r="ZE276" s="644"/>
      <c r="ZF276" s="644"/>
      <c r="ZG276" s="644"/>
      <c r="ZH276" s="644"/>
      <c r="ZI276" s="644"/>
      <c r="ZJ276" s="644"/>
      <c r="ZK276" s="644"/>
      <c r="ZL276" s="644"/>
      <c r="ZM276" s="644"/>
      <c r="ZN276" s="644"/>
      <c r="ZO276" s="644"/>
      <c r="ZP276" s="644"/>
      <c r="ZQ276" s="644"/>
      <c r="ZR276" s="644"/>
      <c r="ZS276" s="644"/>
      <c r="ZT276" s="644"/>
      <c r="ZU276" s="644"/>
      <c r="ZV276" s="644"/>
      <c r="ZW276" s="644"/>
      <c r="ZX276" s="644"/>
      <c r="ZY276" s="644"/>
      <c r="ZZ276" s="644"/>
      <c r="AAA276" s="644"/>
      <c r="AAB276" s="644"/>
      <c r="AAC276" s="644"/>
      <c r="AAD276" s="644"/>
      <c r="AAE276" s="644"/>
      <c r="AAF276" s="644"/>
      <c r="AAG276" s="644"/>
      <c r="AAH276" s="644"/>
      <c r="AAI276" s="644"/>
      <c r="AAJ276" s="644"/>
      <c r="AAK276" s="644"/>
      <c r="AAL276" s="644"/>
      <c r="AAM276" s="644"/>
      <c r="AAN276" s="644"/>
      <c r="AAO276" s="644"/>
      <c r="AAP276" s="644"/>
      <c r="AAQ276" s="644"/>
      <c r="AAR276" s="644"/>
      <c r="AAS276" s="644"/>
      <c r="AAT276" s="644"/>
      <c r="AAU276" s="644"/>
      <c r="AAV276" s="644"/>
      <c r="AAW276" s="644"/>
      <c r="AAX276" s="644"/>
      <c r="AAY276" s="644"/>
      <c r="AAZ276" s="644"/>
      <c r="ABA276" s="644"/>
      <c r="ABB276" s="644"/>
      <c r="ABC276" s="644"/>
      <c r="ABD276" s="644"/>
      <c r="ABE276" s="644"/>
      <c r="ABF276" s="644"/>
      <c r="ABG276" s="644"/>
      <c r="ABH276" s="644"/>
      <c r="ABI276" s="644"/>
      <c r="ABJ276" s="644"/>
      <c r="ABK276" s="644"/>
      <c r="ABL276" s="644"/>
      <c r="ABM276" s="644"/>
      <c r="ABN276" s="644"/>
      <c r="ABO276" s="644"/>
      <c r="ABP276" s="644"/>
      <c r="ABQ276" s="644"/>
      <c r="ABR276" s="644"/>
      <c r="ABS276" s="644"/>
      <c r="ABT276" s="644"/>
      <c r="ABU276" s="644"/>
      <c r="ABV276" s="644"/>
      <c r="ABW276" s="644"/>
      <c r="ABX276" s="644"/>
      <c r="ABY276" s="644"/>
      <c r="ABZ276" s="644"/>
      <c r="ACA276" s="644"/>
      <c r="ACB276" s="644"/>
      <c r="ACC276" s="644"/>
      <c r="ACD276" s="644"/>
      <c r="ACE276" s="644"/>
      <c r="ACF276" s="644"/>
      <c r="ACG276" s="644"/>
      <c r="ACH276" s="644"/>
      <c r="ACI276" s="644"/>
      <c r="ACJ276" s="644"/>
      <c r="ACK276" s="644"/>
      <c r="ACL276" s="644"/>
      <c r="ACM276" s="644"/>
      <c r="ACN276" s="644"/>
      <c r="ACO276" s="644"/>
      <c r="ACP276" s="644"/>
      <c r="ACQ276" s="644"/>
      <c r="ACR276" s="644"/>
      <c r="ACS276" s="644"/>
      <c r="ACT276" s="644"/>
      <c r="ACU276" s="644"/>
      <c r="ACV276" s="644"/>
      <c r="ACW276" s="644"/>
      <c r="ACX276" s="644"/>
      <c r="ACY276" s="644"/>
      <c r="ACZ276" s="644"/>
      <c r="ADA276" s="644"/>
      <c r="ADB276" s="644"/>
      <c r="ADC276" s="644"/>
      <c r="ADD276" s="644"/>
      <c r="ADE276" s="644"/>
      <c r="ADF276" s="644"/>
      <c r="ADG276" s="644"/>
      <c r="ADH276" s="644"/>
      <c r="ADI276" s="644"/>
      <c r="ADJ276" s="644"/>
      <c r="ADK276" s="644"/>
      <c r="ADL276" s="644"/>
      <c r="ADM276" s="644"/>
      <c r="ADN276" s="644"/>
      <c r="ADO276" s="644"/>
      <c r="ADP276" s="644"/>
      <c r="ADQ276" s="644"/>
      <c r="ADR276" s="644"/>
      <c r="ADS276" s="644"/>
      <c r="ADT276" s="644"/>
      <c r="ADU276" s="644"/>
      <c r="ADV276" s="644"/>
      <c r="ADW276" s="644"/>
      <c r="ADX276" s="644"/>
      <c r="ADY276" s="644"/>
      <c r="ADZ276" s="644"/>
      <c r="AEA276" s="644"/>
      <c r="AEB276" s="644"/>
      <c r="AEC276" s="644"/>
      <c r="AED276" s="644"/>
      <c r="AEE276" s="644"/>
      <c r="AEF276" s="644"/>
      <c r="AEG276" s="644"/>
      <c r="AEH276" s="644"/>
      <c r="AEI276" s="644"/>
      <c r="AEJ276" s="644"/>
      <c r="AEK276" s="644"/>
      <c r="AEL276" s="644"/>
      <c r="AEM276" s="644"/>
      <c r="AEN276" s="644"/>
      <c r="AEO276" s="644"/>
      <c r="AEP276" s="644"/>
      <c r="AEQ276" s="644"/>
      <c r="AER276" s="644"/>
      <c r="AES276" s="644"/>
      <c r="AET276" s="644"/>
      <c r="AEU276" s="644"/>
      <c r="AEV276" s="644"/>
      <c r="AEW276" s="644"/>
      <c r="AEX276" s="644"/>
      <c r="AEY276" s="644"/>
      <c r="AEZ276" s="644"/>
      <c r="AFA276" s="644"/>
      <c r="AFB276" s="644"/>
      <c r="AFC276" s="644"/>
      <c r="AFD276" s="644"/>
      <c r="AFE276" s="644"/>
      <c r="AFF276" s="644"/>
      <c r="AFG276" s="644"/>
      <c r="AFH276" s="644"/>
      <c r="AFI276" s="644"/>
      <c r="AFJ276" s="644"/>
      <c r="AFK276" s="644"/>
      <c r="AFL276" s="644"/>
      <c r="AFM276" s="644"/>
      <c r="AFN276" s="644"/>
      <c r="AFO276" s="644"/>
      <c r="AFP276" s="644"/>
      <c r="AFQ276" s="644"/>
      <c r="AFR276" s="644"/>
      <c r="AFS276" s="644"/>
      <c r="AFT276" s="644"/>
      <c r="AFU276" s="644"/>
      <c r="AFV276" s="644"/>
      <c r="AFW276" s="644"/>
      <c r="AFX276" s="644"/>
      <c r="AFY276" s="644"/>
      <c r="AFZ276" s="644"/>
      <c r="AGA276" s="644"/>
      <c r="AGB276" s="644"/>
      <c r="AGC276" s="644"/>
      <c r="AGD276" s="644"/>
      <c r="AGE276" s="644"/>
      <c r="AGF276" s="644"/>
      <c r="AGG276" s="644"/>
      <c r="AGH276" s="644"/>
      <c r="AGI276" s="644"/>
      <c r="AGJ276" s="644"/>
      <c r="AGK276" s="644"/>
      <c r="AGL276" s="644"/>
      <c r="AGM276" s="644"/>
      <c r="AGN276" s="644"/>
      <c r="AGO276" s="644"/>
      <c r="AGP276" s="644"/>
      <c r="AGQ276" s="644"/>
      <c r="AGR276" s="644"/>
      <c r="AGS276" s="644"/>
      <c r="AGT276" s="644"/>
      <c r="AGU276" s="644"/>
      <c r="AGV276" s="644"/>
      <c r="AGW276" s="644"/>
      <c r="AGX276" s="644"/>
      <c r="AGY276" s="644"/>
      <c r="AGZ276" s="644"/>
      <c r="AHA276" s="644"/>
      <c r="AHB276" s="644"/>
      <c r="AHC276" s="644"/>
      <c r="AHD276" s="644"/>
      <c r="AHE276" s="644"/>
      <c r="AHF276" s="644"/>
      <c r="AHG276" s="644"/>
      <c r="AHH276" s="644"/>
      <c r="AHI276" s="644"/>
      <c r="AHJ276" s="644"/>
      <c r="AHK276" s="644"/>
      <c r="AHL276" s="644"/>
      <c r="AHM276" s="644"/>
      <c r="AHN276" s="644"/>
      <c r="AHO276" s="644"/>
      <c r="AHP276" s="644"/>
      <c r="AHQ276" s="644"/>
      <c r="AHR276" s="644"/>
      <c r="AHS276" s="644"/>
      <c r="AHT276" s="644"/>
      <c r="AHU276" s="644"/>
      <c r="AHV276" s="644"/>
      <c r="AHW276" s="644"/>
      <c r="AHX276" s="644"/>
      <c r="AHY276" s="644"/>
      <c r="AHZ276" s="644"/>
      <c r="AIA276" s="644"/>
      <c r="AIB276" s="644"/>
      <c r="AIC276" s="644"/>
      <c r="AID276" s="644"/>
      <c r="AIE276" s="644"/>
      <c r="AIF276" s="644"/>
      <c r="AIG276" s="644"/>
      <c r="AIH276" s="644"/>
      <c r="AII276" s="644"/>
      <c r="AIJ276" s="644"/>
      <c r="AIK276" s="644"/>
      <c r="AIL276" s="644"/>
      <c r="AIM276" s="644"/>
      <c r="AIN276" s="644"/>
      <c r="AIO276" s="644"/>
      <c r="AIP276" s="644"/>
      <c r="AIQ276" s="644"/>
      <c r="AIR276" s="644"/>
      <c r="AIS276" s="644"/>
      <c r="AIT276" s="644"/>
      <c r="AIU276" s="644"/>
      <c r="AIV276" s="644"/>
      <c r="AIW276" s="644"/>
      <c r="AIX276" s="644"/>
      <c r="AIY276" s="644"/>
      <c r="AIZ276" s="644"/>
      <c r="AJA276" s="644"/>
      <c r="AJB276" s="644"/>
      <c r="AJC276" s="644"/>
      <c r="AJD276" s="644"/>
      <c r="AJE276" s="644"/>
      <c r="AJF276" s="644"/>
      <c r="AJG276" s="644"/>
      <c r="AJH276" s="644"/>
      <c r="AJI276" s="644"/>
      <c r="AJJ276" s="644"/>
      <c r="AJK276" s="644"/>
      <c r="AJL276" s="644"/>
      <c r="AJM276" s="644"/>
      <c r="AJN276" s="644"/>
      <c r="AJO276" s="644"/>
      <c r="AJP276" s="644"/>
      <c r="AJQ276" s="644"/>
      <c r="AJR276" s="644"/>
      <c r="AJS276" s="644"/>
      <c r="AJT276" s="644"/>
      <c r="AJU276" s="644"/>
      <c r="AJV276" s="644"/>
      <c r="AJW276" s="644"/>
      <c r="AJX276" s="644"/>
      <c r="AJY276" s="644"/>
      <c r="AJZ276" s="644"/>
      <c r="AKA276" s="644"/>
      <c r="AKB276" s="644"/>
      <c r="AKC276" s="644"/>
      <c r="AKD276" s="644"/>
      <c r="AKE276" s="644"/>
      <c r="AKF276" s="644"/>
      <c r="AKG276" s="644"/>
      <c r="AKH276" s="644"/>
      <c r="AKI276" s="644"/>
      <c r="AKJ276" s="644"/>
      <c r="AKK276" s="644"/>
      <c r="AKL276" s="644"/>
      <c r="AKM276" s="644"/>
      <c r="AKN276" s="644"/>
      <c r="AKO276" s="644"/>
      <c r="AKP276" s="644"/>
      <c r="AKQ276" s="644"/>
      <c r="AKR276" s="644"/>
      <c r="AKS276" s="644"/>
      <c r="AKT276" s="644"/>
      <c r="AKU276" s="644"/>
      <c r="AKV276" s="644"/>
      <c r="AKW276" s="644"/>
      <c r="AKX276" s="644"/>
      <c r="AKY276" s="644"/>
      <c r="AKZ276" s="644"/>
      <c r="ALA276" s="644"/>
      <c r="ALB276" s="644"/>
      <c r="ALC276" s="644"/>
      <c r="ALD276" s="644"/>
      <c r="ALE276" s="644"/>
      <c r="ALF276" s="644"/>
      <c r="ALG276" s="644"/>
      <c r="ALH276" s="644"/>
      <c r="ALI276" s="644"/>
      <c r="ALJ276" s="644"/>
      <c r="ALK276" s="644"/>
      <c r="ALL276" s="644"/>
      <c r="ALM276" s="644"/>
      <c r="ALN276" s="644"/>
      <c r="ALO276" s="644"/>
      <c r="ALP276" s="644"/>
      <c r="ALQ276" s="644"/>
      <c r="ALR276" s="644"/>
      <c r="ALS276" s="644"/>
      <c r="ALT276" s="644"/>
      <c r="ALU276" s="644"/>
      <c r="ALV276" s="644"/>
      <c r="ALW276" s="644"/>
      <c r="ALX276" s="644"/>
      <c r="ALY276" s="644"/>
      <c r="ALZ276" s="644"/>
      <c r="AMA276" s="644"/>
      <c r="AMB276" s="644"/>
      <c r="AMC276" s="644"/>
      <c r="AMD276" s="644"/>
      <c r="AME276" s="644"/>
      <c r="AMF276" s="644"/>
      <c r="AMG276" s="644"/>
      <c r="AMH276" s="644"/>
      <c r="AMI276" s="644"/>
      <c r="AMJ276" s="644"/>
      <c r="AMK276" s="644"/>
      <c r="AML276" s="644"/>
      <c r="AMM276" s="644"/>
      <c r="AMN276" s="644"/>
      <c r="AMO276" s="644"/>
      <c r="AMP276" s="644"/>
      <c r="AMQ276" s="644"/>
      <c r="AMR276" s="644"/>
      <c r="AMS276" s="644"/>
      <c r="AMT276" s="644"/>
      <c r="AMU276" s="644"/>
      <c r="AMV276" s="644"/>
      <c r="AMW276" s="644"/>
      <c r="AMX276" s="644"/>
      <c r="AMY276" s="644"/>
      <c r="AMZ276" s="644"/>
      <c r="ANA276" s="644"/>
      <c r="ANB276" s="644"/>
      <c r="ANC276" s="644"/>
      <c r="AND276" s="644"/>
      <c r="ANE276" s="644"/>
      <c r="ANF276" s="644"/>
      <c r="ANG276" s="644"/>
      <c r="ANH276" s="644"/>
      <c r="ANI276" s="644"/>
      <c r="ANJ276" s="644"/>
      <c r="ANK276" s="644"/>
      <c r="ANL276" s="644"/>
      <c r="ANM276" s="644"/>
      <c r="ANN276" s="644"/>
      <c r="ANO276" s="644"/>
      <c r="ANP276" s="644"/>
      <c r="ANQ276" s="644"/>
      <c r="ANR276" s="644"/>
      <c r="ANS276" s="644"/>
      <c r="ANT276" s="644"/>
      <c r="ANU276" s="644"/>
      <c r="ANV276" s="644"/>
      <c r="ANW276" s="644"/>
      <c r="ANX276" s="644"/>
      <c r="ANY276" s="644"/>
      <c r="ANZ276" s="644"/>
      <c r="AOA276" s="644"/>
      <c r="AOB276" s="644"/>
      <c r="AOC276" s="644"/>
      <c r="AOD276" s="644"/>
      <c r="AOE276" s="644"/>
      <c r="AOF276" s="644"/>
      <c r="AOG276" s="644"/>
      <c r="AOH276" s="644"/>
      <c r="AOI276" s="644"/>
      <c r="AOJ276" s="644"/>
      <c r="AOK276" s="644"/>
      <c r="AOL276" s="644"/>
      <c r="AOM276" s="644"/>
      <c r="AON276" s="644"/>
      <c r="AOO276" s="644"/>
      <c r="AOP276" s="644"/>
      <c r="AOQ276" s="644"/>
      <c r="AOR276" s="644"/>
      <c r="AOS276" s="644"/>
      <c r="AOT276" s="644"/>
      <c r="AOU276" s="644"/>
      <c r="AOV276" s="644"/>
      <c r="AOW276" s="644"/>
      <c r="AOX276" s="644"/>
      <c r="AOY276" s="644"/>
      <c r="AOZ276" s="644"/>
      <c r="APA276" s="644"/>
      <c r="APB276" s="644"/>
      <c r="APC276" s="644"/>
      <c r="APD276" s="644"/>
      <c r="APE276" s="644"/>
      <c r="APF276" s="644"/>
      <c r="APG276" s="644"/>
      <c r="APH276" s="644"/>
      <c r="API276" s="644"/>
      <c r="APJ276" s="644"/>
      <c r="APK276" s="644"/>
      <c r="APL276" s="644"/>
      <c r="APM276" s="644"/>
      <c r="APN276" s="644"/>
      <c r="APO276" s="644"/>
      <c r="APP276" s="644"/>
      <c r="APQ276" s="644"/>
      <c r="APR276" s="644"/>
      <c r="APS276" s="644"/>
      <c r="APT276" s="644"/>
      <c r="APU276" s="644"/>
      <c r="APV276" s="644"/>
      <c r="APW276" s="644"/>
      <c r="APX276" s="644"/>
      <c r="APY276" s="644"/>
      <c r="APZ276" s="644"/>
      <c r="AQA276" s="644"/>
      <c r="AQB276" s="644"/>
      <c r="AQC276" s="644"/>
      <c r="AQD276" s="644"/>
      <c r="AQE276" s="644"/>
      <c r="AQF276" s="644"/>
      <c r="AQG276" s="644"/>
      <c r="AQH276" s="644"/>
      <c r="AQI276" s="644"/>
      <c r="AQJ276" s="644"/>
      <c r="AQK276" s="644"/>
      <c r="AQL276" s="644"/>
      <c r="AQM276" s="644"/>
      <c r="AQN276" s="644"/>
      <c r="AQO276" s="644"/>
      <c r="AQP276" s="644"/>
      <c r="AQQ276" s="644"/>
      <c r="AQR276" s="644"/>
      <c r="AQS276" s="644"/>
      <c r="AQT276" s="644"/>
      <c r="AQU276" s="644"/>
      <c r="AQV276" s="644"/>
      <c r="AQW276" s="644"/>
      <c r="AQX276" s="644"/>
      <c r="AQY276" s="644"/>
      <c r="AQZ276" s="644"/>
      <c r="ARA276" s="644"/>
      <c r="ARB276" s="644"/>
      <c r="ARC276" s="644"/>
      <c r="ARD276" s="644"/>
      <c r="ARE276" s="644"/>
      <c r="ARF276" s="644"/>
      <c r="ARG276" s="644"/>
      <c r="ARH276" s="644"/>
      <c r="ARI276" s="644"/>
      <c r="ARJ276" s="644"/>
      <c r="ARK276" s="644"/>
      <c r="ARL276" s="644"/>
      <c r="ARM276" s="644"/>
      <c r="ARN276" s="644"/>
      <c r="ARO276" s="644"/>
      <c r="ARP276" s="644"/>
      <c r="ARQ276" s="644"/>
      <c r="ARR276" s="644"/>
      <c r="ARS276" s="644"/>
      <c r="ART276" s="644"/>
      <c r="ARU276" s="644"/>
      <c r="ARV276" s="644"/>
      <c r="ARW276" s="644"/>
      <c r="ARX276" s="644"/>
      <c r="ARY276" s="644"/>
      <c r="ARZ276" s="644"/>
      <c r="ASA276" s="644"/>
      <c r="ASB276" s="644"/>
      <c r="ASC276" s="644"/>
      <c r="ASD276" s="644"/>
      <c r="ASE276" s="644"/>
      <c r="ASF276" s="644"/>
      <c r="ASG276" s="644"/>
      <c r="ASH276" s="644"/>
      <c r="ASI276" s="644"/>
      <c r="ASJ276" s="644"/>
      <c r="ASK276" s="644"/>
      <c r="ASL276" s="644"/>
      <c r="ASM276" s="644"/>
      <c r="ASN276" s="644"/>
      <c r="ASO276" s="644"/>
      <c r="ASP276" s="644"/>
      <c r="ASQ276" s="644"/>
      <c r="ASR276" s="644"/>
      <c r="ASS276" s="644"/>
      <c r="AST276" s="644"/>
      <c r="ASU276" s="644"/>
      <c r="ASV276" s="644"/>
      <c r="ASW276" s="644"/>
      <c r="ASX276" s="644"/>
      <c r="ASY276" s="644"/>
      <c r="ASZ276" s="644"/>
      <c r="ATA276" s="644"/>
      <c r="ATB276" s="644"/>
      <c r="ATC276" s="644"/>
      <c r="ATD276" s="644"/>
      <c r="ATE276" s="644"/>
      <c r="ATF276" s="644"/>
      <c r="ATG276" s="644"/>
      <c r="ATH276" s="644"/>
      <c r="ATI276" s="644"/>
      <c r="ATJ276" s="644"/>
      <c r="ATK276" s="644"/>
      <c r="ATL276" s="644"/>
      <c r="ATM276" s="644"/>
      <c r="ATN276" s="644"/>
      <c r="ATO276" s="644"/>
      <c r="ATP276" s="644"/>
      <c r="ATQ276" s="644"/>
      <c r="ATR276" s="644"/>
      <c r="ATS276" s="644"/>
      <c r="ATT276" s="644"/>
      <c r="ATU276" s="644"/>
      <c r="ATV276" s="644"/>
      <c r="ATW276" s="644"/>
      <c r="ATX276" s="644"/>
      <c r="ATY276" s="644"/>
      <c r="ATZ276" s="644"/>
      <c r="AUA276" s="644"/>
      <c r="AUB276" s="644"/>
      <c r="AUC276" s="644"/>
      <c r="AUD276" s="644"/>
      <c r="AUE276" s="644"/>
      <c r="AUF276" s="644"/>
      <c r="AUG276" s="644"/>
      <c r="AUH276" s="644"/>
      <c r="AUI276" s="644"/>
      <c r="AUJ276" s="644"/>
      <c r="AUK276" s="644"/>
      <c r="AUL276" s="644"/>
      <c r="AUM276" s="644"/>
      <c r="AUN276" s="644"/>
      <c r="AUO276" s="644"/>
      <c r="AUP276" s="644"/>
      <c r="AUQ276" s="644"/>
      <c r="AUR276" s="644"/>
      <c r="AUS276" s="644"/>
      <c r="AUT276" s="644"/>
      <c r="AUU276" s="644"/>
      <c r="AUV276" s="644"/>
      <c r="AUW276" s="644"/>
      <c r="AUX276" s="644"/>
      <c r="AUY276" s="644"/>
      <c r="AUZ276" s="644"/>
      <c r="AVA276" s="644"/>
      <c r="AVB276" s="644"/>
      <c r="AVC276" s="644"/>
      <c r="AVD276" s="644"/>
      <c r="AVE276" s="644"/>
      <c r="AVF276" s="644"/>
      <c r="AVG276" s="644"/>
      <c r="AVH276" s="644"/>
      <c r="AVI276" s="644"/>
      <c r="AVJ276" s="644"/>
      <c r="AVK276" s="644"/>
      <c r="AVL276" s="644"/>
      <c r="AVM276" s="644"/>
      <c r="AVN276" s="644"/>
      <c r="AVO276" s="644"/>
      <c r="AVP276" s="644"/>
      <c r="AVQ276" s="644"/>
      <c r="AVR276" s="644"/>
      <c r="AVS276" s="644"/>
      <c r="AVT276" s="644"/>
      <c r="AVU276" s="644"/>
      <c r="AVV276" s="644"/>
      <c r="AVW276" s="644"/>
      <c r="AVX276" s="644"/>
      <c r="AVY276" s="644"/>
      <c r="AVZ276" s="644"/>
      <c r="AWA276" s="644"/>
      <c r="AWB276" s="644"/>
      <c r="AWC276" s="644"/>
      <c r="AWD276" s="644"/>
      <c r="AWE276" s="644"/>
      <c r="AWF276" s="644"/>
      <c r="AWG276" s="644"/>
      <c r="AWH276" s="644"/>
      <c r="AWI276" s="644"/>
      <c r="AWJ276" s="644"/>
      <c r="AWK276" s="644"/>
      <c r="AWL276" s="644"/>
      <c r="AWM276" s="644"/>
      <c r="AWN276" s="644"/>
      <c r="AWO276" s="644"/>
      <c r="AWP276" s="644"/>
      <c r="AWQ276" s="644"/>
      <c r="AWR276" s="644"/>
      <c r="AWS276" s="644"/>
      <c r="AWT276" s="644"/>
      <c r="AWU276" s="644"/>
      <c r="AWV276" s="644"/>
      <c r="AWW276" s="644"/>
      <c r="AWX276" s="644"/>
      <c r="AWY276" s="644"/>
      <c r="AWZ276" s="644"/>
      <c r="AXA276" s="644"/>
      <c r="AXB276" s="644"/>
      <c r="AXC276" s="644"/>
      <c r="AXD276" s="644"/>
      <c r="AXE276" s="644"/>
      <c r="AXF276" s="644"/>
      <c r="AXG276" s="644"/>
      <c r="AXH276" s="644"/>
      <c r="AXI276" s="644"/>
      <c r="AXJ276" s="644"/>
      <c r="AXK276" s="644"/>
      <c r="AXL276" s="644"/>
      <c r="AXM276" s="644"/>
      <c r="AXN276" s="644"/>
      <c r="AXO276" s="644"/>
      <c r="AXP276" s="644"/>
      <c r="AXQ276" s="644"/>
      <c r="AXR276" s="644"/>
      <c r="AXS276" s="644"/>
      <c r="AXT276" s="644"/>
      <c r="AXU276" s="644"/>
      <c r="AXV276" s="644"/>
      <c r="AXW276" s="644"/>
      <c r="AXX276" s="644"/>
      <c r="AXY276" s="644"/>
      <c r="AXZ276" s="644"/>
      <c r="AYA276" s="644"/>
      <c r="AYB276" s="644"/>
      <c r="AYC276" s="644"/>
      <c r="AYD276" s="644"/>
      <c r="AYE276" s="644"/>
      <c r="AYF276" s="644"/>
      <c r="AYG276" s="644"/>
      <c r="AYH276" s="644"/>
      <c r="AYI276" s="644"/>
      <c r="AYJ276" s="644"/>
      <c r="AYK276" s="644"/>
      <c r="AYL276" s="644"/>
      <c r="AYM276" s="644"/>
      <c r="AYN276" s="644"/>
      <c r="AYO276" s="644"/>
      <c r="AYP276" s="644"/>
      <c r="AYQ276" s="644"/>
      <c r="AYR276" s="644"/>
      <c r="AYS276" s="644"/>
      <c r="AYT276" s="644"/>
      <c r="AYU276" s="644"/>
      <c r="AYV276" s="644"/>
      <c r="AYW276" s="644"/>
      <c r="AYX276" s="644"/>
      <c r="AYY276" s="644"/>
      <c r="AYZ276" s="644"/>
      <c r="AZA276" s="644"/>
      <c r="AZB276" s="644"/>
      <c r="AZC276" s="644"/>
      <c r="AZD276" s="644"/>
      <c r="AZE276" s="644"/>
      <c r="AZF276" s="644"/>
      <c r="AZG276" s="644"/>
      <c r="AZH276" s="644"/>
      <c r="AZI276" s="644"/>
      <c r="AZJ276" s="644"/>
      <c r="AZK276" s="644"/>
      <c r="AZL276" s="644"/>
      <c r="AZM276" s="644"/>
      <c r="AZN276" s="644"/>
      <c r="AZO276" s="644"/>
      <c r="AZP276" s="644"/>
      <c r="AZQ276" s="644"/>
      <c r="AZR276" s="644"/>
      <c r="AZS276" s="644"/>
      <c r="AZT276" s="644"/>
      <c r="AZU276" s="644"/>
      <c r="AZV276" s="644"/>
      <c r="AZW276" s="644"/>
      <c r="AZX276" s="644"/>
      <c r="AZY276" s="644"/>
      <c r="AZZ276" s="644"/>
      <c r="BAA276" s="644"/>
      <c r="BAB276" s="644"/>
      <c r="BAC276" s="644"/>
      <c r="BAD276" s="644"/>
      <c r="BAE276" s="644"/>
      <c r="BAF276" s="644"/>
      <c r="BAG276" s="644"/>
      <c r="BAH276" s="644"/>
      <c r="BAI276" s="644"/>
      <c r="BAJ276" s="644"/>
      <c r="BAK276" s="644"/>
      <c r="BAL276" s="644"/>
      <c r="BAM276" s="644"/>
      <c r="BAN276" s="644"/>
      <c r="BAO276" s="644"/>
      <c r="BAP276" s="644"/>
      <c r="BAQ276" s="644"/>
      <c r="BAR276" s="644"/>
      <c r="BAS276" s="644"/>
      <c r="BAT276" s="644"/>
      <c r="BAU276" s="644"/>
      <c r="BAV276" s="644"/>
      <c r="BAW276" s="644"/>
      <c r="BAX276" s="644"/>
      <c r="BAY276" s="644"/>
      <c r="BAZ276" s="644"/>
      <c r="BBA276" s="644"/>
      <c r="BBB276" s="644"/>
      <c r="BBC276" s="644"/>
      <c r="BBD276" s="644"/>
      <c r="BBE276" s="644"/>
      <c r="BBF276" s="644"/>
      <c r="BBG276" s="644"/>
      <c r="BBH276" s="644"/>
      <c r="BBI276" s="644"/>
      <c r="BBJ276" s="644"/>
      <c r="BBK276" s="644"/>
      <c r="BBL276" s="644"/>
      <c r="BBM276" s="644"/>
      <c r="BBN276" s="644"/>
      <c r="BBO276" s="644"/>
      <c r="BBP276" s="644"/>
      <c r="BBQ276" s="644"/>
      <c r="BBR276" s="644"/>
      <c r="BBS276" s="644"/>
      <c r="BBT276" s="644"/>
      <c r="BBU276" s="644"/>
      <c r="BBV276" s="644"/>
      <c r="BBW276" s="644"/>
      <c r="BBX276" s="644"/>
      <c r="BBY276" s="644"/>
      <c r="BBZ276" s="644"/>
      <c r="BCA276" s="644"/>
      <c r="BCB276" s="644"/>
      <c r="BCC276" s="644"/>
      <c r="BCD276" s="644"/>
      <c r="BCE276" s="644"/>
      <c r="BCF276" s="644"/>
      <c r="BCG276" s="644"/>
      <c r="BCH276" s="644"/>
      <c r="BCI276" s="644"/>
      <c r="BCJ276" s="644"/>
      <c r="BCK276" s="644"/>
      <c r="BCL276" s="644"/>
      <c r="BCM276" s="644"/>
      <c r="BCN276" s="644"/>
      <c r="BCO276" s="644"/>
      <c r="BCP276" s="644"/>
      <c r="BCQ276" s="644"/>
      <c r="BCR276" s="644"/>
      <c r="BCS276" s="644"/>
      <c r="BCT276" s="644"/>
      <c r="BCU276" s="644"/>
      <c r="BCV276" s="644"/>
      <c r="BCW276" s="644"/>
      <c r="BCX276" s="644"/>
      <c r="BCY276" s="644"/>
      <c r="BCZ276" s="644"/>
      <c r="BDA276" s="644"/>
      <c r="BDB276" s="644"/>
      <c r="BDC276" s="644"/>
      <c r="BDD276" s="644"/>
      <c r="BDE276" s="644"/>
      <c r="BDF276" s="644"/>
      <c r="BDG276" s="644"/>
      <c r="BDH276" s="644"/>
      <c r="BDI276" s="644"/>
      <c r="BDJ276" s="644"/>
      <c r="BDK276" s="644"/>
      <c r="BDL276" s="644"/>
      <c r="BDM276" s="644"/>
      <c r="BDN276" s="644"/>
      <c r="BDO276" s="644"/>
      <c r="BDP276" s="644"/>
      <c r="BDQ276" s="644"/>
      <c r="BDR276" s="644"/>
      <c r="BDS276" s="644"/>
      <c r="BDT276" s="644"/>
      <c r="BDU276" s="644"/>
      <c r="BDV276" s="644"/>
      <c r="BDW276" s="644"/>
      <c r="BDX276" s="644"/>
      <c r="BDY276" s="644"/>
      <c r="BDZ276" s="644"/>
      <c r="BEA276" s="644"/>
      <c r="BEB276" s="644"/>
      <c r="BEC276" s="644"/>
      <c r="BED276" s="644"/>
      <c r="BEE276" s="644"/>
      <c r="BEF276" s="644"/>
      <c r="BEG276" s="644"/>
      <c r="BEH276" s="644"/>
      <c r="BEI276" s="644"/>
      <c r="BEJ276" s="644"/>
      <c r="BEK276" s="644"/>
      <c r="BEL276" s="644"/>
      <c r="BEM276" s="644"/>
      <c r="BEN276" s="644"/>
      <c r="BEO276" s="644"/>
      <c r="BEP276" s="644"/>
      <c r="BEQ276" s="644"/>
      <c r="BER276" s="644"/>
      <c r="BES276" s="644"/>
      <c r="BET276" s="644"/>
      <c r="BEU276" s="644"/>
      <c r="BEV276" s="644"/>
      <c r="BEW276" s="644"/>
      <c r="BEX276" s="644"/>
      <c r="BEY276" s="644"/>
      <c r="BEZ276" s="644"/>
      <c r="BFA276" s="644"/>
      <c r="BFB276" s="644"/>
      <c r="BFC276" s="644"/>
      <c r="BFD276" s="644"/>
      <c r="BFE276" s="644"/>
      <c r="BFF276" s="644"/>
      <c r="BFG276" s="644"/>
      <c r="BFH276" s="644"/>
      <c r="BFI276" s="644"/>
      <c r="BFJ276" s="644"/>
      <c r="BFK276" s="644"/>
      <c r="BFL276" s="644"/>
      <c r="BFM276" s="644"/>
      <c r="BFN276" s="644"/>
      <c r="BFO276" s="644"/>
      <c r="BFP276" s="644"/>
      <c r="BFQ276" s="644"/>
      <c r="BFR276" s="644"/>
      <c r="BFS276" s="644"/>
      <c r="BFT276" s="644"/>
      <c r="BFU276" s="644"/>
      <c r="BFV276" s="644"/>
      <c r="BFW276" s="644"/>
      <c r="BFX276" s="644"/>
      <c r="BFY276" s="644"/>
      <c r="BFZ276" s="644"/>
      <c r="BGA276" s="644"/>
      <c r="BGB276" s="644"/>
      <c r="BGC276" s="644"/>
      <c r="BGD276" s="644"/>
      <c r="BGE276" s="644"/>
      <c r="BGF276" s="644"/>
      <c r="BGG276" s="644"/>
      <c r="BGH276" s="644"/>
      <c r="BGI276" s="644"/>
      <c r="BGJ276" s="644"/>
      <c r="BGK276" s="644"/>
      <c r="BGL276" s="644"/>
      <c r="BGM276" s="644"/>
      <c r="BGN276" s="644"/>
      <c r="BGO276" s="644"/>
      <c r="BGP276" s="644"/>
      <c r="BGQ276" s="644"/>
      <c r="BGR276" s="644"/>
      <c r="BGS276" s="644"/>
      <c r="BGT276" s="644"/>
      <c r="BGU276" s="644"/>
      <c r="BGV276" s="644"/>
      <c r="BGW276" s="644"/>
      <c r="BGX276" s="644"/>
      <c r="BGY276" s="644"/>
      <c r="BGZ276" s="644"/>
      <c r="BHA276" s="644"/>
      <c r="BHB276" s="644"/>
      <c r="BHC276" s="644"/>
      <c r="BHD276" s="644"/>
      <c r="BHE276" s="644"/>
      <c r="BHF276" s="644"/>
      <c r="BHG276" s="644"/>
      <c r="BHH276" s="644"/>
      <c r="BHI276" s="644"/>
      <c r="BHJ276" s="644"/>
      <c r="BHK276" s="644"/>
      <c r="BHL276" s="644"/>
      <c r="BHM276" s="644"/>
      <c r="BHN276" s="644"/>
      <c r="BHO276" s="644"/>
      <c r="BHP276" s="644"/>
      <c r="BHQ276" s="644"/>
      <c r="BHR276" s="644"/>
      <c r="BHS276" s="644"/>
      <c r="BHT276" s="644"/>
      <c r="BHU276" s="644"/>
      <c r="BHV276" s="644"/>
      <c r="BHW276" s="644"/>
      <c r="BHX276" s="644"/>
      <c r="BHY276" s="644"/>
      <c r="BHZ276" s="644"/>
      <c r="BIA276" s="644"/>
      <c r="BIB276" s="644"/>
      <c r="BIC276" s="644"/>
      <c r="BID276" s="644"/>
      <c r="BIE276" s="644"/>
      <c r="BIF276" s="644"/>
      <c r="BIG276" s="644"/>
      <c r="BIH276" s="644"/>
      <c r="BII276" s="644"/>
      <c r="BIJ276" s="644"/>
      <c r="BIK276" s="644"/>
      <c r="BIL276" s="644"/>
      <c r="BIM276" s="644"/>
      <c r="BIN276" s="644"/>
      <c r="BIO276" s="644"/>
      <c r="BIP276" s="644"/>
      <c r="BIQ276" s="644"/>
      <c r="BIR276" s="644"/>
      <c r="BIS276" s="644"/>
      <c r="BIT276" s="644"/>
      <c r="BIU276" s="644"/>
      <c r="BIV276" s="644"/>
      <c r="BIW276" s="644"/>
      <c r="BIX276" s="644"/>
      <c r="BIY276" s="644"/>
      <c r="BIZ276" s="644"/>
      <c r="BJA276" s="644"/>
      <c r="BJB276" s="644"/>
      <c r="BJC276" s="644"/>
      <c r="BJD276" s="644"/>
      <c r="BJE276" s="644"/>
      <c r="BJF276" s="644"/>
      <c r="BJG276" s="644"/>
      <c r="BJH276" s="644"/>
      <c r="BJI276" s="644"/>
      <c r="BJJ276" s="644"/>
      <c r="BJK276" s="644"/>
      <c r="BJL276" s="644"/>
      <c r="BJM276" s="644"/>
      <c r="BJN276" s="644"/>
      <c r="BJO276" s="644"/>
      <c r="BJP276" s="644"/>
      <c r="BJQ276" s="644"/>
      <c r="BJR276" s="644"/>
      <c r="BJS276" s="644"/>
      <c r="BJT276" s="644"/>
      <c r="BJU276" s="644"/>
      <c r="BJV276" s="644"/>
      <c r="BJW276" s="644"/>
      <c r="BJX276" s="644"/>
      <c r="BJY276" s="644"/>
      <c r="BJZ276" s="644"/>
      <c r="BKA276" s="644"/>
      <c r="BKB276" s="644"/>
      <c r="BKC276" s="644"/>
      <c r="BKD276" s="644"/>
      <c r="BKE276" s="644"/>
      <c r="BKF276" s="644"/>
      <c r="BKG276" s="644"/>
      <c r="BKH276" s="644"/>
      <c r="BKI276" s="644"/>
      <c r="BKJ276" s="644"/>
      <c r="BKK276" s="644"/>
      <c r="BKL276" s="644"/>
      <c r="BKM276" s="644"/>
      <c r="BKN276" s="644"/>
      <c r="BKO276" s="644"/>
      <c r="BKP276" s="644"/>
      <c r="BKQ276" s="644"/>
      <c r="BKR276" s="644"/>
      <c r="BKS276" s="644"/>
      <c r="BKT276" s="644"/>
      <c r="BKU276" s="644"/>
      <c r="BKV276" s="644"/>
      <c r="BKW276" s="644"/>
      <c r="BKX276" s="644"/>
      <c r="BKY276" s="644"/>
      <c r="BKZ276" s="644"/>
      <c r="BLA276" s="644"/>
      <c r="BLB276" s="644"/>
      <c r="BLC276" s="644"/>
      <c r="BLD276" s="644"/>
      <c r="BLE276" s="644"/>
      <c r="BLF276" s="644"/>
      <c r="BLG276" s="644"/>
      <c r="BLH276" s="644"/>
      <c r="BLI276" s="644"/>
      <c r="BLJ276" s="644"/>
      <c r="BLK276" s="644"/>
      <c r="BLL276" s="644"/>
      <c r="BLM276" s="644"/>
      <c r="BLN276" s="644"/>
      <c r="BLO276" s="644"/>
      <c r="BLP276" s="644"/>
      <c r="BLQ276" s="644"/>
      <c r="BLR276" s="644"/>
      <c r="BLS276" s="644"/>
      <c r="BLT276" s="644"/>
      <c r="BLU276" s="644"/>
      <c r="BLV276" s="644"/>
      <c r="BLW276" s="644"/>
      <c r="BLX276" s="644"/>
      <c r="BLY276" s="644"/>
      <c r="BLZ276" s="644"/>
      <c r="BMA276" s="644"/>
      <c r="BMB276" s="644"/>
      <c r="BMC276" s="644"/>
      <c r="BMD276" s="644"/>
      <c r="BME276" s="644"/>
      <c r="BMF276" s="644"/>
      <c r="BMG276" s="644"/>
      <c r="BMH276" s="644"/>
      <c r="BMI276" s="644"/>
      <c r="BMJ276" s="644"/>
      <c r="BMK276" s="644"/>
      <c r="BML276" s="644"/>
      <c r="BMM276" s="644"/>
      <c r="BMN276" s="644"/>
      <c r="BMO276" s="644"/>
      <c r="BMP276" s="644"/>
      <c r="BMQ276" s="644"/>
      <c r="BMR276" s="644"/>
      <c r="BMS276" s="644"/>
      <c r="BMT276" s="644"/>
      <c r="BMU276" s="644"/>
      <c r="BMV276" s="644"/>
      <c r="BMW276" s="644"/>
      <c r="BMX276" s="644"/>
      <c r="BMY276" s="644"/>
      <c r="BMZ276" s="644"/>
      <c r="BNA276" s="644"/>
      <c r="BNB276" s="644"/>
      <c r="BNC276" s="644"/>
      <c r="BND276" s="644"/>
      <c r="BNE276" s="644"/>
      <c r="BNF276" s="644"/>
      <c r="BNG276" s="644"/>
      <c r="BNH276" s="644"/>
      <c r="BNI276" s="644"/>
      <c r="BNJ276" s="644"/>
      <c r="BNK276" s="644"/>
      <c r="BNL276" s="644"/>
      <c r="BNM276" s="644"/>
      <c r="BNN276" s="644"/>
      <c r="BNO276" s="644"/>
      <c r="BNP276" s="644"/>
      <c r="BNQ276" s="644"/>
      <c r="BNR276" s="644"/>
      <c r="BNS276" s="644"/>
      <c r="BNT276" s="644"/>
      <c r="BNU276" s="644"/>
      <c r="BNV276" s="644"/>
      <c r="BNW276" s="644"/>
      <c r="BNX276" s="644"/>
      <c r="BNY276" s="644"/>
      <c r="BNZ276" s="644"/>
      <c r="BOA276" s="644"/>
      <c r="BOB276" s="644"/>
      <c r="BOC276" s="644"/>
      <c r="BOD276" s="644"/>
      <c r="BOE276" s="644"/>
      <c r="BOF276" s="644"/>
      <c r="BOG276" s="644"/>
      <c r="BOH276" s="644"/>
      <c r="BOI276" s="644"/>
      <c r="BOJ276" s="644"/>
      <c r="BOK276" s="644"/>
      <c r="BOL276" s="644"/>
      <c r="BOM276" s="644"/>
      <c r="BON276" s="644"/>
      <c r="BOO276" s="644"/>
      <c r="BOP276" s="644"/>
      <c r="BOQ276" s="644"/>
      <c r="BOR276" s="644"/>
      <c r="BOS276" s="644"/>
      <c r="BOT276" s="644"/>
      <c r="BOU276" s="644"/>
      <c r="BOV276" s="644"/>
      <c r="BOW276" s="644"/>
      <c r="BOX276" s="644"/>
      <c r="BOY276" s="644"/>
      <c r="BOZ276" s="644"/>
      <c r="BPA276" s="644"/>
      <c r="BPB276" s="644"/>
      <c r="BPC276" s="644"/>
      <c r="BPD276" s="644"/>
      <c r="BPE276" s="644"/>
      <c r="BPF276" s="644"/>
      <c r="BPG276" s="644"/>
      <c r="BPH276" s="644"/>
      <c r="BPI276" s="644"/>
      <c r="BPJ276" s="644"/>
      <c r="BPK276" s="644"/>
      <c r="BPL276" s="644"/>
      <c r="BPM276" s="644"/>
      <c r="BPN276" s="644"/>
      <c r="BPO276" s="644"/>
      <c r="BPP276" s="644"/>
      <c r="BPQ276" s="644"/>
      <c r="BPR276" s="644"/>
      <c r="BPS276" s="644"/>
      <c r="BPT276" s="644"/>
      <c r="BPU276" s="644"/>
      <c r="BPV276" s="644"/>
      <c r="BPW276" s="644"/>
      <c r="BPX276" s="644"/>
      <c r="BPY276" s="644"/>
      <c r="BPZ276" s="644"/>
      <c r="BQA276" s="644"/>
      <c r="BQB276" s="644"/>
      <c r="BQC276" s="644"/>
      <c r="BQD276" s="644"/>
      <c r="BQE276" s="644"/>
      <c r="BQF276" s="644"/>
      <c r="BQG276" s="644"/>
      <c r="BQH276" s="644"/>
      <c r="BQI276" s="644"/>
      <c r="BQJ276" s="644"/>
      <c r="BQK276" s="644"/>
      <c r="BQL276" s="644"/>
      <c r="BQM276" s="644"/>
      <c r="BQN276" s="644"/>
      <c r="BQO276" s="644"/>
      <c r="BQP276" s="644"/>
      <c r="BQQ276" s="644"/>
      <c r="BQR276" s="644"/>
      <c r="BQS276" s="644"/>
      <c r="BQT276" s="644"/>
      <c r="BQU276" s="644"/>
      <c r="BQV276" s="644"/>
      <c r="BQW276" s="644"/>
      <c r="BQX276" s="644"/>
      <c r="BQY276" s="644"/>
      <c r="BQZ276" s="644"/>
      <c r="BRA276" s="644"/>
      <c r="BRB276" s="644"/>
      <c r="BRC276" s="644"/>
      <c r="BRD276" s="644"/>
      <c r="BRE276" s="644"/>
      <c r="BRF276" s="644"/>
      <c r="BRG276" s="644"/>
      <c r="BRH276" s="644"/>
      <c r="BRI276" s="644"/>
      <c r="BRJ276" s="644"/>
      <c r="BRK276" s="644"/>
      <c r="BRL276" s="644"/>
      <c r="BRM276" s="644"/>
      <c r="BRN276" s="644"/>
      <c r="BRO276" s="644"/>
      <c r="BRP276" s="644"/>
      <c r="BRQ276" s="644"/>
      <c r="BRR276" s="644"/>
      <c r="BRS276" s="644"/>
      <c r="BRT276" s="644"/>
      <c r="BRU276" s="644"/>
      <c r="BRV276" s="644"/>
      <c r="BRW276" s="644"/>
      <c r="BRX276" s="644"/>
      <c r="BRY276" s="644"/>
      <c r="BRZ276" s="644"/>
      <c r="BSA276" s="644"/>
      <c r="BSB276" s="644"/>
      <c r="BSC276" s="644"/>
      <c r="BSD276" s="644"/>
      <c r="BSE276" s="644"/>
      <c r="BSF276" s="644"/>
      <c r="BSG276" s="644"/>
      <c r="BSH276" s="644"/>
      <c r="BSI276" s="644"/>
      <c r="BSJ276" s="644"/>
      <c r="BSK276" s="644"/>
      <c r="BSL276" s="644"/>
      <c r="BSM276" s="644"/>
      <c r="BSN276" s="644"/>
      <c r="BSO276" s="644"/>
      <c r="BSP276" s="644"/>
      <c r="BSQ276" s="644"/>
      <c r="BSR276" s="644"/>
      <c r="BSS276" s="644"/>
      <c r="BST276" s="644"/>
      <c r="BSU276" s="644"/>
      <c r="BSV276" s="644"/>
      <c r="BSW276" s="644"/>
      <c r="BSX276" s="644"/>
      <c r="BSY276" s="644"/>
      <c r="BSZ276" s="644"/>
      <c r="BTA276" s="644"/>
      <c r="BTB276" s="644"/>
      <c r="BTC276" s="644"/>
      <c r="BTD276" s="644"/>
      <c r="BTE276" s="644"/>
      <c r="BTF276" s="644"/>
      <c r="BTG276" s="644"/>
      <c r="BTH276" s="644"/>
      <c r="BTI276" s="644"/>
      <c r="BTJ276" s="644"/>
      <c r="BTK276" s="644"/>
      <c r="BTL276" s="644"/>
      <c r="BTM276" s="644"/>
      <c r="BTN276" s="644"/>
      <c r="BTO276" s="644"/>
      <c r="BTP276" s="644"/>
      <c r="BTQ276" s="644"/>
      <c r="BTR276" s="644"/>
      <c r="BTS276" s="644"/>
      <c r="BTT276" s="644"/>
      <c r="BTU276" s="644"/>
      <c r="BTV276" s="644"/>
      <c r="BTW276" s="644"/>
      <c r="BTX276" s="644"/>
      <c r="BTY276" s="644"/>
      <c r="BTZ276" s="644"/>
      <c r="BUA276" s="644"/>
      <c r="BUB276" s="644"/>
      <c r="BUC276" s="644"/>
      <c r="BUD276" s="644"/>
      <c r="BUE276" s="644"/>
      <c r="BUF276" s="644"/>
      <c r="BUG276" s="644"/>
      <c r="BUH276" s="644"/>
      <c r="BUI276" s="644"/>
      <c r="BUJ276" s="644"/>
      <c r="BUK276" s="644"/>
      <c r="BUL276" s="644"/>
      <c r="BUM276" s="644"/>
      <c r="BUN276" s="644"/>
      <c r="BUO276" s="644"/>
      <c r="BUP276" s="644"/>
      <c r="BUQ276" s="644"/>
      <c r="BUR276" s="644"/>
      <c r="BUS276" s="644"/>
      <c r="BUT276" s="644"/>
      <c r="BUU276" s="644"/>
      <c r="BUV276" s="644"/>
      <c r="BUW276" s="644"/>
      <c r="BUX276" s="644"/>
      <c r="BUY276" s="644"/>
      <c r="BUZ276" s="644"/>
      <c r="BVA276" s="644"/>
      <c r="BVB276" s="644"/>
      <c r="BVC276" s="644"/>
      <c r="BVD276" s="644"/>
      <c r="BVE276" s="644"/>
      <c r="BVF276" s="644"/>
      <c r="BVG276" s="644"/>
      <c r="BVH276" s="644"/>
      <c r="BVI276" s="644"/>
      <c r="BVJ276" s="644"/>
      <c r="BVK276" s="644"/>
      <c r="BVL276" s="644"/>
      <c r="BVM276" s="644"/>
      <c r="BVN276" s="644"/>
      <c r="BVO276" s="644"/>
      <c r="BVP276" s="644"/>
      <c r="BVQ276" s="644"/>
      <c r="BVR276" s="644"/>
      <c r="BVS276" s="644"/>
      <c r="BVT276" s="644"/>
      <c r="BVU276" s="644"/>
      <c r="BVV276" s="644"/>
      <c r="BVW276" s="644"/>
      <c r="BVX276" s="644"/>
      <c r="BVY276" s="644"/>
      <c r="BVZ276" s="644"/>
      <c r="BWA276" s="644"/>
      <c r="BWB276" s="644"/>
      <c r="BWC276" s="644"/>
      <c r="BWD276" s="644"/>
      <c r="BWE276" s="644"/>
      <c r="BWF276" s="644"/>
      <c r="BWG276" s="644"/>
      <c r="BWH276" s="644"/>
      <c r="BWI276" s="644"/>
      <c r="BWJ276" s="644"/>
      <c r="BWK276" s="644"/>
      <c r="BWL276" s="644"/>
      <c r="BWM276" s="644"/>
      <c r="BWN276" s="644"/>
      <c r="BWO276" s="644"/>
      <c r="BWP276" s="644"/>
      <c r="BWQ276" s="644"/>
      <c r="BWR276" s="644"/>
      <c r="BWS276" s="644"/>
      <c r="BWT276" s="644"/>
      <c r="BWU276" s="644"/>
      <c r="BWV276" s="644"/>
      <c r="BWW276" s="644"/>
      <c r="BWX276" s="644"/>
      <c r="BWY276" s="644"/>
      <c r="BWZ276" s="644"/>
      <c r="BXA276" s="644"/>
      <c r="BXB276" s="644"/>
      <c r="BXC276" s="644"/>
      <c r="BXD276" s="644"/>
      <c r="BXE276" s="644"/>
      <c r="BXF276" s="644"/>
      <c r="BXG276" s="644"/>
      <c r="BXH276" s="644"/>
      <c r="BXI276" s="644"/>
      <c r="BXJ276" s="644"/>
      <c r="BXK276" s="644"/>
      <c r="BXL276" s="644"/>
      <c r="BXM276" s="644"/>
      <c r="BXN276" s="644"/>
      <c r="BXO276" s="644"/>
      <c r="BXP276" s="644"/>
      <c r="BXQ276" s="644"/>
      <c r="BXR276" s="644"/>
      <c r="BXS276" s="644"/>
      <c r="BXT276" s="644"/>
      <c r="BXU276" s="644"/>
      <c r="BXV276" s="644"/>
      <c r="BXW276" s="644"/>
      <c r="BXX276" s="644"/>
      <c r="BXY276" s="644"/>
      <c r="BXZ276" s="644"/>
      <c r="BYA276" s="644"/>
      <c r="BYB276" s="644"/>
      <c r="BYC276" s="644"/>
      <c r="BYD276" s="644"/>
      <c r="BYE276" s="644"/>
      <c r="BYF276" s="644"/>
      <c r="BYG276" s="644"/>
      <c r="BYH276" s="644"/>
      <c r="BYI276" s="644"/>
      <c r="BYJ276" s="644"/>
      <c r="BYK276" s="644"/>
      <c r="BYL276" s="644"/>
      <c r="BYM276" s="644"/>
      <c r="BYN276" s="644"/>
      <c r="BYO276" s="644"/>
      <c r="BYP276" s="644"/>
      <c r="BYQ276" s="644"/>
      <c r="BYR276" s="644"/>
      <c r="BYS276" s="644"/>
      <c r="BYT276" s="644"/>
      <c r="BYU276" s="644"/>
      <c r="BYV276" s="644"/>
      <c r="BYW276" s="644"/>
      <c r="BYX276" s="644"/>
      <c r="BYY276" s="644"/>
      <c r="BYZ276" s="644"/>
      <c r="BZA276" s="644"/>
      <c r="BZB276" s="644"/>
      <c r="BZC276" s="644"/>
      <c r="BZD276" s="644"/>
      <c r="BZE276" s="644"/>
      <c r="BZF276" s="644"/>
      <c r="BZG276" s="644"/>
      <c r="BZH276" s="644"/>
      <c r="BZI276" s="644"/>
      <c r="BZJ276" s="644"/>
      <c r="BZK276" s="644"/>
      <c r="BZL276" s="644"/>
      <c r="BZM276" s="644"/>
      <c r="BZN276" s="644"/>
      <c r="BZO276" s="644"/>
      <c r="BZP276" s="644"/>
      <c r="BZQ276" s="644"/>
      <c r="BZR276" s="644"/>
      <c r="BZS276" s="644"/>
      <c r="BZT276" s="644"/>
      <c r="BZU276" s="644"/>
      <c r="BZV276" s="644"/>
      <c r="BZW276" s="644"/>
      <c r="BZX276" s="644"/>
      <c r="BZY276" s="644"/>
      <c r="BZZ276" s="644"/>
      <c r="CAA276" s="644"/>
      <c r="CAB276" s="644"/>
      <c r="CAC276" s="644"/>
      <c r="CAD276" s="644"/>
      <c r="CAE276" s="644"/>
      <c r="CAF276" s="644"/>
      <c r="CAG276" s="644"/>
      <c r="CAH276" s="644"/>
      <c r="CAI276" s="644"/>
      <c r="CAJ276" s="644"/>
      <c r="CAK276" s="644"/>
      <c r="CAL276" s="644"/>
      <c r="CAM276" s="644"/>
      <c r="CAN276" s="644"/>
      <c r="CAO276" s="644"/>
      <c r="CAP276" s="644"/>
      <c r="CAQ276" s="644"/>
      <c r="CAR276" s="644"/>
      <c r="CAS276" s="644"/>
      <c r="CAT276" s="644"/>
      <c r="CAU276" s="644"/>
      <c r="CAV276" s="644"/>
      <c r="CAW276" s="644"/>
      <c r="CAX276" s="644"/>
      <c r="CAY276" s="644"/>
      <c r="CAZ276" s="644"/>
      <c r="CBA276" s="644"/>
      <c r="CBB276" s="644"/>
      <c r="CBC276" s="644"/>
      <c r="CBD276" s="644"/>
      <c r="CBE276" s="644"/>
      <c r="CBF276" s="644"/>
      <c r="CBG276" s="644"/>
      <c r="CBH276" s="644"/>
      <c r="CBI276" s="644"/>
      <c r="CBJ276" s="644"/>
      <c r="CBK276" s="644"/>
      <c r="CBL276" s="644"/>
      <c r="CBM276" s="644"/>
      <c r="CBN276" s="644"/>
      <c r="CBO276" s="644"/>
      <c r="CBP276" s="644"/>
      <c r="CBQ276" s="644"/>
      <c r="CBR276" s="644"/>
      <c r="CBS276" s="644"/>
      <c r="CBT276" s="644"/>
      <c r="CBU276" s="644"/>
      <c r="CBV276" s="644"/>
      <c r="CBW276" s="644"/>
      <c r="CBX276" s="644"/>
      <c r="CBY276" s="644"/>
      <c r="CBZ276" s="644"/>
      <c r="CCA276" s="644"/>
      <c r="CCB276" s="644"/>
      <c r="CCC276" s="644"/>
      <c r="CCD276" s="644"/>
      <c r="CCE276" s="644"/>
      <c r="CCF276" s="644"/>
      <c r="CCG276" s="644"/>
      <c r="CCH276" s="644"/>
      <c r="CCI276" s="644"/>
      <c r="CCJ276" s="644"/>
      <c r="CCK276" s="644"/>
      <c r="CCL276" s="644"/>
      <c r="CCM276" s="644"/>
      <c r="CCN276" s="644"/>
      <c r="CCO276" s="644"/>
      <c r="CCP276" s="644"/>
      <c r="CCQ276" s="644"/>
      <c r="CCR276" s="644"/>
      <c r="CCS276" s="644"/>
      <c r="CCT276" s="644"/>
      <c r="CCU276" s="644"/>
      <c r="CCV276" s="644"/>
      <c r="CCW276" s="644"/>
      <c r="CCX276" s="644"/>
      <c r="CCY276" s="644"/>
      <c r="CCZ276" s="644"/>
      <c r="CDA276" s="644"/>
      <c r="CDB276" s="644"/>
      <c r="CDC276" s="644"/>
      <c r="CDD276" s="644"/>
      <c r="CDE276" s="644"/>
      <c r="CDF276" s="644"/>
      <c r="CDG276" s="644"/>
      <c r="CDH276" s="644"/>
      <c r="CDI276" s="644"/>
      <c r="CDJ276" s="644"/>
      <c r="CDK276" s="644"/>
      <c r="CDL276" s="644"/>
      <c r="CDM276" s="644"/>
      <c r="CDN276" s="644"/>
      <c r="CDO276" s="644"/>
      <c r="CDP276" s="644"/>
      <c r="CDQ276" s="644"/>
      <c r="CDR276" s="644"/>
      <c r="CDS276" s="644"/>
      <c r="CDT276" s="644"/>
      <c r="CDU276" s="644"/>
      <c r="CDV276" s="644"/>
      <c r="CDW276" s="644"/>
      <c r="CDX276" s="644"/>
      <c r="CDY276" s="644"/>
      <c r="CDZ276" s="644"/>
      <c r="CEA276" s="644"/>
      <c r="CEB276" s="644"/>
      <c r="CEC276" s="644"/>
      <c r="CED276" s="644"/>
      <c r="CEE276" s="644"/>
      <c r="CEF276" s="644"/>
      <c r="CEG276" s="644"/>
      <c r="CEH276" s="644"/>
      <c r="CEI276" s="644"/>
      <c r="CEJ276" s="644"/>
      <c r="CEK276" s="644"/>
      <c r="CEL276" s="644"/>
      <c r="CEM276" s="644"/>
      <c r="CEN276" s="644"/>
      <c r="CEO276" s="644"/>
      <c r="CEP276" s="644"/>
      <c r="CEQ276" s="644"/>
      <c r="CER276" s="644"/>
      <c r="CES276" s="644"/>
      <c r="CET276" s="644"/>
      <c r="CEU276" s="644"/>
      <c r="CEV276" s="644"/>
      <c r="CEW276" s="644"/>
      <c r="CEX276" s="644"/>
      <c r="CEY276" s="644"/>
      <c r="CEZ276" s="644"/>
      <c r="CFA276" s="644"/>
      <c r="CFB276" s="644"/>
      <c r="CFC276" s="644"/>
      <c r="CFD276" s="644"/>
      <c r="CFE276" s="644"/>
      <c r="CFF276" s="644"/>
      <c r="CFG276" s="644"/>
      <c r="CFH276" s="644"/>
      <c r="CFI276" s="644"/>
      <c r="CFJ276" s="644"/>
      <c r="CFK276" s="644"/>
      <c r="CFL276" s="644"/>
      <c r="CFM276" s="644"/>
      <c r="CFN276" s="644"/>
      <c r="CFO276" s="644"/>
      <c r="CFP276" s="644"/>
      <c r="CFQ276" s="644"/>
      <c r="CFR276" s="644"/>
      <c r="CFS276" s="644"/>
      <c r="CFT276" s="644"/>
      <c r="CFU276" s="644"/>
      <c r="CFV276" s="644"/>
      <c r="CFW276" s="644"/>
      <c r="CFX276" s="644"/>
      <c r="CFY276" s="644"/>
      <c r="CFZ276" s="644"/>
      <c r="CGA276" s="644"/>
      <c r="CGB276" s="644"/>
      <c r="CGC276" s="644"/>
      <c r="CGD276" s="644"/>
      <c r="CGE276" s="644"/>
      <c r="CGF276" s="644"/>
      <c r="CGG276" s="644"/>
      <c r="CGH276" s="644"/>
      <c r="CGI276" s="644"/>
      <c r="CGJ276" s="644"/>
      <c r="CGK276" s="644"/>
      <c r="CGL276" s="644"/>
      <c r="CGM276" s="644"/>
      <c r="CGN276" s="644"/>
      <c r="CGO276" s="644"/>
      <c r="CGP276" s="644"/>
      <c r="CGQ276" s="644"/>
      <c r="CGR276" s="644"/>
      <c r="CGS276" s="644"/>
      <c r="CGT276" s="644"/>
      <c r="CGU276" s="644"/>
      <c r="CGV276" s="644"/>
      <c r="CGW276" s="644"/>
      <c r="CGX276" s="644"/>
      <c r="CGY276" s="644"/>
      <c r="CGZ276" s="644"/>
      <c r="CHA276" s="644"/>
      <c r="CHB276" s="644"/>
      <c r="CHC276" s="644"/>
      <c r="CHD276" s="644"/>
      <c r="CHE276" s="644"/>
      <c r="CHF276" s="644"/>
      <c r="CHG276" s="644"/>
      <c r="CHH276" s="644"/>
      <c r="CHI276" s="644"/>
      <c r="CHJ276" s="644"/>
      <c r="CHK276" s="644"/>
      <c r="CHL276" s="644"/>
      <c r="CHM276" s="644"/>
      <c r="CHN276" s="644"/>
      <c r="CHO276" s="644"/>
      <c r="CHP276" s="644"/>
      <c r="CHQ276" s="644"/>
      <c r="CHR276" s="644"/>
      <c r="CHS276" s="644"/>
      <c r="CHT276" s="644"/>
      <c r="CHU276" s="644"/>
      <c r="CHV276" s="644"/>
      <c r="CHW276" s="644"/>
      <c r="CHX276" s="644"/>
      <c r="CHY276" s="644"/>
      <c r="CHZ276" s="644"/>
      <c r="CIA276" s="644"/>
      <c r="CIB276" s="644"/>
      <c r="CIC276" s="644"/>
      <c r="CID276" s="644"/>
      <c r="CIE276" s="644"/>
      <c r="CIF276" s="644"/>
      <c r="CIG276" s="644"/>
      <c r="CIH276" s="644"/>
      <c r="CII276" s="644"/>
      <c r="CIJ276" s="644"/>
      <c r="CIK276" s="644"/>
      <c r="CIL276" s="644"/>
      <c r="CIM276" s="644"/>
      <c r="CIN276" s="644"/>
      <c r="CIO276" s="644"/>
      <c r="CIP276" s="644"/>
      <c r="CIQ276" s="644"/>
      <c r="CIR276" s="644"/>
      <c r="CIS276" s="644"/>
      <c r="CIT276" s="644"/>
      <c r="CIU276" s="644"/>
      <c r="CIV276" s="644"/>
      <c r="CIW276" s="644"/>
      <c r="CIX276" s="644"/>
      <c r="CIY276" s="644"/>
      <c r="CIZ276" s="644"/>
      <c r="CJA276" s="644"/>
      <c r="CJB276" s="644"/>
      <c r="CJC276" s="644"/>
      <c r="CJD276" s="644"/>
      <c r="CJE276" s="644"/>
      <c r="CJF276" s="644"/>
      <c r="CJG276" s="644"/>
      <c r="CJH276" s="644"/>
      <c r="CJI276" s="644"/>
      <c r="CJJ276" s="644"/>
      <c r="CJK276" s="644"/>
      <c r="CJL276" s="644"/>
      <c r="CJM276" s="644"/>
      <c r="CJN276" s="644"/>
      <c r="CJO276" s="644"/>
      <c r="CJP276" s="644"/>
      <c r="CJQ276" s="644"/>
      <c r="CJR276" s="644"/>
      <c r="CJS276" s="644"/>
      <c r="CJT276" s="644"/>
      <c r="CJU276" s="644"/>
      <c r="CJV276" s="644"/>
      <c r="CJW276" s="644"/>
      <c r="CJX276" s="644"/>
      <c r="CJY276" s="644"/>
      <c r="CJZ276" s="644"/>
      <c r="CKA276" s="644"/>
      <c r="CKB276" s="644"/>
      <c r="CKC276" s="644"/>
      <c r="CKD276" s="644"/>
      <c r="CKE276" s="644"/>
      <c r="CKF276" s="644"/>
      <c r="CKG276" s="644"/>
      <c r="CKH276" s="644"/>
      <c r="CKI276" s="644"/>
      <c r="CKJ276" s="644"/>
      <c r="CKK276" s="644"/>
      <c r="CKL276" s="644"/>
      <c r="CKM276" s="644"/>
      <c r="CKN276" s="644"/>
      <c r="CKO276" s="644"/>
      <c r="CKP276" s="644"/>
      <c r="CKQ276" s="644"/>
      <c r="CKR276" s="644"/>
      <c r="CKS276" s="644"/>
      <c r="CKT276" s="644"/>
      <c r="CKU276" s="644"/>
      <c r="CKV276" s="644"/>
      <c r="CKW276" s="644"/>
      <c r="CKX276" s="644"/>
      <c r="CKY276" s="644"/>
      <c r="CKZ276" s="644"/>
      <c r="CLA276" s="644"/>
      <c r="CLB276" s="644"/>
      <c r="CLC276" s="644"/>
      <c r="CLD276" s="644"/>
      <c r="CLE276" s="644"/>
      <c r="CLF276" s="644"/>
      <c r="CLG276" s="644"/>
      <c r="CLH276" s="644"/>
      <c r="CLI276" s="644"/>
      <c r="CLJ276" s="644"/>
      <c r="CLK276" s="644"/>
      <c r="CLL276" s="644"/>
      <c r="CLM276" s="644"/>
      <c r="CLN276" s="644"/>
      <c r="CLO276" s="644"/>
      <c r="CLP276" s="644"/>
      <c r="CLQ276" s="644"/>
      <c r="CLR276" s="644"/>
      <c r="CLS276" s="644"/>
      <c r="CLT276" s="644"/>
      <c r="CLU276" s="644"/>
      <c r="CLV276" s="644"/>
      <c r="CLW276" s="644"/>
      <c r="CLX276" s="644"/>
      <c r="CLY276" s="644"/>
      <c r="CLZ276" s="644"/>
      <c r="CMA276" s="644"/>
      <c r="CMB276" s="644"/>
      <c r="CMC276" s="644"/>
      <c r="CMD276" s="644"/>
      <c r="CME276" s="644"/>
      <c r="CMF276" s="644"/>
      <c r="CMG276" s="644"/>
      <c r="CMH276" s="644"/>
      <c r="CMI276" s="644"/>
      <c r="CMJ276" s="644"/>
      <c r="CMK276" s="644"/>
      <c r="CML276" s="644"/>
      <c r="CMM276" s="644"/>
      <c r="CMN276" s="644"/>
      <c r="CMO276" s="644"/>
      <c r="CMP276" s="644"/>
      <c r="CMQ276" s="644"/>
      <c r="CMR276" s="644"/>
      <c r="CMS276" s="644"/>
      <c r="CMT276" s="644"/>
      <c r="CMU276" s="644"/>
      <c r="CMV276" s="644"/>
      <c r="CMW276" s="644"/>
      <c r="CMX276" s="644"/>
      <c r="CMY276" s="644"/>
      <c r="CMZ276" s="644"/>
      <c r="CNA276" s="644"/>
      <c r="CNB276" s="644"/>
      <c r="CNC276" s="644"/>
      <c r="CND276" s="644"/>
      <c r="CNE276" s="644"/>
      <c r="CNF276" s="644"/>
      <c r="CNG276" s="644"/>
      <c r="CNH276" s="644"/>
      <c r="CNI276" s="644"/>
      <c r="CNJ276" s="644"/>
      <c r="CNK276" s="644"/>
      <c r="CNL276" s="644"/>
      <c r="CNM276" s="644"/>
      <c r="CNN276" s="644"/>
      <c r="CNO276" s="644"/>
      <c r="CNP276" s="644"/>
      <c r="CNQ276" s="644"/>
      <c r="CNR276" s="644"/>
      <c r="CNS276" s="644"/>
      <c r="CNT276" s="644"/>
      <c r="CNU276" s="644"/>
      <c r="CNV276" s="644"/>
      <c r="CNW276" s="644"/>
      <c r="CNX276" s="644"/>
      <c r="CNY276" s="644"/>
      <c r="CNZ276" s="644"/>
      <c r="COA276" s="644"/>
      <c r="COB276" s="644"/>
      <c r="COC276" s="644"/>
      <c r="COD276" s="644"/>
      <c r="COE276" s="644"/>
      <c r="COF276" s="644"/>
      <c r="COG276" s="644"/>
      <c r="COH276" s="644"/>
      <c r="COI276" s="644"/>
      <c r="COJ276" s="644"/>
      <c r="COK276" s="644"/>
      <c r="COL276" s="644"/>
      <c r="COM276" s="644"/>
      <c r="CON276" s="644"/>
      <c r="COO276" s="644"/>
      <c r="COP276" s="644"/>
      <c r="COQ276" s="644"/>
      <c r="COR276" s="644"/>
      <c r="COS276" s="644"/>
      <c r="COT276" s="644"/>
      <c r="COU276" s="644"/>
      <c r="COV276" s="644"/>
      <c r="COW276" s="644"/>
      <c r="COX276" s="644"/>
      <c r="COY276" s="644"/>
      <c r="COZ276" s="644"/>
      <c r="CPA276" s="644"/>
      <c r="CPB276" s="644"/>
      <c r="CPC276" s="644"/>
      <c r="CPD276" s="644"/>
      <c r="CPE276" s="644"/>
      <c r="CPF276" s="644"/>
      <c r="CPG276" s="644"/>
      <c r="CPH276" s="644"/>
      <c r="CPI276" s="644"/>
      <c r="CPJ276" s="644"/>
      <c r="CPK276" s="644"/>
      <c r="CPL276" s="644"/>
      <c r="CPM276" s="644"/>
      <c r="CPN276" s="644"/>
      <c r="CPO276" s="644"/>
      <c r="CPP276" s="644"/>
      <c r="CPQ276" s="644"/>
      <c r="CPR276" s="644"/>
      <c r="CPS276" s="644"/>
      <c r="CPT276" s="644"/>
      <c r="CPU276" s="644"/>
      <c r="CPV276" s="644"/>
      <c r="CPW276" s="644"/>
      <c r="CPX276" s="644"/>
      <c r="CPY276" s="644"/>
      <c r="CPZ276" s="644"/>
      <c r="CQA276" s="644"/>
      <c r="CQB276" s="644"/>
      <c r="CQC276" s="644"/>
      <c r="CQD276" s="644"/>
      <c r="CQE276" s="644"/>
      <c r="CQF276" s="644"/>
      <c r="CQG276" s="644"/>
      <c r="CQH276" s="644"/>
      <c r="CQI276" s="644"/>
      <c r="CQJ276" s="644"/>
      <c r="CQK276" s="644"/>
      <c r="CQL276" s="644"/>
      <c r="CQM276" s="644"/>
      <c r="CQN276" s="644"/>
      <c r="CQO276" s="644"/>
      <c r="CQP276" s="644"/>
      <c r="CQQ276" s="644"/>
      <c r="CQR276" s="644"/>
      <c r="CQS276" s="644"/>
      <c r="CQT276" s="644"/>
      <c r="CQU276" s="644"/>
      <c r="CQV276" s="644"/>
      <c r="CQW276" s="644"/>
      <c r="CQX276" s="644"/>
      <c r="CQY276" s="644"/>
      <c r="CQZ276" s="644"/>
      <c r="CRA276" s="644"/>
      <c r="CRB276" s="644"/>
      <c r="CRC276" s="644"/>
      <c r="CRD276" s="644"/>
      <c r="CRE276" s="644"/>
      <c r="CRF276" s="644"/>
      <c r="CRG276" s="644"/>
      <c r="CRH276" s="644"/>
      <c r="CRI276" s="644"/>
      <c r="CRJ276" s="644"/>
      <c r="CRK276" s="644"/>
      <c r="CRL276" s="644"/>
      <c r="CRM276" s="644"/>
      <c r="CRN276" s="644"/>
      <c r="CRO276" s="644"/>
      <c r="CRP276" s="644"/>
      <c r="CRQ276" s="644"/>
      <c r="CRR276" s="644"/>
      <c r="CRS276" s="644"/>
      <c r="CRT276" s="644"/>
      <c r="CRU276" s="644"/>
      <c r="CRV276" s="644"/>
      <c r="CRW276" s="644"/>
      <c r="CRX276" s="644"/>
      <c r="CRY276" s="644"/>
      <c r="CRZ276" s="644"/>
      <c r="CSA276" s="644"/>
      <c r="CSB276" s="644"/>
      <c r="CSC276" s="644"/>
      <c r="CSD276" s="644"/>
      <c r="CSE276" s="644"/>
      <c r="CSF276" s="644"/>
      <c r="CSG276" s="644"/>
      <c r="CSH276" s="644"/>
      <c r="CSI276" s="644"/>
      <c r="CSJ276" s="644"/>
      <c r="CSK276" s="644"/>
      <c r="CSL276" s="644"/>
      <c r="CSM276" s="644"/>
      <c r="CSN276" s="644"/>
      <c r="CSO276" s="644"/>
      <c r="CSP276" s="644"/>
      <c r="CSQ276" s="644"/>
      <c r="CSR276" s="644"/>
      <c r="CSS276" s="644"/>
      <c r="CST276" s="644"/>
      <c r="CSU276" s="644"/>
      <c r="CSV276" s="644"/>
      <c r="CSW276" s="644"/>
      <c r="CSX276" s="644"/>
      <c r="CSY276" s="644"/>
      <c r="CSZ276" s="644"/>
      <c r="CTA276" s="644"/>
      <c r="CTB276" s="644"/>
      <c r="CTC276" s="644"/>
      <c r="CTD276" s="644"/>
      <c r="CTE276" s="644"/>
      <c r="CTF276" s="644"/>
      <c r="CTG276" s="644"/>
      <c r="CTH276" s="644"/>
      <c r="CTI276" s="644"/>
      <c r="CTJ276" s="644"/>
      <c r="CTK276" s="644"/>
      <c r="CTL276" s="644"/>
      <c r="CTM276" s="644"/>
      <c r="CTN276" s="644"/>
      <c r="CTO276" s="644"/>
      <c r="CTP276" s="644"/>
      <c r="CTQ276" s="644"/>
      <c r="CTR276" s="644"/>
      <c r="CTS276" s="644"/>
      <c r="CTT276" s="644"/>
      <c r="CTU276" s="644"/>
      <c r="CTV276" s="644"/>
      <c r="CTW276" s="644"/>
      <c r="CTX276" s="644"/>
      <c r="CTY276" s="644"/>
      <c r="CTZ276" s="644"/>
      <c r="CUA276" s="644"/>
      <c r="CUB276" s="644"/>
      <c r="CUC276" s="644"/>
      <c r="CUD276" s="644"/>
      <c r="CUE276" s="644"/>
      <c r="CUF276" s="644"/>
      <c r="CUG276" s="644"/>
      <c r="CUH276" s="644"/>
      <c r="CUI276" s="644"/>
      <c r="CUJ276" s="644"/>
      <c r="CUK276" s="644"/>
      <c r="CUL276" s="644"/>
      <c r="CUM276" s="644"/>
      <c r="CUN276" s="644"/>
      <c r="CUO276" s="644"/>
      <c r="CUP276" s="644"/>
      <c r="CUQ276" s="644"/>
      <c r="CUR276" s="644"/>
      <c r="CUS276" s="644"/>
      <c r="CUT276" s="644"/>
      <c r="CUU276" s="644"/>
      <c r="CUV276" s="644"/>
      <c r="CUW276" s="644"/>
      <c r="CUX276" s="644"/>
      <c r="CUY276" s="644"/>
      <c r="CUZ276" s="644"/>
      <c r="CVA276" s="644"/>
      <c r="CVB276" s="644"/>
      <c r="CVC276" s="644"/>
      <c r="CVD276" s="644"/>
      <c r="CVE276" s="644"/>
      <c r="CVF276" s="644"/>
      <c r="CVG276" s="644"/>
      <c r="CVH276" s="644"/>
      <c r="CVI276" s="644"/>
      <c r="CVJ276" s="644"/>
      <c r="CVK276" s="644"/>
      <c r="CVL276" s="644"/>
      <c r="CVM276" s="644"/>
      <c r="CVN276" s="644"/>
      <c r="CVO276" s="644"/>
      <c r="CVP276" s="644"/>
      <c r="CVQ276" s="644"/>
      <c r="CVR276" s="644"/>
      <c r="CVS276" s="644"/>
      <c r="CVT276" s="644"/>
      <c r="CVU276" s="644"/>
      <c r="CVV276" s="644"/>
      <c r="CVW276" s="644"/>
      <c r="CVX276" s="644"/>
      <c r="CVY276" s="644"/>
      <c r="CVZ276" s="644"/>
      <c r="CWA276" s="644"/>
      <c r="CWB276" s="644"/>
      <c r="CWC276" s="644"/>
      <c r="CWD276" s="644"/>
      <c r="CWE276" s="644"/>
      <c r="CWF276" s="644"/>
      <c r="CWG276" s="644"/>
      <c r="CWH276" s="644"/>
      <c r="CWI276" s="644"/>
      <c r="CWJ276" s="644"/>
      <c r="CWK276" s="644"/>
      <c r="CWL276" s="644"/>
      <c r="CWM276" s="644"/>
      <c r="CWN276" s="644"/>
      <c r="CWO276" s="644"/>
      <c r="CWP276" s="644"/>
      <c r="CWQ276" s="644"/>
      <c r="CWR276" s="644"/>
      <c r="CWS276" s="644"/>
      <c r="CWT276" s="644"/>
      <c r="CWU276" s="644"/>
      <c r="CWV276" s="644"/>
      <c r="CWW276" s="644"/>
      <c r="CWX276" s="644"/>
      <c r="CWY276" s="644"/>
      <c r="CWZ276" s="644"/>
      <c r="CXA276" s="644"/>
      <c r="CXB276" s="644"/>
      <c r="CXC276" s="644"/>
      <c r="CXD276" s="644"/>
      <c r="CXE276" s="644"/>
      <c r="CXF276" s="644"/>
      <c r="CXG276" s="644"/>
      <c r="CXH276" s="644"/>
      <c r="CXI276" s="644"/>
      <c r="CXJ276" s="644"/>
      <c r="CXK276" s="644"/>
      <c r="CXL276" s="644"/>
      <c r="CXM276" s="644"/>
      <c r="CXN276" s="644"/>
      <c r="CXO276" s="644"/>
      <c r="CXP276" s="644"/>
      <c r="CXQ276" s="644"/>
      <c r="CXR276" s="644"/>
      <c r="CXS276" s="644"/>
      <c r="CXT276" s="644"/>
      <c r="CXU276" s="644"/>
      <c r="CXV276" s="644"/>
      <c r="CXW276" s="644"/>
      <c r="CXX276" s="644"/>
      <c r="CXY276" s="644"/>
      <c r="CXZ276" s="644"/>
      <c r="CYA276" s="644"/>
      <c r="CYB276" s="644"/>
      <c r="CYC276" s="644"/>
      <c r="CYD276" s="644"/>
      <c r="CYE276" s="644"/>
      <c r="CYF276" s="644"/>
      <c r="CYG276" s="644"/>
      <c r="CYH276" s="644"/>
      <c r="CYI276" s="644"/>
      <c r="CYJ276" s="644"/>
      <c r="CYK276" s="644"/>
      <c r="CYL276" s="644"/>
      <c r="CYM276" s="644"/>
      <c r="CYN276" s="644"/>
      <c r="CYO276" s="644"/>
      <c r="CYP276" s="644"/>
      <c r="CYQ276" s="644"/>
      <c r="CYR276" s="644"/>
      <c r="CYS276" s="644"/>
      <c r="CYT276" s="644"/>
      <c r="CYU276" s="644"/>
      <c r="CYV276" s="644"/>
      <c r="CYW276" s="644"/>
      <c r="CYX276" s="644"/>
      <c r="CYY276" s="644"/>
      <c r="CYZ276" s="644"/>
      <c r="CZA276" s="644"/>
      <c r="CZB276" s="644"/>
      <c r="CZC276" s="644"/>
      <c r="CZD276" s="644"/>
      <c r="CZE276" s="644"/>
      <c r="CZF276" s="644"/>
      <c r="CZG276" s="644"/>
      <c r="CZH276" s="644"/>
      <c r="CZI276" s="644"/>
      <c r="CZJ276" s="644"/>
      <c r="CZK276" s="644"/>
      <c r="CZL276" s="644"/>
      <c r="CZM276" s="644"/>
      <c r="CZN276" s="644"/>
      <c r="CZO276" s="644"/>
      <c r="CZP276" s="644"/>
      <c r="CZQ276" s="644"/>
      <c r="CZR276" s="644"/>
      <c r="CZS276" s="644"/>
      <c r="CZT276" s="644"/>
      <c r="CZU276" s="644"/>
      <c r="CZV276" s="644"/>
      <c r="CZW276" s="644"/>
      <c r="CZX276" s="644"/>
      <c r="CZY276" s="644"/>
      <c r="CZZ276" s="644"/>
      <c r="DAA276" s="644"/>
      <c r="DAB276" s="644"/>
      <c r="DAC276" s="644"/>
      <c r="DAD276" s="644"/>
      <c r="DAE276" s="644"/>
      <c r="DAF276" s="644"/>
      <c r="DAG276" s="644"/>
      <c r="DAH276" s="644"/>
      <c r="DAI276" s="644"/>
      <c r="DAJ276" s="644"/>
      <c r="DAK276" s="644"/>
      <c r="DAL276" s="644"/>
      <c r="DAM276" s="644"/>
      <c r="DAN276" s="644"/>
      <c r="DAO276" s="644"/>
      <c r="DAP276" s="644"/>
      <c r="DAQ276" s="644"/>
      <c r="DAR276" s="644"/>
      <c r="DAS276" s="644"/>
      <c r="DAT276" s="644"/>
      <c r="DAU276" s="644"/>
      <c r="DAV276" s="644"/>
      <c r="DAW276" s="644"/>
      <c r="DAX276" s="644"/>
      <c r="DAY276" s="644"/>
      <c r="DAZ276" s="644"/>
      <c r="DBA276" s="644"/>
      <c r="DBB276" s="644"/>
      <c r="DBC276" s="644"/>
      <c r="DBD276" s="644"/>
      <c r="DBE276" s="644"/>
      <c r="DBF276" s="644"/>
      <c r="DBG276" s="644"/>
      <c r="DBH276" s="644"/>
      <c r="DBI276" s="644"/>
      <c r="DBJ276" s="644"/>
      <c r="DBK276" s="644"/>
      <c r="DBL276" s="644"/>
      <c r="DBM276" s="644"/>
      <c r="DBN276" s="644"/>
      <c r="DBO276" s="644"/>
      <c r="DBP276" s="644"/>
      <c r="DBQ276" s="644"/>
      <c r="DBR276" s="644"/>
      <c r="DBS276" s="644"/>
      <c r="DBT276" s="644"/>
      <c r="DBU276" s="644"/>
      <c r="DBV276" s="644"/>
      <c r="DBW276" s="644"/>
      <c r="DBX276" s="644"/>
      <c r="DBY276" s="644"/>
      <c r="DBZ276" s="644"/>
      <c r="DCA276" s="644"/>
      <c r="DCB276" s="644"/>
      <c r="DCC276" s="644"/>
      <c r="DCD276" s="644"/>
      <c r="DCE276" s="644"/>
      <c r="DCF276" s="644"/>
      <c r="DCG276" s="644"/>
      <c r="DCH276" s="644"/>
      <c r="DCI276" s="644"/>
      <c r="DCJ276" s="644"/>
      <c r="DCK276" s="644"/>
      <c r="DCL276" s="644"/>
      <c r="DCM276" s="644"/>
      <c r="DCN276" s="644"/>
      <c r="DCO276" s="644"/>
      <c r="DCP276" s="644"/>
      <c r="DCQ276" s="644"/>
      <c r="DCR276" s="644"/>
      <c r="DCS276" s="644"/>
      <c r="DCT276" s="644"/>
      <c r="DCU276" s="644"/>
      <c r="DCV276" s="644"/>
      <c r="DCW276" s="644"/>
      <c r="DCX276" s="644"/>
      <c r="DCY276" s="644"/>
      <c r="DCZ276" s="644"/>
      <c r="DDA276" s="644"/>
      <c r="DDB276" s="644"/>
      <c r="DDC276" s="644"/>
      <c r="DDD276" s="644"/>
      <c r="DDE276" s="644"/>
      <c r="DDF276" s="644"/>
      <c r="DDG276" s="644"/>
      <c r="DDH276" s="644"/>
      <c r="DDI276" s="644"/>
      <c r="DDJ276" s="644"/>
      <c r="DDK276" s="644"/>
      <c r="DDL276" s="644"/>
      <c r="DDM276" s="644"/>
      <c r="DDN276" s="644"/>
      <c r="DDO276" s="644"/>
      <c r="DDP276" s="644"/>
      <c r="DDQ276" s="644"/>
      <c r="DDR276" s="644"/>
      <c r="DDS276" s="644"/>
      <c r="DDT276" s="644"/>
      <c r="DDU276" s="644"/>
      <c r="DDV276" s="644"/>
      <c r="DDW276" s="644"/>
      <c r="DDX276" s="644"/>
      <c r="DDY276" s="644"/>
      <c r="DDZ276" s="644"/>
      <c r="DEA276" s="644"/>
      <c r="DEB276" s="644"/>
      <c r="DEC276" s="644"/>
      <c r="DED276" s="644"/>
      <c r="DEE276" s="644"/>
      <c r="DEF276" s="644"/>
      <c r="DEG276" s="644"/>
      <c r="DEH276" s="644"/>
      <c r="DEI276" s="644"/>
      <c r="DEJ276" s="644"/>
      <c r="DEK276" s="644"/>
      <c r="DEL276" s="644"/>
      <c r="DEM276" s="644"/>
      <c r="DEN276" s="644"/>
      <c r="DEO276" s="644"/>
      <c r="DEP276" s="644"/>
      <c r="DEQ276" s="644"/>
      <c r="DER276" s="644"/>
      <c r="DES276" s="644"/>
      <c r="DET276" s="644"/>
      <c r="DEU276" s="644"/>
      <c r="DEV276" s="644"/>
      <c r="DEW276" s="644"/>
      <c r="DEX276" s="644"/>
      <c r="DEY276" s="644"/>
      <c r="DEZ276" s="644"/>
      <c r="DFA276" s="644"/>
      <c r="DFB276" s="644"/>
      <c r="DFC276" s="644"/>
      <c r="DFD276" s="644"/>
      <c r="DFE276" s="644"/>
      <c r="DFF276" s="644"/>
      <c r="DFG276" s="644"/>
      <c r="DFH276" s="644"/>
      <c r="DFI276" s="644"/>
      <c r="DFJ276" s="644"/>
      <c r="DFK276" s="644"/>
      <c r="DFL276" s="644"/>
      <c r="DFM276" s="644"/>
      <c r="DFN276" s="644"/>
      <c r="DFO276" s="644"/>
      <c r="DFP276" s="644"/>
      <c r="DFQ276" s="644"/>
      <c r="DFR276" s="644"/>
      <c r="DFS276" s="644"/>
      <c r="DFT276" s="644"/>
      <c r="DFU276" s="644"/>
      <c r="DFV276" s="644"/>
      <c r="DFW276" s="644"/>
      <c r="DFX276" s="644"/>
      <c r="DFY276" s="644"/>
      <c r="DFZ276" s="644"/>
      <c r="DGA276" s="644"/>
      <c r="DGB276" s="644"/>
      <c r="DGC276" s="644"/>
      <c r="DGD276" s="644"/>
      <c r="DGE276" s="644"/>
      <c r="DGF276" s="644"/>
      <c r="DGG276" s="644"/>
      <c r="DGH276" s="644"/>
      <c r="DGI276" s="644"/>
      <c r="DGJ276" s="644"/>
      <c r="DGK276" s="644"/>
      <c r="DGL276" s="644"/>
      <c r="DGM276" s="644"/>
      <c r="DGN276" s="644"/>
      <c r="DGO276" s="644"/>
      <c r="DGP276" s="644"/>
      <c r="DGQ276" s="644"/>
      <c r="DGR276" s="644"/>
      <c r="DGS276" s="644"/>
      <c r="DGT276" s="644"/>
      <c r="DGU276" s="644"/>
      <c r="DGV276" s="644"/>
      <c r="DGW276" s="644"/>
      <c r="DGX276" s="644"/>
      <c r="DGY276" s="644"/>
      <c r="DGZ276" s="644"/>
      <c r="DHA276" s="644"/>
      <c r="DHB276" s="644"/>
      <c r="DHC276" s="644"/>
      <c r="DHD276" s="644"/>
      <c r="DHE276" s="644"/>
      <c r="DHF276" s="644"/>
      <c r="DHG276" s="644"/>
      <c r="DHH276" s="644"/>
      <c r="DHI276" s="644"/>
      <c r="DHJ276" s="644"/>
      <c r="DHK276" s="644"/>
      <c r="DHL276" s="644"/>
      <c r="DHM276" s="644"/>
      <c r="DHN276" s="644"/>
      <c r="DHO276" s="644"/>
      <c r="DHP276" s="644"/>
      <c r="DHQ276" s="644"/>
      <c r="DHR276" s="644"/>
      <c r="DHS276" s="644"/>
      <c r="DHT276" s="644"/>
      <c r="DHU276" s="644"/>
      <c r="DHV276" s="644"/>
      <c r="DHW276" s="644"/>
      <c r="DHX276" s="644"/>
      <c r="DHY276" s="644"/>
      <c r="DHZ276" s="644"/>
      <c r="DIA276" s="644"/>
      <c r="DIB276" s="644"/>
      <c r="DIC276" s="644"/>
      <c r="DID276" s="644"/>
      <c r="DIE276" s="644"/>
      <c r="DIF276" s="644"/>
      <c r="DIG276" s="644"/>
      <c r="DIH276" s="644"/>
      <c r="DII276" s="644"/>
      <c r="DIJ276" s="644"/>
      <c r="DIK276" s="644"/>
      <c r="DIL276" s="644"/>
      <c r="DIM276" s="644"/>
      <c r="DIN276" s="644"/>
      <c r="DIO276" s="644"/>
      <c r="DIP276" s="644"/>
      <c r="DIQ276" s="644"/>
      <c r="DIR276" s="644"/>
      <c r="DIS276" s="644"/>
      <c r="DIT276" s="644"/>
      <c r="DIU276" s="644"/>
      <c r="DIV276" s="644"/>
      <c r="DIW276" s="644"/>
      <c r="DIX276" s="644"/>
      <c r="DIY276" s="644"/>
      <c r="DIZ276" s="644"/>
      <c r="DJA276" s="644"/>
      <c r="DJB276" s="644"/>
      <c r="DJC276" s="644"/>
      <c r="DJD276" s="644"/>
      <c r="DJE276" s="644"/>
      <c r="DJF276" s="644"/>
      <c r="DJG276" s="644"/>
      <c r="DJH276" s="644"/>
      <c r="DJI276" s="644"/>
      <c r="DJJ276" s="644"/>
      <c r="DJK276" s="644"/>
      <c r="DJL276" s="644"/>
      <c r="DJM276" s="644"/>
      <c r="DJN276" s="644"/>
      <c r="DJO276" s="644"/>
      <c r="DJP276" s="644"/>
      <c r="DJQ276" s="644"/>
      <c r="DJR276" s="644"/>
      <c r="DJS276" s="644"/>
      <c r="DJT276" s="644"/>
      <c r="DJU276" s="644"/>
      <c r="DJV276" s="644"/>
      <c r="DJW276" s="644"/>
      <c r="DJX276" s="644"/>
      <c r="DJY276" s="644"/>
      <c r="DJZ276" s="644"/>
      <c r="DKA276" s="644"/>
      <c r="DKB276" s="644"/>
      <c r="DKC276" s="644"/>
      <c r="DKD276" s="644"/>
      <c r="DKE276" s="644"/>
      <c r="DKF276" s="644"/>
      <c r="DKG276" s="644"/>
      <c r="DKH276" s="644"/>
      <c r="DKI276" s="644"/>
      <c r="DKJ276" s="644"/>
      <c r="DKK276" s="644"/>
      <c r="DKL276" s="644"/>
      <c r="DKM276" s="644"/>
      <c r="DKN276" s="644"/>
      <c r="DKO276" s="644"/>
      <c r="DKP276" s="644"/>
      <c r="DKQ276" s="644"/>
      <c r="DKR276" s="644"/>
      <c r="DKS276" s="644"/>
      <c r="DKT276" s="644"/>
      <c r="DKU276" s="644"/>
      <c r="DKV276" s="644"/>
      <c r="DKW276" s="644"/>
      <c r="DKX276" s="644"/>
      <c r="DKY276" s="644"/>
      <c r="DKZ276" s="644"/>
      <c r="DLA276" s="644"/>
      <c r="DLB276" s="644"/>
      <c r="DLC276" s="644"/>
      <c r="DLD276" s="644"/>
      <c r="DLE276" s="644"/>
      <c r="DLF276" s="644"/>
      <c r="DLG276" s="644"/>
      <c r="DLH276" s="644"/>
      <c r="DLI276" s="644"/>
      <c r="DLJ276" s="644"/>
      <c r="DLK276" s="644"/>
      <c r="DLL276" s="644"/>
      <c r="DLM276" s="644"/>
      <c r="DLN276" s="644"/>
      <c r="DLO276" s="644"/>
      <c r="DLP276" s="644"/>
      <c r="DLQ276" s="644"/>
      <c r="DLR276" s="644"/>
      <c r="DLS276" s="644"/>
      <c r="DLT276" s="644"/>
      <c r="DLU276" s="644"/>
      <c r="DLV276" s="644"/>
      <c r="DLW276" s="644"/>
      <c r="DLX276" s="644"/>
      <c r="DLY276" s="644"/>
      <c r="DLZ276" s="644"/>
      <c r="DMA276" s="644"/>
      <c r="DMB276" s="644"/>
      <c r="DMC276" s="644"/>
      <c r="DMD276" s="644"/>
      <c r="DME276" s="644"/>
      <c r="DMF276" s="644"/>
      <c r="DMG276" s="644"/>
      <c r="DMH276" s="644"/>
      <c r="DMI276" s="644"/>
      <c r="DMJ276" s="644"/>
      <c r="DMK276" s="644"/>
      <c r="DML276" s="644"/>
      <c r="DMM276" s="644"/>
      <c r="DMN276" s="644"/>
      <c r="DMO276" s="644"/>
      <c r="DMP276" s="644"/>
      <c r="DMQ276" s="644"/>
      <c r="DMR276" s="644"/>
      <c r="DMS276" s="644"/>
      <c r="DMT276" s="644"/>
      <c r="DMU276" s="644"/>
      <c r="DMV276" s="644"/>
      <c r="DMW276" s="644"/>
      <c r="DMX276" s="644"/>
      <c r="DMY276" s="644"/>
      <c r="DMZ276" s="644"/>
      <c r="DNA276" s="644"/>
      <c r="DNB276" s="644"/>
      <c r="DNC276" s="644"/>
      <c r="DND276" s="644"/>
      <c r="DNE276" s="644"/>
      <c r="DNF276" s="644"/>
      <c r="DNG276" s="644"/>
      <c r="DNH276" s="644"/>
      <c r="DNI276" s="644"/>
      <c r="DNJ276" s="644"/>
      <c r="DNK276" s="644"/>
      <c r="DNL276" s="644"/>
      <c r="DNM276" s="644"/>
      <c r="DNN276" s="644"/>
      <c r="DNO276" s="644"/>
      <c r="DNP276" s="644"/>
      <c r="DNQ276" s="644"/>
      <c r="DNR276" s="644"/>
      <c r="DNS276" s="644"/>
      <c r="DNT276" s="644"/>
      <c r="DNU276" s="644"/>
      <c r="DNV276" s="644"/>
      <c r="DNW276" s="644"/>
      <c r="DNX276" s="644"/>
      <c r="DNY276" s="644"/>
      <c r="DNZ276" s="644"/>
      <c r="DOA276" s="644"/>
      <c r="DOB276" s="644"/>
      <c r="DOC276" s="644"/>
      <c r="DOD276" s="644"/>
      <c r="DOE276" s="644"/>
      <c r="DOF276" s="644"/>
      <c r="DOG276" s="644"/>
      <c r="DOH276" s="644"/>
      <c r="DOI276" s="644"/>
      <c r="DOJ276" s="644"/>
      <c r="DOK276" s="644"/>
      <c r="DOL276" s="644"/>
      <c r="DOM276" s="644"/>
      <c r="DON276" s="644"/>
      <c r="DOO276" s="644"/>
      <c r="DOP276" s="644"/>
      <c r="DOQ276" s="644"/>
      <c r="DOR276" s="644"/>
      <c r="DOS276" s="644"/>
      <c r="DOT276" s="644"/>
      <c r="DOU276" s="644"/>
      <c r="DOV276" s="644"/>
      <c r="DOW276" s="644"/>
      <c r="DOX276" s="644"/>
      <c r="DOY276" s="644"/>
      <c r="DOZ276" s="644"/>
      <c r="DPA276" s="644"/>
      <c r="DPB276" s="644"/>
      <c r="DPC276" s="644"/>
      <c r="DPD276" s="644"/>
      <c r="DPE276" s="644"/>
      <c r="DPF276" s="644"/>
      <c r="DPG276" s="644"/>
      <c r="DPH276" s="644"/>
      <c r="DPI276" s="644"/>
      <c r="DPJ276" s="644"/>
      <c r="DPK276" s="644"/>
      <c r="DPL276" s="644"/>
      <c r="DPM276" s="644"/>
      <c r="DPN276" s="644"/>
      <c r="DPO276" s="644"/>
      <c r="DPP276" s="644"/>
      <c r="DPQ276" s="644"/>
      <c r="DPR276" s="644"/>
      <c r="DPS276" s="644"/>
      <c r="DPT276" s="644"/>
      <c r="DPU276" s="644"/>
      <c r="DPV276" s="644"/>
      <c r="DPW276" s="644"/>
      <c r="DPX276" s="644"/>
      <c r="DPY276" s="644"/>
      <c r="DPZ276" s="644"/>
      <c r="DQA276" s="644"/>
      <c r="DQB276" s="644"/>
      <c r="DQC276" s="644"/>
      <c r="DQD276" s="644"/>
      <c r="DQE276" s="644"/>
      <c r="DQF276" s="644"/>
      <c r="DQG276" s="644"/>
      <c r="DQH276" s="644"/>
      <c r="DQI276" s="644"/>
      <c r="DQJ276" s="644"/>
      <c r="DQK276" s="644"/>
      <c r="DQL276" s="644"/>
      <c r="DQM276" s="644"/>
      <c r="DQN276" s="644"/>
      <c r="DQO276" s="644"/>
      <c r="DQP276" s="644"/>
      <c r="DQQ276" s="644"/>
      <c r="DQR276" s="644"/>
      <c r="DQS276" s="644"/>
      <c r="DQT276" s="644"/>
      <c r="DQU276" s="644"/>
      <c r="DQV276" s="644"/>
      <c r="DQW276" s="644"/>
      <c r="DQX276" s="644"/>
      <c r="DQY276" s="644"/>
      <c r="DQZ276" s="644"/>
      <c r="DRA276" s="644"/>
      <c r="DRB276" s="644"/>
      <c r="DRC276" s="644"/>
      <c r="DRD276" s="644"/>
      <c r="DRE276" s="644"/>
      <c r="DRF276" s="644"/>
      <c r="DRG276" s="644"/>
      <c r="DRH276" s="644"/>
      <c r="DRI276" s="644"/>
      <c r="DRJ276" s="644"/>
      <c r="DRK276" s="644"/>
      <c r="DRL276" s="644"/>
      <c r="DRM276" s="644"/>
      <c r="DRN276" s="644"/>
      <c r="DRO276" s="644"/>
      <c r="DRP276" s="644"/>
      <c r="DRQ276" s="644"/>
      <c r="DRR276" s="644"/>
      <c r="DRS276" s="644"/>
      <c r="DRT276" s="644"/>
      <c r="DRU276" s="644"/>
      <c r="DRV276" s="644"/>
      <c r="DRW276" s="644"/>
      <c r="DRX276" s="644"/>
      <c r="DRY276" s="644"/>
      <c r="DRZ276" s="644"/>
      <c r="DSA276" s="644"/>
      <c r="DSB276" s="644"/>
      <c r="DSC276" s="644"/>
      <c r="DSD276" s="644"/>
      <c r="DSE276" s="644"/>
      <c r="DSF276" s="644"/>
      <c r="DSG276" s="644"/>
      <c r="DSH276" s="644"/>
      <c r="DSI276" s="644"/>
      <c r="DSJ276" s="644"/>
      <c r="DSK276" s="644"/>
      <c r="DSL276" s="644"/>
      <c r="DSM276" s="644"/>
      <c r="DSN276" s="644"/>
      <c r="DSO276" s="644"/>
      <c r="DSP276" s="644"/>
      <c r="DSQ276" s="644"/>
      <c r="DSR276" s="644"/>
      <c r="DSS276" s="644"/>
      <c r="DST276" s="644"/>
      <c r="DSU276" s="644"/>
      <c r="DSV276" s="644"/>
      <c r="DSW276" s="644"/>
      <c r="DSX276" s="644"/>
      <c r="DSY276" s="644"/>
      <c r="DSZ276" s="644"/>
      <c r="DTA276" s="644"/>
      <c r="DTB276" s="644"/>
      <c r="DTC276" s="644"/>
      <c r="DTD276" s="644"/>
      <c r="DTE276" s="644"/>
      <c r="DTF276" s="644"/>
      <c r="DTG276" s="644"/>
      <c r="DTH276" s="644"/>
      <c r="DTI276" s="644"/>
      <c r="DTJ276" s="644"/>
      <c r="DTK276" s="644"/>
      <c r="DTL276" s="644"/>
      <c r="DTM276" s="644"/>
      <c r="DTN276" s="644"/>
      <c r="DTO276" s="644"/>
      <c r="DTP276" s="644"/>
      <c r="DTQ276" s="644"/>
      <c r="DTR276" s="644"/>
      <c r="DTS276" s="644"/>
      <c r="DTT276" s="644"/>
      <c r="DTU276" s="644"/>
      <c r="DTV276" s="644"/>
      <c r="DTW276" s="644"/>
      <c r="DTX276" s="644"/>
      <c r="DTY276" s="644"/>
      <c r="DTZ276" s="644"/>
      <c r="DUA276" s="644"/>
      <c r="DUB276" s="644"/>
      <c r="DUC276" s="644"/>
      <c r="DUD276" s="644"/>
      <c r="DUE276" s="644"/>
      <c r="DUF276" s="644"/>
      <c r="DUG276" s="644"/>
      <c r="DUH276" s="644"/>
      <c r="DUI276" s="644"/>
      <c r="DUJ276" s="644"/>
      <c r="DUK276" s="644"/>
      <c r="DUL276" s="644"/>
      <c r="DUM276" s="644"/>
      <c r="DUN276" s="644"/>
      <c r="DUO276" s="644"/>
      <c r="DUP276" s="644"/>
      <c r="DUQ276" s="644"/>
      <c r="DUR276" s="644"/>
      <c r="DUS276" s="644"/>
      <c r="DUT276" s="644"/>
      <c r="DUU276" s="644"/>
      <c r="DUV276" s="644"/>
      <c r="DUW276" s="644"/>
      <c r="DUX276" s="644"/>
      <c r="DUY276" s="644"/>
      <c r="DUZ276" s="644"/>
      <c r="DVA276" s="644"/>
      <c r="DVB276" s="644"/>
      <c r="DVC276" s="644"/>
      <c r="DVD276" s="644"/>
      <c r="DVE276" s="644"/>
      <c r="DVF276" s="644"/>
      <c r="DVG276" s="644"/>
      <c r="DVH276" s="644"/>
      <c r="DVI276" s="644"/>
      <c r="DVJ276" s="644"/>
      <c r="DVK276" s="644"/>
      <c r="DVL276" s="644"/>
      <c r="DVM276" s="644"/>
      <c r="DVN276" s="644"/>
      <c r="DVO276" s="644"/>
      <c r="DVP276" s="644"/>
      <c r="DVQ276" s="644"/>
      <c r="DVR276" s="644"/>
      <c r="DVS276" s="644"/>
      <c r="DVT276" s="644"/>
      <c r="DVU276" s="644"/>
      <c r="DVV276" s="644"/>
      <c r="DVW276" s="644"/>
      <c r="DVX276" s="644"/>
      <c r="DVY276" s="644"/>
      <c r="DVZ276" s="644"/>
      <c r="DWA276" s="644"/>
      <c r="DWB276" s="644"/>
      <c r="DWC276" s="644"/>
      <c r="DWD276" s="644"/>
      <c r="DWE276" s="644"/>
      <c r="DWF276" s="644"/>
      <c r="DWG276" s="644"/>
      <c r="DWH276" s="644"/>
      <c r="DWI276" s="644"/>
      <c r="DWJ276" s="644"/>
      <c r="DWK276" s="644"/>
      <c r="DWL276" s="644"/>
      <c r="DWM276" s="644"/>
      <c r="DWN276" s="644"/>
      <c r="DWO276" s="644"/>
      <c r="DWP276" s="644"/>
      <c r="DWQ276" s="644"/>
      <c r="DWR276" s="644"/>
      <c r="DWS276" s="644"/>
      <c r="DWT276" s="644"/>
      <c r="DWU276" s="644"/>
      <c r="DWV276" s="644"/>
      <c r="DWW276" s="644"/>
      <c r="DWX276" s="644"/>
      <c r="DWY276" s="644"/>
      <c r="DWZ276" s="644"/>
      <c r="DXA276" s="644"/>
      <c r="DXB276" s="644"/>
      <c r="DXC276" s="644"/>
      <c r="DXD276" s="644"/>
      <c r="DXE276" s="644"/>
      <c r="DXF276" s="644"/>
      <c r="DXG276" s="644"/>
      <c r="DXH276" s="644"/>
      <c r="DXI276" s="644"/>
      <c r="DXJ276" s="644"/>
      <c r="DXK276" s="644"/>
      <c r="DXL276" s="644"/>
      <c r="DXM276" s="644"/>
      <c r="DXN276" s="644"/>
      <c r="DXO276" s="644"/>
      <c r="DXP276" s="644"/>
      <c r="DXQ276" s="644"/>
      <c r="DXR276" s="644"/>
      <c r="DXS276" s="644"/>
      <c r="DXT276" s="644"/>
      <c r="DXU276" s="644"/>
      <c r="DXV276" s="644"/>
      <c r="DXW276" s="644"/>
      <c r="DXX276" s="644"/>
      <c r="DXY276" s="644"/>
      <c r="DXZ276" s="644"/>
      <c r="DYA276" s="644"/>
      <c r="DYB276" s="644"/>
      <c r="DYC276" s="644"/>
      <c r="DYD276" s="644"/>
      <c r="DYE276" s="644"/>
      <c r="DYF276" s="644"/>
      <c r="DYG276" s="644"/>
      <c r="DYH276" s="644"/>
      <c r="DYI276" s="644"/>
      <c r="DYJ276" s="644"/>
      <c r="DYK276" s="644"/>
      <c r="DYL276" s="644"/>
      <c r="DYM276" s="644"/>
      <c r="DYN276" s="644"/>
      <c r="DYO276" s="644"/>
      <c r="DYP276" s="644"/>
      <c r="DYQ276" s="644"/>
      <c r="DYR276" s="644"/>
      <c r="DYS276" s="644"/>
      <c r="DYT276" s="644"/>
      <c r="DYU276" s="644"/>
      <c r="DYV276" s="644"/>
      <c r="DYW276" s="644"/>
      <c r="DYX276" s="644"/>
      <c r="DYY276" s="644"/>
      <c r="DYZ276" s="644"/>
      <c r="DZA276" s="644"/>
      <c r="DZB276" s="644"/>
      <c r="DZC276" s="644"/>
      <c r="DZD276" s="644"/>
      <c r="DZE276" s="644"/>
      <c r="DZF276" s="644"/>
      <c r="DZG276" s="644"/>
      <c r="DZH276" s="644"/>
      <c r="DZI276" s="644"/>
      <c r="DZJ276" s="644"/>
      <c r="DZK276" s="644"/>
      <c r="DZL276" s="644"/>
      <c r="DZM276" s="644"/>
      <c r="DZN276" s="644"/>
      <c r="DZO276" s="644"/>
      <c r="DZP276" s="644"/>
      <c r="DZQ276" s="644"/>
      <c r="DZR276" s="644"/>
      <c r="DZS276" s="644"/>
      <c r="DZT276" s="644"/>
      <c r="DZU276" s="644"/>
      <c r="DZV276" s="644"/>
      <c r="DZW276" s="644"/>
      <c r="DZX276" s="644"/>
      <c r="DZY276" s="644"/>
      <c r="DZZ276" s="644"/>
      <c r="EAA276" s="644"/>
      <c r="EAB276" s="644"/>
      <c r="EAC276" s="644"/>
      <c r="EAD276" s="644"/>
      <c r="EAE276" s="644"/>
      <c r="EAF276" s="644"/>
      <c r="EAG276" s="644"/>
      <c r="EAH276" s="644"/>
      <c r="EAI276" s="644"/>
      <c r="EAJ276" s="644"/>
      <c r="EAK276" s="644"/>
      <c r="EAL276" s="644"/>
      <c r="EAM276" s="644"/>
      <c r="EAN276" s="644"/>
      <c r="EAO276" s="644"/>
      <c r="EAP276" s="644"/>
      <c r="EAQ276" s="644"/>
      <c r="EAR276" s="644"/>
      <c r="EAS276" s="644"/>
      <c r="EAT276" s="644"/>
      <c r="EAU276" s="644"/>
      <c r="EAV276" s="644"/>
      <c r="EAW276" s="644"/>
      <c r="EAX276" s="644"/>
      <c r="EAY276" s="644"/>
      <c r="EAZ276" s="644"/>
      <c r="EBA276" s="644"/>
      <c r="EBB276" s="644"/>
      <c r="EBC276" s="644"/>
      <c r="EBD276" s="644"/>
      <c r="EBE276" s="644"/>
      <c r="EBF276" s="644"/>
      <c r="EBG276" s="644"/>
      <c r="EBH276" s="644"/>
      <c r="EBI276" s="644"/>
      <c r="EBJ276" s="644"/>
      <c r="EBK276" s="644"/>
      <c r="EBL276" s="644"/>
      <c r="EBM276" s="644"/>
      <c r="EBN276" s="644"/>
      <c r="EBO276" s="644"/>
      <c r="EBP276" s="644"/>
      <c r="EBQ276" s="644"/>
      <c r="EBR276" s="644"/>
      <c r="EBS276" s="644"/>
      <c r="EBT276" s="644"/>
      <c r="EBU276" s="644"/>
      <c r="EBV276" s="644"/>
      <c r="EBW276" s="644"/>
      <c r="EBX276" s="644"/>
      <c r="EBY276" s="644"/>
      <c r="EBZ276" s="644"/>
      <c r="ECA276" s="644"/>
      <c r="ECB276" s="644"/>
      <c r="ECC276" s="644"/>
      <c r="ECD276" s="644"/>
      <c r="ECE276" s="644"/>
      <c r="ECF276" s="644"/>
      <c r="ECG276" s="644"/>
      <c r="ECH276" s="644"/>
      <c r="ECI276" s="644"/>
      <c r="ECJ276" s="644"/>
      <c r="ECK276" s="644"/>
      <c r="ECL276" s="644"/>
      <c r="ECM276" s="644"/>
      <c r="ECN276" s="644"/>
      <c r="ECO276" s="644"/>
      <c r="ECP276" s="644"/>
      <c r="ECQ276" s="644"/>
      <c r="ECR276" s="644"/>
      <c r="ECS276" s="644"/>
      <c r="ECT276" s="644"/>
      <c r="ECU276" s="644"/>
      <c r="ECV276" s="644"/>
      <c r="ECW276" s="644"/>
      <c r="ECX276" s="644"/>
      <c r="ECY276" s="644"/>
      <c r="ECZ276" s="644"/>
      <c r="EDA276" s="644"/>
      <c r="EDB276" s="644"/>
      <c r="EDC276" s="644"/>
      <c r="EDD276" s="644"/>
      <c r="EDE276" s="644"/>
      <c r="EDF276" s="644"/>
      <c r="EDG276" s="644"/>
      <c r="EDH276" s="644"/>
      <c r="EDI276" s="644"/>
      <c r="EDJ276" s="644"/>
      <c r="EDK276" s="644"/>
      <c r="EDL276" s="644"/>
      <c r="EDM276" s="644"/>
      <c r="EDN276" s="644"/>
      <c r="EDO276" s="644"/>
      <c r="EDP276" s="644"/>
      <c r="EDQ276" s="644"/>
      <c r="EDR276" s="644"/>
      <c r="EDS276" s="644"/>
      <c r="EDT276" s="644"/>
      <c r="EDU276" s="644"/>
      <c r="EDV276" s="644"/>
      <c r="EDW276" s="644"/>
      <c r="EDX276" s="644"/>
      <c r="EDY276" s="644"/>
      <c r="EDZ276" s="644"/>
      <c r="EEA276" s="644"/>
      <c r="EEB276" s="644"/>
      <c r="EEC276" s="644"/>
      <c r="EED276" s="644"/>
      <c r="EEE276" s="644"/>
      <c r="EEF276" s="644"/>
      <c r="EEG276" s="644"/>
      <c r="EEH276" s="644"/>
      <c r="EEI276" s="644"/>
      <c r="EEJ276" s="644"/>
      <c r="EEK276" s="644"/>
      <c r="EEL276" s="644"/>
      <c r="EEM276" s="644"/>
      <c r="EEN276" s="644"/>
      <c r="EEO276" s="644"/>
      <c r="EEP276" s="644"/>
      <c r="EEQ276" s="644"/>
      <c r="EER276" s="644"/>
      <c r="EES276" s="644"/>
      <c r="EET276" s="644"/>
      <c r="EEU276" s="644"/>
      <c r="EEV276" s="644"/>
      <c r="EEW276" s="644"/>
      <c r="EEX276" s="644"/>
      <c r="EEY276" s="644"/>
      <c r="EEZ276" s="644"/>
      <c r="EFA276" s="644"/>
      <c r="EFB276" s="644"/>
      <c r="EFC276" s="644"/>
      <c r="EFD276" s="644"/>
      <c r="EFE276" s="644"/>
      <c r="EFF276" s="644"/>
      <c r="EFG276" s="644"/>
      <c r="EFH276" s="644"/>
      <c r="EFI276" s="644"/>
      <c r="EFJ276" s="644"/>
      <c r="EFK276" s="644"/>
      <c r="EFL276" s="644"/>
      <c r="EFM276" s="644"/>
      <c r="EFN276" s="644"/>
      <c r="EFO276" s="644"/>
      <c r="EFP276" s="644"/>
      <c r="EFQ276" s="644"/>
      <c r="EFR276" s="644"/>
      <c r="EFS276" s="644"/>
      <c r="EFT276" s="644"/>
      <c r="EFU276" s="644"/>
      <c r="EFV276" s="644"/>
      <c r="EFW276" s="644"/>
      <c r="EFX276" s="644"/>
      <c r="EFY276" s="644"/>
      <c r="EFZ276" s="644"/>
      <c r="EGA276" s="644"/>
      <c r="EGB276" s="644"/>
      <c r="EGC276" s="644"/>
      <c r="EGD276" s="644"/>
      <c r="EGE276" s="644"/>
      <c r="EGF276" s="644"/>
      <c r="EGG276" s="644"/>
      <c r="EGH276" s="644"/>
      <c r="EGI276" s="644"/>
      <c r="EGJ276" s="644"/>
      <c r="EGK276" s="644"/>
      <c r="EGL276" s="644"/>
      <c r="EGM276" s="644"/>
      <c r="EGN276" s="644"/>
      <c r="EGO276" s="644"/>
      <c r="EGP276" s="644"/>
      <c r="EGQ276" s="644"/>
      <c r="EGR276" s="644"/>
      <c r="EGS276" s="644"/>
      <c r="EGT276" s="644"/>
      <c r="EGU276" s="644"/>
      <c r="EGV276" s="644"/>
      <c r="EGW276" s="644"/>
      <c r="EGX276" s="644"/>
      <c r="EGY276" s="644"/>
      <c r="EGZ276" s="644"/>
      <c r="EHA276" s="644"/>
      <c r="EHB276" s="644"/>
      <c r="EHC276" s="644"/>
      <c r="EHD276" s="644"/>
      <c r="EHE276" s="644"/>
      <c r="EHF276" s="644"/>
      <c r="EHG276" s="644"/>
      <c r="EHH276" s="644"/>
      <c r="EHI276" s="644"/>
      <c r="EHJ276" s="644"/>
      <c r="EHK276" s="644"/>
      <c r="EHL276" s="644"/>
      <c r="EHM276" s="644"/>
      <c r="EHN276" s="644"/>
      <c r="EHO276" s="644"/>
      <c r="EHP276" s="644"/>
      <c r="EHQ276" s="644"/>
      <c r="EHR276" s="644"/>
      <c r="EHS276" s="644"/>
      <c r="EHT276" s="644"/>
      <c r="EHU276" s="644"/>
      <c r="EHV276" s="644"/>
      <c r="EHW276" s="644"/>
      <c r="EHX276" s="644"/>
      <c r="EHY276" s="644"/>
      <c r="EHZ276" s="644"/>
      <c r="EIA276" s="644"/>
      <c r="EIB276" s="644"/>
      <c r="EIC276" s="644"/>
      <c r="EID276" s="644"/>
      <c r="EIE276" s="644"/>
      <c r="EIF276" s="644"/>
      <c r="EIG276" s="644"/>
      <c r="EIH276" s="644"/>
      <c r="EII276" s="644"/>
      <c r="EIJ276" s="644"/>
      <c r="EIK276" s="644"/>
      <c r="EIL276" s="644"/>
      <c r="EIM276" s="644"/>
      <c r="EIN276" s="644"/>
      <c r="EIO276" s="644"/>
      <c r="EIP276" s="644"/>
      <c r="EIQ276" s="644"/>
      <c r="EIR276" s="644"/>
      <c r="EIS276" s="644"/>
      <c r="EIT276" s="644"/>
      <c r="EIU276" s="644"/>
      <c r="EIV276" s="644"/>
      <c r="EIW276" s="644"/>
      <c r="EIX276" s="644"/>
      <c r="EIY276" s="644"/>
      <c r="EIZ276" s="644"/>
      <c r="EJA276" s="644"/>
      <c r="EJB276" s="644"/>
      <c r="EJC276" s="644"/>
      <c r="EJD276" s="644"/>
      <c r="EJE276" s="644"/>
      <c r="EJF276" s="644"/>
      <c r="EJG276" s="644"/>
      <c r="EJH276" s="644"/>
      <c r="EJI276" s="644"/>
      <c r="EJJ276" s="644"/>
      <c r="EJK276" s="644"/>
      <c r="EJL276" s="644"/>
      <c r="EJM276" s="644"/>
      <c r="EJN276" s="644"/>
      <c r="EJO276" s="644"/>
      <c r="EJP276" s="644"/>
      <c r="EJQ276" s="644"/>
      <c r="EJR276" s="644"/>
      <c r="EJS276" s="644"/>
      <c r="EJT276" s="644"/>
      <c r="EJU276" s="644"/>
      <c r="EJV276" s="644"/>
      <c r="EJW276" s="644"/>
      <c r="EJX276" s="644"/>
      <c r="EJY276" s="644"/>
      <c r="EJZ276" s="644"/>
      <c r="EKA276" s="644"/>
      <c r="EKB276" s="644"/>
      <c r="EKC276" s="644"/>
      <c r="EKD276" s="644"/>
      <c r="EKE276" s="644"/>
      <c r="EKF276" s="644"/>
      <c r="EKG276" s="644"/>
      <c r="EKH276" s="644"/>
      <c r="EKI276" s="644"/>
      <c r="EKJ276" s="644"/>
      <c r="EKK276" s="644"/>
      <c r="EKL276" s="644"/>
      <c r="EKM276" s="644"/>
      <c r="EKN276" s="644"/>
      <c r="EKO276" s="644"/>
      <c r="EKP276" s="644"/>
      <c r="EKQ276" s="644"/>
      <c r="EKR276" s="644"/>
      <c r="EKS276" s="644"/>
      <c r="EKT276" s="644"/>
      <c r="EKU276" s="644"/>
      <c r="EKV276" s="644"/>
      <c r="EKW276" s="644"/>
      <c r="EKX276" s="644"/>
      <c r="EKY276" s="644"/>
      <c r="EKZ276" s="644"/>
      <c r="ELA276" s="644"/>
      <c r="ELB276" s="644"/>
      <c r="ELC276" s="644"/>
      <c r="ELD276" s="644"/>
      <c r="ELE276" s="644"/>
      <c r="ELF276" s="644"/>
      <c r="ELG276" s="644"/>
      <c r="ELH276" s="644"/>
      <c r="ELI276" s="644"/>
      <c r="ELJ276" s="644"/>
      <c r="ELK276" s="644"/>
      <c r="ELL276" s="644"/>
      <c r="ELM276" s="644"/>
      <c r="ELN276" s="644"/>
      <c r="ELO276" s="644"/>
      <c r="ELP276" s="644"/>
      <c r="ELQ276" s="644"/>
      <c r="ELR276" s="644"/>
      <c r="ELS276" s="644"/>
      <c r="ELT276" s="644"/>
      <c r="ELU276" s="644"/>
      <c r="ELV276" s="644"/>
      <c r="ELW276" s="644"/>
      <c r="ELX276" s="644"/>
      <c r="ELY276" s="644"/>
      <c r="ELZ276" s="644"/>
      <c r="EMA276" s="644"/>
      <c r="EMB276" s="644"/>
      <c r="EMC276" s="644"/>
      <c r="EMD276" s="644"/>
      <c r="EME276" s="644"/>
      <c r="EMF276" s="644"/>
      <c r="EMG276" s="644"/>
      <c r="EMH276" s="644"/>
      <c r="EMI276" s="644"/>
      <c r="EMJ276" s="644"/>
      <c r="EMK276" s="644"/>
      <c r="EML276" s="644"/>
      <c r="EMM276" s="644"/>
      <c r="EMN276" s="644"/>
      <c r="EMO276" s="644"/>
      <c r="EMP276" s="644"/>
      <c r="EMQ276" s="644"/>
      <c r="EMR276" s="644"/>
      <c r="EMS276" s="644"/>
      <c r="EMT276" s="644"/>
      <c r="EMU276" s="644"/>
      <c r="EMV276" s="644"/>
      <c r="EMW276" s="644"/>
      <c r="EMX276" s="644"/>
      <c r="EMY276" s="644"/>
      <c r="EMZ276" s="644"/>
      <c r="ENA276" s="644"/>
      <c r="ENB276" s="644"/>
      <c r="ENC276" s="644"/>
      <c r="END276" s="644"/>
      <c r="ENE276" s="644"/>
      <c r="ENF276" s="644"/>
      <c r="ENG276" s="644"/>
      <c r="ENH276" s="644"/>
      <c r="ENI276" s="644"/>
      <c r="ENJ276" s="644"/>
      <c r="ENK276" s="644"/>
      <c r="ENL276" s="644"/>
      <c r="ENM276" s="644"/>
      <c r="ENN276" s="644"/>
      <c r="ENO276" s="644"/>
      <c r="ENP276" s="644"/>
      <c r="ENQ276" s="644"/>
      <c r="ENR276" s="644"/>
      <c r="ENS276" s="644"/>
      <c r="ENT276" s="644"/>
      <c r="ENU276" s="644"/>
      <c r="ENV276" s="644"/>
      <c r="ENW276" s="644"/>
      <c r="ENX276" s="644"/>
      <c r="ENY276" s="644"/>
      <c r="ENZ276" s="644"/>
      <c r="EOA276" s="644"/>
      <c r="EOB276" s="644"/>
      <c r="EOC276" s="644"/>
      <c r="EOD276" s="644"/>
      <c r="EOE276" s="644"/>
      <c r="EOF276" s="644"/>
      <c r="EOG276" s="644"/>
      <c r="EOH276" s="644"/>
      <c r="EOI276" s="644"/>
      <c r="EOJ276" s="644"/>
      <c r="EOK276" s="644"/>
      <c r="EOL276" s="644"/>
      <c r="EOM276" s="644"/>
      <c r="EON276" s="644"/>
      <c r="EOO276" s="644"/>
      <c r="EOP276" s="644"/>
      <c r="EOQ276" s="644"/>
      <c r="EOR276" s="644"/>
      <c r="EOS276" s="644"/>
      <c r="EOT276" s="644"/>
      <c r="EOU276" s="644"/>
      <c r="EOV276" s="644"/>
      <c r="EOW276" s="644"/>
      <c r="EOX276" s="644"/>
      <c r="EOY276" s="644"/>
      <c r="EOZ276" s="644"/>
      <c r="EPA276" s="644"/>
      <c r="EPB276" s="644"/>
      <c r="EPC276" s="644"/>
      <c r="EPD276" s="644"/>
      <c r="EPE276" s="644"/>
      <c r="EPF276" s="644"/>
      <c r="EPG276" s="644"/>
      <c r="EPH276" s="644"/>
      <c r="EPI276" s="644"/>
      <c r="EPJ276" s="644"/>
      <c r="EPK276" s="644"/>
      <c r="EPL276" s="644"/>
      <c r="EPM276" s="644"/>
      <c r="EPN276" s="644"/>
      <c r="EPO276" s="644"/>
      <c r="EPP276" s="644"/>
      <c r="EPQ276" s="644"/>
      <c r="EPR276" s="644"/>
      <c r="EPS276" s="644"/>
      <c r="EPT276" s="644"/>
      <c r="EPU276" s="644"/>
      <c r="EPV276" s="644"/>
      <c r="EPW276" s="644"/>
      <c r="EPX276" s="644"/>
      <c r="EPY276" s="644"/>
      <c r="EPZ276" s="644"/>
      <c r="EQA276" s="644"/>
      <c r="EQB276" s="644"/>
      <c r="EQC276" s="644"/>
      <c r="EQD276" s="644"/>
      <c r="EQE276" s="644"/>
      <c r="EQF276" s="644"/>
      <c r="EQG276" s="644"/>
      <c r="EQH276" s="644"/>
      <c r="EQI276" s="644"/>
      <c r="EQJ276" s="644"/>
      <c r="EQK276" s="644"/>
      <c r="EQL276" s="644"/>
      <c r="EQM276" s="644"/>
      <c r="EQN276" s="644"/>
      <c r="EQO276" s="644"/>
      <c r="EQP276" s="644"/>
      <c r="EQQ276" s="644"/>
      <c r="EQR276" s="644"/>
      <c r="EQS276" s="644"/>
      <c r="EQT276" s="644"/>
      <c r="EQU276" s="644"/>
      <c r="EQV276" s="644"/>
      <c r="EQW276" s="644"/>
      <c r="EQX276" s="644"/>
      <c r="EQY276" s="644"/>
      <c r="EQZ276" s="644"/>
      <c r="ERA276" s="644"/>
      <c r="ERB276" s="644"/>
      <c r="ERC276" s="644"/>
      <c r="ERD276" s="644"/>
      <c r="ERE276" s="644"/>
      <c r="ERF276" s="644"/>
      <c r="ERG276" s="644"/>
      <c r="ERH276" s="644"/>
      <c r="ERI276" s="644"/>
      <c r="ERJ276" s="644"/>
      <c r="ERK276" s="644"/>
      <c r="ERL276" s="644"/>
      <c r="ERM276" s="644"/>
      <c r="ERN276" s="644"/>
      <c r="ERO276" s="644"/>
      <c r="ERP276" s="644"/>
      <c r="ERQ276" s="644"/>
      <c r="ERR276" s="644"/>
      <c r="ERS276" s="644"/>
      <c r="ERT276" s="644"/>
      <c r="ERU276" s="644"/>
      <c r="ERV276" s="644"/>
      <c r="ERW276" s="644"/>
      <c r="ERX276" s="644"/>
      <c r="ERY276" s="644"/>
      <c r="ERZ276" s="644"/>
      <c r="ESA276" s="644"/>
      <c r="ESB276" s="644"/>
      <c r="ESC276" s="644"/>
      <c r="ESD276" s="644"/>
      <c r="ESE276" s="644"/>
      <c r="ESF276" s="644"/>
      <c r="ESG276" s="644"/>
      <c r="ESH276" s="644"/>
      <c r="ESI276" s="644"/>
      <c r="ESJ276" s="644"/>
      <c r="ESK276" s="644"/>
      <c r="ESL276" s="644"/>
      <c r="ESM276" s="644"/>
      <c r="ESN276" s="644"/>
      <c r="ESO276" s="644"/>
      <c r="ESP276" s="644"/>
      <c r="ESQ276" s="644"/>
      <c r="ESR276" s="644"/>
      <c r="ESS276" s="644"/>
      <c r="EST276" s="644"/>
      <c r="ESU276" s="644"/>
      <c r="ESV276" s="644"/>
      <c r="ESW276" s="644"/>
      <c r="ESX276" s="644"/>
      <c r="ESY276" s="644"/>
      <c r="ESZ276" s="644"/>
      <c r="ETA276" s="644"/>
      <c r="ETB276" s="644"/>
      <c r="ETC276" s="644"/>
      <c r="ETD276" s="644"/>
      <c r="ETE276" s="644"/>
      <c r="ETF276" s="644"/>
      <c r="ETG276" s="644"/>
      <c r="ETH276" s="644"/>
      <c r="ETI276" s="644"/>
      <c r="ETJ276" s="644"/>
      <c r="ETK276" s="644"/>
      <c r="ETL276" s="644"/>
      <c r="ETM276" s="644"/>
      <c r="ETN276" s="644"/>
      <c r="ETO276" s="644"/>
      <c r="ETP276" s="644"/>
      <c r="ETQ276" s="644"/>
      <c r="ETR276" s="644"/>
      <c r="ETS276" s="644"/>
      <c r="ETT276" s="644"/>
      <c r="ETU276" s="644"/>
      <c r="ETV276" s="644"/>
      <c r="ETW276" s="644"/>
      <c r="ETX276" s="644"/>
      <c r="ETY276" s="644"/>
      <c r="ETZ276" s="644"/>
      <c r="EUA276" s="644"/>
      <c r="EUB276" s="644"/>
      <c r="EUC276" s="644"/>
      <c r="EUD276" s="644"/>
      <c r="EUE276" s="644"/>
      <c r="EUF276" s="644"/>
      <c r="EUG276" s="644"/>
      <c r="EUH276" s="644"/>
      <c r="EUI276" s="644"/>
      <c r="EUJ276" s="644"/>
      <c r="EUK276" s="644"/>
      <c r="EUL276" s="644"/>
      <c r="EUM276" s="644"/>
      <c r="EUN276" s="644"/>
      <c r="EUO276" s="644"/>
      <c r="EUP276" s="644"/>
      <c r="EUQ276" s="644"/>
      <c r="EUR276" s="644"/>
      <c r="EUS276" s="644"/>
      <c r="EUT276" s="644"/>
      <c r="EUU276" s="644"/>
      <c r="EUV276" s="644"/>
      <c r="EUW276" s="644"/>
      <c r="EUX276" s="644"/>
      <c r="EUY276" s="644"/>
      <c r="EUZ276" s="644"/>
      <c r="EVA276" s="644"/>
      <c r="EVB276" s="644"/>
      <c r="EVC276" s="644"/>
      <c r="EVD276" s="644"/>
      <c r="EVE276" s="644"/>
      <c r="EVF276" s="644"/>
      <c r="EVG276" s="644"/>
      <c r="EVH276" s="644"/>
      <c r="EVI276" s="644"/>
      <c r="EVJ276" s="644"/>
      <c r="EVK276" s="644"/>
      <c r="EVL276" s="644"/>
      <c r="EVM276" s="644"/>
      <c r="EVN276" s="644"/>
      <c r="EVO276" s="644"/>
      <c r="EVP276" s="644"/>
      <c r="EVQ276" s="644"/>
      <c r="EVR276" s="644"/>
      <c r="EVS276" s="644"/>
      <c r="EVT276" s="644"/>
      <c r="EVU276" s="644"/>
      <c r="EVV276" s="644"/>
      <c r="EVW276" s="644"/>
      <c r="EVX276" s="644"/>
      <c r="EVY276" s="644"/>
      <c r="EVZ276" s="644"/>
      <c r="EWA276" s="644"/>
      <c r="EWB276" s="644"/>
      <c r="EWC276" s="644"/>
      <c r="EWD276" s="644"/>
      <c r="EWE276" s="644"/>
      <c r="EWF276" s="644"/>
      <c r="EWG276" s="644"/>
      <c r="EWH276" s="644"/>
      <c r="EWI276" s="644"/>
      <c r="EWJ276" s="644"/>
      <c r="EWK276" s="644"/>
      <c r="EWL276" s="644"/>
      <c r="EWM276" s="644"/>
      <c r="EWN276" s="644"/>
      <c r="EWO276" s="644"/>
      <c r="EWP276" s="644"/>
      <c r="EWQ276" s="644"/>
      <c r="EWR276" s="644"/>
      <c r="EWS276" s="644"/>
      <c r="EWT276" s="644"/>
      <c r="EWU276" s="644"/>
      <c r="EWV276" s="644"/>
      <c r="EWW276" s="644"/>
      <c r="EWX276" s="644"/>
      <c r="EWY276" s="644"/>
      <c r="EWZ276" s="644"/>
      <c r="EXA276" s="644"/>
      <c r="EXB276" s="644"/>
      <c r="EXC276" s="644"/>
      <c r="EXD276" s="644"/>
      <c r="EXE276" s="644"/>
      <c r="EXF276" s="644"/>
      <c r="EXG276" s="644"/>
      <c r="EXH276" s="644"/>
      <c r="EXI276" s="644"/>
      <c r="EXJ276" s="644"/>
      <c r="EXK276" s="644"/>
      <c r="EXL276" s="644"/>
      <c r="EXM276" s="644"/>
      <c r="EXN276" s="644"/>
      <c r="EXO276" s="644"/>
      <c r="EXP276" s="644"/>
      <c r="EXQ276" s="644"/>
      <c r="EXR276" s="644"/>
      <c r="EXS276" s="644"/>
      <c r="EXT276" s="644"/>
      <c r="EXU276" s="644"/>
      <c r="EXV276" s="644"/>
      <c r="EXW276" s="644"/>
      <c r="EXX276" s="644"/>
      <c r="EXY276" s="644"/>
      <c r="EXZ276" s="644"/>
      <c r="EYA276" s="644"/>
      <c r="EYB276" s="644"/>
      <c r="EYC276" s="644"/>
      <c r="EYD276" s="644"/>
      <c r="EYE276" s="644"/>
      <c r="EYF276" s="644"/>
      <c r="EYG276" s="644"/>
      <c r="EYH276" s="644"/>
      <c r="EYI276" s="644"/>
      <c r="EYJ276" s="644"/>
      <c r="EYK276" s="644"/>
      <c r="EYL276" s="644"/>
      <c r="EYM276" s="644"/>
      <c r="EYN276" s="644"/>
      <c r="EYO276" s="644"/>
      <c r="EYP276" s="644"/>
      <c r="EYQ276" s="644"/>
      <c r="EYR276" s="644"/>
      <c r="EYS276" s="644"/>
      <c r="EYT276" s="644"/>
      <c r="EYU276" s="644"/>
      <c r="EYV276" s="644"/>
      <c r="EYW276" s="644"/>
      <c r="EYX276" s="644"/>
      <c r="EYY276" s="644"/>
      <c r="EYZ276" s="644"/>
      <c r="EZA276" s="644"/>
      <c r="EZB276" s="644"/>
      <c r="EZC276" s="644"/>
      <c r="EZD276" s="644"/>
      <c r="EZE276" s="644"/>
      <c r="EZF276" s="644"/>
      <c r="EZG276" s="644"/>
      <c r="EZH276" s="644"/>
      <c r="EZI276" s="644"/>
      <c r="EZJ276" s="644"/>
      <c r="EZK276" s="644"/>
      <c r="EZL276" s="644"/>
      <c r="EZM276" s="644"/>
      <c r="EZN276" s="644"/>
      <c r="EZO276" s="644"/>
      <c r="EZP276" s="644"/>
      <c r="EZQ276" s="644"/>
      <c r="EZR276" s="644"/>
      <c r="EZS276" s="644"/>
      <c r="EZT276" s="644"/>
      <c r="EZU276" s="644"/>
      <c r="EZV276" s="644"/>
      <c r="EZW276" s="644"/>
      <c r="EZX276" s="644"/>
      <c r="EZY276" s="644"/>
      <c r="EZZ276" s="644"/>
      <c r="FAA276" s="644"/>
      <c r="FAB276" s="644"/>
      <c r="FAC276" s="644"/>
      <c r="FAD276" s="644"/>
      <c r="FAE276" s="644"/>
      <c r="FAF276" s="644"/>
      <c r="FAG276" s="644"/>
      <c r="FAH276" s="644"/>
      <c r="FAI276" s="644"/>
      <c r="FAJ276" s="644"/>
      <c r="FAK276" s="644"/>
      <c r="FAL276" s="644"/>
      <c r="FAM276" s="644"/>
      <c r="FAN276" s="644"/>
      <c r="FAO276" s="644"/>
      <c r="FAP276" s="644"/>
      <c r="FAQ276" s="644"/>
      <c r="FAR276" s="644"/>
      <c r="FAS276" s="644"/>
      <c r="FAT276" s="644"/>
      <c r="FAU276" s="644"/>
      <c r="FAV276" s="644"/>
      <c r="FAW276" s="644"/>
      <c r="FAX276" s="644"/>
      <c r="FAY276" s="644"/>
      <c r="FAZ276" s="644"/>
      <c r="FBA276" s="644"/>
      <c r="FBB276" s="644"/>
      <c r="FBC276" s="644"/>
      <c r="FBD276" s="644"/>
      <c r="FBE276" s="644"/>
      <c r="FBF276" s="644"/>
      <c r="FBG276" s="644"/>
      <c r="FBH276" s="644"/>
      <c r="FBI276" s="644"/>
      <c r="FBJ276" s="644"/>
      <c r="FBK276" s="644"/>
      <c r="FBL276" s="644"/>
      <c r="FBM276" s="644"/>
      <c r="FBN276" s="644"/>
      <c r="FBO276" s="644"/>
      <c r="FBP276" s="644"/>
      <c r="FBQ276" s="644"/>
      <c r="FBR276" s="644"/>
      <c r="FBS276" s="644"/>
      <c r="FBT276" s="644"/>
      <c r="FBU276" s="644"/>
      <c r="FBV276" s="644"/>
      <c r="FBW276" s="644"/>
      <c r="FBX276" s="644"/>
      <c r="FBY276" s="644"/>
      <c r="FBZ276" s="644"/>
      <c r="FCA276" s="644"/>
      <c r="FCB276" s="644"/>
      <c r="FCC276" s="644"/>
      <c r="FCD276" s="644"/>
      <c r="FCE276" s="644"/>
      <c r="FCF276" s="644"/>
      <c r="FCG276" s="644"/>
      <c r="FCH276" s="644"/>
      <c r="FCI276" s="644"/>
      <c r="FCJ276" s="644"/>
      <c r="FCK276" s="644"/>
      <c r="FCL276" s="644"/>
      <c r="FCM276" s="644"/>
      <c r="FCN276" s="644"/>
      <c r="FCO276" s="644"/>
      <c r="FCP276" s="644"/>
      <c r="FCQ276" s="644"/>
      <c r="FCR276" s="644"/>
      <c r="FCS276" s="644"/>
      <c r="FCT276" s="644"/>
      <c r="FCU276" s="644"/>
      <c r="FCV276" s="644"/>
      <c r="FCW276" s="644"/>
      <c r="FCX276" s="644"/>
      <c r="FCY276" s="644"/>
      <c r="FCZ276" s="644"/>
      <c r="FDA276" s="644"/>
      <c r="FDB276" s="644"/>
      <c r="FDC276" s="644"/>
      <c r="FDD276" s="644"/>
      <c r="FDE276" s="644"/>
      <c r="FDF276" s="644"/>
      <c r="FDG276" s="644"/>
      <c r="FDH276" s="644"/>
      <c r="FDI276" s="644"/>
      <c r="FDJ276" s="644"/>
      <c r="FDK276" s="644"/>
      <c r="FDL276" s="644"/>
      <c r="FDM276" s="644"/>
      <c r="FDN276" s="644"/>
      <c r="FDO276" s="644"/>
      <c r="FDP276" s="644"/>
      <c r="FDQ276" s="644"/>
      <c r="FDR276" s="644"/>
      <c r="FDS276" s="644"/>
      <c r="FDT276" s="644"/>
      <c r="FDU276" s="644"/>
      <c r="FDV276" s="644"/>
      <c r="FDW276" s="644"/>
      <c r="FDX276" s="644"/>
      <c r="FDY276" s="644"/>
      <c r="FDZ276" s="644"/>
      <c r="FEA276" s="644"/>
      <c r="FEB276" s="644"/>
      <c r="FEC276" s="644"/>
      <c r="FED276" s="644"/>
      <c r="FEE276" s="644"/>
      <c r="FEF276" s="644"/>
      <c r="FEG276" s="644"/>
      <c r="FEH276" s="644"/>
      <c r="FEI276" s="644"/>
      <c r="FEJ276" s="644"/>
      <c r="FEK276" s="644"/>
      <c r="FEL276" s="644"/>
      <c r="FEM276" s="644"/>
      <c r="FEN276" s="644"/>
      <c r="FEO276" s="644"/>
      <c r="FEP276" s="644"/>
      <c r="FEQ276" s="644"/>
      <c r="FER276" s="644"/>
      <c r="FES276" s="644"/>
      <c r="FET276" s="644"/>
      <c r="FEU276" s="644"/>
      <c r="FEV276" s="644"/>
      <c r="FEW276" s="644"/>
      <c r="FEX276" s="644"/>
      <c r="FEY276" s="644"/>
      <c r="FEZ276" s="644"/>
      <c r="FFA276" s="644"/>
      <c r="FFB276" s="644"/>
      <c r="FFC276" s="644"/>
      <c r="FFD276" s="644"/>
      <c r="FFE276" s="644"/>
      <c r="FFF276" s="644"/>
      <c r="FFG276" s="644"/>
      <c r="FFH276" s="644"/>
      <c r="FFI276" s="644"/>
      <c r="FFJ276" s="644"/>
      <c r="FFK276" s="644"/>
      <c r="FFL276" s="644"/>
      <c r="FFM276" s="644"/>
      <c r="FFN276" s="644"/>
      <c r="FFO276" s="644"/>
      <c r="FFP276" s="644"/>
      <c r="FFQ276" s="644"/>
      <c r="FFR276" s="644"/>
      <c r="FFS276" s="644"/>
      <c r="FFT276" s="644"/>
      <c r="FFU276" s="644"/>
      <c r="FFV276" s="644"/>
      <c r="FFW276" s="644"/>
      <c r="FFX276" s="644"/>
      <c r="FFY276" s="644"/>
      <c r="FFZ276" s="644"/>
      <c r="FGA276" s="644"/>
      <c r="FGB276" s="644"/>
      <c r="FGC276" s="644"/>
      <c r="FGD276" s="644"/>
      <c r="FGE276" s="644"/>
      <c r="FGF276" s="644"/>
      <c r="FGG276" s="644"/>
      <c r="FGH276" s="644"/>
      <c r="FGI276" s="644"/>
      <c r="FGJ276" s="644"/>
      <c r="FGK276" s="644"/>
      <c r="FGL276" s="644"/>
      <c r="FGM276" s="644"/>
      <c r="FGN276" s="644"/>
      <c r="FGO276" s="644"/>
      <c r="FGP276" s="644"/>
      <c r="FGQ276" s="644"/>
      <c r="FGR276" s="644"/>
      <c r="FGS276" s="644"/>
      <c r="FGT276" s="644"/>
      <c r="FGU276" s="644"/>
      <c r="FGV276" s="644"/>
      <c r="FGW276" s="644"/>
      <c r="FGX276" s="644"/>
      <c r="FGY276" s="644"/>
      <c r="FGZ276" s="644"/>
      <c r="FHA276" s="644"/>
      <c r="FHB276" s="644"/>
      <c r="FHC276" s="644"/>
      <c r="FHD276" s="644"/>
      <c r="FHE276" s="644"/>
      <c r="FHF276" s="644"/>
      <c r="FHG276" s="644"/>
      <c r="FHH276" s="644"/>
      <c r="FHI276" s="644"/>
      <c r="FHJ276" s="644"/>
      <c r="FHK276" s="644"/>
      <c r="FHL276" s="644"/>
      <c r="FHM276" s="644"/>
      <c r="FHN276" s="644"/>
      <c r="FHO276" s="644"/>
      <c r="FHP276" s="644"/>
      <c r="FHQ276" s="644"/>
      <c r="FHR276" s="644"/>
      <c r="FHS276" s="644"/>
      <c r="FHT276" s="644"/>
      <c r="FHU276" s="644"/>
      <c r="FHV276" s="644"/>
      <c r="FHW276" s="644"/>
      <c r="FHX276" s="644"/>
      <c r="FHY276" s="644"/>
      <c r="FHZ276" s="644"/>
      <c r="FIA276" s="644"/>
      <c r="FIB276" s="644"/>
      <c r="FIC276" s="644"/>
      <c r="FID276" s="644"/>
      <c r="FIE276" s="644"/>
      <c r="FIF276" s="644"/>
      <c r="FIG276" s="644"/>
      <c r="FIH276" s="644"/>
      <c r="FII276" s="644"/>
      <c r="FIJ276" s="644"/>
      <c r="FIK276" s="644"/>
      <c r="FIL276" s="644"/>
      <c r="FIM276" s="644"/>
      <c r="FIN276" s="644"/>
      <c r="FIO276" s="644"/>
      <c r="FIP276" s="644"/>
      <c r="FIQ276" s="644"/>
      <c r="FIR276" s="644"/>
      <c r="FIS276" s="644"/>
      <c r="FIT276" s="644"/>
      <c r="FIU276" s="644"/>
      <c r="FIV276" s="644"/>
      <c r="FIW276" s="644"/>
      <c r="FIX276" s="644"/>
      <c r="FIY276" s="644"/>
      <c r="FIZ276" s="644"/>
      <c r="FJA276" s="644"/>
      <c r="FJB276" s="644"/>
      <c r="FJC276" s="644"/>
      <c r="FJD276" s="644"/>
      <c r="FJE276" s="644"/>
      <c r="FJF276" s="644"/>
      <c r="FJG276" s="644"/>
      <c r="FJH276" s="644"/>
      <c r="FJI276" s="644"/>
      <c r="FJJ276" s="644"/>
      <c r="FJK276" s="644"/>
      <c r="FJL276" s="644"/>
      <c r="FJM276" s="644"/>
      <c r="FJN276" s="644"/>
      <c r="FJO276" s="644"/>
      <c r="FJP276" s="644"/>
      <c r="FJQ276" s="644"/>
      <c r="FJR276" s="644"/>
      <c r="FJS276" s="644"/>
      <c r="FJT276" s="644"/>
      <c r="FJU276" s="644"/>
      <c r="FJV276" s="644"/>
      <c r="FJW276" s="644"/>
      <c r="FJX276" s="644"/>
      <c r="FJY276" s="644"/>
      <c r="FJZ276" s="644"/>
      <c r="FKA276" s="644"/>
      <c r="FKB276" s="644"/>
      <c r="FKC276" s="644"/>
      <c r="FKD276" s="644"/>
      <c r="FKE276" s="644"/>
      <c r="FKF276" s="644"/>
      <c r="FKG276" s="644"/>
      <c r="FKH276" s="644"/>
      <c r="FKI276" s="644"/>
      <c r="FKJ276" s="644"/>
      <c r="FKK276" s="644"/>
      <c r="FKL276" s="644"/>
      <c r="FKM276" s="644"/>
      <c r="FKN276" s="644"/>
      <c r="FKO276" s="644"/>
      <c r="FKP276" s="644"/>
      <c r="FKQ276" s="644"/>
      <c r="FKR276" s="644"/>
      <c r="FKS276" s="644"/>
      <c r="FKT276" s="644"/>
      <c r="FKU276" s="644"/>
      <c r="FKV276" s="644"/>
      <c r="FKW276" s="644"/>
      <c r="FKX276" s="644"/>
      <c r="FKY276" s="644"/>
      <c r="FKZ276" s="644"/>
      <c r="FLA276" s="644"/>
      <c r="FLB276" s="644"/>
      <c r="FLC276" s="644"/>
      <c r="FLD276" s="644"/>
      <c r="FLE276" s="644"/>
      <c r="FLF276" s="644"/>
      <c r="FLG276" s="644"/>
      <c r="FLH276" s="644"/>
      <c r="FLI276" s="644"/>
      <c r="FLJ276" s="644"/>
      <c r="FLK276" s="644"/>
      <c r="FLL276" s="644"/>
      <c r="FLM276" s="644"/>
      <c r="FLN276" s="644"/>
      <c r="FLO276" s="644"/>
      <c r="FLP276" s="644"/>
      <c r="FLQ276" s="644"/>
      <c r="FLR276" s="644"/>
      <c r="FLS276" s="644"/>
      <c r="FLT276" s="644"/>
      <c r="FLU276" s="644"/>
      <c r="FLV276" s="644"/>
      <c r="FLW276" s="644"/>
      <c r="FLX276" s="644"/>
      <c r="FLY276" s="644"/>
      <c r="FLZ276" s="644"/>
      <c r="FMA276" s="644"/>
      <c r="FMB276" s="644"/>
      <c r="FMC276" s="644"/>
      <c r="FMD276" s="644"/>
      <c r="FME276" s="644"/>
      <c r="FMF276" s="644"/>
      <c r="FMG276" s="644"/>
      <c r="FMH276" s="644"/>
      <c r="FMI276" s="644"/>
      <c r="FMJ276" s="644"/>
      <c r="FMK276" s="644"/>
      <c r="FML276" s="644"/>
      <c r="FMM276" s="644"/>
      <c r="FMN276" s="644"/>
      <c r="FMO276" s="644"/>
      <c r="FMP276" s="644"/>
      <c r="FMQ276" s="644"/>
      <c r="FMR276" s="644"/>
      <c r="FMS276" s="644"/>
      <c r="FMT276" s="644"/>
      <c r="FMU276" s="644"/>
      <c r="FMV276" s="644"/>
      <c r="FMW276" s="644"/>
      <c r="FMX276" s="644"/>
      <c r="FMY276" s="644"/>
      <c r="FMZ276" s="644"/>
      <c r="FNA276" s="644"/>
      <c r="FNB276" s="644"/>
      <c r="FNC276" s="644"/>
      <c r="FND276" s="644"/>
      <c r="FNE276" s="644"/>
      <c r="FNF276" s="644"/>
      <c r="FNG276" s="644"/>
      <c r="FNH276" s="644"/>
      <c r="FNI276" s="644"/>
      <c r="FNJ276" s="644"/>
      <c r="FNK276" s="644"/>
      <c r="FNL276" s="644"/>
      <c r="FNM276" s="644"/>
      <c r="FNN276" s="644"/>
      <c r="FNO276" s="644"/>
      <c r="FNP276" s="644"/>
      <c r="FNQ276" s="644"/>
      <c r="FNR276" s="644"/>
      <c r="FNS276" s="644"/>
      <c r="FNT276" s="644"/>
      <c r="FNU276" s="644"/>
      <c r="FNV276" s="644"/>
      <c r="FNW276" s="644"/>
      <c r="FNX276" s="644"/>
      <c r="FNY276" s="644"/>
      <c r="FNZ276" s="644"/>
      <c r="FOA276" s="644"/>
      <c r="FOB276" s="644"/>
      <c r="FOC276" s="644"/>
      <c r="FOD276" s="644"/>
      <c r="FOE276" s="644"/>
      <c r="FOF276" s="644"/>
      <c r="FOG276" s="644"/>
      <c r="FOH276" s="644"/>
      <c r="FOI276" s="644"/>
      <c r="FOJ276" s="644"/>
      <c r="FOK276" s="644"/>
      <c r="FOL276" s="644"/>
      <c r="FOM276" s="644"/>
      <c r="FON276" s="644"/>
      <c r="FOO276" s="644"/>
      <c r="FOP276" s="644"/>
      <c r="FOQ276" s="644"/>
      <c r="FOR276" s="644"/>
      <c r="FOS276" s="644"/>
      <c r="FOT276" s="644"/>
      <c r="FOU276" s="644"/>
      <c r="FOV276" s="644"/>
      <c r="FOW276" s="644"/>
      <c r="FOX276" s="644"/>
      <c r="FOY276" s="644"/>
      <c r="FOZ276" s="644"/>
      <c r="FPA276" s="644"/>
      <c r="FPB276" s="644"/>
      <c r="FPC276" s="644"/>
      <c r="FPD276" s="644"/>
      <c r="FPE276" s="644"/>
      <c r="FPF276" s="644"/>
      <c r="FPG276" s="644"/>
      <c r="FPH276" s="644"/>
      <c r="FPI276" s="644"/>
      <c r="FPJ276" s="644"/>
      <c r="FPK276" s="644"/>
      <c r="FPL276" s="644"/>
      <c r="FPM276" s="644"/>
      <c r="FPN276" s="644"/>
      <c r="FPO276" s="644"/>
      <c r="FPP276" s="644"/>
      <c r="FPQ276" s="644"/>
      <c r="FPR276" s="644"/>
      <c r="FPS276" s="644"/>
      <c r="FPT276" s="644"/>
      <c r="FPU276" s="644"/>
      <c r="FPV276" s="644"/>
      <c r="FPW276" s="644"/>
      <c r="FPX276" s="644"/>
      <c r="FPY276" s="644"/>
      <c r="FPZ276" s="644"/>
      <c r="FQA276" s="644"/>
      <c r="FQB276" s="644"/>
      <c r="FQC276" s="644"/>
      <c r="FQD276" s="644"/>
      <c r="FQE276" s="644"/>
      <c r="FQF276" s="644"/>
      <c r="FQG276" s="644"/>
      <c r="FQH276" s="644"/>
      <c r="FQI276" s="644"/>
      <c r="FQJ276" s="644"/>
      <c r="FQK276" s="644"/>
      <c r="FQL276" s="644"/>
      <c r="FQM276" s="644"/>
      <c r="FQN276" s="644"/>
      <c r="FQO276" s="644"/>
      <c r="FQP276" s="644"/>
      <c r="FQQ276" s="644"/>
      <c r="FQR276" s="644"/>
      <c r="FQS276" s="644"/>
      <c r="FQT276" s="644"/>
      <c r="FQU276" s="644"/>
      <c r="FQV276" s="644"/>
      <c r="FQW276" s="644"/>
      <c r="FQX276" s="644"/>
      <c r="FQY276" s="644"/>
      <c r="FQZ276" s="644"/>
      <c r="FRA276" s="644"/>
      <c r="FRB276" s="644"/>
      <c r="FRC276" s="644"/>
      <c r="FRD276" s="644"/>
      <c r="FRE276" s="644"/>
      <c r="FRF276" s="644"/>
      <c r="FRG276" s="644"/>
      <c r="FRH276" s="644"/>
      <c r="FRI276" s="644"/>
      <c r="FRJ276" s="644"/>
      <c r="FRK276" s="644"/>
      <c r="FRL276" s="644"/>
      <c r="FRM276" s="644"/>
      <c r="FRN276" s="644"/>
      <c r="FRO276" s="644"/>
      <c r="FRP276" s="644"/>
      <c r="FRQ276" s="644"/>
      <c r="FRR276" s="644"/>
      <c r="FRS276" s="644"/>
      <c r="FRT276" s="644"/>
      <c r="FRU276" s="644"/>
      <c r="FRV276" s="644"/>
      <c r="FRW276" s="644"/>
      <c r="FRX276" s="644"/>
      <c r="FRY276" s="644"/>
      <c r="FRZ276" s="644"/>
      <c r="FSA276" s="644"/>
      <c r="FSB276" s="644"/>
      <c r="FSC276" s="644"/>
      <c r="FSD276" s="644"/>
      <c r="FSE276" s="644"/>
      <c r="FSF276" s="644"/>
      <c r="FSG276" s="644"/>
      <c r="FSH276" s="644"/>
      <c r="FSI276" s="644"/>
      <c r="FSJ276" s="644"/>
      <c r="FSK276" s="644"/>
      <c r="FSL276" s="644"/>
      <c r="FSM276" s="644"/>
      <c r="FSN276" s="644"/>
      <c r="FSO276" s="644"/>
      <c r="FSP276" s="644"/>
      <c r="FSQ276" s="644"/>
      <c r="FSR276" s="644"/>
      <c r="FSS276" s="644"/>
      <c r="FST276" s="644"/>
      <c r="FSU276" s="644"/>
      <c r="FSV276" s="644"/>
      <c r="FSW276" s="644"/>
      <c r="FSX276" s="644"/>
      <c r="FSY276" s="644"/>
      <c r="FSZ276" s="644"/>
      <c r="FTA276" s="644"/>
      <c r="FTB276" s="644"/>
      <c r="FTC276" s="644"/>
      <c r="FTD276" s="644"/>
      <c r="FTE276" s="644"/>
      <c r="FTF276" s="644"/>
      <c r="FTG276" s="644"/>
      <c r="FTH276" s="644"/>
      <c r="FTI276" s="644"/>
      <c r="FTJ276" s="644"/>
      <c r="FTK276" s="644"/>
      <c r="FTL276" s="644"/>
      <c r="FTM276" s="644"/>
      <c r="FTN276" s="644"/>
      <c r="FTO276" s="644"/>
      <c r="FTP276" s="644"/>
      <c r="FTQ276" s="644"/>
      <c r="FTR276" s="644"/>
      <c r="FTS276" s="644"/>
      <c r="FTT276" s="644"/>
      <c r="FTU276" s="644"/>
      <c r="FTV276" s="644"/>
      <c r="FTW276" s="644"/>
      <c r="FTX276" s="644"/>
      <c r="FTY276" s="644"/>
      <c r="FTZ276" s="644"/>
      <c r="FUA276" s="644"/>
      <c r="FUB276" s="644"/>
      <c r="FUC276" s="644"/>
      <c r="FUD276" s="644"/>
      <c r="FUE276" s="644"/>
      <c r="FUF276" s="644"/>
      <c r="FUG276" s="644"/>
      <c r="FUH276" s="644"/>
      <c r="FUI276" s="644"/>
      <c r="FUJ276" s="644"/>
      <c r="FUK276" s="644"/>
      <c r="FUL276" s="644"/>
      <c r="FUM276" s="644"/>
      <c r="FUN276" s="644"/>
      <c r="FUO276" s="644"/>
      <c r="FUP276" s="644"/>
      <c r="FUQ276" s="644"/>
      <c r="FUR276" s="644"/>
      <c r="FUS276" s="644"/>
      <c r="FUT276" s="644"/>
      <c r="FUU276" s="644"/>
      <c r="FUV276" s="644"/>
      <c r="FUW276" s="644"/>
      <c r="FUX276" s="644"/>
      <c r="FUY276" s="644"/>
      <c r="FUZ276" s="644"/>
      <c r="FVA276" s="644"/>
      <c r="FVB276" s="644"/>
      <c r="FVC276" s="644"/>
      <c r="FVD276" s="644"/>
      <c r="FVE276" s="644"/>
      <c r="FVF276" s="644"/>
      <c r="FVG276" s="644"/>
      <c r="FVH276" s="644"/>
      <c r="FVI276" s="644"/>
      <c r="FVJ276" s="644"/>
      <c r="FVK276" s="644"/>
      <c r="FVL276" s="644"/>
      <c r="FVM276" s="644"/>
      <c r="FVN276" s="644"/>
      <c r="FVO276" s="644"/>
      <c r="FVP276" s="644"/>
      <c r="FVQ276" s="644"/>
      <c r="FVR276" s="644"/>
      <c r="FVS276" s="644"/>
      <c r="FVT276" s="644"/>
      <c r="FVU276" s="644"/>
      <c r="FVV276" s="644"/>
      <c r="FVW276" s="644"/>
      <c r="FVX276" s="644"/>
      <c r="FVY276" s="644"/>
      <c r="FVZ276" s="644"/>
      <c r="FWA276" s="644"/>
      <c r="FWB276" s="644"/>
      <c r="FWC276" s="644"/>
      <c r="FWD276" s="644"/>
      <c r="FWE276" s="644"/>
      <c r="FWF276" s="644"/>
      <c r="FWG276" s="644"/>
      <c r="FWH276" s="644"/>
      <c r="FWI276" s="644"/>
      <c r="FWJ276" s="644"/>
      <c r="FWK276" s="644"/>
      <c r="FWL276" s="644"/>
      <c r="FWM276" s="644"/>
      <c r="FWN276" s="644"/>
      <c r="FWO276" s="644"/>
      <c r="FWP276" s="644"/>
      <c r="FWQ276" s="644"/>
      <c r="FWR276" s="644"/>
      <c r="FWS276" s="644"/>
      <c r="FWT276" s="644"/>
      <c r="FWU276" s="644"/>
      <c r="FWV276" s="644"/>
      <c r="FWW276" s="644"/>
      <c r="FWX276" s="644"/>
      <c r="FWY276" s="644"/>
      <c r="FWZ276" s="644"/>
      <c r="FXA276" s="644"/>
      <c r="FXB276" s="644"/>
      <c r="FXC276" s="644"/>
      <c r="FXD276" s="644"/>
      <c r="FXE276" s="644"/>
      <c r="FXF276" s="644"/>
      <c r="FXG276" s="644"/>
      <c r="FXH276" s="644"/>
      <c r="FXI276" s="644"/>
      <c r="FXJ276" s="644"/>
      <c r="FXK276" s="644"/>
      <c r="FXL276" s="644"/>
      <c r="FXM276" s="644"/>
      <c r="FXN276" s="644"/>
      <c r="FXO276" s="644"/>
      <c r="FXP276" s="644"/>
      <c r="FXQ276" s="644"/>
      <c r="FXR276" s="644"/>
      <c r="FXS276" s="644"/>
      <c r="FXT276" s="644"/>
      <c r="FXU276" s="644"/>
      <c r="FXV276" s="644"/>
      <c r="FXW276" s="644"/>
      <c r="FXX276" s="644"/>
      <c r="FXY276" s="644"/>
      <c r="FXZ276" s="644"/>
      <c r="FYA276" s="644"/>
      <c r="FYB276" s="644"/>
      <c r="FYC276" s="644"/>
      <c r="FYD276" s="644"/>
      <c r="FYE276" s="644"/>
      <c r="FYF276" s="644"/>
      <c r="FYG276" s="644"/>
      <c r="FYH276" s="644"/>
      <c r="FYI276" s="644"/>
      <c r="FYJ276" s="644"/>
      <c r="FYK276" s="644"/>
      <c r="FYL276" s="644"/>
      <c r="FYM276" s="644"/>
      <c r="FYN276" s="644"/>
      <c r="FYO276" s="644"/>
      <c r="FYP276" s="644"/>
      <c r="FYQ276" s="644"/>
      <c r="FYR276" s="644"/>
      <c r="FYS276" s="644"/>
      <c r="FYT276" s="644"/>
      <c r="FYU276" s="644"/>
      <c r="FYV276" s="644"/>
      <c r="FYW276" s="644"/>
      <c r="FYX276" s="644"/>
      <c r="FYY276" s="644"/>
      <c r="FYZ276" s="644"/>
      <c r="FZA276" s="644"/>
      <c r="FZB276" s="644"/>
      <c r="FZC276" s="644"/>
      <c r="FZD276" s="644"/>
      <c r="FZE276" s="644"/>
      <c r="FZF276" s="644"/>
      <c r="FZG276" s="644"/>
      <c r="FZH276" s="644"/>
      <c r="FZI276" s="644"/>
      <c r="FZJ276" s="644"/>
      <c r="FZK276" s="644"/>
      <c r="FZL276" s="644"/>
      <c r="FZM276" s="644"/>
      <c r="FZN276" s="644"/>
      <c r="FZO276" s="644"/>
      <c r="FZP276" s="644"/>
      <c r="FZQ276" s="644"/>
      <c r="FZR276" s="644"/>
      <c r="FZS276" s="644"/>
      <c r="FZT276" s="644"/>
      <c r="FZU276" s="644"/>
      <c r="FZV276" s="644"/>
      <c r="FZW276" s="644"/>
      <c r="FZX276" s="644"/>
      <c r="FZY276" s="644"/>
      <c r="FZZ276" s="644"/>
      <c r="GAA276" s="644"/>
      <c r="GAB276" s="644"/>
      <c r="GAC276" s="644"/>
      <c r="GAD276" s="644"/>
      <c r="GAE276" s="644"/>
      <c r="GAF276" s="644"/>
      <c r="GAG276" s="644"/>
      <c r="GAH276" s="644"/>
      <c r="GAI276" s="644"/>
      <c r="GAJ276" s="644"/>
      <c r="GAK276" s="644"/>
      <c r="GAL276" s="644"/>
      <c r="GAM276" s="644"/>
      <c r="GAN276" s="644"/>
      <c r="GAO276" s="644"/>
      <c r="GAP276" s="644"/>
      <c r="GAQ276" s="644"/>
      <c r="GAR276" s="644"/>
      <c r="GAS276" s="644"/>
      <c r="GAT276" s="644"/>
      <c r="GAU276" s="644"/>
      <c r="GAV276" s="644"/>
      <c r="GAW276" s="644"/>
      <c r="GAX276" s="644"/>
      <c r="GAY276" s="644"/>
      <c r="GAZ276" s="644"/>
      <c r="GBA276" s="644"/>
      <c r="GBB276" s="644"/>
      <c r="GBC276" s="644"/>
      <c r="GBD276" s="644"/>
      <c r="GBE276" s="644"/>
      <c r="GBF276" s="644"/>
      <c r="GBG276" s="644"/>
      <c r="GBH276" s="644"/>
      <c r="GBI276" s="644"/>
      <c r="GBJ276" s="644"/>
      <c r="GBK276" s="644"/>
      <c r="GBL276" s="644"/>
      <c r="GBM276" s="644"/>
      <c r="GBN276" s="644"/>
      <c r="GBO276" s="644"/>
      <c r="GBP276" s="644"/>
      <c r="GBQ276" s="644"/>
      <c r="GBR276" s="644"/>
      <c r="GBS276" s="644"/>
      <c r="GBT276" s="644"/>
      <c r="GBU276" s="644"/>
      <c r="GBV276" s="644"/>
      <c r="GBW276" s="644"/>
      <c r="GBX276" s="644"/>
      <c r="GBY276" s="644"/>
      <c r="GBZ276" s="644"/>
      <c r="GCA276" s="644"/>
      <c r="GCB276" s="644"/>
      <c r="GCC276" s="644"/>
      <c r="GCD276" s="644"/>
      <c r="GCE276" s="644"/>
      <c r="GCF276" s="644"/>
      <c r="GCG276" s="644"/>
      <c r="GCH276" s="644"/>
      <c r="GCI276" s="644"/>
      <c r="GCJ276" s="644"/>
      <c r="GCK276" s="644"/>
      <c r="GCL276" s="644"/>
      <c r="GCM276" s="644"/>
      <c r="GCN276" s="644"/>
      <c r="GCO276" s="644"/>
      <c r="GCP276" s="644"/>
      <c r="GCQ276" s="644"/>
      <c r="GCR276" s="644"/>
      <c r="GCS276" s="644"/>
      <c r="GCT276" s="644"/>
      <c r="GCU276" s="644"/>
      <c r="GCV276" s="644"/>
      <c r="GCW276" s="644"/>
      <c r="GCX276" s="644"/>
      <c r="GCY276" s="644"/>
      <c r="GCZ276" s="644"/>
      <c r="GDA276" s="644"/>
      <c r="GDB276" s="644"/>
      <c r="GDC276" s="644"/>
      <c r="GDD276" s="644"/>
      <c r="GDE276" s="644"/>
      <c r="GDF276" s="644"/>
      <c r="GDG276" s="644"/>
      <c r="GDH276" s="644"/>
      <c r="GDI276" s="644"/>
      <c r="GDJ276" s="644"/>
      <c r="GDK276" s="644"/>
      <c r="GDL276" s="644"/>
      <c r="GDM276" s="644"/>
      <c r="GDN276" s="644"/>
      <c r="GDO276" s="644"/>
      <c r="GDP276" s="644"/>
      <c r="GDQ276" s="644"/>
      <c r="GDR276" s="644"/>
      <c r="GDS276" s="644"/>
      <c r="GDT276" s="644"/>
      <c r="GDU276" s="644"/>
      <c r="GDV276" s="644"/>
      <c r="GDW276" s="644"/>
      <c r="GDX276" s="644"/>
      <c r="GDY276" s="644"/>
      <c r="GDZ276" s="644"/>
      <c r="GEA276" s="644"/>
      <c r="GEB276" s="644"/>
      <c r="GEC276" s="644"/>
      <c r="GED276" s="644"/>
      <c r="GEE276" s="644"/>
      <c r="GEF276" s="644"/>
      <c r="GEG276" s="644"/>
      <c r="GEH276" s="644"/>
      <c r="GEI276" s="644"/>
      <c r="GEJ276" s="644"/>
      <c r="GEK276" s="644"/>
      <c r="GEL276" s="644"/>
      <c r="GEM276" s="644"/>
      <c r="GEN276" s="644"/>
      <c r="GEO276" s="644"/>
      <c r="GEP276" s="644"/>
      <c r="GEQ276" s="644"/>
      <c r="GER276" s="644"/>
      <c r="GES276" s="644"/>
      <c r="GET276" s="644"/>
      <c r="GEU276" s="644"/>
      <c r="GEV276" s="644"/>
      <c r="GEW276" s="644"/>
      <c r="GEX276" s="644"/>
      <c r="GEY276" s="644"/>
      <c r="GEZ276" s="644"/>
      <c r="GFA276" s="644"/>
      <c r="GFB276" s="644"/>
      <c r="GFC276" s="644"/>
      <c r="GFD276" s="644"/>
      <c r="GFE276" s="644"/>
      <c r="GFF276" s="644"/>
      <c r="GFG276" s="644"/>
      <c r="GFH276" s="644"/>
      <c r="GFI276" s="644"/>
      <c r="GFJ276" s="644"/>
      <c r="GFK276" s="644"/>
      <c r="GFL276" s="644"/>
      <c r="GFM276" s="644"/>
      <c r="GFN276" s="644"/>
      <c r="GFO276" s="644"/>
      <c r="GFP276" s="644"/>
      <c r="GFQ276" s="644"/>
      <c r="GFR276" s="644"/>
      <c r="GFS276" s="644"/>
      <c r="GFT276" s="644"/>
      <c r="GFU276" s="644"/>
      <c r="GFV276" s="644"/>
      <c r="GFW276" s="644"/>
      <c r="GFX276" s="644"/>
      <c r="GFY276" s="644"/>
      <c r="GFZ276" s="644"/>
      <c r="GGA276" s="644"/>
      <c r="GGB276" s="644"/>
      <c r="GGC276" s="644"/>
      <c r="GGD276" s="644"/>
      <c r="GGE276" s="644"/>
      <c r="GGF276" s="644"/>
      <c r="GGG276" s="644"/>
      <c r="GGH276" s="644"/>
      <c r="GGI276" s="644"/>
      <c r="GGJ276" s="644"/>
      <c r="GGK276" s="644"/>
      <c r="GGL276" s="644"/>
      <c r="GGM276" s="644"/>
      <c r="GGN276" s="644"/>
      <c r="GGO276" s="644"/>
      <c r="GGP276" s="644"/>
      <c r="GGQ276" s="644"/>
      <c r="GGR276" s="644"/>
      <c r="GGS276" s="644"/>
      <c r="GGT276" s="644"/>
      <c r="GGU276" s="644"/>
      <c r="GGV276" s="644"/>
      <c r="GGW276" s="644"/>
      <c r="GGX276" s="644"/>
      <c r="GGY276" s="644"/>
      <c r="GGZ276" s="644"/>
      <c r="GHA276" s="644"/>
      <c r="GHB276" s="644"/>
      <c r="GHC276" s="644"/>
      <c r="GHD276" s="644"/>
      <c r="GHE276" s="644"/>
      <c r="GHF276" s="644"/>
      <c r="GHG276" s="644"/>
      <c r="GHH276" s="644"/>
      <c r="GHI276" s="644"/>
      <c r="GHJ276" s="644"/>
      <c r="GHK276" s="644"/>
      <c r="GHL276" s="644"/>
      <c r="GHM276" s="644"/>
      <c r="GHN276" s="644"/>
      <c r="GHO276" s="644"/>
      <c r="GHP276" s="644"/>
      <c r="GHQ276" s="644"/>
      <c r="GHR276" s="644"/>
      <c r="GHS276" s="644"/>
      <c r="GHT276" s="644"/>
      <c r="GHU276" s="644"/>
      <c r="GHV276" s="644"/>
      <c r="GHW276" s="644"/>
      <c r="GHX276" s="644"/>
      <c r="GHY276" s="644"/>
      <c r="GHZ276" s="644"/>
      <c r="GIA276" s="644"/>
      <c r="GIB276" s="644"/>
      <c r="GIC276" s="644"/>
      <c r="GID276" s="644"/>
      <c r="GIE276" s="644"/>
      <c r="GIF276" s="644"/>
      <c r="GIG276" s="644"/>
      <c r="GIH276" s="644"/>
      <c r="GII276" s="644"/>
      <c r="GIJ276" s="644"/>
      <c r="GIK276" s="644"/>
      <c r="GIL276" s="644"/>
      <c r="GIM276" s="644"/>
      <c r="GIN276" s="644"/>
      <c r="GIO276" s="644"/>
      <c r="GIP276" s="644"/>
      <c r="GIQ276" s="644"/>
      <c r="GIR276" s="644"/>
      <c r="GIS276" s="644"/>
      <c r="GIT276" s="644"/>
      <c r="GIU276" s="644"/>
      <c r="GIV276" s="644"/>
      <c r="GIW276" s="644"/>
      <c r="GIX276" s="644"/>
      <c r="GIY276" s="644"/>
      <c r="GIZ276" s="644"/>
      <c r="GJA276" s="644"/>
      <c r="GJB276" s="644"/>
      <c r="GJC276" s="644"/>
      <c r="GJD276" s="644"/>
      <c r="GJE276" s="644"/>
      <c r="GJF276" s="644"/>
      <c r="GJG276" s="644"/>
      <c r="GJH276" s="644"/>
      <c r="GJI276" s="644"/>
      <c r="GJJ276" s="644"/>
      <c r="GJK276" s="644"/>
      <c r="GJL276" s="644"/>
      <c r="GJM276" s="644"/>
      <c r="GJN276" s="644"/>
      <c r="GJO276" s="644"/>
      <c r="GJP276" s="644"/>
      <c r="GJQ276" s="644"/>
      <c r="GJR276" s="644"/>
      <c r="GJS276" s="644"/>
      <c r="GJT276" s="644"/>
      <c r="GJU276" s="644"/>
      <c r="GJV276" s="644"/>
      <c r="GJW276" s="644"/>
      <c r="GJX276" s="644"/>
      <c r="GJY276" s="644"/>
      <c r="GJZ276" s="644"/>
      <c r="GKA276" s="644"/>
      <c r="GKB276" s="644"/>
      <c r="GKC276" s="644"/>
      <c r="GKD276" s="644"/>
      <c r="GKE276" s="644"/>
      <c r="GKF276" s="644"/>
      <c r="GKG276" s="644"/>
      <c r="GKH276" s="644"/>
      <c r="GKI276" s="644"/>
      <c r="GKJ276" s="644"/>
      <c r="GKK276" s="644"/>
      <c r="GKL276" s="644"/>
      <c r="GKM276" s="644"/>
      <c r="GKN276" s="644"/>
      <c r="GKO276" s="644"/>
      <c r="GKP276" s="644"/>
      <c r="GKQ276" s="644"/>
      <c r="GKR276" s="644"/>
      <c r="GKS276" s="644"/>
      <c r="GKT276" s="644"/>
      <c r="GKU276" s="644"/>
      <c r="GKV276" s="644"/>
      <c r="GKW276" s="644"/>
      <c r="GKX276" s="644"/>
      <c r="GKY276" s="644"/>
      <c r="GKZ276" s="644"/>
      <c r="GLA276" s="644"/>
      <c r="GLB276" s="644"/>
      <c r="GLC276" s="644"/>
      <c r="GLD276" s="644"/>
      <c r="GLE276" s="644"/>
      <c r="GLF276" s="644"/>
      <c r="GLG276" s="644"/>
      <c r="GLH276" s="644"/>
      <c r="GLI276" s="644"/>
      <c r="GLJ276" s="644"/>
      <c r="GLK276" s="644"/>
      <c r="GLL276" s="644"/>
      <c r="GLM276" s="644"/>
      <c r="GLN276" s="644"/>
      <c r="GLO276" s="644"/>
      <c r="GLP276" s="644"/>
      <c r="GLQ276" s="644"/>
      <c r="GLR276" s="644"/>
      <c r="GLS276" s="644"/>
      <c r="GLT276" s="644"/>
      <c r="GLU276" s="644"/>
      <c r="GLV276" s="644"/>
      <c r="GLW276" s="644"/>
      <c r="GLX276" s="644"/>
      <c r="GLY276" s="644"/>
      <c r="GLZ276" s="644"/>
      <c r="GMA276" s="644"/>
      <c r="GMB276" s="644"/>
      <c r="GMC276" s="644"/>
      <c r="GMD276" s="644"/>
      <c r="GME276" s="644"/>
      <c r="GMF276" s="644"/>
      <c r="GMG276" s="644"/>
      <c r="GMH276" s="644"/>
      <c r="GMI276" s="644"/>
      <c r="GMJ276" s="644"/>
      <c r="GMK276" s="644"/>
      <c r="GML276" s="644"/>
      <c r="GMM276" s="644"/>
      <c r="GMN276" s="644"/>
      <c r="GMO276" s="644"/>
      <c r="GMP276" s="644"/>
      <c r="GMQ276" s="644"/>
      <c r="GMR276" s="644"/>
      <c r="GMS276" s="644"/>
      <c r="GMT276" s="644"/>
      <c r="GMU276" s="644"/>
      <c r="GMV276" s="644"/>
      <c r="GMW276" s="644"/>
      <c r="GMX276" s="644"/>
      <c r="GMY276" s="644"/>
      <c r="GMZ276" s="644"/>
      <c r="GNA276" s="644"/>
      <c r="GNB276" s="644"/>
      <c r="GNC276" s="644"/>
      <c r="GND276" s="644"/>
      <c r="GNE276" s="644"/>
      <c r="GNF276" s="644"/>
      <c r="GNG276" s="644"/>
      <c r="GNH276" s="644"/>
      <c r="GNI276" s="644"/>
      <c r="GNJ276" s="644"/>
      <c r="GNK276" s="644"/>
      <c r="GNL276" s="644"/>
      <c r="GNM276" s="644"/>
      <c r="GNN276" s="644"/>
      <c r="GNO276" s="644"/>
      <c r="GNP276" s="644"/>
      <c r="GNQ276" s="644"/>
      <c r="GNR276" s="644"/>
      <c r="GNS276" s="644"/>
      <c r="GNT276" s="644"/>
      <c r="GNU276" s="644"/>
      <c r="GNV276" s="644"/>
      <c r="GNW276" s="644"/>
      <c r="GNX276" s="644"/>
      <c r="GNY276" s="644"/>
      <c r="GNZ276" s="644"/>
      <c r="GOA276" s="644"/>
      <c r="GOB276" s="644"/>
      <c r="GOC276" s="644"/>
      <c r="GOD276" s="644"/>
      <c r="GOE276" s="644"/>
      <c r="GOF276" s="644"/>
      <c r="GOG276" s="644"/>
      <c r="GOH276" s="644"/>
      <c r="GOI276" s="644"/>
      <c r="GOJ276" s="644"/>
      <c r="GOK276" s="644"/>
      <c r="GOL276" s="644"/>
      <c r="GOM276" s="644"/>
      <c r="GON276" s="644"/>
      <c r="GOO276" s="644"/>
      <c r="GOP276" s="644"/>
      <c r="GOQ276" s="644"/>
      <c r="GOR276" s="644"/>
      <c r="GOS276" s="644"/>
      <c r="GOT276" s="644"/>
      <c r="GOU276" s="644"/>
      <c r="GOV276" s="644"/>
      <c r="GOW276" s="644"/>
      <c r="GOX276" s="644"/>
      <c r="GOY276" s="644"/>
      <c r="GOZ276" s="644"/>
      <c r="GPA276" s="644"/>
      <c r="GPB276" s="644"/>
      <c r="GPC276" s="644"/>
      <c r="GPD276" s="644"/>
      <c r="GPE276" s="644"/>
      <c r="GPF276" s="644"/>
      <c r="GPG276" s="644"/>
      <c r="GPH276" s="644"/>
      <c r="GPI276" s="644"/>
      <c r="GPJ276" s="644"/>
      <c r="GPK276" s="644"/>
      <c r="GPL276" s="644"/>
      <c r="GPM276" s="644"/>
      <c r="GPN276" s="644"/>
      <c r="GPO276" s="644"/>
      <c r="GPP276" s="644"/>
      <c r="GPQ276" s="644"/>
      <c r="GPR276" s="644"/>
      <c r="GPS276" s="644"/>
      <c r="GPT276" s="644"/>
      <c r="GPU276" s="644"/>
      <c r="GPV276" s="644"/>
      <c r="GPW276" s="644"/>
      <c r="GPX276" s="644"/>
      <c r="GPY276" s="644"/>
      <c r="GPZ276" s="644"/>
      <c r="GQA276" s="644"/>
      <c r="GQB276" s="644"/>
      <c r="GQC276" s="644"/>
      <c r="GQD276" s="644"/>
      <c r="GQE276" s="644"/>
      <c r="GQF276" s="644"/>
      <c r="GQG276" s="644"/>
      <c r="GQH276" s="644"/>
      <c r="GQI276" s="644"/>
      <c r="GQJ276" s="644"/>
      <c r="GQK276" s="644"/>
      <c r="GQL276" s="644"/>
      <c r="GQM276" s="644"/>
      <c r="GQN276" s="644"/>
      <c r="GQO276" s="644"/>
      <c r="GQP276" s="644"/>
      <c r="GQQ276" s="644"/>
      <c r="GQR276" s="644"/>
      <c r="GQS276" s="644"/>
      <c r="GQT276" s="644"/>
      <c r="GQU276" s="644"/>
      <c r="GQV276" s="644"/>
      <c r="GQW276" s="644"/>
      <c r="GQX276" s="644"/>
      <c r="GQY276" s="644"/>
      <c r="GQZ276" s="644"/>
      <c r="GRA276" s="644"/>
      <c r="GRB276" s="644"/>
      <c r="GRC276" s="644"/>
      <c r="GRD276" s="644"/>
      <c r="GRE276" s="644"/>
      <c r="GRF276" s="644"/>
      <c r="GRG276" s="644"/>
      <c r="GRH276" s="644"/>
      <c r="GRI276" s="644"/>
      <c r="GRJ276" s="644"/>
      <c r="GRK276" s="644"/>
      <c r="GRL276" s="644"/>
      <c r="GRM276" s="644"/>
      <c r="GRN276" s="644"/>
      <c r="GRO276" s="644"/>
      <c r="GRP276" s="644"/>
      <c r="GRQ276" s="644"/>
      <c r="GRR276" s="644"/>
      <c r="GRS276" s="644"/>
      <c r="GRT276" s="644"/>
      <c r="GRU276" s="644"/>
      <c r="GRV276" s="644"/>
      <c r="GRW276" s="644"/>
      <c r="GRX276" s="644"/>
      <c r="GRY276" s="644"/>
      <c r="GRZ276" s="644"/>
      <c r="GSA276" s="644"/>
      <c r="GSB276" s="644"/>
      <c r="GSC276" s="644"/>
      <c r="GSD276" s="644"/>
      <c r="GSE276" s="644"/>
      <c r="GSF276" s="644"/>
      <c r="GSG276" s="644"/>
      <c r="GSH276" s="644"/>
      <c r="GSI276" s="644"/>
      <c r="GSJ276" s="644"/>
      <c r="GSK276" s="644"/>
      <c r="GSL276" s="644"/>
      <c r="GSM276" s="644"/>
      <c r="GSN276" s="644"/>
      <c r="GSO276" s="644"/>
      <c r="GSP276" s="644"/>
      <c r="GSQ276" s="644"/>
      <c r="GSR276" s="644"/>
      <c r="GSS276" s="644"/>
      <c r="GST276" s="644"/>
      <c r="GSU276" s="644"/>
      <c r="GSV276" s="644"/>
      <c r="GSW276" s="644"/>
      <c r="GSX276" s="644"/>
      <c r="GSY276" s="644"/>
      <c r="GSZ276" s="644"/>
      <c r="GTA276" s="644"/>
      <c r="GTB276" s="644"/>
      <c r="GTC276" s="644"/>
      <c r="GTD276" s="644"/>
      <c r="GTE276" s="644"/>
      <c r="GTF276" s="644"/>
      <c r="GTG276" s="644"/>
      <c r="GTH276" s="644"/>
      <c r="GTI276" s="644"/>
      <c r="GTJ276" s="644"/>
      <c r="GTK276" s="644"/>
      <c r="GTL276" s="644"/>
      <c r="GTM276" s="644"/>
      <c r="GTN276" s="644"/>
      <c r="GTO276" s="644"/>
      <c r="GTP276" s="644"/>
      <c r="GTQ276" s="644"/>
      <c r="GTR276" s="644"/>
      <c r="GTS276" s="644"/>
      <c r="GTT276" s="644"/>
      <c r="GTU276" s="644"/>
      <c r="GTV276" s="644"/>
      <c r="GTW276" s="644"/>
      <c r="GTX276" s="644"/>
      <c r="GTY276" s="644"/>
      <c r="GTZ276" s="644"/>
      <c r="GUA276" s="644"/>
      <c r="GUB276" s="644"/>
      <c r="GUC276" s="644"/>
      <c r="GUD276" s="644"/>
      <c r="GUE276" s="644"/>
      <c r="GUF276" s="644"/>
      <c r="GUG276" s="644"/>
      <c r="GUH276" s="644"/>
      <c r="GUI276" s="644"/>
      <c r="GUJ276" s="644"/>
      <c r="GUK276" s="644"/>
      <c r="GUL276" s="644"/>
      <c r="GUM276" s="644"/>
      <c r="GUN276" s="644"/>
      <c r="GUO276" s="644"/>
      <c r="GUP276" s="644"/>
      <c r="GUQ276" s="644"/>
      <c r="GUR276" s="644"/>
      <c r="GUS276" s="644"/>
      <c r="GUT276" s="644"/>
      <c r="GUU276" s="644"/>
      <c r="GUV276" s="644"/>
      <c r="GUW276" s="644"/>
      <c r="GUX276" s="644"/>
      <c r="GUY276" s="644"/>
      <c r="GUZ276" s="644"/>
      <c r="GVA276" s="644"/>
      <c r="GVB276" s="644"/>
      <c r="GVC276" s="644"/>
      <c r="GVD276" s="644"/>
      <c r="GVE276" s="644"/>
      <c r="GVF276" s="644"/>
      <c r="GVG276" s="644"/>
      <c r="GVH276" s="644"/>
      <c r="GVI276" s="644"/>
      <c r="GVJ276" s="644"/>
      <c r="GVK276" s="644"/>
      <c r="GVL276" s="644"/>
      <c r="GVM276" s="644"/>
      <c r="GVN276" s="644"/>
      <c r="GVO276" s="644"/>
      <c r="GVP276" s="644"/>
      <c r="GVQ276" s="644"/>
      <c r="GVR276" s="644"/>
      <c r="GVS276" s="644"/>
      <c r="GVT276" s="644"/>
      <c r="GVU276" s="644"/>
      <c r="GVV276" s="644"/>
      <c r="GVW276" s="644"/>
      <c r="GVX276" s="644"/>
      <c r="GVY276" s="644"/>
      <c r="GVZ276" s="644"/>
      <c r="GWA276" s="644"/>
      <c r="GWB276" s="644"/>
      <c r="GWC276" s="644"/>
      <c r="GWD276" s="644"/>
      <c r="GWE276" s="644"/>
      <c r="GWF276" s="644"/>
      <c r="GWG276" s="644"/>
      <c r="GWH276" s="644"/>
      <c r="GWI276" s="644"/>
      <c r="GWJ276" s="644"/>
      <c r="GWK276" s="644"/>
      <c r="GWL276" s="644"/>
      <c r="GWM276" s="644"/>
      <c r="GWN276" s="644"/>
      <c r="GWO276" s="644"/>
      <c r="GWP276" s="644"/>
      <c r="GWQ276" s="644"/>
      <c r="GWR276" s="644"/>
      <c r="GWS276" s="644"/>
      <c r="GWT276" s="644"/>
      <c r="GWU276" s="644"/>
      <c r="GWV276" s="644"/>
      <c r="GWW276" s="644"/>
      <c r="GWX276" s="644"/>
      <c r="GWY276" s="644"/>
      <c r="GWZ276" s="644"/>
      <c r="GXA276" s="644"/>
      <c r="GXB276" s="644"/>
      <c r="GXC276" s="644"/>
      <c r="GXD276" s="644"/>
      <c r="GXE276" s="644"/>
      <c r="GXF276" s="644"/>
      <c r="GXG276" s="644"/>
      <c r="GXH276" s="644"/>
      <c r="GXI276" s="644"/>
      <c r="GXJ276" s="644"/>
      <c r="GXK276" s="644"/>
      <c r="GXL276" s="644"/>
      <c r="GXM276" s="644"/>
      <c r="GXN276" s="644"/>
      <c r="GXO276" s="644"/>
      <c r="GXP276" s="644"/>
      <c r="GXQ276" s="644"/>
      <c r="GXR276" s="644"/>
      <c r="GXS276" s="644"/>
      <c r="GXT276" s="644"/>
      <c r="GXU276" s="644"/>
      <c r="GXV276" s="644"/>
      <c r="GXW276" s="644"/>
      <c r="GXX276" s="644"/>
      <c r="GXY276" s="644"/>
      <c r="GXZ276" s="644"/>
      <c r="GYA276" s="644"/>
      <c r="GYB276" s="644"/>
      <c r="GYC276" s="644"/>
      <c r="GYD276" s="644"/>
      <c r="GYE276" s="644"/>
      <c r="GYF276" s="644"/>
      <c r="GYG276" s="644"/>
      <c r="GYH276" s="644"/>
      <c r="GYI276" s="644"/>
      <c r="GYJ276" s="644"/>
      <c r="GYK276" s="644"/>
      <c r="GYL276" s="644"/>
      <c r="GYM276" s="644"/>
      <c r="GYN276" s="644"/>
      <c r="GYO276" s="644"/>
      <c r="GYP276" s="644"/>
      <c r="GYQ276" s="644"/>
      <c r="GYR276" s="644"/>
      <c r="GYS276" s="644"/>
      <c r="GYT276" s="644"/>
      <c r="GYU276" s="644"/>
      <c r="GYV276" s="644"/>
      <c r="GYW276" s="644"/>
      <c r="GYX276" s="644"/>
      <c r="GYY276" s="644"/>
      <c r="GYZ276" s="644"/>
      <c r="GZA276" s="644"/>
      <c r="GZB276" s="644"/>
      <c r="GZC276" s="644"/>
      <c r="GZD276" s="644"/>
      <c r="GZE276" s="644"/>
      <c r="GZF276" s="644"/>
      <c r="GZG276" s="644"/>
      <c r="GZH276" s="644"/>
      <c r="GZI276" s="644"/>
      <c r="GZJ276" s="644"/>
      <c r="GZK276" s="644"/>
      <c r="GZL276" s="644"/>
      <c r="GZM276" s="644"/>
      <c r="GZN276" s="644"/>
      <c r="GZO276" s="644"/>
      <c r="GZP276" s="644"/>
      <c r="GZQ276" s="644"/>
      <c r="GZR276" s="644"/>
      <c r="GZS276" s="644"/>
      <c r="GZT276" s="644"/>
      <c r="GZU276" s="644"/>
      <c r="GZV276" s="644"/>
      <c r="GZW276" s="644"/>
      <c r="GZX276" s="644"/>
      <c r="GZY276" s="644"/>
      <c r="GZZ276" s="644"/>
      <c r="HAA276" s="644"/>
      <c r="HAB276" s="644"/>
      <c r="HAC276" s="644"/>
      <c r="HAD276" s="644"/>
      <c r="HAE276" s="644"/>
      <c r="HAF276" s="644"/>
      <c r="HAG276" s="644"/>
      <c r="HAH276" s="644"/>
      <c r="HAI276" s="644"/>
      <c r="HAJ276" s="644"/>
      <c r="HAK276" s="644"/>
      <c r="HAL276" s="644"/>
      <c r="HAM276" s="644"/>
      <c r="HAN276" s="644"/>
      <c r="HAO276" s="644"/>
      <c r="HAP276" s="644"/>
      <c r="HAQ276" s="644"/>
      <c r="HAR276" s="644"/>
      <c r="HAS276" s="644"/>
      <c r="HAT276" s="644"/>
      <c r="HAU276" s="644"/>
      <c r="HAV276" s="644"/>
      <c r="HAW276" s="644"/>
      <c r="HAX276" s="644"/>
      <c r="HAY276" s="644"/>
      <c r="HAZ276" s="644"/>
      <c r="HBA276" s="644"/>
      <c r="HBB276" s="644"/>
      <c r="HBC276" s="644"/>
      <c r="HBD276" s="644"/>
      <c r="HBE276" s="644"/>
      <c r="HBF276" s="644"/>
      <c r="HBG276" s="644"/>
      <c r="HBH276" s="644"/>
      <c r="HBI276" s="644"/>
      <c r="HBJ276" s="644"/>
      <c r="HBK276" s="644"/>
      <c r="HBL276" s="644"/>
      <c r="HBM276" s="644"/>
      <c r="HBN276" s="644"/>
      <c r="HBO276" s="644"/>
      <c r="HBP276" s="644"/>
      <c r="HBQ276" s="644"/>
      <c r="HBR276" s="644"/>
      <c r="HBS276" s="644"/>
      <c r="HBT276" s="644"/>
      <c r="HBU276" s="644"/>
      <c r="HBV276" s="644"/>
      <c r="HBW276" s="644"/>
      <c r="HBX276" s="644"/>
      <c r="HBY276" s="644"/>
      <c r="HBZ276" s="644"/>
      <c r="HCA276" s="644"/>
      <c r="HCB276" s="644"/>
      <c r="HCC276" s="644"/>
      <c r="HCD276" s="644"/>
      <c r="HCE276" s="644"/>
      <c r="HCF276" s="644"/>
      <c r="HCG276" s="644"/>
      <c r="HCH276" s="644"/>
      <c r="HCI276" s="644"/>
      <c r="HCJ276" s="644"/>
      <c r="HCK276" s="644"/>
      <c r="HCL276" s="644"/>
      <c r="HCM276" s="644"/>
      <c r="HCN276" s="644"/>
      <c r="HCO276" s="644"/>
      <c r="HCP276" s="644"/>
      <c r="HCQ276" s="644"/>
      <c r="HCR276" s="644"/>
      <c r="HCS276" s="644"/>
      <c r="HCT276" s="644"/>
      <c r="HCU276" s="644"/>
      <c r="HCV276" s="644"/>
      <c r="HCW276" s="644"/>
      <c r="HCX276" s="644"/>
      <c r="HCY276" s="644"/>
      <c r="HCZ276" s="644"/>
      <c r="HDA276" s="644"/>
      <c r="HDB276" s="644"/>
      <c r="HDC276" s="644"/>
      <c r="HDD276" s="644"/>
      <c r="HDE276" s="644"/>
      <c r="HDF276" s="644"/>
      <c r="HDG276" s="644"/>
      <c r="HDH276" s="644"/>
      <c r="HDI276" s="644"/>
      <c r="HDJ276" s="644"/>
      <c r="HDK276" s="644"/>
      <c r="HDL276" s="644"/>
      <c r="HDM276" s="644"/>
      <c r="HDN276" s="644"/>
      <c r="HDO276" s="644"/>
      <c r="HDP276" s="644"/>
      <c r="HDQ276" s="644"/>
      <c r="HDR276" s="644"/>
      <c r="HDS276" s="644"/>
      <c r="HDT276" s="644"/>
      <c r="HDU276" s="644"/>
      <c r="HDV276" s="644"/>
      <c r="HDW276" s="644"/>
      <c r="HDX276" s="644"/>
      <c r="HDY276" s="644"/>
      <c r="HDZ276" s="644"/>
      <c r="HEA276" s="644"/>
      <c r="HEB276" s="644"/>
      <c r="HEC276" s="644"/>
      <c r="HED276" s="644"/>
      <c r="HEE276" s="644"/>
      <c r="HEF276" s="644"/>
      <c r="HEG276" s="644"/>
      <c r="HEH276" s="644"/>
      <c r="HEI276" s="644"/>
      <c r="HEJ276" s="644"/>
      <c r="HEK276" s="644"/>
      <c r="HEL276" s="644"/>
      <c r="HEM276" s="644"/>
      <c r="HEN276" s="644"/>
      <c r="HEO276" s="644"/>
      <c r="HEP276" s="644"/>
      <c r="HEQ276" s="644"/>
      <c r="HER276" s="644"/>
      <c r="HES276" s="644"/>
      <c r="HET276" s="644"/>
      <c r="HEU276" s="644"/>
      <c r="HEV276" s="644"/>
      <c r="HEW276" s="644"/>
      <c r="HEX276" s="644"/>
      <c r="HEY276" s="644"/>
      <c r="HEZ276" s="644"/>
      <c r="HFA276" s="644"/>
      <c r="HFB276" s="644"/>
      <c r="HFC276" s="644"/>
      <c r="HFD276" s="644"/>
      <c r="HFE276" s="644"/>
      <c r="HFF276" s="644"/>
      <c r="HFG276" s="644"/>
      <c r="HFH276" s="644"/>
      <c r="HFI276" s="644"/>
      <c r="HFJ276" s="644"/>
      <c r="HFK276" s="644"/>
      <c r="HFL276" s="644"/>
      <c r="HFM276" s="644"/>
      <c r="HFN276" s="644"/>
      <c r="HFO276" s="644"/>
      <c r="HFP276" s="644"/>
      <c r="HFQ276" s="644"/>
      <c r="HFR276" s="644"/>
      <c r="HFS276" s="644"/>
      <c r="HFT276" s="644"/>
      <c r="HFU276" s="644"/>
      <c r="HFV276" s="644"/>
      <c r="HFW276" s="644"/>
      <c r="HFX276" s="644"/>
      <c r="HFY276" s="644"/>
      <c r="HFZ276" s="644"/>
      <c r="HGA276" s="644"/>
      <c r="HGB276" s="644"/>
      <c r="HGC276" s="644"/>
      <c r="HGD276" s="644"/>
      <c r="HGE276" s="644"/>
      <c r="HGF276" s="644"/>
      <c r="HGG276" s="644"/>
      <c r="HGH276" s="644"/>
      <c r="HGI276" s="644"/>
      <c r="HGJ276" s="644"/>
      <c r="HGK276" s="644"/>
      <c r="HGL276" s="644"/>
      <c r="HGM276" s="644"/>
      <c r="HGN276" s="644"/>
      <c r="HGO276" s="644"/>
      <c r="HGP276" s="644"/>
      <c r="HGQ276" s="644"/>
      <c r="HGR276" s="644"/>
      <c r="HGS276" s="644"/>
      <c r="HGT276" s="644"/>
      <c r="HGU276" s="644"/>
      <c r="HGV276" s="644"/>
      <c r="HGW276" s="644"/>
      <c r="HGX276" s="644"/>
      <c r="HGY276" s="644"/>
      <c r="HGZ276" s="644"/>
      <c r="HHA276" s="644"/>
      <c r="HHB276" s="644"/>
      <c r="HHC276" s="644"/>
      <c r="HHD276" s="644"/>
      <c r="HHE276" s="644"/>
      <c r="HHF276" s="644"/>
      <c r="HHG276" s="644"/>
      <c r="HHH276" s="644"/>
      <c r="HHI276" s="644"/>
      <c r="HHJ276" s="644"/>
      <c r="HHK276" s="644"/>
      <c r="HHL276" s="644"/>
      <c r="HHM276" s="644"/>
      <c r="HHN276" s="644"/>
      <c r="HHO276" s="644"/>
      <c r="HHP276" s="644"/>
      <c r="HHQ276" s="644"/>
      <c r="HHR276" s="644"/>
      <c r="HHS276" s="644"/>
      <c r="HHT276" s="644"/>
      <c r="HHU276" s="644"/>
      <c r="HHV276" s="644"/>
      <c r="HHW276" s="644"/>
      <c r="HHX276" s="644"/>
      <c r="HHY276" s="644"/>
      <c r="HHZ276" s="644"/>
      <c r="HIA276" s="644"/>
      <c r="HIB276" s="644"/>
      <c r="HIC276" s="644"/>
      <c r="HID276" s="644"/>
      <c r="HIE276" s="644"/>
      <c r="HIF276" s="644"/>
      <c r="HIG276" s="644"/>
      <c r="HIH276" s="644"/>
      <c r="HII276" s="644"/>
      <c r="HIJ276" s="644"/>
      <c r="HIK276" s="644"/>
      <c r="HIL276" s="644"/>
      <c r="HIM276" s="644"/>
      <c r="HIN276" s="644"/>
      <c r="HIO276" s="644"/>
      <c r="HIP276" s="644"/>
      <c r="HIQ276" s="644"/>
      <c r="HIR276" s="644"/>
      <c r="HIS276" s="644"/>
      <c r="HIT276" s="644"/>
      <c r="HIU276" s="644"/>
      <c r="HIV276" s="644"/>
      <c r="HIW276" s="644"/>
      <c r="HIX276" s="644"/>
      <c r="HIY276" s="644"/>
      <c r="HIZ276" s="644"/>
      <c r="HJA276" s="644"/>
      <c r="HJB276" s="644"/>
      <c r="HJC276" s="644"/>
      <c r="HJD276" s="644"/>
      <c r="HJE276" s="644"/>
      <c r="HJF276" s="644"/>
      <c r="HJG276" s="644"/>
      <c r="HJH276" s="644"/>
      <c r="HJI276" s="644"/>
      <c r="HJJ276" s="644"/>
      <c r="HJK276" s="644"/>
      <c r="HJL276" s="644"/>
      <c r="HJM276" s="644"/>
      <c r="HJN276" s="644"/>
      <c r="HJO276" s="644"/>
      <c r="HJP276" s="644"/>
      <c r="HJQ276" s="644"/>
      <c r="HJR276" s="644"/>
      <c r="HJS276" s="644"/>
      <c r="HJT276" s="644"/>
      <c r="HJU276" s="644"/>
      <c r="HJV276" s="644"/>
      <c r="HJW276" s="644"/>
      <c r="HJX276" s="644"/>
      <c r="HJY276" s="644"/>
      <c r="HJZ276" s="644"/>
      <c r="HKA276" s="644"/>
      <c r="HKB276" s="644"/>
      <c r="HKC276" s="644"/>
      <c r="HKD276" s="644"/>
      <c r="HKE276" s="644"/>
      <c r="HKF276" s="644"/>
      <c r="HKG276" s="644"/>
      <c r="HKH276" s="644"/>
      <c r="HKI276" s="644"/>
      <c r="HKJ276" s="644"/>
      <c r="HKK276" s="644"/>
      <c r="HKL276" s="644"/>
      <c r="HKM276" s="644"/>
      <c r="HKN276" s="644"/>
      <c r="HKO276" s="644"/>
      <c r="HKP276" s="644"/>
      <c r="HKQ276" s="644"/>
      <c r="HKR276" s="644"/>
      <c r="HKS276" s="644"/>
      <c r="HKT276" s="644"/>
      <c r="HKU276" s="644"/>
      <c r="HKV276" s="644"/>
      <c r="HKW276" s="644"/>
      <c r="HKX276" s="644"/>
      <c r="HKY276" s="644"/>
      <c r="HKZ276" s="644"/>
      <c r="HLA276" s="644"/>
      <c r="HLB276" s="644"/>
      <c r="HLC276" s="644"/>
      <c r="HLD276" s="644"/>
      <c r="HLE276" s="644"/>
      <c r="HLF276" s="644"/>
      <c r="HLG276" s="644"/>
      <c r="HLH276" s="644"/>
      <c r="HLI276" s="644"/>
      <c r="HLJ276" s="644"/>
      <c r="HLK276" s="644"/>
      <c r="HLL276" s="644"/>
      <c r="HLM276" s="644"/>
      <c r="HLN276" s="644"/>
      <c r="HLO276" s="644"/>
      <c r="HLP276" s="644"/>
      <c r="HLQ276" s="644"/>
      <c r="HLR276" s="644"/>
      <c r="HLS276" s="644"/>
      <c r="HLT276" s="644"/>
      <c r="HLU276" s="644"/>
      <c r="HLV276" s="644"/>
      <c r="HLW276" s="644"/>
      <c r="HLX276" s="644"/>
      <c r="HLY276" s="644"/>
      <c r="HLZ276" s="644"/>
      <c r="HMA276" s="644"/>
      <c r="HMB276" s="644"/>
      <c r="HMC276" s="644"/>
      <c r="HMD276" s="644"/>
      <c r="HME276" s="644"/>
      <c r="HMF276" s="644"/>
      <c r="HMG276" s="644"/>
      <c r="HMH276" s="644"/>
      <c r="HMI276" s="644"/>
      <c r="HMJ276" s="644"/>
      <c r="HMK276" s="644"/>
      <c r="HML276" s="644"/>
      <c r="HMM276" s="644"/>
      <c r="HMN276" s="644"/>
      <c r="HMO276" s="644"/>
      <c r="HMP276" s="644"/>
      <c r="HMQ276" s="644"/>
      <c r="HMR276" s="644"/>
      <c r="HMS276" s="644"/>
      <c r="HMT276" s="644"/>
      <c r="HMU276" s="644"/>
      <c r="HMV276" s="644"/>
      <c r="HMW276" s="644"/>
      <c r="HMX276" s="644"/>
      <c r="HMY276" s="644"/>
      <c r="HMZ276" s="644"/>
      <c r="HNA276" s="644"/>
      <c r="HNB276" s="644"/>
      <c r="HNC276" s="644"/>
      <c r="HND276" s="644"/>
      <c r="HNE276" s="644"/>
      <c r="HNF276" s="644"/>
      <c r="HNG276" s="644"/>
      <c r="HNH276" s="644"/>
      <c r="HNI276" s="644"/>
      <c r="HNJ276" s="644"/>
      <c r="HNK276" s="644"/>
      <c r="HNL276" s="644"/>
      <c r="HNM276" s="644"/>
      <c r="HNN276" s="644"/>
      <c r="HNO276" s="644"/>
      <c r="HNP276" s="644"/>
      <c r="HNQ276" s="644"/>
      <c r="HNR276" s="644"/>
      <c r="HNS276" s="644"/>
      <c r="HNT276" s="644"/>
      <c r="HNU276" s="644"/>
      <c r="HNV276" s="644"/>
      <c r="HNW276" s="644"/>
      <c r="HNX276" s="644"/>
      <c r="HNY276" s="644"/>
      <c r="HNZ276" s="644"/>
      <c r="HOA276" s="644"/>
      <c r="HOB276" s="644"/>
      <c r="HOC276" s="644"/>
      <c r="HOD276" s="644"/>
      <c r="HOE276" s="644"/>
      <c r="HOF276" s="644"/>
      <c r="HOG276" s="644"/>
      <c r="HOH276" s="644"/>
      <c r="HOI276" s="644"/>
      <c r="HOJ276" s="644"/>
      <c r="HOK276" s="644"/>
      <c r="HOL276" s="644"/>
      <c r="HOM276" s="644"/>
      <c r="HON276" s="644"/>
      <c r="HOO276" s="644"/>
      <c r="HOP276" s="644"/>
      <c r="HOQ276" s="644"/>
      <c r="HOR276" s="644"/>
      <c r="HOS276" s="644"/>
      <c r="HOT276" s="644"/>
      <c r="HOU276" s="644"/>
      <c r="HOV276" s="644"/>
      <c r="HOW276" s="644"/>
      <c r="HOX276" s="644"/>
      <c r="HOY276" s="644"/>
      <c r="HOZ276" s="644"/>
      <c r="HPA276" s="644"/>
      <c r="HPB276" s="644"/>
      <c r="HPC276" s="644"/>
      <c r="HPD276" s="644"/>
      <c r="HPE276" s="644"/>
      <c r="HPF276" s="644"/>
      <c r="HPG276" s="644"/>
      <c r="HPH276" s="644"/>
      <c r="HPI276" s="644"/>
      <c r="HPJ276" s="644"/>
      <c r="HPK276" s="644"/>
      <c r="HPL276" s="644"/>
      <c r="HPM276" s="644"/>
      <c r="HPN276" s="644"/>
      <c r="HPO276" s="644"/>
      <c r="HPP276" s="644"/>
      <c r="HPQ276" s="644"/>
      <c r="HPR276" s="644"/>
      <c r="HPS276" s="644"/>
      <c r="HPT276" s="644"/>
      <c r="HPU276" s="644"/>
      <c r="HPV276" s="644"/>
      <c r="HPW276" s="644"/>
      <c r="HPX276" s="644"/>
      <c r="HPY276" s="644"/>
      <c r="HPZ276" s="644"/>
      <c r="HQA276" s="644"/>
      <c r="HQB276" s="644"/>
      <c r="HQC276" s="644"/>
      <c r="HQD276" s="644"/>
      <c r="HQE276" s="644"/>
      <c r="HQF276" s="644"/>
      <c r="HQG276" s="644"/>
      <c r="HQH276" s="644"/>
      <c r="HQI276" s="644"/>
      <c r="HQJ276" s="644"/>
      <c r="HQK276" s="644"/>
      <c r="HQL276" s="644"/>
      <c r="HQM276" s="644"/>
      <c r="HQN276" s="644"/>
      <c r="HQO276" s="644"/>
      <c r="HQP276" s="644"/>
      <c r="HQQ276" s="644"/>
      <c r="HQR276" s="644"/>
      <c r="HQS276" s="644"/>
      <c r="HQT276" s="644"/>
      <c r="HQU276" s="644"/>
      <c r="HQV276" s="644"/>
      <c r="HQW276" s="644"/>
      <c r="HQX276" s="644"/>
      <c r="HQY276" s="644"/>
      <c r="HQZ276" s="644"/>
      <c r="HRA276" s="644"/>
      <c r="HRB276" s="644"/>
      <c r="HRC276" s="644"/>
      <c r="HRD276" s="644"/>
      <c r="HRE276" s="644"/>
      <c r="HRF276" s="644"/>
      <c r="HRG276" s="644"/>
      <c r="HRH276" s="644"/>
      <c r="HRI276" s="644"/>
      <c r="HRJ276" s="644"/>
      <c r="HRK276" s="644"/>
      <c r="HRL276" s="644"/>
      <c r="HRM276" s="644"/>
      <c r="HRN276" s="644"/>
      <c r="HRO276" s="644"/>
      <c r="HRP276" s="644"/>
      <c r="HRQ276" s="644"/>
      <c r="HRR276" s="644"/>
      <c r="HRS276" s="644"/>
      <c r="HRT276" s="644"/>
      <c r="HRU276" s="644"/>
      <c r="HRV276" s="644"/>
      <c r="HRW276" s="644"/>
      <c r="HRX276" s="644"/>
      <c r="HRY276" s="644"/>
      <c r="HRZ276" s="644"/>
      <c r="HSA276" s="644"/>
      <c r="HSB276" s="644"/>
      <c r="HSC276" s="644"/>
      <c r="HSD276" s="644"/>
      <c r="HSE276" s="644"/>
      <c r="HSF276" s="644"/>
      <c r="HSG276" s="644"/>
      <c r="HSH276" s="644"/>
      <c r="HSI276" s="644"/>
      <c r="HSJ276" s="644"/>
      <c r="HSK276" s="644"/>
      <c r="HSL276" s="644"/>
      <c r="HSM276" s="644"/>
      <c r="HSN276" s="644"/>
      <c r="HSO276" s="644"/>
      <c r="HSP276" s="644"/>
      <c r="HSQ276" s="644"/>
      <c r="HSR276" s="644"/>
      <c r="HSS276" s="644"/>
      <c r="HST276" s="644"/>
      <c r="HSU276" s="644"/>
      <c r="HSV276" s="644"/>
      <c r="HSW276" s="644"/>
      <c r="HSX276" s="644"/>
      <c r="HSY276" s="644"/>
      <c r="HSZ276" s="644"/>
      <c r="HTA276" s="644"/>
      <c r="HTB276" s="644"/>
      <c r="HTC276" s="644"/>
      <c r="HTD276" s="644"/>
      <c r="HTE276" s="644"/>
      <c r="HTF276" s="644"/>
      <c r="HTG276" s="644"/>
      <c r="HTH276" s="644"/>
      <c r="HTI276" s="644"/>
      <c r="HTJ276" s="644"/>
      <c r="HTK276" s="644"/>
      <c r="HTL276" s="644"/>
      <c r="HTM276" s="644"/>
      <c r="HTN276" s="644"/>
      <c r="HTO276" s="644"/>
      <c r="HTP276" s="644"/>
      <c r="HTQ276" s="644"/>
      <c r="HTR276" s="644"/>
      <c r="HTS276" s="644"/>
      <c r="HTT276" s="644"/>
      <c r="HTU276" s="644"/>
      <c r="HTV276" s="644"/>
      <c r="HTW276" s="644"/>
      <c r="HTX276" s="644"/>
      <c r="HTY276" s="644"/>
      <c r="HTZ276" s="644"/>
      <c r="HUA276" s="644"/>
      <c r="HUB276" s="644"/>
      <c r="HUC276" s="644"/>
      <c r="HUD276" s="644"/>
      <c r="HUE276" s="644"/>
      <c r="HUF276" s="644"/>
      <c r="HUG276" s="644"/>
      <c r="HUH276" s="644"/>
      <c r="HUI276" s="644"/>
      <c r="HUJ276" s="644"/>
      <c r="HUK276" s="644"/>
      <c r="HUL276" s="644"/>
      <c r="HUM276" s="644"/>
      <c r="HUN276" s="644"/>
      <c r="HUO276" s="644"/>
      <c r="HUP276" s="644"/>
      <c r="HUQ276" s="644"/>
      <c r="HUR276" s="644"/>
      <c r="HUS276" s="644"/>
      <c r="HUT276" s="644"/>
      <c r="HUU276" s="644"/>
      <c r="HUV276" s="644"/>
      <c r="HUW276" s="644"/>
      <c r="HUX276" s="644"/>
      <c r="HUY276" s="644"/>
      <c r="HUZ276" s="644"/>
      <c r="HVA276" s="644"/>
      <c r="HVB276" s="644"/>
      <c r="HVC276" s="644"/>
      <c r="HVD276" s="644"/>
      <c r="HVE276" s="644"/>
      <c r="HVF276" s="644"/>
      <c r="HVG276" s="644"/>
      <c r="HVH276" s="644"/>
      <c r="HVI276" s="644"/>
      <c r="HVJ276" s="644"/>
      <c r="HVK276" s="644"/>
      <c r="HVL276" s="644"/>
      <c r="HVM276" s="644"/>
      <c r="HVN276" s="644"/>
      <c r="HVO276" s="644"/>
      <c r="HVP276" s="644"/>
      <c r="HVQ276" s="644"/>
      <c r="HVR276" s="644"/>
      <c r="HVS276" s="644"/>
      <c r="HVT276" s="644"/>
      <c r="HVU276" s="644"/>
      <c r="HVV276" s="644"/>
      <c r="HVW276" s="644"/>
      <c r="HVX276" s="644"/>
      <c r="HVY276" s="644"/>
      <c r="HVZ276" s="644"/>
      <c r="HWA276" s="644"/>
      <c r="HWB276" s="644"/>
      <c r="HWC276" s="644"/>
      <c r="HWD276" s="644"/>
      <c r="HWE276" s="644"/>
      <c r="HWF276" s="644"/>
      <c r="HWG276" s="644"/>
      <c r="HWH276" s="644"/>
      <c r="HWI276" s="644"/>
      <c r="HWJ276" s="644"/>
      <c r="HWK276" s="644"/>
      <c r="HWL276" s="644"/>
      <c r="HWM276" s="644"/>
      <c r="HWN276" s="644"/>
      <c r="HWO276" s="644"/>
      <c r="HWP276" s="644"/>
      <c r="HWQ276" s="644"/>
      <c r="HWR276" s="644"/>
      <c r="HWS276" s="644"/>
      <c r="HWT276" s="644"/>
      <c r="HWU276" s="644"/>
      <c r="HWV276" s="644"/>
      <c r="HWW276" s="644"/>
      <c r="HWX276" s="644"/>
      <c r="HWY276" s="644"/>
      <c r="HWZ276" s="644"/>
      <c r="HXA276" s="644"/>
      <c r="HXB276" s="644"/>
      <c r="HXC276" s="644"/>
      <c r="HXD276" s="644"/>
      <c r="HXE276" s="644"/>
      <c r="HXF276" s="644"/>
      <c r="HXG276" s="644"/>
      <c r="HXH276" s="644"/>
      <c r="HXI276" s="644"/>
      <c r="HXJ276" s="644"/>
      <c r="HXK276" s="644"/>
      <c r="HXL276" s="644"/>
      <c r="HXM276" s="644"/>
      <c r="HXN276" s="644"/>
      <c r="HXO276" s="644"/>
      <c r="HXP276" s="644"/>
      <c r="HXQ276" s="644"/>
      <c r="HXR276" s="644"/>
      <c r="HXS276" s="644"/>
      <c r="HXT276" s="644"/>
      <c r="HXU276" s="644"/>
      <c r="HXV276" s="644"/>
      <c r="HXW276" s="644"/>
      <c r="HXX276" s="644"/>
      <c r="HXY276" s="644"/>
      <c r="HXZ276" s="644"/>
      <c r="HYA276" s="644"/>
      <c r="HYB276" s="644"/>
      <c r="HYC276" s="644"/>
      <c r="HYD276" s="644"/>
      <c r="HYE276" s="644"/>
      <c r="HYF276" s="644"/>
      <c r="HYG276" s="644"/>
      <c r="HYH276" s="644"/>
      <c r="HYI276" s="644"/>
      <c r="HYJ276" s="644"/>
      <c r="HYK276" s="644"/>
      <c r="HYL276" s="644"/>
      <c r="HYM276" s="644"/>
      <c r="HYN276" s="644"/>
      <c r="HYO276" s="644"/>
      <c r="HYP276" s="644"/>
      <c r="HYQ276" s="644"/>
      <c r="HYR276" s="644"/>
      <c r="HYS276" s="644"/>
      <c r="HYT276" s="644"/>
      <c r="HYU276" s="644"/>
      <c r="HYV276" s="644"/>
      <c r="HYW276" s="644"/>
      <c r="HYX276" s="644"/>
      <c r="HYY276" s="644"/>
      <c r="HYZ276" s="644"/>
      <c r="HZA276" s="644"/>
      <c r="HZB276" s="644"/>
      <c r="HZC276" s="644"/>
      <c r="HZD276" s="644"/>
      <c r="HZE276" s="644"/>
      <c r="HZF276" s="644"/>
      <c r="HZG276" s="644"/>
      <c r="HZH276" s="644"/>
      <c r="HZI276" s="644"/>
      <c r="HZJ276" s="644"/>
      <c r="HZK276" s="644"/>
      <c r="HZL276" s="644"/>
      <c r="HZM276" s="644"/>
      <c r="HZN276" s="644"/>
      <c r="HZO276" s="644"/>
      <c r="HZP276" s="644"/>
      <c r="HZQ276" s="644"/>
      <c r="HZR276" s="644"/>
      <c r="HZS276" s="644"/>
      <c r="HZT276" s="644"/>
      <c r="HZU276" s="644"/>
      <c r="HZV276" s="644"/>
      <c r="HZW276" s="644"/>
      <c r="HZX276" s="644"/>
      <c r="HZY276" s="644"/>
      <c r="HZZ276" s="644"/>
      <c r="IAA276" s="644"/>
      <c r="IAB276" s="644"/>
      <c r="IAC276" s="644"/>
      <c r="IAD276" s="644"/>
      <c r="IAE276" s="644"/>
      <c r="IAF276" s="644"/>
      <c r="IAG276" s="644"/>
      <c r="IAH276" s="644"/>
      <c r="IAI276" s="644"/>
      <c r="IAJ276" s="644"/>
      <c r="IAK276" s="644"/>
      <c r="IAL276" s="644"/>
      <c r="IAM276" s="644"/>
      <c r="IAN276" s="644"/>
      <c r="IAO276" s="644"/>
      <c r="IAP276" s="644"/>
      <c r="IAQ276" s="644"/>
      <c r="IAR276" s="644"/>
      <c r="IAS276" s="644"/>
      <c r="IAT276" s="644"/>
      <c r="IAU276" s="644"/>
      <c r="IAV276" s="644"/>
      <c r="IAW276" s="644"/>
      <c r="IAX276" s="644"/>
      <c r="IAY276" s="644"/>
      <c r="IAZ276" s="644"/>
      <c r="IBA276" s="644"/>
      <c r="IBB276" s="644"/>
      <c r="IBC276" s="644"/>
      <c r="IBD276" s="644"/>
      <c r="IBE276" s="644"/>
      <c r="IBF276" s="644"/>
      <c r="IBG276" s="644"/>
      <c r="IBH276" s="644"/>
      <c r="IBI276" s="644"/>
      <c r="IBJ276" s="644"/>
      <c r="IBK276" s="644"/>
      <c r="IBL276" s="644"/>
      <c r="IBM276" s="644"/>
      <c r="IBN276" s="644"/>
      <c r="IBO276" s="644"/>
      <c r="IBP276" s="644"/>
      <c r="IBQ276" s="644"/>
      <c r="IBR276" s="644"/>
      <c r="IBS276" s="644"/>
      <c r="IBT276" s="644"/>
      <c r="IBU276" s="644"/>
      <c r="IBV276" s="644"/>
      <c r="IBW276" s="644"/>
      <c r="IBX276" s="644"/>
      <c r="IBY276" s="644"/>
      <c r="IBZ276" s="644"/>
      <c r="ICA276" s="644"/>
      <c r="ICB276" s="644"/>
      <c r="ICC276" s="644"/>
      <c r="ICD276" s="644"/>
      <c r="ICE276" s="644"/>
      <c r="ICF276" s="644"/>
      <c r="ICG276" s="644"/>
      <c r="ICH276" s="644"/>
      <c r="ICI276" s="644"/>
      <c r="ICJ276" s="644"/>
      <c r="ICK276" s="644"/>
      <c r="ICL276" s="644"/>
      <c r="ICM276" s="644"/>
      <c r="ICN276" s="644"/>
      <c r="ICO276" s="644"/>
      <c r="ICP276" s="644"/>
      <c r="ICQ276" s="644"/>
      <c r="ICR276" s="644"/>
      <c r="ICS276" s="644"/>
      <c r="ICT276" s="644"/>
      <c r="ICU276" s="644"/>
      <c r="ICV276" s="644"/>
      <c r="ICW276" s="644"/>
      <c r="ICX276" s="644"/>
      <c r="ICY276" s="644"/>
      <c r="ICZ276" s="644"/>
      <c r="IDA276" s="644"/>
      <c r="IDB276" s="644"/>
      <c r="IDC276" s="644"/>
      <c r="IDD276" s="644"/>
      <c r="IDE276" s="644"/>
      <c r="IDF276" s="644"/>
      <c r="IDG276" s="644"/>
      <c r="IDH276" s="644"/>
      <c r="IDI276" s="644"/>
      <c r="IDJ276" s="644"/>
      <c r="IDK276" s="644"/>
      <c r="IDL276" s="644"/>
      <c r="IDM276" s="644"/>
      <c r="IDN276" s="644"/>
      <c r="IDO276" s="644"/>
      <c r="IDP276" s="644"/>
      <c r="IDQ276" s="644"/>
      <c r="IDR276" s="644"/>
      <c r="IDS276" s="644"/>
      <c r="IDT276" s="644"/>
      <c r="IDU276" s="644"/>
      <c r="IDV276" s="644"/>
      <c r="IDW276" s="644"/>
      <c r="IDX276" s="644"/>
      <c r="IDY276" s="644"/>
      <c r="IDZ276" s="644"/>
      <c r="IEA276" s="644"/>
      <c r="IEB276" s="644"/>
      <c r="IEC276" s="644"/>
      <c r="IED276" s="644"/>
      <c r="IEE276" s="644"/>
      <c r="IEF276" s="644"/>
      <c r="IEG276" s="644"/>
      <c r="IEH276" s="644"/>
      <c r="IEI276" s="644"/>
      <c r="IEJ276" s="644"/>
      <c r="IEK276" s="644"/>
      <c r="IEL276" s="644"/>
      <c r="IEM276" s="644"/>
      <c r="IEN276" s="644"/>
      <c r="IEO276" s="644"/>
      <c r="IEP276" s="644"/>
      <c r="IEQ276" s="644"/>
      <c r="IER276" s="644"/>
      <c r="IES276" s="644"/>
      <c r="IET276" s="644"/>
      <c r="IEU276" s="644"/>
      <c r="IEV276" s="644"/>
      <c r="IEW276" s="644"/>
      <c r="IEX276" s="644"/>
      <c r="IEY276" s="644"/>
      <c r="IEZ276" s="644"/>
      <c r="IFA276" s="644"/>
      <c r="IFB276" s="644"/>
      <c r="IFC276" s="644"/>
      <c r="IFD276" s="644"/>
      <c r="IFE276" s="644"/>
      <c r="IFF276" s="644"/>
      <c r="IFG276" s="644"/>
      <c r="IFH276" s="644"/>
      <c r="IFI276" s="644"/>
      <c r="IFJ276" s="644"/>
      <c r="IFK276" s="644"/>
      <c r="IFL276" s="644"/>
      <c r="IFM276" s="644"/>
      <c r="IFN276" s="644"/>
      <c r="IFO276" s="644"/>
      <c r="IFP276" s="644"/>
      <c r="IFQ276" s="644"/>
      <c r="IFR276" s="644"/>
      <c r="IFS276" s="644"/>
      <c r="IFT276" s="644"/>
      <c r="IFU276" s="644"/>
      <c r="IFV276" s="644"/>
      <c r="IFW276" s="644"/>
      <c r="IFX276" s="644"/>
      <c r="IFY276" s="644"/>
      <c r="IFZ276" s="644"/>
      <c r="IGA276" s="644"/>
      <c r="IGB276" s="644"/>
      <c r="IGC276" s="644"/>
      <c r="IGD276" s="644"/>
      <c r="IGE276" s="644"/>
      <c r="IGF276" s="644"/>
      <c r="IGG276" s="644"/>
      <c r="IGH276" s="644"/>
      <c r="IGI276" s="644"/>
      <c r="IGJ276" s="644"/>
      <c r="IGK276" s="644"/>
      <c r="IGL276" s="644"/>
      <c r="IGM276" s="644"/>
      <c r="IGN276" s="644"/>
      <c r="IGO276" s="644"/>
      <c r="IGP276" s="644"/>
      <c r="IGQ276" s="644"/>
      <c r="IGR276" s="644"/>
      <c r="IGS276" s="644"/>
      <c r="IGT276" s="644"/>
      <c r="IGU276" s="644"/>
      <c r="IGV276" s="644"/>
      <c r="IGW276" s="644"/>
      <c r="IGX276" s="644"/>
      <c r="IGY276" s="644"/>
      <c r="IGZ276" s="644"/>
      <c r="IHA276" s="644"/>
      <c r="IHB276" s="644"/>
      <c r="IHC276" s="644"/>
      <c r="IHD276" s="644"/>
      <c r="IHE276" s="644"/>
      <c r="IHF276" s="644"/>
      <c r="IHG276" s="644"/>
      <c r="IHH276" s="644"/>
      <c r="IHI276" s="644"/>
      <c r="IHJ276" s="644"/>
      <c r="IHK276" s="644"/>
      <c r="IHL276" s="644"/>
      <c r="IHM276" s="644"/>
      <c r="IHN276" s="644"/>
      <c r="IHO276" s="644"/>
      <c r="IHP276" s="644"/>
      <c r="IHQ276" s="644"/>
      <c r="IHR276" s="644"/>
      <c r="IHS276" s="644"/>
      <c r="IHT276" s="644"/>
      <c r="IHU276" s="644"/>
      <c r="IHV276" s="644"/>
      <c r="IHW276" s="644"/>
      <c r="IHX276" s="644"/>
      <c r="IHY276" s="644"/>
      <c r="IHZ276" s="644"/>
      <c r="IIA276" s="644"/>
      <c r="IIB276" s="644"/>
      <c r="IIC276" s="644"/>
      <c r="IID276" s="644"/>
      <c r="IIE276" s="644"/>
      <c r="IIF276" s="644"/>
      <c r="IIG276" s="644"/>
      <c r="IIH276" s="644"/>
      <c r="III276" s="644"/>
      <c r="IIJ276" s="644"/>
      <c r="IIK276" s="644"/>
      <c r="IIL276" s="644"/>
      <c r="IIM276" s="644"/>
      <c r="IIN276" s="644"/>
      <c r="IIO276" s="644"/>
      <c r="IIP276" s="644"/>
      <c r="IIQ276" s="644"/>
      <c r="IIR276" s="644"/>
      <c r="IIS276" s="644"/>
      <c r="IIT276" s="644"/>
      <c r="IIU276" s="644"/>
      <c r="IIV276" s="644"/>
      <c r="IIW276" s="644"/>
      <c r="IIX276" s="644"/>
      <c r="IIY276" s="644"/>
      <c r="IIZ276" s="644"/>
      <c r="IJA276" s="644"/>
      <c r="IJB276" s="644"/>
      <c r="IJC276" s="644"/>
      <c r="IJD276" s="644"/>
      <c r="IJE276" s="644"/>
      <c r="IJF276" s="644"/>
      <c r="IJG276" s="644"/>
      <c r="IJH276" s="644"/>
      <c r="IJI276" s="644"/>
      <c r="IJJ276" s="644"/>
      <c r="IJK276" s="644"/>
      <c r="IJL276" s="644"/>
      <c r="IJM276" s="644"/>
      <c r="IJN276" s="644"/>
      <c r="IJO276" s="644"/>
      <c r="IJP276" s="644"/>
      <c r="IJQ276" s="644"/>
      <c r="IJR276" s="644"/>
      <c r="IJS276" s="644"/>
      <c r="IJT276" s="644"/>
      <c r="IJU276" s="644"/>
      <c r="IJV276" s="644"/>
      <c r="IJW276" s="644"/>
      <c r="IJX276" s="644"/>
      <c r="IJY276" s="644"/>
      <c r="IJZ276" s="644"/>
      <c r="IKA276" s="644"/>
      <c r="IKB276" s="644"/>
      <c r="IKC276" s="644"/>
      <c r="IKD276" s="644"/>
      <c r="IKE276" s="644"/>
      <c r="IKF276" s="644"/>
      <c r="IKG276" s="644"/>
      <c r="IKH276" s="644"/>
      <c r="IKI276" s="644"/>
      <c r="IKJ276" s="644"/>
      <c r="IKK276" s="644"/>
      <c r="IKL276" s="644"/>
      <c r="IKM276" s="644"/>
      <c r="IKN276" s="644"/>
      <c r="IKO276" s="644"/>
      <c r="IKP276" s="644"/>
      <c r="IKQ276" s="644"/>
      <c r="IKR276" s="644"/>
      <c r="IKS276" s="644"/>
      <c r="IKT276" s="644"/>
      <c r="IKU276" s="644"/>
      <c r="IKV276" s="644"/>
      <c r="IKW276" s="644"/>
      <c r="IKX276" s="644"/>
      <c r="IKY276" s="644"/>
      <c r="IKZ276" s="644"/>
      <c r="ILA276" s="644"/>
      <c r="ILB276" s="644"/>
      <c r="ILC276" s="644"/>
      <c r="ILD276" s="644"/>
      <c r="ILE276" s="644"/>
      <c r="ILF276" s="644"/>
      <c r="ILG276" s="644"/>
      <c r="ILH276" s="644"/>
      <c r="ILI276" s="644"/>
      <c r="ILJ276" s="644"/>
      <c r="ILK276" s="644"/>
      <c r="ILL276" s="644"/>
      <c r="ILM276" s="644"/>
      <c r="ILN276" s="644"/>
      <c r="ILO276" s="644"/>
      <c r="ILP276" s="644"/>
      <c r="ILQ276" s="644"/>
      <c r="ILR276" s="644"/>
      <c r="ILS276" s="644"/>
      <c r="ILT276" s="644"/>
      <c r="ILU276" s="644"/>
      <c r="ILV276" s="644"/>
      <c r="ILW276" s="644"/>
      <c r="ILX276" s="644"/>
      <c r="ILY276" s="644"/>
      <c r="ILZ276" s="644"/>
      <c r="IMA276" s="644"/>
      <c r="IMB276" s="644"/>
      <c r="IMC276" s="644"/>
      <c r="IMD276" s="644"/>
      <c r="IME276" s="644"/>
      <c r="IMF276" s="644"/>
      <c r="IMG276" s="644"/>
      <c r="IMH276" s="644"/>
      <c r="IMI276" s="644"/>
      <c r="IMJ276" s="644"/>
      <c r="IMK276" s="644"/>
      <c r="IML276" s="644"/>
      <c r="IMM276" s="644"/>
      <c r="IMN276" s="644"/>
      <c r="IMO276" s="644"/>
      <c r="IMP276" s="644"/>
      <c r="IMQ276" s="644"/>
      <c r="IMR276" s="644"/>
      <c r="IMS276" s="644"/>
      <c r="IMT276" s="644"/>
      <c r="IMU276" s="644"/>
      <c r="IMV276" s="644"/>
      <c r="IMW276" s="644"/>
      <c r="IMX276" s="644"/>
      <c r="IMY276" s="644"/>
      <c r="IMZ276" s="644"/>
      <c r="INA276" s="644"/>
      <c r="INB276" s="644"/>
      <c r="INC276" s="644"/>
      <c r="IND276" s="644"/>
      <c r="INE276" s="644"/>
      <c r="INF276" s="644"/>
      <c r="ING276" s="644"/>
      <c r="INH276" s="644"/>
      <c r="INI276" s="644"/>
      <c r="INJ276" s="644"/>
      <c r="INK276" s="644"/>
      <c r="INL276" s="644"/>
      <c r="INM276" s="644"/>
      <c r="INN276" s="644"/>
      <c r="INO276" s="644"/>
      <c r="INP276" s="644"/>
      <c r="INQ276" s="644"/>
      <c r="INR276" s="644"/>
      <c r="INS276" s="644"/>
      <c r="INT276" s="644"/>
      <c r="INU276" s="644"/>
      <c r="INV276" s="644"/>
      <c r="INW276" s="644"/>
      <c r="INX276" s="644"/>
      <c r="INY276" s="644"/>
      <c r="INZ276" s="644"/>
      <c r="IOA276" s="644"/>
      <c r="IOB276" s="644"/>
      <c r="IOC276" s="644"/>
      <c r="IOD276" s="644"/>
      <c r="IOE276" s="644"/>
      <c r="IOF276" s="644"/>
      <c r="IOG276" s="644"/>
      <c r="IOH276" s="644"/>
      <c r="IOI276" s="644"/>
      <c r="IOJ276" s="644"/>
      <c r="IOK276" s="644"/>
      <c r="IOL276" s="644"/>
      <c r="IOM276" s="644"/>
      <c r="ION276" s="644"/>
      <c r="IOO276" s="644"/>
      <c r="IOP276" s="644"/>
      <c r="IOQ276" s="644"/>
      <c r="IOR276" s="644"/>
      <c r="IOS276" s="644"/>
      <c r="IOT276" s="644"/>
      <c r="IOU276" s="644"/>
      <c r="IOV276" s="644"/>
      <c r="IOW276" s="644"/>
      <c r="IOX276" s="644"/>
      <c r="IOY276" s="644"/>
      <c r="IOZ276" s="644"/>
      <c r="IPA276" s="644"/>
      <c r="IPB276" s="644"/>
      <c r="IPC276" s="644"/>
      <c r="IPD276" s="644"/>
      <c r="IPE276" s="644"/>
      <c r="IPF276" s="644"/>
      <c r="IPG276" s="644"/>
      <c r="IPH276" s="644"/>
      <c r="IPI276" s="644"/>
      <c r="IPJ276" s="644"/>
      <c r="IPK276" s="644"/>
      <c r="IPL276" s="644"/>
      <c r="IPM276" s="644"/>
      <c r="IPN276" s="644"/>
      <c r="IPO276" s="644"/>
      <c r="IPP276" s="644"/>
      <c r="IPQ276" s="644"/>
      <c r="IPR276" s="644"/>
      <c r="IPS276" s="644"/>
      <c r="IPT276" s="644"/>
      <c r="IPU276" s="644"/>
      <c r="IPV276" s="644"/>
      <c r="IPW276" s="644"/>
      <c r="IPX276" s="644"/>
      <c r="IPY276" s="644"/>
      <c r="IPZ276" s="644"/>
      <c r="IQA276" s="644"/>
      <c r="IQB276" s="644"/>
      <c r="IQC276" s="644"/>
      <c r="IQD276" s="644"/>
      <c r="IQE276" s="644"/>
      <c r="IQF276" s="644"/>
      <c r="IQG276" s="644"/>
      <c r="IQH276" s="644"/>
      <c r="IQI276" s="644"/>
      <c r="IQJ276" s="644"/>
      <c r="IQK276" s="644"/>
      <c r="IQL276" s="644"/>
      <c r="IQM276" s="644"/>
      <c r="IQN276" s="644"/>
      <c r="IQO276" s="644"/>
      <c r="IQP276" s="644"/>
      <c r="IQQ276" s="644"/>
      <c r="IQR276" s="644"/>
      <c r="IQS276" s="644"/>
      <c r="IQT276" s="644"/>
      <c r="IQU276" s="644"/>
      <c r="IQV276" s="644"/>
      <c r="IQW276" s="644"/>
      <c r="IQX276" s="644"/>
      <c r="IQY276" s="644"/>
      <c r="IQZ276" s="644"/>
      <c r="IRA276" s="644"/>
      <c r="IRB276" s="644"/>
      <c r="IRC276" s="644"/>
      <c r="IRD276" s="644"/>
      <c r="IRE276" s="644"/>
      <c r="IRF276" s="644"/>
      <c r="IRG276" s="644"/>
      <c r="IRH276" s="644"/>
      <c r="IRI276" s="644"/>
      <c r="IRJ276" s="644"/>
      <c r="IRK276" s="644"/>
      <c r="IRL276" s="644"/>
      <c r="IRM276" s="644"/>
      <c r="IRN276" s="644"/>
      <c r="IRO276" s="644"/>
      <c r="IRP276" s="644"/>
      <c r="IRQ276" s="644"/>
      <c r="IRR276" s="644"/>
      <c r="IRS276" s="644"/>
      <c r="IRT276" s="644"/>
      <c r="IRU276" s="644"/>
      <c r="IRV276" s="644"/>
      <c r="IRW276" s="644"/>
      <c r="IRX276" s="644"/>
      <c r="IRY276" s="644"/>
      <c r="IRZ276" s="644"/>
      <c r="ISA276" s="644"/>
      <c r="ISB276" s="644"/>
      <c r="ISC276" s="644"/>
      <c r="ISD276" s="644"/>
      <c r="ISE276" s="644"/>
      <c r="ISF276" s="644"/>
      <c r="ISG276" s="644"/>
      <c r="ISH276" s="644"/>
      <c r="ISI276" s="644"/>
      <c r="ISJ276" s="644"/>
      <c r="ISK276" s="644"/>
      <c r="ISL276" s="644"/>
      <c r="ISM276" s="644"/>
      <c r="ISN276" s="644"/>
      <c r="ISO276" s="644"/>
      <c r="ISP276" s="644"/>
      <c r="ISQ276" s="644"/>
      <c r="ISR276" s="644"/>
      <c r="ISS276" s="644"/>
      <c r="IST276" s="644"/>
      <c r="ISU276" s="644"/>
      <c r="ISV276" s="644"/>
      <c r="ISW276" s="644"/>
      <c r="ISX276" s="644"/>
      <c r="ISY276" s="644"/>
      <c r="ISZ276" s="644"/>
      <c r="ITA276" s="644"/>
      <c r="ITB276" s="644"/>
      <c r="ITC276" s="644"/>
      <c r="ITD276" s="644"/>
      <c r="ITE276" s="644"/>
      <c r="ITF276" s="644"/>
      <c r="ITG276" s="644"/>
      <c r="ITH276" s="644"/>
      <c r="ITI276" s="644"/>
      <c r="ITJ276" s="644"/>
      <c r="ITK276" s="644"/>
      <c r="ITL276" s="644"/>
      <c r="ITM276" s="644"/>
      <c r="ITN276" s="644"/>
      <c r="ITO276" s="644"/>
      <c r="ITP276" s="644"/>
      <c r="ITQ276" s="644"/>
      <c r="ITR276" s="644"/>
      <c r="ITS276" s="644"/>
      <c r="ITT276" s="644"/>
      <c r="ITU276" s="644"/>
      <c r="ITV276" s="644"/>
      <c r="ITW276" s="644"/>
      <c r="ITX276" s="644"/>
      <c r="ITY276" s="644"/>
      <c r="ITZ276" s="644"/>
      <c r="IUA276" s="644"/>
      <c r="IUB276" s="644"/>
      <c r="IUC276" s="644"/>
      <c r="IUD276" s="644"/>
      <c r="IUE276" s="644"/>
      <c r="IUF276" s="644"/>
      <c r="IUG276" s="644"/>
      <c r="IUH276" s="644"/>
      <c r="IUI276" s="644"/>
      <c r="IUJ276" s="644"/>
      <c r="IUK276" s="644"/>
      <c r="IUL276" s="644"/>
      <c r="IUM276" s="644"/>
      <c r="IUN276" s="644"/>
      <c r="IUO276" s="644"/>
      <c r="IUP276" s="644"/>
      <c r="IUQ276" s="644"/>
      <c r="IUR276" s="644"/>
      <c r="IUS276" s="644"/>
      <c r="IUT276" s="644"/>
      <c r="IUU276" s="644"/>
      <c r="IUV276" s="644"/>
      <c r="IUW276" s="644"/>
      <c r="IUX276" s="644"/>
      <c r="IUY276" s="644"/>
      <c r="IUZ276" s="644"/>
      <c r="IVA276" s="644"/>
      <c r="IVB276" s="644"/>
      <c r="IVC276" s="644"/>
      <c r="IVD276" s="644"/>
      <c r="IVE276" s="644"/>
      <c r="IVF276" s="644"/>
      <c r="IVG276" s="644"/>
      <c r="IVH276" s="644"/>
      <c r="IVI276" s="644"/>
      <c r="IVJ276" s="644"/>
      <c r="IVK276" s="644"/>
      <c r="IVL276" s="644"/>
      <c r="IVM276" s="644"/>
      <c r="IVN276" s="644"/>
      <c r="IVO276" s="644"/>
      <c r="IVP276" s="644"/>
      <c r="IVQ276" s="644"/>
      <c r="IVR276" s="644"/>
      <c r="IVS276" s="644"/>
      <c r="IVT276" s="644"/>
      <c r="IVU276" s="644"/>
      <c r="IVV276" s="644"/>
      <c r="IVW276" s="644"/>
      <c r="IVX276" s="644"/>
      <c r="IVY276" s="644"/>
      <c r="IVZ276" s="644"/>
      <c r="IWA276" s="644"/>
      <c r="IWB276" s="644"/>
      <c r="IWC276" s="644"/>
      <c r="IWD276" s="644"/>
      <c r="IWE276" s="644"/>
      <c r="IWF276" s="644"/>
      <c r="IWG276" s="644"/>
      <c r="IWH276" s="644"/>
      <c r="IWI276" s="644"/>
      <c r="IWJ276" s="644"/>
      <c r="IWK276" s="644"/>
      <c r="IWL276" s="644"/>
      <c r="IWM276" s="644"/>
      <c r="IWN276" s="644"/>
      <c r="IWO276" s="644"/>
      <c r="IWP276" s="644"/>
      <c r="IWQ276" s="644"/>
      <c r="IWR276" s="644"/>
      <c r="IWS276" s="644"/>
      <c r="IWT276" s="644"/>
      <c r="IWU276" s="644"/>
      <c r="IWV276" s="644"/>
      <c r="IWW276" s="644"/>
      <c r="IWX276" s="644"/>
      <c r="IWY276" s="644"/>
      <c r="IWZ276" s="644"/>
      <c r="IXA276" s="644"/>
      <c r="IXB276" s="644"/>
      <c r="IXC276" s="644"/>
      <c r="IXD276" s="644"/>
      <c r="IXE276" s="644"/>
      <c r="IXF276" s="644"/>
      <c r="IXG276" s="644"/>
      <c r="IXH276" s="644"/>
      <c r="IXI276" s="644"/>
      <c r="IXJ276" s="644"/>
      <c r="IXK276" s="644"/>
      <c r="IXL276" s="644"/>
      <c r="IXM276" s="644"/>
      <c r="IXN276" s="644"/>
      <c r="IXO276" s="644"/>
      <c r="IXP276" s="644"/>
      <c r="IXQ276" s="644"/>
      <c r="IXR276" s="644"/>
      <c r="IXS276" s="644"/>
      <c r="IXT276" s="644"/>
      <c r="IXU276" s="644"/>
      <c r="IXV276" s="644"/>
      <c r="IXW276" s="644"/>
      <c r="IXX276" s="644"/>
      <c r="IXY276" s="644"/>
      <c r="IXZ276" s="644"/>
      <c r="IYA276" s="644"/>
      <c r="IYB276" s="644"/>
      <c r="IYC276" s="644"/>
      <c r="IYD276" s="644"/>
      <c r="IYE276" s="644"/>
      <c r="IYF276" s="644"/>
      <c r="IYG276" s="644"/>
      <c r="IYH276" s="644"/>
      <c r="IYI276" s="644"/>
      <c r="IYJ276" s="644"/>
      <c r="IYK276" s="644"/>
      <c r="IYL276" s="644"/>
      <c r="IYM276" s="644"/>
      <c r="IYN276" s="644"/>
      <c r="IYO276" s="644"/>
      <c r="IYP276" s="644"/>
      <c r="IYQ276" s="644"/>
      <c r="IYR276" s="644"/>
      <c r="IYS276" s="644"/>
      <c r="IYT276" s="644"/>
      <c r="IYU276" s="644"/>
      <c r="IYV276" s="644"/>
      <c r="IYW276" s="644"/>
      <c r="IYX276" s="644"/>
      <c r="IYY276" s="644"/>
      <c r="IYZ276" s="644"/>
      <c r="IZA276" s="644"/>
      <c r="IZB276" s="644"/>
      <c r="IZC276" s="644"/>
      <c r="IZD276" s="644"/>
      <c r="IZE276" s="644"/>
      <c r="IZF276" s="644"/>
      <c r="IZG276" s="644"/>
      <c r="IZH276" s="644"/>
      <c r="IZI276" s="644"/>
      <c r="IZJ276" s="644"/>
      <c r="IZK276" s="644"/>
      <c r="IZL276" s="644"/>
      <c r="IZM276" s="644"/>
      <c r="IZN276" s="644"/>
      <c r="IZO276" s="644"/>
      <c r="IZP276" s="644"/>
      <c r="IZQ276" s="644"/>
      <c r="IZR276" s="644"/>
      <c r="IZS276" s="644"/>
      <c r="IZT276" s="644"/>
      <c r="IZU276" s="644"/>
      <c r="IZV276" s="644"/>
      <c r="IZW276" s="644"/>
      <c r="IZX276" s="644"/>
      <c r="IZY276" s="644"/>
      <c r="IZZ276" s="644"/>
      <c r="JAA276" s="644"/>
      <c r="JAB276" s="644"/>
      <c r="JAC276" s="644"/>
      <c r="JAD276" s="644"/>
      <c r="JAE276" s="644"/>
      <c r="JAF276" s="644"/>
      <c r="JAG276" s="644"/>
      <c r="JAH276" s="644"/>
      <c r="JAI276" s="644"/>
      <c r="JAJ276" s="644"/>
      <c r="JAK276" s="644"/>
      <c r="JAL276" s="644"/>
      <c r="JAM276" s="644"/>
      <c r="JAN276" s="644"/>
      <c r="JAO276" s="644"/>
      <c r="JAP276" s="644"/>
      <c r="JAQ276" s="644"/>
      <c r="JAR276" s="644"/>
      <c r="JAS276" s="644"/>
      <c r="JAT276" s="644"/>
      <c r="JAU276" s="644"/>
      <c r="JAV276" s="644"/>
      <c r="JAW276" s="644"/>
      <c r="JAX276" s="644"/>
      <c r="JAY276" s="644"/>
      <c r="JAZ276" s="644"/>
      <c r="JBA276" s="644"/>
      <c r="JBB276" s="644"/>
      <c r="JBC276" s="644"/>
      <c r="JBD276" s="644"/>
      <c r="JBE276" s="644"/>
      <c r="JBF276" s="644"/>
      <c r="JBG276" s="644"/>
      <c r="JBH276" s="644"/>
      <c r="JBI276" s="644"/>
      <c r="JBJ276" s="644"/>
      <c r="JBK276" s="644"/>
      <c r="JBL276" s="644"/>
      <c r="JBM276" s="644"/>
      <c r="JBN276" s="644"/>
      <c r="JBO276" s="644"/>
      <c r="JBP276" s="644"/>
      <c r="JBQ276" s="644"/>
      <c r="JBR276" s="644"/>
      <c r="JBS276" s="644"/>
      <c r="JBT276" s="644"/>
      <c r="JBU276" s="644"/>
      <c r="JBV276" s="644"/>
      <c r="JBW276" s="644"/>
      <c r="JBX276" s="644"/>
      <c r="JBY276" s="644"/>
      <c r="JBZ276" s="644"/>
      <c r="JCA276" s="644"/>
      <c r="JCB276" s="644"/>
      <c r="JCC276" s="644"/>
      <c r="JCD276" s="644"/>
      <c r="JCE276" s="644"/>
      <c r="JCF276" s="644"/>
      <c r="JCG276" s="644"/>
      <c r="JCH276" s="644"/>
      <c r="JCI276" s="644"/>
      <c r="JCJ276" s="644"/>
      <c r="JCK276" s="644"/>
      <c r="JCL276" s="644"/>
      <c r="JCM276" s="644"/>
      <c r="JCN276" s="644"/>
      <c r="JCO276" s="644"/>
      <c r="JCP276" s="644"/>
      <c r="JCQ276" s="644"/>
      <c r="JCR276" s="644"/>
      <c r="JCS276" s="644"/>
      <c r="JCT276" s="644"/>
      <c r="JCU276" s="644"/>
      <c r="JCV276" s="644"/>
      <c r="JCW276" s="644"/>
      <c r="JCX276" s="644"/>
      <c r="JCY276" s="644"/>
      <c r="JCZ276" s="644"/>
      <c r="JDA276" s="644"/>
      <c r="JDB276" s="644"/>
      <c r="JDC276" s="644"/>
      <c r="JDD276" s="644"/>
      <c r="JDE276" s="644"/>
      <c r="JDF276" s="644"/>
      <c r="JDG276" s="644"/>
      <c r="JDH276" s="644"/>
      <c r="JDI276" s="644"/>
      <c r="JDJ276" s="644"/>
      <c r="JDK276" s="644"/>
      <c r="JDL276" s="644"/>
      <c r="JDM276" s="644"/>
      <c r="JDN276" s="644"/>
      <c r="JDO276" s="644"/>
      <c r="JDP276" s="644"/>
      <c r="JDQ276" s="644"/>
      <c r="JDR276" s="644"/>
      <c r="JDS276" s="644"/>
      <c r="JDT276" s="644"/>
      <c r="JDU276" s="644"/>
      <c r="JDV276" s="644"/>
      <c r="JDW276" s="644"/>
      <c r="JDX276" s="644"/>
      <c r="JDY276" s="644"/>
      <c r="JDZ276" s="644"/>
      <c r="JEA276" s="644"/>
      <c r="JEB276" s="644"/>
      <c r="JEC276" s="644"/>
      <c r="JED276" s="644"/>
      <c r="JEE276" s="644"/>
      <c r="JEF276" s="644"/>
      <c r="JEG276" s="644"/>
      <c r="JEH276" s="644"/>
      <c r="JEI276" s="644"/>
      <c r="JEJ276" s="644"/>
      <c r="JEK276" s="644"/>
      <c r="JEL276" s="644"/>
      <c r="JEM276" s="644"/>
      <c r="JEN276" s="644"/>
      <c r="JEO276" s="644"/>
      <c r="JEP276" s="644"/>
      <c r="JEQ276" s="644"/>
      <c r="JER276" s="644"/>
      <c r="JES276" s="644"/>
      <c r="JET276" s="644"/>
      <c r="JEU276" s="644"/>
      <c r="JEV276" s="644"/>
      <c r="JEW276" s="644"/>
      <c r="JEX276" s="644"/>
      <c r="JEY276" s="644"/>
      <c r="JEZ276" s="644"/>
      <c r="JFA276" s="644"/>
      <c r="JFB276" s="644"/>
      <c r="JFC276" s="644"/>
      <c r="JFD276" s="644"/>
      <c r="JFE276" s="644"/>
      <c r="JFF276" s="644"/>
      <c r="JFG276" s="644"/>
      <c r="JFH276" s="644"/>
      <c r="JFI276" s="644"/>
      <c r="JFJ276" s="644"/>
      <c r="JFK276" s="644"/>
      <c r="JFL276" s="644"/>
      <c r="JFM276" s="644"/>
      <c r="JFN276" s="644"/>
      <c r="JFO276" s="644"/>
      <c r="JFP276" s="644"/>
      <c r="JFQ276" s="644"/>
      <c r="JFR276" s="644"/>
      <c r="JFS276" s="644"/>
      <c r="JFT276" s="644"/>
      <c r="JFU276" s="644"/>
      <c r="JFV276" s="644"/>
      <c r="JFW276" s="644"/>
      <c r="JFX276" s="644"/>
      <c r="JFY276" s="644"/>
      <c r="JFZ276" s="644"/>
      <c r="JGA276" s="644"/>
      <c r="JGB276" s="644"/>
      <c r="JGC276" s="644"/>
      <c r="JGD276" s="644"/>
      <c r="JGE276" s="644"/>
      <c r="JGF276" s="644"/>
      <c r="JGG276" s="644"/>
      <c r="JGH276" s="644"/>
      <c r="JGI276" s="644"/>
      <c r="JGJ276" s="644"/>
      <c r="JGK276" s="644"/>
      <c r="JGL276" s="644"/>
      <c r="JGM276" s="644"/>
      <c r="JGN276" s="644"/>
      <c r="JGO276" s="644"/>
      <c r="JGP276" s="644"/>
      <c r="JGQ276" s="644"/>
      <c r="JGR276" s="644"/>
      <c r="JGS276" s="644"/>
      <c r="JGT276" s="644"/>
      <c r="JGU276" s="644"/>
      <c r="JGV276" s="644"/>
      <c r="JGW276" s="644"/>
      <c r="JGX276" s="644"/>
      <c r="JGY276" s="644"/>
      <c r="JGZ276" s="644"/>
      <c r="JHA276" s="644"/>
      <c r="JHB276" s="644"/>
      <c r="JHC276" s="644"/>
      <c r="JHD276" s="644"/>
      <c r="JHE276" s="644"/>
      <c r="JHF276" s="644"/>
      <c r="JHG276" s="644"/>
      <c r="JHH276" s="644"/>
      <c r="JHI276" s="644"/>
      <c r="JHJ276" s="644"/>
      <c r="JHK276" s="644"/>
      <c r="JHL276" s="644"/>
      <c r="JHM276" s="644"/>
      <c r="JHN276" s="644"/>
      <c r="JHO276" s="644"/>
      <c r="JHP276" s="644"/>
      <c r="JHQ276" s="644"/>
      <c r="JHR276" s="644"/>
      <c r="JHS276" s="644"/>
      <c r="JHT276" s="644"/>
      <c r="JHU276" s="644"/>
      <c r="JHV276" s="644"/>
      <c r="JHW276" s="644"/>
      <c r="JHX276" s="644"/>
      <c r="JHY276" s="644"/>
      <c r="JHZ276" s="644"/>
      <c r="JIA276" s="644"/>
      <c r="JIB276" s="644"/>
      <c r="JIC276" s="644"/>
      <c r="JID276" s="644"/>
      <c r="JIE276" s="644"/>
      <c r="JIF276" s="644"/>
      <c r="JIG276" s="644"/>
      <c r="JIH276" s="644"/>
      <c r="JII276" s="644"/>
      <c r="JIJ276" s="644"/>
      <c r="JIK276" s="644"/>
      <c r="JIL276" s="644"/>
      <c r="JIM276" s="644"/>
      <c r="JIN276" s="644"/>
      <c r="JIO276" s="644"/>
      <c r="JIP276" s="644"/>
      <c r="JIQ276" s="644"/>
      <c r="JIR276" s="644"/>
      <c r="JIS276" s="644"/>
      <c r="JIT276" s="644"/>
      <c r="JIU276" s="644"/>
      <c r="JIV276" s="644"/>
      <c r="JIW276" s="644"/>
      <c r="JIX276" s="644"/>
      <c r="JIY276" s="644"/>
      <c r="JIZ276" s="644"/>
      <c r="JJA276" s="644"/>
      <c r="JJB276" s="644"/>
      <c r="JJC276" s="644"/>
      <c r="JJD276" s="644"/>
      <c r="JJE276" s="644"/>
      <c r="JJF276" s="644"/>
      <c r="JJG276" s="644"/>
      <c r="JJH276" s="644"/>
      <c r="JJI276" s="644"/>
      <c r="JJJ276" s="644"/>
      <c r="JJK276" s="644"/>
      <c r="JJL276" s="644"/>
      <c r="JJM276" s="644"/>
      <c r="JJN276" s="644"/>
      <c r="JJO276" s="644"/>
      <c r="JJP276" s="644"/>
      <c r="JJQ276" s="644"/>
      <c r="JJR276" s="644"/>
      <c r="JJS276" s="644"/>
      <c r="JJT276" s="644"/>
      <c r="JJU276" s="644"/>
      <c r="JJV276" s="644"/>
      <c r="JJW276" s="644"/>
      <c r="JJX276" s="644"/>
      <c r="JJY276" s="644"/>
      <c r="JJZ276" s="644"/>
      <c r="JKA276" s="644"/>
      <c r="JKB276" s="644"/>
      <c r="JKC276" s="644"/>
      <c r="JKD276" s="644"/>
      <c r="JKE276" s="644"/>
      <c r="JKF276" s="644"/>
      <c r="JKG276" s="644"/>
      <c r="JKH276" s="644"/>
      <c r="JKI276" s="644"/>
      <c r="JKJ276" s="644"/>
      <c r="JKK276" s="644"/>
      <c r="JKL276" s="644"/>
      <c r="JKM276" s="644"/>
      <c r="JKN276" s="644"/>
      <c r="JKO276" s="644"/>
      <c r="JKP276" s="644"/>
      <c r="JKQ276" s="644"/>
      <c r="JKR276" s="644"/>
      <c r="JKS276" s="644"/>
      <c r="JKT276" s="644"/>
      <c r="JKU276" s="644"/>
      <c r="JKV276" s="644"/>
      <c r="JKW276" s="644"/>
      <c r="JKX276" s="644"/>
      <c r="JKY276" s="644"/>
      <c r="JKZ276" s="644"/>
      <c r="JLA276" s="644"/>
      <c r="JLB276" s="644"/>
      <c r="JLC276" s="644"/>
      <c r="JLD276" s="644"/>
      <c r="JLE276" s="644"/>
      <c r="JLF276" s="644"/>
      <c r="JLG276" s="644"/>
      <c r="JLH276" s="644"/>
      <c r="JLI276" s="644"/>
      <c r="JLJ276" s="644"/>
      <c r="JLK276" s="644"/>
      <c r="JLL276" s="644"/>
      <c r="JLM276" s="644"/>
      <c r="JLN276" s="644"/>
      <c r="JLO276" s="644"/>
      <c r="JLP276" s="644"/>
      <c r="JLQ276" s="644"/>
      <c r="JLR276" s="644"/>
      <c r="JLS276" s="644"/>
      <c r="JLT276" s="644"/>
      <c r="JLU276" s="644"/>
      <c r="JLV276" s="644"/>
      <c r="JLW276" s="644"/>
      <c r="JLX276" s="644"/>
      <c r="JLY276" s="644"/>
      <c r="JLZ276" s="644"/>
      <c r="JMA276" s="644"/>
      <c r="JMB276" s="644"/>
      <c r="JMC276" s="644"/>
      <c r="JMD276" s="644"/>
      <c r="JME276" s="644"/>
      <c r="JMF276" s="644"/>
      <c r="JMG276" s="644"/>
      <c r="JMH276" s="644"/>
      <c r="JMI276" s="644"/>
      <c r="JMJ276" s="644"/>
      <c r="JMK276" s="644"/>
      <c r="JML276" s="644"/>
      <c r="JMM276" s="644"/>
      <c r="JMN276" s="644"/>
      <c r="JMO276" s="644"/>
      <c r="JMP276" s="644"/>
      <c r="JMQ276" s="644"/>
      <c r="JMR276" s="644"/>
      <c r="JMS276" s="644"/>
      <c r="JMT276" s="644"/>
      <c r="JMU276" s="644"/>
      <c r="JMV276" s="644"/>
      <c r="JMW276" s="644"/>
      <c r="JMX276" s="644"/>
      <c r="JMY276" s="644"/>
      <c r="JMZ276" s="644"/>
      <c r="JNA276" s="644"/>
      <c r="JNB276" s="644"/>
      <c r="JNC276" s="644"/>
      <c r="JND276" s="644"/>
      <c r="JNE276" s="644"/>
      <c r="JNF276" s="644"/>
      <c r="JNG276" s="644"/>
      <c r="JNH276" s="644"/>
      <c r="JNI276" s="644"/>
      <c r="JNJ276" s="644"/>
      <c r="JNK276" s="644"/>
      <c r="JNL276" s="644"/>
      <c r="JNM276" s="644"/>
      <c r="JNN276" s="644"/>
      <c r="JNO276" s="644"/>
      <c r="JNP276" s="644"/>
      <c r="JNQ276" s="644"/>
      <c r="JNR276" s="644"/>
      <c r="JNS276" s="644"/>
      <c r="JNT276" s="644"/>
      <c r="JNU276" s="644"/>
      <c r="JNV276" s="644"/>
      <c r="JNW276" s="644"/>
      <c r="JNX276" s="644"/>
      <c r="JNY276" s="644"/>
      <c r="JNZ276" s="644"/>
      <c r="JOA276" s="644"/>
      <c r="JOB276" s="644"/>
      <c r="JOC276" s="644"/>
      <c r="JOD276" s="644"/>
      <c r="JOE276" s="644"/>
      <c r="JOF276" s="644"/>
      <c r="JOG276" s="644"/>
      <c r="JOH276" s="644"/>
      <c r="JOI276" s="644"/>
      <c r="JOJ276" s="644"/>
      <c r="JOK276" s="644"/>
      <c r="JOL276" s="644"/>
      <c r="JOM276" s="644"/>
      <c r="JON276" s="644"/>
      <c r="JOO276" s="644"/>
      <c r="JOP276" s="644"/>
      <c r="JOQ276" s="644"/>
      <c r="JOR276" s="644"/>
      <c r="JOS276" s="644"/>
      <c r="JOT276" s="644"/>
      <c r="JOU276" s="644"/>
      <c r="JOV276" s="644"/>
      <c r="JOW276" s="644"/>
      <c r="JOX276" s="644"/>
      <c r="JOY276" s="644"/>
      <c r="JOZ276" s="644"/>
      <c r="JPA276" s="644"/>
      <c r="JPB276" s="644"/>
      <c r="JPC276" s="644"/>
      <c r="JPD276" s="644"/>
      <c r="JPE276" s="644"/>
      <c r="JPF276" s="644"/>
      <c r="JPG276" s="644"/>
      <c r="JPH276" s="644"/>
      <c r="JPI276" s="644"/>
      <c r="JPJ276" s="644"/>
      <c r="JPK276" s="644"/>
      <c r="JPL276" s="644"/>
      <c r="JPM276" s="644"/>
      <c r="JPN276" s="644"/>
      <c r="JPO276" s="644"/>
      <c r="JPP276" s="644"/>
      <c r="JPQ276" s="644"/>
      <c r="JPR276" s="644"/>
      <c r="JPS276" s="644"/>
      <c r="JPT276" s="644"/>
      <c r="JPU276" s="644"/>
      <c r="JPV276" s="644"/>
      <c r="JPW276" s="644"/>
      <c r="JPX276" s="644"/>
      <c r="JPY276" s="644"/>
      <c r="JPZ276" s="644"/>
      <c r="JQA276" s="644"/>
      <c r="JQB276" s="644"/>
      <c r="JQC276" s="644"/>
      <c r="JQD276" s="644"/>
      <c r="JQE276" s="644"/>
      <c r="JQF276" s="644"/>
      <c r="JQG276" s="644"/>
      <c r="JQH276" s="644"/>
      <c r="JQI276" s="644"/>
      <c r="JQJ276" s="644"/>
      <c r="JQK276" s="644"/>
      <c r="JQL276" s="644"/>
      <c r="JQM276" s="644"/>
      <c r="JQN276" s="644"/>
      <c r="JQO276" s="644"/>
      <c r="JQP276" s="644"/>
      <c r="JQQ276" s="644"/>
      <c r="JQR276" s="644"/>
      <c r="JQS276" s="644"/>
      <c r="JQT276" s="644"/>
      <c r="JQU276" s="644"/>
      <c r="JQV276" s="644"/>
      <c r="JQW276" s="644"/>
      <c r="JQX276" s="644"/>
      <c r="JQY276" s="644"/>
      <c r="JQZ276" s="644"/>
      <c r="JRA276" s="644"/>
      <c r="JRB276" s="644"/>
      <c r="JRC276" s="644"/>
      <c r="JRD276" s="644"/>
      <c r="JRE276" s="644"/>
      <c r="JRF276" s="644"/>
      <c r="JRG276" s="644"/>
      <c r="JRH276" s="644"/>
      <c r="JRI276" s="644"/>
      <c r="JRJ276" s="644"/>
      <c r="JRK276" s="644"/>
      <c r="JRL276" s="644"/>
      <c r="JRM276" s="644"/>
      <c r="JRN276" s="644"/>
      <c r="JRO276" s="644"/>
      <c r="JRP276" s="644"/>
      <c r="JRQ276" s="644"/>
      <c r="JRR276" s="644"/>
      <c r="JRS276" s="644"/>
      <c r="JRT276" s="644"/>
      <c r="JRU276" s="644"/>
      <c r="JRV276" s="644"/>
      <c r="JRW276" s="644"/>
      <c r="JRX276" s="644"/>
      <c r="JRY276" s="644"/>
      <c r="JRZ276" s="644"/>
      <c r="JSA276" s="644"/>
      <c r="JSB276" s="644"/>
      <c r="JSC276" s="644"/>
      <c r="JSD276" s="644"/>
      <c r="JSE276" s="644"/>
      <c r="JSF276" s="644"/>
      <c r="JSG276" s="644"/>
      <c r="JSH276" s="644"/>
      <c r="JSI276" s="644"/>
      <c r="JSJ276" s="644"/>
      <c r="JSK276" s="644"/>
      <c r="JSL276" s="644"/>
      <c r="JSM276" s="644"/>
      <c r="JSN276" s="644"/>
      <c r="JSO276" s="644"/>
      <c r="JSP276" s="644"/>
      <c r="JSQ276" s="644"/>
      <c r="JSR276" s="644"/>
      <c r="JSS276" s="644"/>
      <c r="JST276" s="644"/>
      <c r="JSU276" s="644"/>
      <c r="JSV276" s="644"/>
      <c r="JSW276" s="644"/>
      <c r="JSX276" s="644"/>
      <c r="JSY276" s="644"/>
      <c r="JSZ276" s="644"/>
      <c r="JTA276" s="644"/>
      <c r="JTB276" s="644"/>
      <c r="JTC276" s="644"/>
      <c r="JTD276" s="644"/>
      <c r="JTE276" s="644"/>
      <c r="JTF276" s="644"/>
      <c r="JTG276" s="644"/>
      <c r="JTH276" s="644"/>
      <c r="JTI276" s="644"/>
      <c r="JTJ276" s="644"/>
      <c r="JTK276" s="644"/>
      <c r="JTL276" s="644"/>
      <c r="JTM276" s="644"/>
      <c r="JTN276" s="644"/>
      <c r="JTO276" s="644"/>
      <c r="JTP276" s="644"/>
      <c r="JTQ276" s="644"/>
      <c r="JTR276" s="644"/>
      <c r="JTS276" s="644"/>
      <c r="JTT276" s="644"/>
      <c r="JTU276" s="644"/>
      <c r="JTV276" s="644"/>
      <c r="JTW276" s="644"/>
      <c r="JTX276" s="644"/>
      <c r="JTY276" s="644"/>
      <c r="JTZ276" s="644"/>
      <c r="JUA276" s="644"/>
      <c r="JUB276" s="644"/>
      <c r="JUC276" s="644"/>
      <c r="JUD276" s="644"/>
      <c r="JUE276" s="644"/>
      <c r="JUF276" s="644"/>
      <c r="JUG276" s="644"/>
      <c r="JUH276" s="644"/>
      <c r="JUI276" s="644"/>
      <c r="JUJ276" s="644"/>
      <c r="JUK276" s="644"/>
      <c r="JUL276" s="644"/>
      <c r="JUM276" s="644"/>
      <c r="JUN276" s="644"/>
      <c r="JUO276" s="644"/>
      <c r="JUP276" s="644"/>
      <c r="JUQ276" s="644"/>
      <c r="JUR276" s="644"/>
      <c r="JUS276" s="644"/>
      <c r="JUT276" s="644"/>
      <c r="JUU276" s="644"/>
      <c r="JUV276" s="644"/>
      <c r="JUW276" s="644"/>
      <c r="JUX276" s="644"/>
      <c r="JUY276" s="644"/>
      <c r="JUZ276" s="644"/>
      <c r="JVA276" s="644"/>
      <c r="JVB276" s="644"/>
      <c r="JVC276" s="644"/>
      <c r="JVD276" s="644"/>
      <c r="JVE276" s="644"/>
      <c r="JVF276" s="644"/>
      <c r="JVG276" s="644"/>
      <c r="JVH276" s="644"/>
      <c r="JVI276" s="644"/>
      <c r="JVJ276" s="644"/>
      <c r="JVK276" s="644"/>
      <c r="JVL276" s="644"/>
      <c r="JVM276" s="644"/>
      <c r="JVN276" s="644"/>
      <c r="JVO276" s="644"/>
      <c r="JVP276" s="644"/>
      <c r="JVQ276" s="644"/>
      <c r="JVR276" s="644"/>
      <c r="JVS276" s="644"/>
      <c r="JVT276" s="644"/>
      <c r="JVU276" s="644"/>
      <c r="JVV276" s="644"/>
      <c r="JVW276" s="644"/>
      <c r="JVX276" s="644"/>
      <c r="JVY276" s="644"/>
      <c r="JVZ276" s="644"/>
      <c r="JWA276" s="644"/>
      <c r="JWB276" s="644"/>
      <c r="JWC276" s="644"/>
      <c r="JWD276" s="644"/>
      <c r="JWE276" s="644"/>
      <c r="JWF276" s="644"/>
      <c r="JWG276" s="644"/>
      <c r="JWH276" s="644"/>
      <c r="JWI276" s="644"/>
      <c r="JWJ276" s="644"/>
      <c r="JWK276" s="644"/>
      <c r="JWL276" s="644"/>
      <c r="JWM276" s="644"/>
      <c r="JWN276" s="644"/>
      <c r="JWO276" s="644"/>
      <c r="JWP276" s="644"/>
      <c r="JWQ276" s="644"/>
      <c r="JWR276" s="644"/>
      <c r="JWS276" s="644"/>
      <c r="JWT276" s="644"/>
      <c r="JWU276" s="644"/>
      <c r="JWV276" s="644"/>
      <c r="JWW276" s="644"/>
      <c r="JWX276" s="644"/>
      <c r="JWY276" s="644"/>
      <c r="JWZ276" s="644"/>
      <c r="JXA276" s="644"/>
      <c r="JXB276" s="644"/>
      <c r="JXC276" s="644"/>
      <c r="JXD276" s="644"/>
      <c r="JXE276" s="644"/>
      <c r="JXF276" s="644"/>
      <c r="JXG276" s="644"/>
      <c r="JXH276" s="644"/>
      <c r="JXI276" s="644"/>
      <c r="JXJ276" s="644"/>
      <c r="JXK276" s="644"/>
      <c r="JXL276" s="644"/>
      <c r="JXM276" s="644"/>
      <c r="JXN276" s="644"/>
      <c r="JXO276" s="644"/>
      <c r="JXP276" s="644"/>
      <c r="JXQ276" s="644"/>
      <c r="JXR276" s="644"/>
      <c r="JXS276" s="644"/>
      <c r="JXT276" s="644"/>
      <c r="JXU276" s="644"/>
      <c r="JXV276" s="644"/>
      <c r="JXW276" s="644"/>
      <c r="JXX276" s="644"/>
      <c r="JXY276" s="644"/>
      <c r="JXZ276" s="644"/>
      <c r="JYA276" s="644"/>
      <c r="JYB276" s="644"/>
      <c r="JYC276" s="644"/>
      <c r="JYD276" s="644"/>
      <c r="JYE276" s="644"/>
      <c r="JYF276" s="644"/>
      <c r="JYG276" s="644"/>
      <c r="JYH276" s="644"/>
      <c r="JYI276" s="644"/>
      <c r="JYJ276" s="644"/>
      <c r="JYK276" s="644"/>
      <c r="JYL276" s="644"/>
      <c r="JYM276" s="644"/>
      <c r="JYN276" s="644"/>
      <c r="JYO276" s="644"/>
      <c r="JYP276" s="644"/>
      <c r="JYQ276" s="644"/>
      <c r="JYR276" s="644"/>
      <c r="JYS276" s="644"/>
      <c r="JYT276" s="644"/>
      <c r="JYU276" s="644"/>
      <c r="JYV276" s="644"/>
      <c r="JYW276" s="644"/>
      <c r="JYX276" s="644"/>
      <c r="JYY276" s="644"/>
      <c r="JYZ276" s="644"/>
      <c r="JZA276" s="644"/>
      <c r="JZB276" s="644"/>
      <c r="JZC276" s="644"/>
      <c r="JZD276" s="644"/>
      <c r="JZE276" s="644"/>
      <c r="JZF276" s="644"/>
      <c r="JZG276" s="644"/>
      <c r="JZH276" s="644"/>
      <c r="JZI276" s="644"/>
      <c r="JZJ276" s="644"/>
      <c r="JZK276" s="644"/>
      <c r="JZL276" s="644"/>
      <c r="JZM276" s="644"/>
      <c r="JZN276" s="644"/>
      <c r="JZO276" s="644"/>
      <c r="JZP276" s="644"/>
      <c r="JZQ276" s="644"/>
      <c r="JZR276" s="644"/>
      <c r="JZS276" s="644"/>
      <c r="JZT276" s="644"/>
      <c r="JZU276" s="644"/>
      <c r="JZV276" s="644"/>
      <c r="JZW276" s="644"/>
      <c r="JZX276" s="644"/>
      <c r="JZY276" s="644"/>
      <c r="JZZ276" s="644"/>
      <c r="KAA276" s="644"/>
      <c r="KAB276" s="644"/>
      <c r="KAC276" s="644"/>
      <c r="KAD276" s="644"/>
      <c r="KAE276" s="644"/>
      <c r="KAF276" s="644"/>
      <c r="KAG276" s="644"/>
      <c r="KAH276" s="644"/>
      <c r="KAI276" s="644"/>
      <c r="KAJ276" s="644"/>
      <c r="KAK276" s="644"/>
      <c r="KAL276" s="644"/>
      <c r="KAM276" s="644"/>
      <c r="KAN276" s="644"/>
      <c r="KAO276" s="644"/>
      <c r="KAP276" s="644"/>
      <c r="KAQ276" s="644"/>
      <c r="KAR276" s="644"/>
      <c r="KAS276" s="644"/>
      <c r="KAT276" s="644"/>
      <c r="KAU276" s="644"/>
      <c r="KAV276" s="644"/>
      <c r="KAW276" s="644"/>
      <c r="KAX276" s="644"/>
      <c r="KAY276" s="644"/>
      <c r="KAZ276" s="644"/>
      <c r="KBA276" s="644"/>
      <c r="KBB276" s="644"/>
      <c r="KBC276" s="644"/>
      <c r="KBD276" s="644"/>
      <c r="KBE276" s="644"/>
      <c r="KBF276" s="644"/>
      <c r="KBG276" s="644"/>
      <c r="KBH276" s="644"/>
      <c r="KBI276" s="644"/>
      <c r="KBJ276" s="644"/>
      <c r="KBK276" s="644"/>
      <c r="KBL276" s="644"/>
      <c r="KBM276" s="644"/>
      <c r="KBN276" s="644"/>
      <c r="KBO276" s="644"/>
      <c r="KBP276" s="644"/>
      <c r="KBQ276" s="644"/>
      <c r="KBR276" s="644"/>
      <c r="KBS276" s="644"/>
      <c r="KBT276" s="644"/>
      <c r="KBU276" s="644"/>
      <c r="KBV276" s="644"/>
      <c r="KBW276" s="644"/>
      <c r="KBX276" s="644"/>
      <c r="KBY276" s="644"/>
      <c r="KBZ276" s="644"/>
      <c r="KCA276" s="644"/>
      <c r="KCB276" s="644"/>
      <c r="KCC276" s="644"/>
      <c r="KCD276" s="644"/>
      <c r="KCE276" s="644"/>
      <c r="KCF276" s="644"/>
      <c r="KCG276" s="644"/>
      <c r="KCH276" s="644"/>
      <c r="KCI276" s="644"/>
      <c r="KCJ276" s="644"/>
      <c r="KCK276" s="644"/>
      <c r="KCL276" s="644"/>
      <c r="KCM276" s="644"/>
      <c r="KCN276" s="644"/>
      <c r="KCO276" s="644"/>
      <c r="KCP276" s="644"/>
      <c r="KCQ276" s="644"/>
      <c r="KCR276" s="644"/>
      <c r="KCS276" s="644"/>
      <c r="KCT276" s="644"/>
      <c r="KCU276" s="644"/>
      <c r="KCV276" s="644"/>
      <c r="KCW276" s="644"/>
      <c r="KCX276" s="644"/>
      <c r="KCY276" s="644"/>
      <c r="KCZ276" s="644"/>
      <c r="KDA276" s="644"/>
      <c r="KDB276" s="644"/>
      <c r="KDC276" s="644"/>
      <c r="KDD276" s="644"/>
      <c r="KDE276" s="644"/>
      <c r="KDF276" s="644"/>
      <c r="KDG276" s="644"/>
      <c r="KDH276" s="644"/>
      <c r="KDI276" s="644"/>
      <c r="KDJ276" s="644"/>
      <c r="KDK276" s="644"/>
      <c r="KDL276" s="644"/>
      <c r="KDM276" s="644"/>
      <c r="KDN276" s="644"/>
      <c r="KDO276" s="644"/>
      <c r="KDP276" s="644"/>
      <c r="KDQ276" s="644"/>
      <c r="KDR276" s="644"/>
      <c r="KDS276" s="644"/>
      <c r="KDT276" s="644"/>
      <c r="KDU276" s="644"/>
      <c r="KDV276" s="644"/>
      <c r="KDW276" s="644"/>
      <c r="KDX276" s="644"/>
      <c r="KDY276" s="644"/>
      <c r="KDZ276" s="644"/>
      <c r="KEA276" s="644"/>
      <c r="KEB276" s="644"/>
      <c r="KEC276" s="644"/>
      <c r="KED276" s="644"/>
      <c r="KEE276" s="644"/>
      <c r="KEF276" s="644"/>
      <c r="KEG276" s="644"/>
      <c r="KEH276" s="644"/>
      <c r="KEI276" s="644"/>
      <c r="KEJ276" s="644"/>
      <c r="KEK276" s="644"/>
      <c r="KEL276" s="644"/>
      <c r="KEM276" s="644"/>
      <c r="KEN276" s="644"/>
      <c r="KEO276" s="644"/>
      <c r="KEP276" s="644"/>
      <c r="KEQ276" s="644"/>
      <c r="KER276" s="644"/>
      <c r="KES276" s="644"/>
      <c r="KET276" s="644"/>
      <c r="KEU276" s="644"/>
      <c r="KEV276" s="644"/>
      <c r="KEW276" s="644"/>
      <c r="KEX276" s="644"/>
      <c r="KEY276" s="644"/>
      <c r="KEZ276" s="644"/>
      <c r="KFA276" s="644"/>
      <c r="KFB276" s="644"/>
      <c r="KFC276" s="644"/>
      <c r="KFD276" s="644"/>
      <c r="KFE276" s="644"/>
      <c r="KFF276" s="644"/>
      <c r="KFG276" s="644"/>
      <c r="KFH276" s="644"/>
      <c r="KFI276" s="644"/>
      <c r="KFJ276" s="644"/>
      <c r="KFK276" s="644"/>
      <c r="KFL276" s="644"/>
      <c r="KFM276" s="644"/>
      <c r="KFN276" s="644"/>
      <c r="KFO276" s="644"/>
      <c r="KFP276" s="644"/>
      <c r="KFQ276" s="644"/>
      <c r="KFR276" s="644"/>
      <c r="KFS276" s="644"/>
      <c r="KFT276" s="644"/>
      <c r="KFU276" s="644"/>
      <c r="KFV276" s="644"/>
      <c r="KFW276" s="644"/>
      <c r="KFX276" s="644"/>
      <c r="KFY276" s="644"/>
      <c r="KFZ276" s="644"/>
      <c r="KGA276" s="644"/>
      <c r="KGB276" s="644"/>
      <c r="KGC276" s="644"/>
      <c r="KGD276" s="644"/>
      <c r="KGE276" s="644"/>
      <c r="KGF276" s="644"/>
      <c r="KGG276" s="644"/>
      <c r="KGH276" s="644"/>
      <c r="KGI276" s="644"/>
      <c r="KGJ276" s="644"/>
      <c r="KGK276" s="644"/>
      <c r="KGL276" s="644"/>
      <c r="KGM276" s="644"/>
      <c r="KGN276" s="644"/>
      <c r="KGO276" s="644"/>
      <c r="KGP276" s="644"/>
      <c r="KGQ276" s="644"/>
      <c r="KGR276" s="644"/>
      <c r="KGS276" s="644"/>
      <c r="KGT276" s="644"/>
      <c r="KGU276" s="644"/>
      <c r="KGV276" s="644"/>
      <c r="KGW276" s="644"/>
      <c r="KGX276" s="644"/>
      <c r="KGY276" s="644"/>
      <c r="KGZ276" s="644"/>
      <c r="KHA276" s="644"/>
      <c r="KHB276" s="644"/>
      <c r="KHC276" s="644"/>
      <c r="KHD276" s="644"/>
      <c r="KHE276" s="644"/>
      <c r="KHF276" s="644"/>
      <c r="KHG276" s="644"/>
      <c r="KHH276" s="644"/>
      <c r="KHI276" s="644"/>
      <c r="KHJ276" s="644"/>
      <c r="KHK276" s="644"/>
      <c r="KHL276" s="644"/>
      <c r="KHM276" s="644"/>
      <c r="KHN276" s="644"/>
      <c r="KHO276" s="644"/>
      <c r="KHP276" s="644"/>
      <c r="KHQ276" s="644"/>
      <c r="KHR276" s="644"/>
      <c r="KHS276" s="644"/>
      <c r="KHT276" s="644"/>
      <c r="KHU276" s="644"/>
      <c r="KHV276" s="644"/>
      <c r="KHW276" s="644"/>
      <c r="KHX276" s="644"/>
      <c r="KHY276" s="644"/>
      <c r="KHZ276" s="644"/>
      <c r="KIA276" s="644"/>
      <c r="KIB276" s="644"/>
      <c r="KIC276" s="644"/>
      <c r="KID276" s="644"/>
      <c r="KIE276" s="644"/>
      <c r="KIF276" s="644"/>
      <c r="KIG276" s="644"/>
      <c r="KIH276" s="644"/>
      <c r="KII276" s="644"/>
      <c r="KIJ276" s="644"/>
      <c r="KIK276" s="644"/>
      <c r="KIL276" s="644"/>
      <c r="KIM276" s="644"/>
      <c r="KIN276" s="644"/>
      <c r="KIO276" s="644"/>
      <c r="KIP276" s="644"/>
      <c r="KIQ276" s="644"/>
      <c r="KIR276" s="644"/>
      <c r="KIS276" s="644"/>
      <c r="KIT276" s="644"/>
      <c r="KIU276" s="644"/>
      <c r="KIV276" s="644"/>
      <c r="KIW276" s="644"/>
      <c r="KIX276" s="644"/>
      <c r="KIY276" s="644"/>
      <c r="KIZ276" s="644"/>
      <c r="KJA276" s="644"/>
      <c r="KJB276" s="644"/>
      <c r="KJC276" s="644"/>
      <c r="KJD276" s="644"/>
      <c r="KJE276" s="644"/>
      <c r="KJF276" s="644"/>
      <c r="KJG276" s="644"/>
      <c r="KJH276" s="644"/>
      <c r="KJI276" s="644"/>
      <c r="KJJ276" s="644"/>
      <c r="KJK276" s="644"/>
      <c r="KJL276" s="644"/>
      <c r="KJM276" s="644"/>
      <c r="KJN276" s="644"/>
      <c r="KJO276" s="644"/>
      <c r="KJP276" s="644"/>
      <c r="KJQ276" s="644"/>
      <c r="KJR276" s="644"/>
      <c r="KJS276" s="644"/>
      <c r="KJT276" s="644"/>
      <c r="KJU276" s="644"/>
      <c r="KJV276" s="644"/>
      <c r="KJW276" s="644"/>
      <c r="KJX276" s="644"/>
      <c r="KJY276" s="644"/>
      <c r="KJZ276" s="644"/>
      <c r="KKA276" s="644"/>
      <c r="KKB276" s="644"/>
      <c r="KKC276" s="644"/>
      <c r="KKD276" s="644"/>
      <c r="KKE276" s="644"/>
      <c r="KKF276" s="644"/>
      <c r="KKG276" s="644"/>
      <c r="KKH276" s="644"/>
      <c r="KKI276" s="644"/>
      <c r="KKJ276" s="644"/>
      <c r="KKK276" s="644"/>
      <c r="KKL276" s="644"/>
      <c r="KKM276" s="644"/>
      <c r="KKN276" s="644"/>
      <c r="KKO276" s="644"/>
      <c r="KKP276" s="644"/>
      <c r="KKQ276" s="644"/>
      <c r="KKR276" s="644"/>
      <c r="KKS276" s="644"/>
      <c r="KKT276" s="644"/>
      <c r="KKU276" s="644"/>
      <c r="KKV276" s="644"/>
      <c r="KKW276" s="644"/>
      <c r="KKX276" s="644"/>
      <c r="KKY276" s="644"/>
      <c r="KKZ276" s="644"/>
      <c r="KLA276" s="644"/>
      <c r="KLB276" s="644"/>
      <c r="KLC276" s="644"/>
      <c r="KLD276" s="644"/>
      <c r="KLE276" s="644"/>
      <c r="KLF276" s="644"/>
      <c r="KLG276" s="644"/>
      <c r="KLH276" s="644"/>
      <c r="KLI276" s="644"/>
      <c r="KLJ276" s="644"/>
      <c r="KLK276" s="644"/>
      <c r="KLL276" s="644"/>
      <c r="KLM276" s="644"/>
      <c r="KLN276" s="644"/>
      <c r="KLO276" s="644"/>
      <c r="KLP276" s="644"/>
      <c r="KLQ276" s="644"/>
      <c r="KLR276" s="644"/>
      <c r="KLS276" s="644"/>
      <c r="KLT276" s="644"/>
      <c r="KLU276" s="644"/>
      <c r="KLV276" s="644"/>
      <c r="KLW276" s="644"/>
      <c r="KLX276" s="644"/>
      <c r="KLY276" s="644"/>
      <c r="KLZ276" s="644"/>
      <c r="KMA276" s="644"/>
      <c r="KMB276" s="644"/>
      <c r="KMC276" s="644"/>
      <c r="KMD276" s="644"/>
      <c r="KME276" s="644"/>
      <c r="KMF276" s="644"/>
      <c r="KMG276" s="644"/>
      <c r="KMH276" s="644"/>
      <c r="KMI276" s="644"/>
      <c r="KMJ276" s="644"/>
      <c r="KMK276" s="644"/>
      <c r="KML276" s="644"/>
      <c r="KMM276" s="644"/>
      <c r="KMN276" s="644"/>
      <c r="KMO276" s="644"/>
      <c r="KMP276" s="644"/>
      <c r="KMQ276" s="644"/>
      <c r="KMR276" s="644"/>
      <c r="KMS276" s="644"/>
      <c r="KMT276" s="644"/>
      <c r="KMU276" s="644"/>
      <c r="KMV276" s="644"/>
      <c r="KMW276" s="644"/>
      <c r="KMX276" s="644"/>
      <c r="KMY276" s="644"/>
      <c r="KMZ276" s="644"/>
      <c r="KNA276" s="644"/>
      <c r="KNB276" s="644"/>
      <c r="KNC276" s="644"/>
      <c r="KND276" s="644"/>
      <c r="KNE276" s="644"/>
      <c r="KNF276" s="644"/>
      <c r="KNG276" s="644"/>
      <c r="KNH276" s="644"/>
      <c r="KNI276" s="644"/>
      <c r="KNJ276" s="644"/>
      <c r="KNK276" s="644"/>
      <c r="KNL276" s="644"/>
      <c r="KNM276" s="644"/>
      <c r="KNN276" s="644"/>
      <c r="KNO276" s="644"/>
      <c r="KNP276" s="644"/>
      <c r="KNQ276" s="644"/>
      <c r="KNR276" s="644"/>
      <c r="KNS276" s="644"/>
      <c r="KNT276" s="644"/>
      <c r="KNU276" s="644"/>
      <c r="KNV276" s="644"/>
      <c r="KNW276" s="644"/>
      <c r="KNX276" s="644"/>
      <c r="KNY276" s="644"/>
      <c r="KNZ276" s="644"/>
      <c r="KOA276" s="644"/>
      <c r="KOB276" s="644"/>
      <c r="KOC276" s="644"/>
      <c r="KOD276" s="644"/>
      <c r="KOE276" s="644"/>
      <c r="KOF276" s="644"/>
      <c r="KOG276" s="644"/>
      <c r="KOH276" s="644"/>
      <c r="KOI276" s="644"/>
      <c r="KOJ276" s="644"/>
      <c r="KOK276" s="644"/>
      <c r="KOL276" s="644"/>
      <c r="KOM276" s="644"/>
      <c r="KON276" s="644"/>
      <c r="KOO276" s="644"/>
      <c r="KOP276" s="644"/>
      <c r="KOQ276" s="644"/>
      <c r="KOR276" s="644"/>
      <c r="KOS276" s="644"/>
      <c r="KOT276" s="644"/>
      <c r="KOU276" s="644"/>
      <c r="KOV276" s="644"/>
      <c r="KOW276" s="644"/>
      <c r="KOX276" s="644"/>
      <c r="KOY276" s="644"/>
      <c r="KOZ276" s="644"/>
      <c r="KPA276" s="644"/>
      <c r="KPB276" s="644"/>
      <c r="KPC276" s="644"/>
      <c r="KPD276" s="644"/>
      <c r="KPE276" s="644"/>
      <c r="KPF276" s="644"/>
      <c r="KPG276" s="644"/>
      <c r="KPH276" s="644"/>
      <c r="KPI276" s="644"/>
      <c r="KPJ276" s="644"/>
      <c r="KPK276" s="644"/>
      <c r="KPL276" s="644"/>
      <c r="KPM276" s="644"/>
      <c r="KPN276" s="644"/>
      <c r="KPO276" s="644"/>
      <c r="KPP276" s="644"/>
      <c r="KPQ276" s="644"/>
      <c r="KPR276" s="644"/>
      <c r="KPS276" s="644"/>
      <c r="KPT276" s="644"/>
      <c r="KPU276" s="644"/>
      <c r="KPV276" s="644"/>
      <c r="KPW276" s="644"/>
      <c r="KPX276" s="644"/>
      <c r="KPY276" s="644"/>
      <c r="KPZ276" s="644"/>
      <c r="KQA276" s="644"/>
      <c r="KQB276" s="644"/>
      <c r="KQC276" s="644"/>
      <c r="KQD276" s="644"/>
      <c r="KQE276" s="644"/>
      <c r="KQF276" s="644"/>
      <c r="KQG276" s="644"/>
      <c r="KQH276" s="644"/>
      <c r="KQI276" s="644"/>
      <c r="KQJ276" s="644"/>
      <c r="KQK276" s="644"/>
      <c r="KQL276" s="644"/>
      <c r="KQM276" s="644"/>
      <c r="KQN276" s="644"/>
      <c r="KQO276" s="644"/>
      <c r="KQP276" s="644"/>
      <c r="KQQ276" s="644"/>
      <c r="KQR276" s="644"/>
      <c r="KQS276" s="644"/>
      <c r="KQT276" s="644"/>
      <c r="KQU276" s="644"/>
      <c r="KQV276" s="644"/>
      <c r="KQW276" s="644"/>
      <c r="KQX276" s="644"/>
      <c r="KQY276" s="644"/>
      <c r="KQZ276" s="644"/>
      <c r="KRA276" s="644"/>
      <c r="KRB276" s="644"/>
      <c r="KRC276" s="644"/>
      <c r="KRD276" s="644"/>
      <c r="KRE276" s="644"/>
      <c r="KRF276" s="644"/>
      <c r="KRG276" s="644"/>
      <c r="KRH276" s="644"/>
      <c r="KRI276" s="644"/>
      <c r="KRJ276" s="644"/>
      <c r="KRK276" s="644"/>
      <c r="KRL276" s="644"/>
      <c r="KRM276" s="644"/>
      <c r="KRN276" s="644"/>
      <c r="KRO276" s="644"/>
      <c r="KRP276" s="644"/>
      <c r="KRQ276" s="644"/>
      <c r="KRR276" s="644"/>
      <c r="KRS276" s="644"/>
      <c r="KRT276" s="644"/>
      <c r="KRU276" s="644"/>
      <c r="KRV276" s="644"/>
      <c r="KRW276" s="644"/>
      <c r="KRX276" s="644"/>
      <c r="KRY276" s="644"/>
      <c r="KRZ276" s="644"/>
      <c r="KSA276" s="644"/>
      <c r="KSB276" s="644"/>
      <c r="KSC276" s="644"/>
      <c r="KSD276" s="644"/>
      <c r="KSE276" s="644"/>
      <c r="KSF276" s="644"/>
      <c r="KSG276" s="644"/>
      <c r="KSH276" s="644"/>
      <c r="KSI276" s="644"/>
      <c r="KSJ276" s="644"/>
      <c r="KSK276" s="644"/>
      <c r="KSL276" s="644"/>
      <c r="KSM276" s="644"/>
      <c r="KSN276" s="644"/>
      <c r="KSO276" s="644"/>
      <c r="KSP276" s="644"/>
      <c r="KSQ276" s="644"/>
      <c r="KSR276" s="644"/>
      <c r="KSS276" s="644"/>
      <c r="KST276" s="644"/>
      <c r="KSU276" s="644"/>
      <c r="KSV276" s="644"/>
      <c r="KSW276" s="644"/>
      <c r="KSX276" s="644"/>
      <c r="KSY276" s="644"/>
      <c r="KSZ276" s="644"/>
      <c r="KTA276" s="644"/>
      <c r="KTB276" s="644"/>
      <c r="KTC276" s="644"/>
      <c r="KTD276" s="644"/>
      <c r="KTE276" s="644"/>
      <c r="KTF276" s="644"/>
      <c r="KTG276" s="644"/>
      <c r="KTH276" s="644"/>
      <c r="KTI276" s="644"/>
      <c r="KTJ276" s="644"/>
      <c r="KTK276" s="644"/>
      <c r="KTL276" s="644"/>
      <c r="KTM276" s="644"/>
      <c r="KTN276" s="644"/>
      <c r="KTO276" s="644"/>
      <c r="KTP276" s="644"/>
      <c r="KTQ276" s="644"/>
      <c r="KTR276" s="644"/>
      <c r="KTS276" s="644"/>
      <c r="KTT276" s="644"/>
      <c r="KTU276" s="644"/>
      <c r="KTV276" s="644"/>
      <c r="KTW276" s="644"/>
      <c r="KTX276" s="644"/>
      <c r="KTY276" s="644"/>
      <c r="KTZ276" s="644"/>
      <c r="KUA276" s="644"/>
      <c r="KUB276" s="644"/>
      <c r="KUC276" s="644"/>
      <c r="KUD276" s="644"/>
      <c r="KUE276" s="644"/>
      <c r="KUF276" s="644"/>
      <c r="KUG276" s="644"/>
      <c r="KUH276" s="644"/>
      <c r="KUI276" s="644"/>
      <c r="KUJ276" s="644"/>
      <c r="KUK276" s="644"/>
      <c r="KUL276" s="644"/>
      <c r="KUM276" s="644"/>
      <c r="KUN276" s="644"/>
      <c r="KUO276" s="644"/>
      <c r="KUP276" s="644"/>
      <c r="KUQ276" s="644"/>
      <c r="KUR276" s="644"/>
      <c r="KUS276" s="644"/>
      <c r="KUT276" s="644"/>
      <c r="KUU276" s="644"/>
      <c r="KUV276" s="644"/>
      <c r="KUW276" s="644"/>
      <c r="KUX276" s="644"/>
      <c r="KUY276" s="644"/>
      <c r="KUZ276" s="644"/>
      <c r="KVA276" s="644"/>
      <c r="KVB276" s="644"/>
      <c r="KVC276" s="644"/>
      <c r="KVD276" s="644"/>
      <c r="KVE276" s="644"/>
      <c r="KVF276" s="644"/>
      <c r="KVG276" s="644"/>
      <c r="KVH276" s="644"/>
      <c r="KVI276" s="644"/>
      <c r="KVJ276" s="644"/>
      <c r="KVK276" s="644"/>
      <c r="KVL276" s="644"/>
      <c r="KVM276" s="644"/>
      <c r="KVN276" s="644"/>
      <c r="KVO276" s="644"/>
      <c r="KVP276" s="644"/>
      <c r="KVQ276" s="644"/>
      <c r="KVR276" s="644"/>
      <c r="KVS276" s="644"/>
      <c r="KVT276" s="644"/>
      <c r="KVU276" s="644"/>
      <c r="KVV276" s="644"/>
      <c r="KVW276" s="644"/>
      <c r="KVX276" s="644"/>
      <c r="KVY276" s="644"/>
      <c r="KVZ276" s="644"/>
      <c r="KWA276" s="644"/>
      <c r="KWB276" s="644"/>
      <c r="KWC276" s="644"/>
      <c r="KWD276" s="644"/>
      <c r="KWE276" s="644"/>
      <c r="KWF276" s="644"/>
      <c r="KWG276" s="644"/>
      <c r="KWH276" s="644"/>
      <c r="KWI276" s="644"/>
      <c r="KWJ276" s="644"/>
      <c r="KWK276" s="644"/>
      <c r="KWL276" s="644"/>
      <c r="KWM276" s="644"/>
      <c r="KWN276" s="644"/>
      <c r="KWO276" s="644"/>
      <c r="KWP276" s="644"/>
      <c r="KWQ276" s="644"/>
      <c r="KWR276" s="644"/>
      <c r="KWS276" s="644"/>
      <c r="KWT276" s="644"/>
      <c r="KWU276" s="644"/>
      <c r="KWV276" s="644"/>
      <c r="KWW276" s="644"/>
      <c r="KWX276" s="644"/>
      <c r="KWY276" s="644"/>
      <c r="KWZ276" s="644"/>
      <c r="KXA276" s="644"/>
      <c r="KXB276" s="644"/>
      <c r="KXC276" s="644"/>
      <c r="KXD276" s="644"/>
      <c r="KXE276" s="644"/>
      <c r="KXF276" s="644"/>
      <c r="KXG276" s="644"/>
      <c r="KXH276" s="644"/>
      <c r="KXI276" s="644"/>
      <c r="KXJ276" s="644"/>
      <c r="KXK276" s="644"/>
      <c r="KXL276" s="644"/>
      <c r="KXM276" s="644"/>
      <c r="KXN276" s="644"/>
      <c r="KXO276" s="644"/>
      <c r="KXP276" s="644"/>
      <c r="KXQ276" s="644"/>
      <c r="KXR276" s="644"/>
      <c r="KXS276" s="644"/>
      <c r="KXT276" s="644"/>
      <c r="KXU276" s="644"/>
      <c r="KXV276" s="644"/>
      <c r="KXW276" s="644"/>
      <c r="KXX276" s="644"/>
      <c r="KXY276" s="644"/>
      <c r="KXZ276" s="644"/>
      <c r="KYA276" s="644"/>
      <c r="KYB276" s="644"/>
      <c r="KYC276" s="644"/>
      <c r="KYD276" s="644"/>
      <c r="KYE276" s="644"/>
      <c r="KYF276" s="644"/>
      <c r="KYG276" s="644"/>
      <c r="KYH276" s="644"/>
      <c r="KYI276" s="644"/>
      <c r="KYJ276" s="644"/>
      <c r="KYK276" s="644"/>
      <c r="KYL276" s="644"/>
      <c r="KYM276" s="644"/>
      <c r="KYN276" s="644"/>
      <c r="KYO276" s="644"/>
      <c r="KYP276" s="644"/>
      <c r="KYQ276" s="644"/>
      <c r="KYR276" s="644"/>
      <c r="KYS276" s="644"/>
      <c r="KYT276" s="644"/>
      <c r="KYU276" s="644"/>
      <c r="KYV276" s="644"/>
      <c r="KYW276" s="644"/>
      <c r="KYX276" s="644"/>
      <c r="KYY276" s="644"/>
      <c r="KYZ276" s="644"/>
      <c r="KZA276" s="644"/>
      <c r="KZB276" s="644"/>
      <c r="KZC276" s="644"/>
      <c r="KZD276" s="644"/>
      <c r="KZE276" s="644"/>
      <c r="KZF276" s="644"/>
      <c r="KZG276" s="644"/>
      <c r="KZH276" s="644"/>
      <c r="KZI276" s="644"/>
      <c r="KZJ276" s="644"/>
      <c r="KZK276" s="644"/>
      <c r="KZL276" s="644"/>
      <c r="KZM276" s="644"/>
      <c r="KZN276" s="644"/>
      <c r="KZO276" s="644"/>
      <c r="KZP276" s="644"/>
      <c r="KZQ276" s="644"/>
      <c r="KZR276" s="644"/>
      <c r="KZS276" s="644"/>
      <c r="KZT276" s="644"/>
      <c r="KZU276" s="644"/>
      <c r="KZV276" s="644"/>
      <c r="KZW276" s="644"/>
      <c r="KZX276" s="644"/>
      <c r="KZY276" s="644"/>
      <c r="KZZ276" s="644"/>
      <c r="LAA276" s="644"/>
      <c r="LAB276" s="644"/>
      <c r="LAC276" s="644"/>
      <c r="LAD276" s="644"/>
      <c r="LAE276" s="644"/>
      <c r="LAF276" s="644"/>
      <c r="LAG276" s="644"/>
      <c r="LAH276" s="644"/>
      <c r="LAI276" s="644"/>
      <c r="LAJ276" s="644"/>
      <c r="LAK276" s="644"/>
      <c r="LAL276" s="644"/>
      <c r="LAM276" s="644"/>
      <c r="LAN276" s="644"/>
      <c r="LAO276" s="644"/>
      <c r="LAP276" s="644"/>
      <c r="LAQ276" s="644"/>
      <c r="LAR276" s="644"/>
      <c r="LAS276" s="644"/>
      <c r="LAT276" s="644"/>
      <c r="LAU276" s="644"/>
      <c r="LAV276" s="644"/>
      <c r="LAW276" s="644"/>
      <c r="LAX276" s="644"/>
      <c r="LAY276" s="644"/>
      <c r="LAZ276" s="644"/>
      <c r="LBA276" s="644"/>
      <c r="LBB276" s="644"/>
      <c r="LBC276" s="644"/>
      <c r="LBD276" s="644"/>
      <c r="LBE276" s="644"/>
      <c r="LBF276" s="644"/>
      <c r="LBG276" s="644"/>
      <c r="LBH276" s="644"/>
      <c r="LBI276" s="644"/>
      <c r="LBJ276" s="644"/>
      <c r="LBK276" s="644"/>
      <c r="LBL276" s="644"/>
      <c r="LBM276" s="644"/>
      <c r="LBN276" s="644"/>
      <c r="LBO276" s="644"/>
      <c r="LBP276" s="644"/>
      <c r="LBQ276" s="644"/>
      <c r="LBR276" s="644"/>
      <c r="LBS276" s="644"/>
      <c r="LBT276" s="644"/>
      <c r="LBU276" s="644"/>
      <c r="LBV276" s="644"/>
      <c r="LBW276" s="644"/>
      <c r="LBX276" s="644"/>
      <c r="LBY276" s="644"/>
      <c r="LBZ276" s="644"/>
      <c r="LCA276" s="644"/>
      <c r="LCB276" s="644"/>
      <c r="LCC276" s="644"/>
      <c r="LCD276" s="644"/>
      <c r="LCE276" s="644"/>
      <c r="LCF276" s="644"/>
      <c r="LCG276" s="644"/>
      <c r="LCH276" s="644"/>
      <c r="LCI276" s="644"/>
      <c r="LCJ276" s="644"/>
      <c r="LCK276" s="644"/>
      <c r="LCL276" s="644"/>
      <c r="LCM276" s="644"/>
      <c r="LCN276" s="644"/>
      <c r="LCO276" s="644"/>
      <c r="LCP276" s="644"/>
      <c r="LCQ276" s="644"/>
      <c r="LCR276" s="644"/>
      <c r="LCS276" s="644"/>
      <c r="LCT276" s="644"/>
      <c r="LCU276" s="644"/>
      <c r="LCV276" s="644"/>
      <c r="LCW276" s="644"/>
      <c r="LCX276" s="644"/>
      <c r="LCY276" s="644"/>
      <c r="LCZ276" s="644"/>
      <c r="LDA276" s="644"/>
      <c r="LDB276" s="644"/>
      <c r="LDC276" s="644"/>
      <c r="LDD276" s="644"/>
      <c r="LDE276" s="644"/>
      <c r="LDF276" s="644"/>
      <c r="LDG276" s="644"/>
      <c r="LDH276" s="644"/>
      <c r="LDI276" s="644"/>
      <c r="LDJ276" s="644"/>
      <c r="LDK276" s="644"/>
      <c r="LDL276" s="644"/>
      <c r="LDM276" s="644"/>
      <c r="LDN276" s="644"/>
      <c r="LDO276" s="644"/>
      <c r="LDP276" s="644"/>
      <c r="LDQ276" s="644"/>
      <c r="LDR276" s="644"/>
      <c r="LDS276" s="644"/>
      <c r="LDT276" s="644"/>
      <c r="LDU276" s="644"/>
      <c r="LDV276" s="644"/>
      <c r="LDW276" s="644"/>
      <c r="LDX276" s="644"/>
      <c r="LDY276" s="644"/>
      <c r="LDZ276" s="644"/>
      <c r="LEA276" s="644"/>
      <c r="LEB276" s="644"/>
      <c r="LEC276" s="644"/>
      <c r="LED276" s="644"/>
      <c r="LEE276" s="644"/>
      <c r="LEF276" s="644"/>
      <c r="LEG276" s="644"/>
      <c r="LEH276" s="644"/>
      <c r="LEI276" s="644"/>
      <c r="LEJ276" s="644"/>
      <c r="LEK276" s="644"/>
      <c r="LEL276" s="644"/>
      <c r="LEM276" s="644"/>
      <c r="LEN276" s="644"/>
      <c r="LEO276" s="644"/>
      <c r="LEP276" s="644"/>
      <c r="LEQ276" s="644"/>
      <c r="LER276" s="644"/>
      <c r="LES276" s="644"/>
      <c r="LET276" s="644"/>
      <c r="LEU276" s="644"/>
      <c r="LEV276" s="644"/>
      <c r="LEW276" s="644"/>
      <c r="LEX276" s="644"/>
      <c r="LEY276" s="644"/>
      <c r="LEZ276" s="644"/>
      <c r="LFA276" s="644"/>
      <c r="LFB276" s="644"/>
      <c r="LFC276" s="644"/>
      <c r="LFD276" s="644"/>
      <c r="LFE276" s="644"/>
      <c r="LFF276" s="644"/>
      <c r="LFG276" s="644"/>
      <c r="LFH276" s="644"/>
      <c r="LFI276" s="644"/>
      <c r="LFJ276" s="644"/>
      <c r="LFK276" s="644"/>
      <c r="LFL276" s="644"/>
      <c r="LFM276" s="644"/>
      <c r="LFN276" s="644"/>
      <c r="LFO276" s="644"/>
      <c r="LFP276" s="644"/>
      <c r="LFQ276" s="644"/>
      <c r="LFR276" s="644"/>
      <c r="LFS276" s="644"/>
      <c r="LFT276" s="644"/>
      <c r="LFU276" s="644"/>
      <c r="LFV276" s="644"/>
      <c r="LFW276" s="644"/>
      <c r="LFX276" s="644"/>
      <c r="LFY276" s="644"/>
      <c r="LFZ276" s="644"/>
      <c r="LGA276" s="644"/>
      <c r="LGB276" s="644"/>
      <c r="LGC276" s="644"/>
      <c r="LGD276" s="644"/>
      <c r="LGE276" s="644"/>
      <c r="LGF276" s="644"/>
      <c r="LGG276" s="644"/>
      <c r="LGH276" s="644"/>
      <c r="LGI276" s="644"/>
      <c r="LGJ276" s="644"/>
      <c r="LGK276" s="644"/>
      <c r="LGL276" s="644"/>
      <c r="LGM276" s="644"/>
      <c r="LGN276" s="644"/>
      <c r="LGO276" s="644"/>
      <c r="LGP276" s="644"/>
      <c r="LGQ276" s="644"/>
      <c r="LGR276" s="644"/>
      <c r="LGS276" s="644"/>
      <c r="LGT276" s="644"/>
      <c r="LGU276" s="644"/>
      <c r="LGV276" s="644"/>
      <c r="LGW276" s="644"/>
      <c r="LGX276" s="644"/>
      <c r="LGY276" s="644"/>
      <c r="LGZ276" s="644"/>
      <c r="LHA276" s="644"/>
      <c r="LHB276" s="644"/>
      <c r="LHC276" s="644"/>
      <c r="LHD276" s="644"/>
      <c r="LHE276" s="644"/>
      <c r="LHF276" s="644"/>
      <c r="LHG276" s="644"/>
      <c r="LHH276" s="644"/>
      <c r="LHI276" s="644"/>
      <c r="LHJ276" s="644"/>
      <c r="LHK276" s="644"/>
      <c r="LHL276" s="644"/>
      <c r="LHM276" s="644"/>
      <c r="LHN276" s="644"/>
      <c r="LHO276" s="644"/>
      <c r="LHP276" s="644"/>
      <c r="LHQ276" s="644"/>
      <c r="LHR276" s="644"/>
      <c r="LHS276" s="644"/>
      <c r="LHT276" s="644"/>
      <c r="LHU276" s="644"/>
      <c r="LHV276" s="644"/>
      <c r="LHW276" s="644"/>
      <c r="LHX276" s="644"/>
      <c r="LHY276" s="644"/>
      <c r="LHZ276" s="644"/>
      <c r="LIA276" s="644"/>
      <c r="LIB276" s="644"/>
      <c r="LIC276" s="644"/>
      <c r="LID276" s="644"/>
      <c r="LIE276" s="644"/>
      <c r="LIF276" s="644"/>
      <c r="LIG276" s="644"/>
      <c r="LIH276" s="644"/>
      <c r="LII276" s="644"/>
      <c r="LIJ276" s="644"/>
      <c r="LIK276" s="644"/>
      <c r="LIL276" s="644"/>
      <c r="LIM276" s="644"/>
      <c r="LIN276" s="644"/>
      <c r="LIO276" s="644"/>
      <c r="LIP276" s="644"/>
      <c r="LIQ276" s="644"/>
      <c r="LIR276" s="644"/>
      <c r="LIS276" s="644"/>
      <c r="LIT276" s="644"/>
      <c r="LIU276" s="644"/>
      <c r="LIV276" s="644"/>
      <c r="LIW276" s="644"/>
      <c r="LIX276" s="644"/>
      <c r="LIY276" s="644"/>
      <c r="LIZ276" s="644"/>
      <c r="LJA276" s="644"/>
      <c r="LJB276" s="644"/>
      <c r="LJC276" s="644"/>
      <c r="LJD276" s="644"/>
      <c r="LJE276" s="644"/>
      <c r="LJF276" s="644"/>
      <c r="LJG276" s="644"/>
      <c r="LJH276" s="644"/>
      <c r="LJI276" s="644"/>
      <c r="LJJ276" s="644"/>
      <c r="LJK276" s="644"/>
      <c r="LJL276" s="644"/>
      <c r="LJM276" s="644"/>
      <c r="LJN276" s="644"/>
      <c r="LJO276" s="644"/>
      <c r="LJP276" s="644"/>
      <c r="LJQ276" s="644"/>
      <c r="LJR276" s="644"/>
      <c r="LJS276" s="644"/>
      <c r="LJT276" s="644"/>
      <c r="LJU276" s="644"/>
      <c r="LJV276" s="644"/>
      <c r="LJW276" s="644"/>
      <c r="LJX276" s="644"/>
      <c r="LJY276" s="644"/>
      <c r="LJZ276" s="644"/>
      <c r="LKA276" s="644"/>
      <c r="LKB276" s="644"/>
      <c r="LKC276" s="644"/>
      <c r="LKD276" s="644"/>
      <c r="LKE276" s="644"/>
      <c r="LKF276" s="644"/>
      <c r="LKG276" s="644"/>
      <c r="LKH276" s="644"/>
      <c r="LKI276" s="644"/>
      <c r="LKJ276" s="644"/>
      <c r="LKK276" s="644"/>
      <c r="LKL276" s="644"/>
      <c r="LKM276" s="644"/>
      <c r="LKN276" s="644"/>
      <c r="LKO276" s="644"/>
      <c r="LKP276" s="644"/>
      <c r="LKQ276" s="644"/>
      <c r="LKR276" s="644"/>
      <c r="LKS276" s="644"/>
      <c r="LKT276" s="644"/>
      <c r="LKU276" s="644"/>
      <c r="LKV276" s="644"/>
      <c r="LKW276" s="644"/>
      <c r="LKX276" s="644"/>
      <c r="LKY276" s="644"/>
      <c r="LKZ276" s="644"/>
      <c r="LLA276" s="644"/>
      <c r="LLB276" s="644"/>
      <c r="LLC276" s="644"/>
      <c r="LLD276" s="644"/>
      <c r="LLE276" s="644"/>
      <c r="LLF276" s="644"/>
      <c r="LLG276" s="644"/>
      <c r="LLH276" s="644"/>
      <c r="LLI276" s="644"/>
      <c r="LLJ276" s="644"/>
      <c r="LLK276" s="644"/>
      <c r="LLL276" s="644"/>
      <c r="LLM276" s="644"/>
      <c r="LLN276" s="644"/>
      <c r="LLO276" s="644"/>
      <c r="LLP276" s="644"/>
      <c r="LLQ276" s="644"/>
      <c r="LLR276" s="644"/>
      <c r="LLS276" s="644"/>
      <c r="LLT276" s="644"/>
      <c r="LLU276" s="644"/>
      <c r="LLV276" s="644"/>
      <c r="LLW276" s="644"/>
      <c r="LLX276" s="644"/>
      <c r="LLY276" s="644"/>
      <c r="LLZ276" s="644"/>
      <c r="LMA276" s="644"/>
      <c r="LMB276" s="644"/>
      <c r="LMC276" s="644"/>
      <c r="LMD276" s="644"/>
      <c r="LME276" s="644"/>
      <c r="LMF276" s="644"/>
      <c r="LMG276" s="644"/>
      <c r="LMH276" s="644"/>
      <c r="LMI276" s="644"/>
      <c r="LMJ276" s="644"/>
      <c r="LMK276" s="644"/>
      <c r="LML276" s="644"/>
      <c r="LMM276" s="644"/>
      <c r="LMN276" s="644"/>
      <c r="LMO276" s="644"/>
      <c r="LMP276" s="644"/>
      <c r="LMQ276" s="644"/>
      <c r="LMR276" s="644"/>
      <c r="LMS276" s="644"/>
      <c r="LMT276" s="644"/>
      <c r="LMU276" s="644"/>
      <c r="LMV276" s="644"/>
      <c r="LMW276" s="644"/>
      <c r="LMX276" s="644"/>
      <c r="LMY276" s="644"/>
      <c r="LMZ276" s="644"/>
      <c r="LNA276" s="644"/>
      <c r="LNB276" s="644"/>
      <c r="LNC276" s="644"/>
      <c r="LND276" s="644"/>
      <c r="LNE276" s="644"/>
      <c r="LNF276" s="644"/>
      <c r="LNG276" s="644"/>
      <c r="LNH276" s="644"/>
      <c r="LNI276" s="644"/>
      <c r="LNJ276" s="644"/>
      <c r="LNK276" s="644"/>
      <c r="LNL276" s="644"/>
      <c r="LNM276" s="644"/>
      <c r="LNN276" s="644"/>
      <c r="LNO276" s="644"/>
      <c r="LNP276" s="644"/>
      <c r="LNQ276" s="644"/>
      <c r="LNR276" s="644"/>
      <c r="LNS276" s="644"/>
      <c r="LNT276" s="644"/>
      <c r="LNU276" s="644"/>
      <c r="LNV276" s="644"/>
      <c r="LNW276" s="644"/>
      <c r="LNX276" s="644"/>
      <c r="LNY276" s="644"/>
      <c r="LNZ276" s="644"/>
      <c r="LOA276" s="644"/>
      <c r="LOB276" s="644"/>
      <c r="LOC276" s="644"/>
      <c r="LOD276" s="644"/>
      <c r="LOE276" s="644"/>
      <c r="LOF276" s="644"/>
      <c r="LOG276" s="644"/>
      <c r="LOH276" s="644"/>
      <c r="LOI276" s="644"/>
      <c r="LOJ276" s="644"/>
      <c r="LOK276" s="644"/>
      <c r="LOL276" s="644"/>
      <c r="LOM276" s="644"/>
      <c r="LON276" s="644"/>
      <c r="LOO276" s="644"/>
      <c r="LOP276" s="644"/>
      <c r="LOQ276" s="644"/>
      <c r="LOR276" s="644"/>
      <c r="LOS276" s="644"/>
      <c r="LOT276" s="644"/>
      <c r="LOU276" s="644"/>
      <c r="LOV276" s="644"/>
      <c r="LOW276" s="644"/>
      <c r="LOX276" s="644"/>
      <c r="LOY276" s="644"/>
      <c r="LOZ276" s="644"/>
      <c r="LPA276" s="644"/>
      <c r="LPB276" s="644"/>
      <c r="LPC276" s="644"/>
      <c r="LPD276" s="644"/>
      <c r="LPE276" s="644"/>
      <c r="LPF276" s="644"/>
      <c r="LPG276" s="644"/>
      <c r="LPH276" s="644"/>
      <c r="LPI276" s="644"/>
      <c r="LPJ276" s="644"/>
      <c r="LPK276" s="644"/>
      <c r="LPL276" s="644"/>
      <c r="LPM276" s="644"/>
      <c r="LPN276" s="644"/>
      <c r="LPO276" s="644"/>
      <c r="LPP276" s="644"/>
      <c r="LPQ276" s="644"/>
      <c r="LPR276" s="644"/>
      <c r="LPS276" s="644"/>
      <c r="LPT276" s="644"/>
      <c r="LPU276" s="644"/>
      <c r="LPV276" s="644"/>
      <c r="LPW276" s="644"/>
      <c r="LPX276" s="644"/>
      <c r="LPY276" s="644"/>
      <c r="LPZ276" s="644"/>
      <c r="LQA276" s="644"/>
      <c r="LQB276" s="644"/>
      <c r="LQC276" s="644"/>
      <c r="LQD276" s="644"/>
      <c r="LQE276" s="644"/>
      <c r="LQF276" s="644"/>
      <c r="LQG276" s="644"/>
      <c r="LQH276" s="644"/>
      <c r="LQI276" s="644"/>
      <c r="LQJ276" s="644"/>
      <c r="LQK276" s="644"/>
      <c r="LQL276" s="644"/>
      <c r="LQM276" s="644"/>
      <c r="LQN276" s="644"/>
      <c r="LQO276" s="644"/>
      <c r="LQP276" s="644"/>
      <c r="LQQ276" s="644"/>
      <c r="LQR276" s="644"/>
      <c r="LQS276" s="644"/>
      <c r="LQT276" s="644"/>
      <c r="LQU276" s="644"/>
      <c r="LQV276" s="644"/>
      <c r="LQW276" s="644"/>
      <c r="LQX276" s="644"/>
      <c r="LQY276" s="644"/>
      <c r="LQZ276" s="644"/>
      <c r="LRA276" s="644"/>
      <c r="LRB276" s="644"/>
      <c r="LRC276" s="644"/>
      <c r="LRD276" s="644"/>
      <c r="LRE276" s="644"/>
      <c r="LRF276" s="644"/>
      <c r="LRG276" s="644"/>
      <c r="LRH276" s="644"/>
      <c r="LRI276" s="644"/>
      <c r="LRJ276" s="644"/>
      <c r="LRK276" s="644"/>
      <c r="LRL276" s="644"/>
      <c r="LRM276" s="644"/>
      <c r="LRN276" s="644"/>
      <c r="LRO276" s="644"/>
      <c r="LRP276" s="644"/>
      <c r="LRQ276" s="644"/>
      <c r="LRR276" s="644"/>
      <c r="LRS276" s="644"/>
      <c r="LRT276" s="644"/>
      <c r="LRU276" s="644"/>
      <c r="LRV276" s="644"/>
      <c r="LRW276" s="644"/>
      <c r="LRX276" s="644"/>
      <c r="LRY276" s="644"/>
      <c r="LRZ276" s="644"/>
      <c r="LSA276" s="644"/>
      <c r="LSB276" s="644"/>
      <c r="LSC276" s="644"/>
      <c r="LSD276" s="644"/>
      <c r="LSE276" s="644"/>
      <c r="LSF276" s="644"/>
      <c r="LSG276" s="644"/>
      <c r="LSH276" s="644"/>
      <c r="LSI276" s="644"/>
      <c r="LSJ276" s="644"/>
      <c r="LSK276" s="644"/>
      <c r="LSL276" s="644"/>
      <c r="LSM276" s="644"/>
      <c r="LSN276" s="644"/>
      <c r="LSO276" s="644"/>
      <c r="LSP276" s="644"/>
      <c r="LSQ276" s="644"/>
      <c r="LSR276" s="644"/>
      <c r="LSS276" s="644"/>
      <c r="LST276" s="644"/>
      <c r="LSU276" s="644"/>
      <c r="LSV276" s="644"/>
      <c r="LSW276" s="644"/>
      <c r="LSX276" s="644"/>
      <c r="LSY276" s="644"/>
      <c r="LSZ276" s="644"/>
      <c r="LTA276" s="644"/>
      <c r="LTB276" s="644"/>
      <c r="LTC276" s="644"/>
      <c r="LTD276" s="644"/>
      <c r="LTE276" s="644"/>
      <c r="LTF276" s="644"/>
      <c r="LTG276" s="644"/>
      <c r="LTH276" s="644"/>
      <c r="LTI276" s="644"/>
      <c r="LTJ276" s="644"/>
      <c r="LTK276" s="644"/>
      <c r="LTL276" s="644"/>
      <c r="LTM276" s="644"/>
      <c r="LTN276" s="644"/>
      <c r="LTO276" s="644"/>
      <c r="LTP276" s="644"/>
      <c r="LTQ276" s="644"/>
      <c r="LTR276" s="644"/>
      <c r="LTS276" s="644"/>
      <c r="LTT276" s="644"/>
      <c r="LTU276" s="644"/>
      <c r="LTV276" s="644"/>
      <c r="LTW276" s="644"/>
      <c r="LTX276" s="644"/>
      <c r="LTY276" s="644"/>
      <c r="LTZ276" s="644"/>
      <c r="LUA276" s="644"/>
      <c r="LUB276" s="644"/>
      <c r="LUC276" s="644"/>
      <c r="LUD276" s="644"/>
      <c r="LUE276" s="644"/>
      <c r="LUF276" s="644"/>
      <c r="LUG276" s="644"/>
      <c r="LUH276" s="644"/>
      <c r="LUI276" s="644"/>
      <c r="LUJ276" s="644"/>
      <c r="LUK276" s="644"/>
      <c r="LUL276" s="644"/>
      <c r="LUM276" s="644"/>
      <c r="LUN276" s="644"/>
      <c r="LUO276" s="644"/>
      <c r="LUP276" s="644"/>
      <c r="LUQ276" s="644"/>
      <c r="LUR276" s="644"/>
      <c r="LUS276" s="644"/>
      <c r="LUT276" s="644"/>
      <c r="LUU276" s="644"/>
      <c r="LUV276" s="644"/>
      <c r="LUW276" s="644"/>
      <c r="LUX276" s="644"/>
      <c r="LUY276" s="644"/>
      <c r="LUZ276" s="644"/>
      <c r="LVA276" s="644"/>
      <c r="LVB276" s="644"/>
      <c r="LVC276" s="644"/>
      <c r="LVD276" s="644"/>
      <c r="LVE276" s="644"/>
      <c r="LVF276" s="644"/>
      <c r="LVG276" s="644"/>
      <c r="LVH276" s="644"/>
      <c r="LVI276" s="644"/>
      <c r="LVJ276" s="644"/>
      <c r="LVK276" s="644"/>
      <c r="LVL276" s="644"/>
      <c r="LVM276" s="644"/>
      <c r="LVN276" s="644"/>
      <c r="LVO276" s="644"/>
      <c r="LVP276" s="644"/>
      <c r="LVQ276" s="644"/>
      <c r="LVR276" s="644"/>
      <c r="LVS276" s="644"/>
      <c r="LVT276" s="644"/>
      <c r="LVU276" s="644"/>
      <c r="LVV276" s="644"/>
      <c r="LVW276" s="644"/>
      <c r="LVX276" s="644"/>
      <c r="LVY276" s="644"/>
      <c r="LVZ276" s="644"/>
      <c r="LWA276" s="644"/>
      <c r="LWB276" s="644"/>
      <c r="LWC276" s="644"/>
      <c r="LWD276" s="644"/>
      <c r="LWE276" s="644"/>
      <c r="LWF276" s="644"/>
      <c r="LWG276" s="644"/>
      <c r="LWH276" s="644"/>
      <c r="LWI276" s="644"/>
      <c r="LWJ276" s="644"/>
      <c r="LWK276" s="644"/>
      <c r="LWL276" s="644"/>
      <c r="LWM276" s="644"/>
      <c r="LWN276" s="644"/>
      <c r="LWO276" s="644"/>
      <c r="LWP276" s="644"/>
      <c r="LWQ276" s="644"/>
      <c r="LWR276" s="644"/>
      <c r="LWS276" s="644"/>
      <c r="LWT276" s="644"/>
      <c r="LWU276" s="644"/>
      <c r="LWV276" s="644"/>
      <c r="LWW276" s="644"/>
      <c r="LWX276" s="644"/>
      <c r="LWY276" s="644"/>
      <c r="LWZ276" s="644"/>
      <c r="LXA276" s="644"/>
      <c r="LXB276" s="644"/>
      <c r="LXC276" s="644"/>
      <c r="LXD276" s="644"/>
      <c r="LXE276" s="644"/>
      <c r="LXF276" s="644"/>
      <c r="LXG276" s="644"/>
      <c r="LXH276" s="644"/>
      <c r="LXI276" s="644"/>
      <c r="LXJ276" s="644"/>
      <c r="LXK276" s="644"/>
      <c r="LXL276" s="644"/>
      <c r="LXM276" s="644"/>
      <c r="LXN276" s="644"/>
      <c r="LXO276" s="644"/>
      <c r="LXP276" s="644"/>
      <c r="LXQ276" s="644"/>
      <c r="LXR276" s="644"/>
      <c r="LXS276" s="644"/>
      <c r="LXT276" s="644"/>
      <c r="LXU276" s="644"/>
      <c r="LXV276" s="644"/>
      <c r="LXW276" s="644"/>
      <c r="LXX276" s="644"/>
      <c r="LXY276" s="644"/>
      <c r="LXZ276" s="644"/>
      <c r="LYA276" s="644"/>
      <c r="LYB276" s="644"/>
      <c r="LYC276" s="644"/>
      <c r="LYD276" s="644"/>
      <c r="LYE276" s="644"/>
      <c r="LYF276" s="644"/>
      <c r="LYG276" s="644"/>
      <c r="LYH276" s="644"/>
      <c r="LYI276" s="644"/>
      <c r="LYJ276" s="644"/>
      <c r="LYK276" s="644"/>
      <c r="LYL276" s="644"/>
      <c r="LYM276" s="644"/>
      <c r="LYN276" s="644"/>
      <c r="LYO276" s="644"/>
      <c r="LYP276" s="644"/>
      <c r="LYQ276" s="644"/>
      <c r="LYR276" s="644"/>
      <c r="LYS276" s="644"/>
      <c r="LYT276" s="644"/>
      <c r="LYU276" s="644"/>
      <c r="LYV276" s="644"/>
      <c r="LYW276" s="644"/>
      <c r="LYX276" s="644"/>
      <c r="LYY276" s="644"/>
      <c r="LYZ276" s="644"/>
      <c r="LZA276" s="644"/>
      <c r="LZB276" s="644"/>
      <c r="LZC276" s="644"/>
      <c r="LZD276" s="644"/>
      <c r="LZE276" s="644"/>
      <c r="LZF276" s="644"/>
      <c r="LZG276" s="644"/>
      <c r="LZH276" s="644"/>
      <c r="LZI276" s="644"/>
      <c r="LZJ276" s="644"/>
      <c r="LZK276" s="644"/>
      <c r="LZL276" s="644"/>
      <c r="LZM276" s="644"/>
      <c r="LZN276" s="644"/>
      <c r="LZO276" s="644"/>
      <c r="LZP276" s="644"/>
      <c r="LZQ276" s="644"/>
      <c r="LZR276" s="644"/>
      <c r="LZS276" s="644"/>
      <c r="LZT276" s="644"/>
      <c r="LZU276" s="644"/>
      <c r="LZV276" s="644"/>
      <c r="LZW276" s="644"/>
      <c r="LZX276" s="644"/>
      <c r="LZY276" s="644"/>
      <c r="LZZ276" s="644"/>
      <c r="MAA276" s="644"/>
      <c r="MAB276" s="644"/>
      <c r="MAC276" s="644"/>
      <c r="MAD276" s="644"/>
      <c r="MAE276" s="644"/>
      <c r="MAF276" s="644"/>
      <c r="MAG276" s="644"/>
      <c r="MAH276" s="644"/>
      <c r="MAI276" s="644"/>
      <c r="MAJ276" s="644"/>
      <c r="MAK276" s="644"/>
      <c r="MAL276" s="644"/>
      <c r="MAM276" s="644"/>
      <c r="MAN276" s="644"/>
      <c r="MAO276" s="644"/>
      <c r="MAP276" s="644"/>
      <c r="MAQ276" s="644"/>
      <c r="MAR276" s="644"/>
      <c r="MAS276" s="644"/>
      <c r="MAT276" s="644"/>
      <c r="MAU276" s="644"/>
      <c r="MAV276" s="644"/>
      <c r="MAW276" s="644"/>
      <c r="MAX276" s="644"/>
      <c r="MAY276" s="644"/>
      <c r="MAZ276" s="644"/>
      <c r="MBA276" s="644"/>
      <c r="MBB276" s="644"/>
      <c r="MBC276" s="644"/>
      <c r="MBD276" s="644"/>
      <c r="MBE276" s="644"/>
      <c r="MBF276" s="644"/>
      <c r="MBG276" s="644"/>
      <c r="MBH276" s="644"/>
      <c r="MBI276" s="644"/>
      <c r="MBJ276" s="644"/>
      <c r="MBK276" s="644"/>
      <c r="MBL276" s="644"/>
      <c r="MBM276" s="644"/>
      <c r="MBN276" s="644"/>
      <c r="MBO276" s="644"/>
      <c r="MBP276" s="644"/>
      <c r="MBQ276" s="644"/>
      <c r="MBR276" s="644"/>
      <c r="MBS276" s="644"/>
      <c r="MBT276" s="644"/>
      <c r="MBU276" s="644"/>
      <c r="MBV276" s="644"/>
      <c r="MBW276" s="644"/>
      <c r="MBX276" s="644"/>
      <c r="MBY276" s="644"/>
      <c r="MBZ276" s="644"/>
      <c r="MCA276" s="644"/>
      <c r="MCB276" s="644"/>
      <c r="MCC276" s="644"/>
      <c r="MCD276" s="644"/>
      <c r="MCE276" s="644"/>
      <c r="MCF276" s="644"/>
      <c r="MCG276" s="644"/>
      <c r="MCH276" s="644"/>
      <c r="MCI276" s="644"/>
      <c r="MCJ276" s="644"/>
      <c r="MCK276" s="644"/>
      <c r="MCL276" s="644"/>
      <c r="MCM276" s="644"/>
      <c r="MCN276" s="644"/>
      <c r="MCO276" s="644"/>
      <c r="MCP276" s="644"/>
      <c r="MCQ276" s="644"/>
      <c r="MCR276" s="644"/>
      <c r="MCS276" s="644"/>
      <c r="MCT276" s="644"/>
      <c r="MCU276" s="644"/>
      <c r="MCV276" s="644"/>
      <c r="MCW276" s="644"/>
      <c r="MCX276" s="644"/>
      <c r="MCY276" s="644"/>
      <c r="MCZ276" s="644"/>
      <c r="MDA276" s="644"/>
      <c r="MDB276" s="644"/>
      <c r="MDC276" s="644"/>
      <c r="MDD276" s="644"/>
      <c r="MDE276" s="644"/>
      <c r="MDF276" s="644"/>
      <c r="MDG276" s="644"/>
      <c r="MDH276" s="644"/>
      <c r="MDI276" s="644"/>
      <c r="MDJ276" s="644"/>
      <c r="MDK276" s="644"/>
      <c r="MDL276" s="644"/>
      <c r="MDM276" s="644"/>
      <c r="MDN276" s="644"/>
      <c r="MDO276" s="644"/>
      <c r="MDP276" s="644"/>
      <c r="MDQ276" s="644"/>
      <c r="MDR276" s="644"/>
      <c r="MDS276" s="644"/>
      <c r="MDT276" s="644"/>
      <c r="MDU276" s="644"/>
      <c r="MDV276" s="644"/>
      <c r="MDW276" s="644"/>
      <c r="MDX276" s="644"/>
      <c r="MDY276" s="644"/>
      <c r="MDZ276" s="644"/>
      <c r="MEA276" s="644"/>
      <c r="MEB276" s="644"/>
      <c r="MEC276" s="644"/>
      <c r="MED276" s="644"/>
      <c r="MEE276" s="644"/>
      <c r="MEF276" s="644"/>
      <c r="MEG276" s="644"/>
      <c r="MEH276" s="644"/>
      <c r="MEI276" s="644"/>
      <c r="MEJ276" s="644"/>
      <c r="MEK276" s="644"/>
      <c r="MEL276" s="644"/>
      <c r="MEM276" s="644"/>
      <c r="MEN276" s="644"/>
      <c r="MEO276" s="644"/>
      <c r="MEP276" s="644"/>
      <c r="MEQ276" s="644"/>
      <c r="MER276" s="644"/>
      <c r="MES276" s="644"/>
      <c r="MET276" s="644"/>
      <c r="MEU276" s="644"/>
      <c r="MEV276" s="644"/>
      <c r="MEW276" s="644"/>
      <c r="MEX276" s="644"/>
      <c r="MEY276" s="644"/>
      <c r="MEZ276" s="644"/>
      <c r="MFA276" s="644"/>
      <c r="MFB276" s="644"/>
      <c r="MFC276" s="644"/>
      <c r="MFD276" s="644"/>
      <c r="MFE276" s="644"/>
      <c r="MFF276" s="644"/>
      <c r="MFG276" s="644"/>
      <c r="MFH276" s="644"/>
      <c r="MFI276" s="644"/>
      <c r="MFJ276" s="644"/>
      <c r="MFK276" s="644"/>
      <c r="MFL276" s="644"/>
      <c r="MFM276" s="644"/>
      <c r="MFN276" s="644"/>
      <c r="MFO276" s="644"/>
      <c r="MFP276" s="644"/>
      <c r="MFQ276" s="644"/>
      <c r="MFR276" s="644"/>
      <c r="MFS276" s="644"/>
      <c r="MFT276" s="644"/>
      <c r="MFU276" s="644"/>
      <c r="MFV276" s="644"/>
      <c r="MFW276" s="644"/>
      <c r="MFX276" s="644"/>
      <c r="MFY276" s="644"/>
      <c r="MFZ276" s="644"/>
      <c r="MGA276" s="644"/>
      <c r="MGB276" s="644"/>
      <c r="MGC276" s="644"/>
      <c r="MGD276" s="644"/>
      <c r="MGE276" s="644"/>
      <c r="MGF276" s="644"/>
      <c r="MGG276" s="644"/>
      <c r="MGH276" s="644"/>
      <c r="MGI276" s="644"/>
      <c r="MGJ276" s="644"/>
      <c r="MGK276" s="644"/>
      <c r="MGL276" s="644"/>
      <c r="MGM276" s="644"/>
      <c r="MGN276" s="644"/>
      <c r="MGO276" s="644"/>
      <c r="MGP276" s="644"/>
      <c r="MGQ276" s="644"/>
      <c r="MGR276" s="644"/>
      <c r="MGS276" s="644"/>
      <c r="MGT276" s="644"/>
      <c r="MGU276" s="644"/>
      <c r="MGV276" s="644"/>
      <c r="MGW276" s="644"/>
      <c r="MGX276" s="644"/>
      <c r="MGY276" s="644"/>
      <c r="MGZ276" s="644"/>
      <c r="MHA276" s="644"/>
      <c r="MHB276" s="644"/>
      <c r="MHC276" s="644"/>
      <c r="MHD276" s="644"/>
      <c r="MHE276" s="644"/>
      <c r="MHF276" s="644"/>
      <c r="MHG276" s="644"/>
      <c r="MHH276" s="644"/>
      <c r="MHI276" s="644"/>
      <c r="MHJ276" s="644"/>
      <c r="MHK276" s="644"/>
      <c r="MHL276" s="644"/>
      <c r="MHM276" s="644"/>
      <c r="MHN276" s="644"/>
      <c r="MHO276" s="644"/>
      <c r="MHP276" s="644"/>
      <c r="MHQ276" s="644"/>
      <c r="MHR276" s="644"/>
      <c r="MHS276" s="644"/>
      <c r="MHT276" s="644"/>
      <c r="MHU276" s="644"/>
      <c r="MHV276" s="644"/>
      <c r="MHW276" s="644"/>
      <c r="MHX276" s="644"/>
      <c r="MHY276" s="644"/>
      <c r="MHZ276" s="644"/>
      <c r="MIA276" s="644"/>
      <c r="MIB276" s="644"/>
      <c r="MIC276" s="644"/>
      <c r="MID276" s="644"/>
      <c r="MIE276" s="644"/>
      <c r="MIF276" s="644"/>
      <c r="MIG276" s="644"/>
      <c r="MIH276" s="644"/>
      <c r="MII276" s="644"/>
      <c r="MIJ276" s="644"/>
      <c r="MIK276" s="644"/>
      <c r="MIL276" s="644"/>
      <c r="MIM276" s="644"/>
      <c r="MIN276" s="644"/>
      <c r="MIO276" s="644"/>
      <c r="MIP276" s="644"/>
      <c r="MIQ276" s="644"/>
      <c r="MIR276" s="644"/>
      <c r="MIS276" s="644"/>
      <c r="MIT276" s="644"/>
      <c r="MIU276" s="644"/>
      <c r="MIV276" s="644"/>
      <c r="MIW276" s="644"/>
      <c r="MIX276" s="644"/>
      <c r="MIY276" s="644"/>
      <c r="MIZ276" s="644"/>
      <c r="MJA276" s="644"/>
      <c r="MJB276" s="644"/>
      <c r="MJC276" s="644"/>
      <c r="MJD276" s="644"/>
      <c r="MJE276" s="644"/>
      <c r="MJF276" s="644"/>
      <c r="MJG276" s="644"/>
      <c r="MJH276" s="644"/>
      <c r="MJI276" s="644"/>
      <c r="MJJ276" s="644"/>
      <c r="MJK276" s="644"/>
      <c r="MJL276" s="644"/>
      <c r="MJM276" s="644"/>
      <c r="MJN276" s="644"/>
      <c r="MJO276" s="644"/>
      <c r="MJP276" s="644"/>
      <c r="MJQ276" s="644"/>
      <c r="MJR276" s="644"/>
      <c r="MJS276" s="644"/>
      <c r="MJT276" s="644"/>
      <c r="MJU276" s="644"/>
      <c r="MJV276" s="644"/>
      <c r="MJW276" s="644"/>
      <c r="MJX276" s="644"/>
      <c r="MJY276" s="644"/>
      <c r="MJZ276" s="644"/>
      <c r="MKA276" s="644"/>
      <c r="MKB276" s="644"/>
      <c r="MKC276" s="644"/>
      <c r="MKD276" s="644"/>
      <c r="MKE276" s="644"/>
      <c r="MKF276" s="644"/>
      <c r="MKG276" s="644"/>
      <c r="MKH276" s="644"/>
      <c r="MKI276" s="644"/>
      <c r="MKJ276" s="644"/>
      <c r="MKK276" s="644"/>
      <c r="MKL276" s="644"/>
      <c r="MKM276" s="644"/>
      <c r="MKN276" s="644"/>
      <c r="MKO276" s="644"/>
      <c r="MKP276" s="644"/>
      <c r="MKQ276" s="644"/>
      <c r="MKR276" s="644"/>
      <c r="MKS276" s="644"/>
      <c r="MKT276" s="644"/>
      <c r="MKU276" s="644"/>
      <c r="MKV276" s="644"/>
      <c r="MKW276" s="644"/>
      <c r="MKX276" s="644"/>
      <c r="MKY276" s="644"/>
      <c r="MKZ276" s="644"/>
      <c r="MLA276" s="644"/>
      <c r="MLB276" s="644"/>
      <c r="MLC276" s="644"/>
      <c r="MLD276" s="644"/>
      <c r="MLE276" s="644"/>
      <c r="MLF276" s="644"/>
      <c r="MLG276" s="644"/>
      <c r="MLH276" s="644"/>
      <c r="MLI276" s="644"/>
      <c r="MLJ276" s="644"/>
      <c r="MLK276" s="644"/>
      <c r="MLL276" s="644"/>
      <c r="MLM276" s="644"/>
      <c r="MLN276" s="644"/>
      <c r="MLO276" s="644"/>
      <c r="MLP276" s="644"/>
      <c r="MLQ276" s="644"/>
      <c r="MLR276" s="644"/>
      <c r="MLS276" s="644"/>
      <c r="MLT276" s="644"/>
      <c r="MLU276" s="644"/>
      <c r="MLV276" s="644"/>
      <c r="MLW276" s="644"/>
      <c r="MLX276" s="644"/>
      <c r="MLY276" s="644"/>
      <c r="MLZ276" s="644"/>
      <c r="MMA276" s="644"/>
      <c r="MMB276" s="644"/>
      <c r="MMC276" s="644"/>
      <c r="MMD276" s="644"/>
      <c r="MME276" s="644"/>
      <c r="MMF276" s="644"/>
      <c r="MMG276" s="644"/>
      <c r="MMH276" s="644"/>
      <c r="MMI276" s="644"/>
      <c r="MMJ276" s="644"/>
      <c r="MMK276" s="644"/>
      <c r="MML276" s="644"/>
      <c r="MMM276" s="644"/>
      <c r="MMN276" s="644"/>
      <c r="MMO276" s="644"/>
      <c r="MMP276" s="644"/>
      <c r="MMQ276" s="644"/>
      <c r="MMR276" s="644"/>
      <c r="MMS276" s="644"/>
      <c r="MMT276" s="644"/>
      <c r="MMU276" s="644"/>
      <c r="MMV276" s="644"/>
      <c r="MMW276" s="644"/>
      <c r="MMX276" s="644"/>
      <c r="MMY276" s="644"/>
      <c r="MMZ276" s="644"/>
      <c r="MNA276" s="644"/>
      <c r="MNB276" s="644"/>
      <c r="MNC276" s="644"/>
      <c r="MND276" s="644"/>
      <c r="MNE276" s="644"/>
      <c r="MNF276" s="644"/>
      <c r="MNG276" s="644"/>
      <c r="MNH276" s="644"/>
      <c r="MNI276" s="644"/>
      <c r="MNJ276" s="644"/>
      <c r="MNK276" s="644"/>
      <c r="MNL276" s="644"/>
      <c r="MNM276" s="644"/>
      <c r="MNN276" s="644"/>
      <c r="MNO276" s="644"/>
      <c r="MNP276" s="644"/>
      <c r="MNQ276" s="644"/>
      <c r="MNR276" s="644"/>
      <c r="MNS276" s="644"/>
      <c r="MNT276" s="644"/>
      <c r="MNU276" s="644"/>
      <c r="MNV276" s="644"/>
      <c r="MNW276" s="644"/>
      <c r="MNX276" s="644"/>
      <c r="MNY276" s="644"/>
      <c r="MNZ276" s="644"/>
      <c r="MOA276" s="644"/>
      <c r="MOB276" s="644"/>
      <c r="MOC276" s="644"/>
      <c r="MOD276" s="644"/>
      <c r="MOE276" s="644"/>
      <c r="MOF276" s="644"/>
      <c r="MOG276" s="644"/>
      <c r="MOH276" s="644"/>
      <c r="MOI276" s="644"/>
      <c r="MOJ276" s="644"/>
      <c r="MOK276" s="644"/>
      <c r="MOL276" s="644"/>
      <c r="MOM276" s="644"/>
      <c r="MON276" s="644"/>
      <c r="MOO276" s="644"/>
      <c r="MOP276" s="644"/>
      <c r="MOQ276" s="644"/>
      <c r="MOR276" s="644"/>
      <c r="MOS276" s="644"/>
      <c r="MOT276" s="644"/>
      <c r="MOU276" s="644"/>
      <c r="MOV276" s="644"/>
      <c r="MOW276" s="644"/>
      <c r="MOX276" s="644"/>
      <c r="MOY276" s="644"/>
      <c r="MOZ276" s="644"/>
      <c r="MPA276" s="644"/>
      <c r="MPB276" s="644"/>
      <c r="MPC276" s="644"/>
      <c r="MPD276" s="644"/>
      <c r="MPE276" s="644"/>
      <c r="MPF276" s="644"/>
      <c r="MPG276" s="644"/>
      <c r="MPH276" s="644"/>
      <c r="MPI276" s="644"/>
      <c r="MPJ276" s="644"/>
      <c r="MPK276" s="644"/>
      <c r="MPL276" s="644"/>
      <c r="MPM276" s="644"/>
      <c r="MPN276" s="644"/>
      <c r="MPO276" s="644"/>
      <c r="MPP276" s="644"/>
      <c r="MPQ276" s="644"/>
      <c r="MPR276" s="644"/>
      <c r="MPS276" s="644"/>
      <c r="MPT276" s="644"/>
      <c r="MPU276" s="644"/>
      <c r="MPV276" s="644"/>
      <c r="MPW276" s="644"/>
      <c r="MPX276" s="644"/>
      <c r="MPY276" s="644"/>
      <c r="MPZ276" s="644"/>
      <c r="MQA276" s="644"/>
      <c r="MQB276" s="644"/>
      <c r="MQC276" s="644"/>
      <c r="MQD276" s="644"/>
      <c r="MQE276" s="644"/>
      <c r="MQF276" s="644"/>
      <c r="MQG276" s="644"/>
      <c r="MQH276" s="644"/>
      <c r="MQI276" s="644"/>
      <c r="MQJ276" s="644"/>
      <c r="MQK276" s="644"/>
      <c r="MQL276" s="644"/>
      <c r="MQM276" s="644"/>
      <c r="MQN276" s="644"/>
      <c r="MQO276" s="644"/>
      <c r="MQP276" s="644"/>
      <c r="MQQ276" s="644"/>
      <c r="MQR276" s="644"/>
      <c r="MQS276" s="644"/>
      <c r="MQT276" s="644"/>
      <c r="MQU276" s="644"/>
      <c r="MQV276" s="644"/>
      <c r="MQW276" s="644"/>
      <c r="MQX276" s="644"/>
      <c r="MQY276" s="644"/>
      <c r="MQZ276" s="644"/>
      <c r="MRA276" s="644"/>
      <c r="MRB276" s="644"/>
      <c r="MRC276" s="644"/>
      <c r="MRD276" s="644"/>
      <c r="MRE276" s="644"/>
      <c r="MRF276" s="644"/>
      <c r="MRG276" s="644"/>
      <c r="MRH276" s="644"/>
      <c r="MRI276" s="644"/>
      <c r="MRJ276" s="644"/>
      <c r="MRK276" s="644"/>
      <c r="MRL276" s="644"/>
      <c r="MRM276" s="644"/>
      <c r="MRN276" s="644"/>
      <c r="MRO276" s="644"/>
      <c r="MRP276" s="644"/>
      <c r="MRQ276" s="644"/>
      <c r="MRR276" s="644"/>
      <c r="MRS276" s="644"/>
      <c r="MRT276" s="644"/>
      <c r="MRU276" s="644"/>
      <c r="MRV276" s="644"/>
      <c r="MRW276" s="644"/>
      <c r="MRX276" s="644"/>
      <c r="MRY276" s="644"/>
      <c r="MRZ276" s="644"/>
      <c r="MSA276" s="644"/>
      <c r="MSB276" s="644"/>
      <c r="MSC276" s="644"/>
      <c r="MSD276" s="644"/>
      <c r="MSE276" s="644"/>
      <c r="MSF276" s="644"/>
      <c r="MSG276" s="644"/>
      <c r="MSH276" s="644"/>
      <c r="MSI276" s="644"/>
      <c r="MSJ276" s="644"/>
      <c r="MSK276" s="644"/>
      <c r="MSL276" s="644"/>
      <c r="MSM276" s="644"/>
      <c r="MSN276" s="644"/>
      <c r="MSO276" s="644"/>
      <c r="MSP276" s="644"/>
      <c r="MSQ276" s="644"/>
      <c r="MSR276" s="644"/>
      <c r="MSS276" s="644"/>
      <c r="MST276" s="644"/>
      <c r="MSU276" s="644"/>
      <c r="MSV276" s="644"/>
      <c r="MSW276" s="644"/>
      <c r="MSX276" s="644"/>
      <c r="MSY276" s="644"/>
      <c r="MSZ276" s="644"/>
      <c r="MTA276" s="644"/>
      <c r="MTB276" s="644"/>
      <c r="MTC276" s="644"/>
      <c r="MTD276" s="644"/>
      <c r="MTE276" s="644"/>
      <c r="MTF276" s="644"/>
      <c r="MTG276" s="644"/>
      <c r="MTH276" s="644"/>
      <c r="MTI276" s="644"/>
      <c r="MTJ276" s="644"/>
      <c r="MTK276" s="644"/>
      <c r="MTL276" s="644"/>
      <c r="MTM276" s="644"/>
      <c r="MTN276" s="644"/>
      <c r="MTO276" s="644"/>
      <c r="MTP276" s="644"/>
      <c r="MTQ276" s="644"/>
      <c r="MTR276" s="644"/>
      <c r="MTS276" s="644"/>
      <c r="MTT276" s="644"/>
      <c r="MTU276" s="644"/>
      <c r="MTV276" s="644"/>
      <c r="MTW276" s="644"/>
      <c r="MTX276" s="644"/>
      <c r="MTY276" s="644"/>
      <c r="MTZ276" s="644"/>
      <c r="MUA276" s="644"/>
      <c r="MUB276" s="644"/>
      <c r="MUC276" s="644"/>
      <c r="MUD276" s="644"/>
      <c r="MUE276" s="644"/>
      <c r="MUF276" s="644"/>
      <c r="MUG276" s="644"/>
      <c r="MUH276" s="644"/>
      <c r="MUI276" s="644"/>
      <c r="MUJ276" s="644"/>
      <c r="MUK276" s="644"/>
      <c r="MUL276" s="644"/>
      <c r="MUM276" s="644"/>
      <c r="MUN276" s="644"/>
      <c r="MUO276" s="644"/>
      <c r="MUP276" s="644"/>
      <c r="MUQ276" s="644"/>
      <c r="MUR276" s="644"/>
      <c r="MUS276" s="644"/>
      <c r="MUT276" s="644"/>
      <c r="MUU276" s="644"/>
      <c r="MUV276" s="644"/>
      <c r="MUW276" s="644"/>
      <c r="MUX276" s="644"/>
      <c r="MUY276" s="644"/>
      <c r="MUZ276" s="644"/>
      <c r="MVA276" s="644"/>
      <c r="MVB276" s="644"/>
      <c r="MVC276" s="644"/>
      <c r="MVD276" s="644"/>
      <c r="MVE276" s="644"/>
      <c r="MVF276" s="644"/>
      <c r="MVG276" s="644"/>
      <c r="MVH276" s="644"/>
      <c r="MVI276" s="644"/>
      <c r="MVJ276" s="644"/>
      <c r="MVK276" s="644"/>
      <c r="MVL276" s="644"/>
      <c r="MVM276" s="644"/>
      <c r="MVN276" s="644"/>
      <c r="MVO276" s="644"/>
      <c r="MVP276" s="644"/>
      <c r="MVQ276" s="644"/>
      <c r="MVR276" s="644"/>
      <c r="MVS276" s="644"/>
      <c r="MVT276" s="644"/>
      <c r="MVU276" s="644"/>
      <c r="MVV276" s="644"/>
      <c r="MVW276" s="644"/>
      <c r="MVX276" s="644"/>
      <c r="MVY276" s="644"/>
      <c r="MVZ276" s="644"/>
      <c r="MWA276" s="644"/>
      <c r="MWB276" s="644"/>
      <c r="MWC276" s="644"/>
      <c r="MWD276" s="644"/>
      <c r="MWE276" s="644"/>
      <c r="MWF276" s="644"/>
      <c r="MWG276" s="644"/>
      <c r="MWH276" s="644"/>
      <c r="MWI276" s="644"/>
      <c r="MWJ276" s="644"/>
      <c r="MWK276" s="644"/>
      <c r="MWL276" s="644"/>
      <c r="MWM276" s="644"/>
      <c r="MWN276" s="644"/>
      <c r="MWO276" s="644"/>
      <c r="MWP276" s="644"/>
      <c r="MWQ276" s="644"/>
      <c r="MWR276" s="644"/>
      <c r="MWS276" s="644"/>
      <c r="MWT276" s="644"/>
      <c r="MWU276" s="644"/>
      <c r="MWV276" s="644"/>
      <c r="MWW276" s="644"/>
      <c r="MWX276" s="644"/>
      <c r="MWY276" s="644"/>
      <c r="MWZ276" s="644"/>
      <c r="MXA276" s="644"/>
      <c r="MXB276" s="644"/>
      <c r="MXC276" s="644"/>
      <c r="MXD276" s="644"/>
      <c r="MXE276" s="644"/>
      <c r="MXF276" s="644"/>
      <c r="MXG276" s="644"/>
      <c r="MXH276" s="644"/>
      <c r="MXI276" s="644"/>
      <c r="MXJ276" s="644"/>
      <c r="MXK276" s="644"/>
      <c r="MXL276" s="644"/>
      <c r="MXM276" s="644"/>
      <c r="MXN276" s="644"/>
      <c r="MXO276" s="644"/>
      <c r="MXP276" s="644"/>
      <c r="MXQ276" s="644"/>
      <c r="MXR276" s="644"/>
      <c r="MXS276" s="644"/>
      <c r="MXT276" s="644"/>
      <c r="MXU276" s="644"/>
      <c r="MXV276" s="644"/>
      <c r="MXW276" s="644"/>
      <c r="MXX276" s="644"/>
      <c r="MXY276" s="644"/>
      <c r="MXZ276" s="644"/>
      <c r="MYA276" s="644"/>
      <c r="MYB276" s="644"/>
      <c r="MYC276" s="644"/>
      <c r="MYD276" s="644"/>
      <c r="MYE276" s="644"/>
      <c r="MYF276" s="644"/>
      <c r="MYG276" s="644"/>
      <c r="MYH276" s="644"/>
      <c r="MYI276" s="644"/>
      <c r="MYJ276" s="644"/>
      <c r="MYK276" s="644"/>
      <c r="MYL276" s="644"/>
      <c r="MYM276" s="644"/>
      <c r="MYN276" s="644"/>
      <c r="MYO276" s="644"/>
      <c r="MYP276" s="644"/>
      <c r="MYQ276" s="644"/>
      <c r="MYR276" s="644"/>
      <c r="MYS276" s="644"/>
      <c r="MYT276" s="644"/>
      <c r="MYU276" s="644"/>
      <c r="MYV276" s="644"/>
      <c r="MYW276" s="644"/>
      <c r="MYX276" s="644"/>
      <c r="MYY276" s="644"/>
      <c r="MYZ276" s="644"/>
      <c r="MZA276" s="644"/>
      <c r="MZB276" s="644"/>
      <c r="MZC276" s="644"/>
      <c r="MZD276" s="644"/>
      <c r="MZE276" s="644"/>
      <c r="MZF276" s="644"/>
      <c r="MZG276" s="644"/>
      <c r="MZH276" s="644"/>
      <c r="MZI276" s="644"/>
      <c r="MZJ276" s="644"/>
      <c r="MZK276" s="644"/>
      <c r="MZL276" s="644"/>
      <c r="MZM276" s="644"/>
      <c r="MZN276" s="644"/>
      <c r="MZO276" s="644"/>
      <c r="MZP276" s="644"/>
      <c r="MZQ276" s="644"/>
      <c r="MZR276" s="644"/>
      <c r="MZS276" s="644"/>
      <c r="MZT276" s="644"/>
      <c r="MZU276" s="644"/>
      <c r="MZV276" s="644"/>
      <c r="MZW276" s="644"/>
      <c r="MZX276" s="644"/>
      <c r="MZY276" s="644"/>
      <c r="MZZ276" s="644"/>
      <c r="NAA276" s="644"/>
      <c r="NAB276" s="644"/>
      <c r="NAC276" s="644"/>
      <c r="NAD276" s="644"/>
      <c r="NAE276" s="644"/>
      <c r="NAF276" s="644"/>
      <c r="NAG276" s="644"/>
      <c r="NAH276" s="644"/>
      <c r="NAI276" s="644"/>
      <c r="NAJ276" s="644"/>
      <c r="NAK276" s="644"/>
      <c r="NAL276" s="644"/>
      <c r="NAM276" s="644"/>
      <c r="NAN276" s="644"/>
      <c r="NAO276" s="644"/>
      <c r="NAP276" s="644"/>
      <c r="NAQ276" s="644"/>
      <c r="NAR276" s="644"/>
      <c r="NAS276" s="644"/>
      <c r="NAT276" s="644"/>
      <c r="NAU276" s="644"/>
      <c r="NAV276" s="644"/>
      <c r="NAW276" s="644"/>
      <c r="NAX276" s="644"/>
      <c r="NAY276" s="644"/>
      <c r="NAZ276" s="644"/>
      <c r="NBA276" s="644"/>
      <c r="NBB276" s="644"/>
      <c r="NBC276" s="644"/>
      <c r="NBD276" s="644"/>
      <c r="NBE276" s="644"/>
      <c r="NBF276" s="644"/>
      <c r="NBG276" s="644"/>
      <c r="NBH276" s="644"/>
      <c r="NBI276" s="644"/>
      <c r="NBJ276" s="644"/>
      <c r="NBK276" s="644"/>
      <c r="NBL276" s="644"/>
      <c r="NBM276" s="644"/>
      <c r="NBN276" s="644"/>
      <c r="NBO276" s="644"/>
      <c r="NBP276" s="644"/>
      <c r="NBQ276" s="644"/>
      <c r="NBR276" s="644"/>
      <c r="NBS276" s="644"/>
      <c r="NBT276" s="644"/>
      <c r="NBU276" s="644"/>
      <c r="NBV276" s="644"/>
      <c r="NBW276" s="644"/>
      <c r="NBX276" s="644"/>
      <c r="NBY276" s="644"/>
      <c r="NBZ276" s="644"/>
      <c r="NCA276" s="644"/>
      <c r="NCB276" s="644"/>
      <c r="NCC276" s="644"/>
      <c r="NCD276" s="644"/>
      <c r="NCE276" s="644"/>
      <c r="NCF276" s="644"/>
      <c r="NCG276" s="644"/>
      <c r="NCH276" s="644"/>
      <c r="NCI276" s="644"/>
      <c r="NCJ276" s="644"/>
      <c r="NCK276" s="644"/>
      <c r="NCL276" s="644"/>
      <c r="NCM276" s="644"/>
      <c r="NCN276" s="644"/>
      <c r="NCO276" s="644"/>
      <c r="NCP276" s="644"/>
      <c r="NCQ276" s="644"/>
      <c r="NCR276" s="644"/>
      <c r="NCS276" s="644"/>
      <c r="NCT276" s="644"/>
      <c r="NCU276" s="644"/>
      <c r="NCV276" s="644"/>
      <c r="NCW276" s="644"/>
      <c r="NCX276" s="644"/>
      <c r="NCY276" s="644"/>
      <c r="NCZ276" s="644"/>
      <c r="NDA276" s="644"/>
      <c r="NDB276" s="644"/>
      <c r="NDC276" s="644"/>
      <c r="NDD276" s="644"/>
      <c r="NDE276" s="644"/>
      <c r="NDF276" s="644"/>
      <c r="NDG276" s="644"/>
      <c r="NDH276" s="644"/>
      <c r="NDI276" s="644"/>
      <c r="NDJ276" s="644"/>
      <c r="NDK276" s="644"/>
      <c r="NDL276" s="644"/>
      <c r="NDM276" s="644"/>
      <c r="NDN276" s="644"/>
      <c r="NDO276" s="644"/>
      <c r="NDP276" s="644"/>
      <c r="NDQ276" s="644"/>
      <c r="NDR276" s="644"/>
      <c r="NDS276" s="644"/>
      <c r="NDT276" s="644"/>
      <c r="NDU276" s="644"/>
      <c r="NDV276" s="644"/>
      <c r="NDW276" s="644"/>
      <c r="NDX276" s="644"/>
      <c r="NDY276" s="644"/>
      <c r="NDZ276" s="644"/>
      <c r="NEA276" s="644"/>
      <c r="NEB276" s="644"/>
      <c r="NEC276" s="644"/>
      <c r="NED276" s="644"/>
      <c r="NEE276" s="644"/>
      <c r="NEF276" s="644"/>
      <c r="NEG276" s="644"/>
      <c r="NEH276" s="644"/>
      <c r="NEI276" s="644"/>
      <c r="NEJ276" s="644"/>
      <c r="NEK276" s="644"/>
      <c r="NEL276" s="644"/>
      <c r="NEM276" s="644"/>
      <c r="NEN276" s="644"/>
      <c r="NEO276" s="644"/>
      <c r="NEP276" s="644"/>
      <c r="NEQ276" s="644"/>
      <c r="NER276" s="644"/>
      <c r="NES276" s="644"/>
      <c r="NET276" s="644"/>
      <c r="NEU276" s="644"/>
      <c r="NEV276" s="644"/>
      <c r="NEW276" s="644"/>
      <c r="NEX276" s="644"/>
      <c r="NEY276" s="644"/>
      <c r="NEZ276" s="644"/>
      <c r="NFA276" s="644"/>
      <c r="NFB276" s="644"/>
      <c r="NFC276" s="644"/>
      <c r="NFD276" s="644"/>
      <c r="NFE276" s="644"/>
      <c r="NFF276" s="644"/>
      <c r="NFG276" s="644"/>
      <c r="NFH276" s="644"/>
      <c r="NFI276" s="644"/>
      <c r="NFJ276" s="644"/>
      <c r="NFK276" s="644"/>
      <c r="NFL276" s="644"/>
      <c r="NFM276" s="644"/>
      <c r="NFN276" s="644"/>
      <c r="NFO276" s="644"/>
      <c r="NFP276" s="644"/>
      <c r="NFQ276" s="644"/>
      <c r="NFR276" s="644"/>
      <c r="NFS276" s="644"/>
      <c r="NFT276" s="644"/>
      <c r="NFU276" s="644"/>
      <c r="NFV276" s="644"/>
      <c r="NFW276" s="644"/>
      <c r="NFX276" s="644"/>
      <c r="NFY276" s="644"/>
      <c r="NFZ276" s="644"/>
      <c r="NGA276" s="644"/>
      <c r="NGB276" s="644"/>
      <c r="NGC276" s="644"/>
      <c r="NGD276" s="644"/>
      <c r="NGE276" s="644"/>
      <c r="NGF276" s="644"/>
      <c r="NGG276" s="644"/>
      <c r="NGH276" s="644"/>
      <c r="NGI276" s="644"/>
      <c r="NGJ276" s="644"/>
      <c r="NGK276" s="644"/>
      <c r="NGL276" s="644"/>
      <c r="NGM276" s="644"/>
      <c r="NGN276" s="644"/>
      <c r="NGO276" s="644"/>
      <c r="NGP276" s="644"/>
      <c r="NGQ276" s="644"/>
      <c r="NGR276" s="644"/>
      <c r="NGS276" s="644"/>
      <c r="NGT276" s="644"/>
      <c r="NGU276" s="644"/>
      <c r="NGV276" s="644"/>
      <c r="NGW276" s="644"/>
      <c r="NGX276" s="644"/>
      <c r="NGY276" s="644"/>
      <c r="NGZ276" s="644"/>
      <c r="NHA276" s="644"/>
      <c r="NHB276" s="644"/>
      <c r="NHC276" s="644"/>
      <c r="NHD276" s="644"/>
      <c r="NHE276" s="644"/>
      <c r="NHF276" s="644"/>
      <c r="NHG276" s="644"/>
      <c r="NHH276" s="644"/>
      <c r="NHI276" s="644"/>
      <c r="NHJ276" s="644"/>
      <c r="NHK276" s="644"/>
      <c r="NHL276" s="644"/>
      <c r="NHM276" s="644"/>
      <c r="NHN276" s="644"/>
      <c r="NHO276" s="644"/>
      <c r="NHP276" s="644"/>
      <c r="NHQ276" s="644"/>
      <c r="NHR276" s="644"/>
      <c r="NHS276" s="644"/>
      <c r="NHT276" s="644"/>
      <c r="NHU276" s="644"/>
      <c r="NHV276" s="644"/>
      <c r="NHW276" s="644"/>
      <c r="NHX276" s="644"/>
      <c r="NHY276" s="644"/>
      <c r="NHZ276" s="644"/>
      <c r="NIA276" s="644"/>
      <c r="NIB276" s="644"/>
      <c r="NIC276" s="644"/>
      <c r="NID276" s="644"/>
      <c r="NIE276" s="644"/>
      <c r="NIF276" s="644"/>
      <c r="NIG276" s="644"/>
      <c r="NIH276" s="644"/>
      <c r="NII276" s="644"/>
      <c r="NIJ276" s="644"/>
      <c r="NIK276" s="644"/>
      <c r="NIL276" s="644"/>
      <c r="NIM276" s="644"/>
      <c r="NIN276" s="644"/>
      <c r="NIO276" s="644"/>
      <c r="NIP276" s="644"/>
      <c r="NIQ276" s="644"/>
      <c r="NIR276" s="644"/>
      <c r="NIS276" s="644"/>
      <c r="NIT276" s="644"/>
      <c r="NIU276" s="644"/>
      <c r="NIV276" s="644"/>
      <c r="NIW276" s="644"/>
      <c r="NIX276" s="644"/>
      <c r="NIY276" s="644"/>
      <c r="NIZ276" s="644"/>
      <c r="NJA276" s="644"/>
      <c r="NJB276" s="644"/>
      <c r="NJC276" s="644"/>
      <c r="NJD276" s="644"/>
      <c r="NJE276" s="644"/>
      <c r="NJF276" s="644"/>
      <c r="NJG276" s="644"/>
      <c r="NJH276" s="644"/>
      <c r="NJI276" s="644"/>
      <c r="NJJ276" s="644"/>
      <c r="NJK276" s="644"/>
      <c r="NJL276" s="644"/>
      <c r="NJM276" s="644"/>
      <c r="NJN276" s="644"/>
      <c r="NJO276" s="644"/>
      <c r="NJP276" s="644"/>
      <c r="NJQ276" s="644"/>
      <c r="NJR276" s="644"/>
      <c r="NJS276" s="644"/>
      <c r="NJT276" s="644"/>
      <c r="NJU276" s="644"/>
      <c r="NJV276" s="644"/>
      <c r="NJW276" s="644"/>
      <c r="NJX276" s="644"/>
      <c r="NJY276" s="644"/>
      <c r="NJZ276" s="644"/>
      <c r="NKA276" s="644"/>
      <c r="NKB276" s="644"/>
      <c r="NKC276" s="644"/>
      <c r="NKD276" s="644"/>
      <c r="NKE276" s="644"/>
      <c r="NKF276" s="644"/>
      <c r="NKG276" s="644"/>
      <c r="NKH276" s="644"/>
      <c r="NKI276" s="644"/>
      <c r="NKJ276" s="644"/>
      <c r="NKK276" s="644"/>
      <c r="NKL276" s="644"/>
      <c r="NKM276" s="644"/>
      <c r="NKN276" s="644"/>
      <c r="NKO276" s="644"/>
      <c r="NKP276" s="644"/>
      <c r="NKQ276" s="644"/>
      <c r="NKR276" s="644"/>
      <c r="NKS276" s="644"/>
      <c r="NKT276" s="644"/>
      <c r="NKU276" s="644"/>
      <c r="NKV276" s="644"/>
      <c r="NKW276" s="644"/>
      <c r="NKX276" s="644"/>
      <c r="NKY276" s="644"/>
      <c r="NKZ276" s="644"/>
      <c r="NLA276" s="644"/>
      <c r="NLB276" s="644"/>
      <c r="NLC276" s="644"/>
      <c r="NLD276" s="644"/>
      <c r="NLE276" s="644"/>
      <c r="NLF276" s="644"/>
      <c r="NLG276" s="644"/>
      <c r="NLH276" s="644"/>
      <c r="NLI276" s="644"/>
      <c r="NLJ276" s="644"/>
      <c r="NLK276" s="644"/>
      <c r="NLL276" s="644"/>
      <c r="NLM276" s="644"/>
      <c r="NLN276" s="644"/>
      <c r="NLO276" s="644"/>
      <c r="NLP276" s="644"/>
      <c r="NLQ276" s="644"/>
      <c r="NLR276" s="644"/>
      <c r="NLS276" s="644"/>
      <c r="NLT276" s="644"/>
      <c r="NLU276" s="644"/>
      <c r="NLV276" s="644"/>
      <c r="NLW276" s="644"/>
      <c r="NLX276" s="644"/>
      <c r="NLY276" s="644"/>
      <c r="NLZ276" s="644"/>
      <c r="NMA276" s="644"/>
      <c r="NMB276" s="644"/>
      <c r="NMC276" s="644"/>
      <c r="NMD276" s="644"/>
      <c r="NME276" s="644"/>
      <c r="NMF276" s="644"/>
      <c r="NMG276" s="644"/>
      <c r="NMH276" s="644"/>
      <c r="NMI276" s="644"/>
      <c r="NMJ276" s="644"/>
      <c r="NMK276" s="644"/>
      <c r="NML276" s="644"/>
      <c r="NMM276" s="644"/>
      <c r="NMN276" s="644"/>
      <c r="NMO276" s="644"/>
      <c r="NMP276" s="644"/>
      <c r="NMQ276" s="644"/>
      <c r="NMR276" s="644"/>
      <c r="NMS276" s="644"/>
      <c r="NMT276" s="644"/>
      <c r="NMU276" s="644"/>
      <c r="NMV276" s="644"/>
      <c r="NMW276" s="644"/>
      <c r="NMX276" s="644"/>
      <c r="NMY276" s="644"/>
      <c r="NMZ276" s="644"/>
      <c r="NNA276" s="644"/>
      <c r="NNB276" s="644"/>
      <c r="NNC276" s="644"/>
      <c r="NND276" s="644"/>
      <c r="NNE276" s="644"/>
      <c r="NNF276" s="644"/>
      <c r="NNG276" s="644"/>
      <c r="NNH276" s="644"/>
      <c r="NNI276" s="644"/>
      <c r="NNJ276" s="644"/>
      <c r="NNK276" s="644"/>
      <c r="NNL276" s="644"/>
      <c r="NNM276" s="644"/>
      <c r="NNN276" s="644"/>
      <c r="NNO276" s="644"/>
      <c r="NNP276" s="644"/>
      <c r="NNQ276" s="644"/>
      <c r="NNR276" s="644"/>
      <c r="NNS276" s="644"/>
      <c r="NNT276" s="644"/>
      <c r="NNU276" s="644"/>
      <c r="NNV276" s="644"/>
      <c r="NNW276" s="644"/>
      <c r="NNX276" s="644"/>
      <c r="NNY276" s="644"/>
      <c r="NNZ276" s="644"/>
      <c r="NOA276" s="644"/>
      <c r="NOB276" s="644"/>
      <c r="NOC276" s="644"/>
      <c r="NOD276" s="644"/>
      <c r="NOE276" s="644"/>
      <c r="NOF276" s="644"/>
      <c r="NOG276" s="644"/>
      <c r="NOH276" s="644"/>
      <c r="NOI276" s="644"/>
      <c r="NOJ276" s="644"/>
      <c r="NOK276" s="644"/>
      <c r="NOL276" s="644"/>
      <c r="NOM276" s="644"/>
      <c r="NON276" s="644"/>
      <c r="NOO276" s="644"/>
      <c r="NOP276" s="644"/>
      <c r="NOQ276" s="644"/>
      <c r="NOR276" s="644"/>
      <c r="NOS276" s="644"/>
      <c r="NOT276" s="644"/>
      <c r="NOU276" s="644"/>
      <c r="NOV276" s="644"/>
      <c r="NOW276" s="644"/>
      <c r="NOX276" s="644"/>
      <c r="NOY276" s="644"/>
      <c r="NOZ276" s="644"/>
      <c r="NPA276" s="644"/>
      <c r="NPB276" s="644"/>
      <c r="NPC276" s="644"/>
      <c r="NPD276" s="644"/>
      <c r="NPE276" s="644"/>
      <c r="NPF276" s="644"/>
      <c r="NPG276" s="644"/>
      <c r="NPH276" s="644"/>
      <c r="NPI276" s="644"/>
      <c r="NPJ276" s="644"/>
      <c r="NPK276" s="644"/>
      <c r="NPL276" s="644"/>
      <c r="NPM276" s="644"/>
      <c r="NPN276" s="644"/>
      <c r="NPO276" s="644"/>
      <c r="NPP276" s="644"/>
      <c r="NPQ276" s="644"/>
      <c r="NPR276" s="644"/>
      <c r="NPS276" s="644"/>
      <c r="NPT276" s="644"/>
      <c r="NPU276" s="644"/>
      <c r="NPV276" s="644"/>
      <c r="NPW276" s="644"/>
      <c r="NPX276" s="644"/>
      <c r="NPY276" s="644"/>
      <c r="NPZ276" s="644"/>
      <c r="NQA276" s="644"/>
      <c r="NQB276" s="644"/>
      <c r="NQC276" s="644"/>
      <c r="NQD276" s="644"/>
      <c r="NQE276" s="644"/>
      <c r="NQF276" s="644"/>
      <c r="NQG276" s="644"/>
      <c r="NQH276" s="644"/>
      <c r="NQI276" s="644"/>
      <c r="NQJ276" s="644"/>
      <c r="NQK276" s="644"/>
      <c r="NQL276" s="644"/>
      <c r="NQM276" s="644"/>
      <c r="NQN276" s="644"/>
      <c r="NQO276" s="644"/>
      <c r="NQP276" s="644"/>
      <c r="NQQ276" s="644"/>
      <c r="NQR276" s="644"/>
      <c r="NQS276" s="644"/>
      <c r="NQT276" s="644"/>
      <c r="NQU276" s="644"/>
      <c r="NQV276" s="644"/>
      <c r="NQW276" s="644"/>
      <c r="NQX276" s="644"/>
      <c r="NQY276" s="644"/>
      <c r="NQZ276" s="644"/>
      <c r="NRA276" s="644"/>
      <c r="NRB276" s="644"/>
      <c r="NRC276" s="644"/>
      <c r="NRD276" s="644"/>
      <c r="NRE276" s="644"/>
      <c r="NRF276" s="644"/>
      <c r="NRG276" s="644"/>
      <c r="NRH276" s="644"/>
      <c r="NRI276" s="644"/>
      <c r="NRJ276" s="644"/>
      <c r="NRK276" s="644"/>
      <c r="NRL276" s="644"/>
      <c r="NRM276" s="644"/>
      <c r="NRN276" s="644"/>
      <c r="NRO276" s="644"/>
      <c r="NRP276" s="644"/>
      <c r="NRQ276" s="644"/>
      <c r="NRR276" s="644"/>
      <c r="NRS276" s="644"/>
      <c r="NRT276" s="644"/>
      <c r="NRU276" s="644"/>
      <c r="NRV276" s="644"/>
      <c r="NRW276" s="644"/>
      <c r="NRX276" s="644"/>
      <c r="NRY276" s="644"/>
      <c r="NRZ276" s="644"/>
      <c r="NSA276" s="644"/>
      <c r="NSB276" s="644"/>
      <c r="NSC276" s="644"/>
      <c r="NSD276" s="644"/>
      <c r="NSE276" s="644"/>
      <c r="NSF276" s="644"/>
      <c r="NSG276" s="644"/>
      <c r="NSH276" s="644"/>
      <c r="NSI276" s="644"/>
      <c r="NSJ276" s="644"/>
      <c r="NSK276" s="644"/>
      <c r="NSL276" s="644"/>
      <c r="NSM276" s="644"/>
      <c r="NSN276" s="644"/>
      <c r="NSO276" s="644"/>
      <c r="NSP276" s="644"/>
      <c r="NSQ276" s="644"/>
      <c r="NSR276" s="644"/>
      <c r="NSS276" s="644"/>
      <c r="NST276" s="644"/>
      <c r="NSU276" s="644"/>
      <c r="NSV276" s="644"/>
      <c r="NSW276" s="644"/>
      <c r="NSX276" s="644"/>
      <c r="NSY276" s="644"/>
      <c r="NSZ276" s="644"/>
      <c r="NTA276" s="644"/>
      <c r="NTB276" s="644"/>
      <c r="NTC276" s="644"/>
      <c r="NTD276" s="644"/>
      <c r="NTE276" s="644"/>
      <c r="NTF276" s="644"/>
      <c r="NTG276" s="644"/>
      <c r="NTH276" s="644"/>
      <c r="NTI276" s="644"/>
      <c r="NTJ276" s="644"/>
      <c r="NTK276" s="644"/>
      <c r="NTL276" s="644"/>
      <c r="NTM276" s="644"/>
      <c r="NTN276" s="644"/>
      <c r="NTO276" s="644"/>
      <c r="NTP276" s="644"/>
      <c r="NTQ276" s="644"/>
      <c r="NTR276" s="644"/>
      <c r="NTS276" s="644"/>
      <c r="NTT276" s="644"/>
      <c r="NTU276" s="644"/>
      <c r="NTV276" s="644"/>
      <c r="NTW276" s="644"/>
      <c r="NTX276" s="644"/>
      <c r="NTY276" s="644"/>
      <c r="NTZ276" s="644"/>
      <c r="NUA276" s="644"/>
      <c r="NUB276" s="644"/>
      <c r="NUC276" s="644"/>
      <c r="NUD276" s="644"/>
      <c r="NUE276" s="644"/>
      <c r="NUF276" s="644"/>
      <c r="NUG276" s="644"/>
      <c r="NUH276" s="644"/>
      <c r="NUI276" s="644"/>
      <c r="NUJ276" s="644"/>
      <c r="NUK276" s="644"/>
      <c r="NUL276" s="644"/>
      <c r="NUM276" s="644"/>
      <c r="NUN276" s="644"/>
      <c r="NUO276" s="644"/>
      <c r="NUP276" s="644"/>
      <c r="NUQ276" s="644"/>
      <c r="NUR276" s="644"/>
      <c r="NUS276" s="644"/>
      <c r="NUT276" s="644"/>
      <c r="NUU276" s="644"/>
      <c r="NUV276" s="644"/>
      <c r="NUW276" s="644"/>
      <c r="NUX276" s="644"/>
      <c r="NUY276" s="644"/>
      <c r="NUZ276" s="644"/>
      <c r="NVA276" s="644"/>
      <c r="NVB276" s="644"/>
      <c r="NVC276" s="644"/>
      <c r="NVD276" s="644"/>
      <c r="NVE276" s="644"/>
      <c r="NVF276" s="644"/>
      <c r="NVG276" s="644"/>
      <c r="NVH276" s="644"/>
      <c r="NVI276" s="644"/>
      <c r="NVJ276" s="644"/>
      <c r="NVK276" s="644"/>
      <c r="NVL276" s="644"/>
      <c r="NVM276" s="644"/>
      <c r="NVN276" s="644"/>
      <c r="NVO276" s="644"/>
      <c r="NVP276" s="644"/>
      <c r="NVQ276" s="644"/>
      <c r="NVR276" s="644"/>
      <c r="NVS276" s="644"/>
      <c r="NVT276" s="644"/>
      <c r="NVU276" s="644"/>
      <c r="NVV276" s="644"/>
      <c r="NVW276" s="644"/>
      <c r="NVX276" s="644"/>
      <c r="NVY276" s="644"/>
      <c r="NVZ276" s="644"/>
      <c r="NWA276" s="644"/>
      <c r="NWB276" s="644"/>
      <c r="NWC276" s="644"/>
      <c r="NWD276" s="644"/>
      <c r="NWE276" s="644"/>
      <c r="NWF276" s="644"/>
      <c r="NWG276" s="644"/>
      <c r="NWH276" s="644"/>
      <c r="NWI276" s="644"/>
      <c r="NWJ276" s="644"/>
      <c r="NWK276" s="644"/>
      <c r="NWL276" s="644"/>
      <c r="NWM276" s="644"/>
      <c r="NWN276" s="644"/>
      <c r="NWO276" s="644"/>
      <c r="NWP276" s="644"/>
      <c r="NWQ276" s="644"/>
      <c r="NWR276" s="644"/>
      <c r="NWS276" s="644"/>
      <c r="NWT276" s="644"/>
      <c r="NWU276" s="644"/>
      <c r="NWV276" s="644"/>
      <c r="NWW276" s="644"/>
      <c r="NWX276" s="644"/>
      <c r="NWY276" s="644"/>
      <c r="NWZ276" s="644"/>
      <c r="NXA276" s="644"/>
      <c r="NXB276" s="644"/>
      <c r="NXC276" s="644"/>
      <c r="NXD276" s="644"/>
      <c r="NXE276" s="644"/>
      <c r="NXF276" s="644"/>
      <c r="NXG276" s="644"/>
      <c r="NXH276" s="644"/>
      <c r="NXI276" s="644"/>
      <c r="NXJ276" s="644"/>
      <c r="NXK276" s="644"/>
      <c r="NXL276" s="644"/>
      <c r="NXM276" s="644"/>
      <c r="NXN276" s="644"/>
      <c r="NXO276" s="644"/>
      <c r="NXP276" s="644"/>
      <c r="NXQ276" s="644"/>
      <c r="NXR276" s="644"/>
      <c r="NXS276" s="644"/>
      <c r="NXT276" s="644"/>
      <c r="NXU276" s="644"/>
      <c r="NXV276" s="644"/>
      <c r="NXW276" s="644"/>
      <c r="NXX276" s="644"/>
      <c r="NXY276" s="644"/>
      <c r="NXZ276" s="644"/>
      <c r="NYA276" s="644"/>
      <c r="NYB276" s="644"/>
      <c r="NYC276" s="644"/>
      <c r="NYD276" s="644"/>
      <c r="NYE276" s="644"/>
      <c r="NYF276" s="644"/>
      <c r="NYG276" s="644"/>
      <c r="NYH276" s="644"/>
      <c r="NYI276" s="644"/>
      <c r="NYJ276" s="644"/>
      <c r="NYK276" s="644"/>
      <c r="NYL276" s="644"/>
      <c r="NYM276" s="644"/>
      <c r="NYN276" s="644"/>
      <c r="NYO276" s="644"/>
      <c r="NYP276" s="644"/>
      <c r="NYQ276" s="644"/>
      <c r="NYR276" s="644"/>
      <c r="NYS276" s="644"/>
      <c r="NYT276" s="644"/>
      <c r="NYU276" s="644"/>
      <c r="NYV276" s="644"/>
      <c r="NYW276" s="644"/>
      <c r="NYX276" s="644"/>
      <c r="NYY276" s="644"/>
      <c r="NYZ276" s="644"/>
      <c r="NZA276" s="644"/>
      <c r="NZB276" s="644"/>
      <c r="NZC276" s="644"/>
      <c r="NZD276" s="644"/>
      <c r="NZE276" s="644"/>
      <c r="NZF276" s="644"/>
      <c r="NZG276" s="644"/>
      <c r="NZH276" s="644"/>
      <c r="NZI276" s="644"/>
      <c r="NZJ276" s="644"/>
      <c r="NZK276" s="644"/>
      <c r="NZL276" s="644"/>
      <c r="NZM276" s="644"/>
      <c r="NZN276" s="644"/>
      <c r="NZO276" s="644"/>
      <c r="NZP276" s="644"/>
      <c r="NZQ276" s="644"/>
      <c r="NZR276" s="644"/>
      <c r="NZS276" s="644"/>
      <c r="NZT276" s="644"/>
      <c r="NZU276" s="644"/>
      <c r="NZV276" s="644"/>
      <c r="NZW276" s="644"/>
      <c r="NZX276" s="644"/>
      <c r="NZY276" s="644"/>
      <c r="NZZ276" s="644"/>
      <c r="OAA276" s="644"/>
      <c r="OAB276" s="644"/>
      <c r="OAC276" s="644"/>
      <c r="OAD276" s="644"/>
      <c r="OAE276" s="644"/>
      <c r="OAF276" s="644"/>
      <c r="OAG276" s="644"/>
      <c r="OAH276" s="644"/>
      <c r="OAI276" s="644"/>
      <c r="OAJ276" s="644"/>
      <c r="OAK276" s="644"/>
      <c r="OAL276" s="644"/>
      <c r="OAM276" s="644"/>
      <c r="OAN276" s="644"/>
      <c r="OAO276" s="644"/>
      <c r="OAP276" s="644"/>
      <c r="OAQ276" s="644"/>
      <c r="OAR276" s="644"/>
      <c r="OAS276" s="644"/>
      <c r="OAT276" s="644"/>
      <c r="OAU276" s="644"/>
      <c r="OAV276" s="644"/>
      <c r="OAW276" s="644"/>
      <c r="OAX276" s="644"/>
      <c r="OAY276" s="644"/>
      <c r="OAZ276" s="644"/>
      <c r="OBA276" s="644"/>
      <c r="OBB276" s="644"/>
      <c r="OBC276" s="644"/>
      <c r="OBD276" s="644"/>
      <c r="OBE276" s="644"/>
      <c r="OBF276" s="644"/>
      <c r="OBG276" s="644"/>
      <c r="OBH276" s="644"/>
      <c r="OBI276" s="644"/>
      <c r="OBJ276" s="644"/>
      <c r="OBK276" s="644"/>
      <c r="OBL276" s="644"/>
      <c r="OBM276" s="644"/>
      <c r="OBN276" s="644"/>
      <c r="OBO276" s="644"/>
      <c r="OBP276" s="644"/>
      <c r="OBQ276" s="644"/>
      <c r="OBR276" s="644"/>
      <c r="OBS276" s="644"/>
      <c r="OBT276" s="644"/>
      <c r="OBU276" s="644"/>
      <c r="OBV276" s="644"/>
      <c r="OBW276" s="644"/>
      <c r="OBX276" s="644"/>
      <c r="OBY276" s="644"/>
      <c r="OBZ276" s="644"/>
      <c r="OCA276" s="644"/>
      <c r="OCB276" s="644"/>
      <c r="OCC276" s="644"/>
      <c r="OCD276" s="644"/>
      <c r="OCE276" s="644"/>
      <c r="OCF276" s="644"/>
      <c r="OCG276" s="644"/>
      <c r="OCH276" s="644"/>
      <c r="OCI276" s="644"/>
      <c r="OCJ276" s="644"/>
      <c r="OCK276" s="644"/>
      <c r="OCL276" s="644"/>
      <c r="OCM276" s="644"/>
      <c r="OCN276" s="644"/>
      <c r="OCO276" s="644"/>
      <c r="OCP276" s="644"/>
      <c r="OCQ276" s="644"/>
      <c r="OCR276" s="644"/>
      <c r="OCS276" s="644"/>
      <c r="OCT276" s="644"/>
      <c r="OCU276" s="644"/>
      <c r="OCV276" s="644"/>
      <c r="OCW276" s="644"/>
      <c r="OCX276" s="644"/>
      <c r="OCY276" s="644"/>
      <c r="OCZ276" s="644"/>
      <c r="ODA276" s="644"/>
      <c r="ODB276" s="644"/>
      <c r="ODC276" s="644"/>
      <c r="ODD276" s="644"/>
      <c r="ODE276" s="644"/>
      <c r="ODF276" s="644"/>
      <c r="ODG276" s="644"/>
      <c r="ODH276" s="644"/>
      <c r="ODI276" s="644"/>
      <c r="ODJ276" s="644"/>
      <c r="ODK276" s="644"/>
      <c r="ODL276" s="644"/>
      <c r="ODM276" s="644"/>
      <c r="ODN276" s="644"/>
      <c r="ODO276" s="644"/>
      <c r="ODP276" s="644"/>
      <c r="ODQ276" s="644"/>
      <c r="ODR276" s="644"/>
      <c r="ODS276" s="644"/>
      <c r="ODT276" s="644"/>
      <c r="ODU276" s="644"/>
      <c r="ODV276" s="644"/>
      <c r="ODW276" s="644"/>
      <c r="ODX276" s="644"/>
      <c r="ODY276" s="644"/>
      <c r="ODZ276" s="644"/>
      <c r="OEA276" s="644"/>
      <c r="OEB276" s="644"/>
      <c r="OEC276" s="644"/>
      <c r="OED276" s="644"/>
      <c r="OEE276" s="644"/>
      <c r="OEF276" s="644"/>
      <c r="OEG276" s="644"/>
      <c r="OEH276" s="644"/>
      <c r="OEI276" s="644"/>
      <c r="OEJ276" s="644"/>
      <c r="OEK276" s="644"/>
      <c r="OEL276" s="644"/>
      <c r="OEM276" s="644"/>
      <c r="OEN276" s="644"/>
      <c r="OEO276" s="644"/>
      <c r="OEP276" s="644"/>
      <c r="OEQ276" s="644"/>
      <c r="OER276" s="644"/>
      <c r="OES276" s="644"/>
      <c r="OET276" s="644"/>
      <c r="OEU276" s="644"/>
      <c r="OEV276" s="644"/>
      <c r="OEW276" s="644"/>
      <c r="OEX276" s="644"/>
      <c r="OEY276" s="644"/>
      <c r="OEZ276" s="644"/>
      <c r="OFA276" s="644"/>
      <c r="OFB276" s="644"/>
      <c r="OFC276" s="644"/>
      <c r="OFD276" s="644"/>
      <c r="OFE276" s="644"/>
      <c r="OFF276" s="644"/>
      <c r="OFG276" s="644"/>
      <c r="OFH276" s="644"/>
      <c r="OFI276" s="644"/>
      <c r="OFJ276" s="644"/>
      <c r="OFK276" s="644"/>
      <c r="OFL276" s="644"/>
      <c r="OFM276" s="644"/>
      <c r="OFN276" s="644"/>
      <c r="OFO276" s="644"/>
      <c r="OFP276" s="644"/>
      <c r="OFQ276" s="644"/>
      <c r="OFR276" s="644"/>
      <c r="OFS276" s="644"/>
      <c r="OFT276" s="644"/>
      <c r="OFU276" s="644"/>
      <c r="OFV276" s="644"/>
      <c r="OFW276" s="644"/>
      <c r="OFX276" s="644"/>
      <c r="OFY276" s="644"/>
      <c r="OFZ276" s="644"/>
      <c r="OGA276" s="644"/>
      <c r="OGB276" s="644"/>
      <c r="OGC276" s="644"/>
      <c r="OGD276" s="644"/>
      <c r="OGE276" s="644"/>
      <c r="OGF276" s="644"/>
      <c r="OGG276" s="644"/>
      <c r="OGH276" s="644"/>
      <c r="OGI276" s="644"/>
      <c r="OGJ276" s="644"/>
      <c r="OGK276" s="644"/>
      <c r="OGL276" s="644"/>
      <c r="OGM276" s="644"/>
      <c r="OGN276" s="644"/>
      <c r="OGO276" s="644"/>
      <c r="OGP276" s="644"/>
      <c r="OGQ276" s="644"/>
      <c r="OGR276" s="644"/>
      <c r="OGS276" s="644"/>
      <c r="OGT276" s="644"/>
      <c r="OGU276" s="644"/>
      <c r="OGV276" s="644"/>
      <c r="OGW276" s="644"/>
      <c r="OGX276" s="644"/>
      <c r="OGY276" s="644"/>
      <c r="OGZ276" s="644"/>
      <c r="OHA276" s="644"/>
      <c r="OHB276" s="644"/>
      <c r="OHC276" s="644"/>
      <c r="OHD276" s="644"/>
      <c r="OHE276" s="644"/>
      <c r="OHF276" s="644"/>
      <c r="OHG276" s="644"/>
      <c r="OHH276" s="644"/>
      <c r="OHI276" s="644"/>
      <c r="OHJ276" s="644"/>
      <c r="OHK276" s="644"/>
      <c r="OHL276" s="644"/>
      <c r="OHM276" s="644"/>
      <c r="OHN276" s="644"/>
      <c r="OHO276" s="644"/>
      <c r="OHP276" s="644"/>
      <c r="OHQ276" s="644"/>
      <c r="OHR276" s="644"/>
      <c r="OHS276" s="644"/>
      <c r="OHT276" s="644"/>
      <c r="OHU276" s="644"/>
      <c r="OHV276" s="644"/>
      <c r="OHW276" s="644"/>
      <c r="OHX276" s="644"/>
      <c r="OHY276" s="644"/>
      <c r="OHZ276" s="644"/>
      <c r="OIA276" s="644"/>
      <c r="OIB276" s="644"/>
      <c r="OIC276" s="644"/>
      <c r="OID276" s="644"/>
      <c r="OIE276" s="644"/>
      <c r="OIF276" s="644"/>
      <c r="OIG276" s="644"/>
      <c r="OIH276" s="644"/>
      <c r="OII276" s="644"/>
      <c r="OIJ276" s="644"/>
      <c r="OIK276" s="644"/>
      <c r="OIL276" s="644"/>
      <c r="OIM276" s="644"/>
      <c r="OIN276" s="644"/>
      <c r="OIO276" s="644"/>
      <c r="OIP276" s="644"/>
      <c r="OIQ276" s="644"/>
      <c r="OIR276" s="644"/>
      <c r="OIS276" s="644"/>
      <c r="OIT276" s="644"/>
      <c r="OIU276" s="644"/>
      <c r="OIV276" s="644"/>
      <c r="OIW276" s="644"/>
      <c r="OIX276" s="644"/>
      <c r="OIY276" s="644"/>
      <c r="OIZ276" s="644"/>
      <c r="OJA276" s="644"/>
      <c r="OJB276" s="644"/>
      <c r="OJC276" s="644"/>
      <c r="OJD276" s="644"/>
      <c r="OJE276" s="644"/>
      <c r="OJF276" s="644"/>
      <c r="OJG276" s="644"/>
      <c r="OJH276" s="644"/>
      <c r="OJI276" s="644"/>
      <c r="OJJ276" s="644"/>
      <c r="OJK276" s="644"/>
      <c r="OJL276" s="644"/>
      <c r="OJM276" s="644"/>
      <c r="OJN276" s="644"/>
      <c r="OJO276" s="644"/>
      <c r="OJP276" s="644"/>
      <c r="OJQ276" s="644"/>
      <c r="OJR276" s="644"/>
      <c r="OJS276" s="644"/>
      <c r="OJT276" s="644"/>
      <c r="OJU276" s="644"/>
      <c r="OJV276" s="644"/>
      <c r="OJW276" s="644"/>
      <c r="OJX276" s="644"/>
      <c r="OJY276" s="644"/>
      <c r="OJZ276" s="644"/>
      <c r="OKA276" s="644"/>
      <c r="OKB276" s="644"/>
      <c r="OKC276" s="644"/>
      <c r="OKD276" s="644"/>
      <c r="OKE276" s="644"/>
      <c r="OKF276" s="644"/>
      <c r="OKG276" s="644"/>
      <c r="OKH276" s="644"/>
      <c r="OKI276" s="644"/>
      <c r="OKJ276" s="644"/>
      <c r="OKK276" s="644"/>
      <c r="OKL276" s="644"/>
      <c r="OKM276" s="644"/>
      <c r="OKN276" s="644"/>
      <c r="OKO276" s="644"/>
      <c r="OKP276" s="644"/>
      <c r="OKQ276" s="644"/>
      <c r="OKR276" s="644"/>
      <c r="OKS276" s="644"/>
      <c r="OKT276" s="644"/>
      <c r="OKU276" s="644"/>
      <c r="OKV276" s="644"/>
      <c r="OKW276" s="644"/>
      <c r="OKX276" s="644"/>
      <c r="OKY276" s="644"/>
      <c r="OKZ276" s="644"/>
      <c r="OLA276" s="644"/>
      <c r="OLB276" s="644"/>
      <c r="OLC276" s="644"/>
      <c r="OLD276" s="644"/>
      <c r="OLE276" s="644"/>
      <c r="OLF276" s="644"/>
      <c r="OLG276" s="644"/>
      <c r="OLH276" s="644"/>
      <c r="OLI276" s="644"/>
      <c r="OLJ276" s="644"/>
      <c r="OLK276" s="644"/>
      <c r="OLL276" s="644"/>
      <c r="OLM276" s="644"/>
      <c r="OLN276" s="644"/>
      <c r="OLO276" s="644"/>
      <c r="OLP276" s="644"/>
      <c r="OLQ276" s="644"/>
      <c r="OLR276" s="644"/>
      <c r="OLS276" s="644"/>
      <c r="OLT276" s="644"/>
      <c r="OLU276" s="644"/>
      <c r="OLV276" s="644"/>
      <c r="OLW276" s="644"/>
      <c r="OLX276" s="644"/>
      <c r="OLY276" s="644"/>
      <c r="OLZ276" s="644"/>
      <c r="OMA276" s="644"/>
      <c r="OMB276" s="644"/>
      <c r="OMC276" s="644"/>
      <c r="OMD276" s="644"/>
      <c r="OME276" s="644"/>
      <c r="OMF276" s="644"/>
      <c r="OMG276" s="644"/>
      <c r="OMH276" s="644"/>
      <c r="OMI276" s="644"/>
      <c r="OMJ276" s="644"/>
      <c r="OMK276" s="644"/>
      <c r="OML276" s="644"/>
      <c r="OMM276" s="644"/>
      <c r="OMN276" s="644"/>
      <c r="OMO276" s="644"/>
      <c r="OMP276" s="644"/>
      <c r="OMQ276" s="644"/>
      <c r="OMR276" s="644"/>
      <c r="OMS276" s="644"/>
      <c r="OMT276" s="644"/>
      <c r="OMU276" s="644"/>
      <c r="OMV276" s="644"/>
      <c r="OMW276" s="644"/>
      <c r="OMX276" s="644"/>
      <c r="OMY276" s="644"/>
      <c r="OMZ276" s="644"/>
      <c r="ONA276" s="644"/>
      <c r="ONB276" s="644"/>
      <c r="ONC276" s="644"/>
      <c r="OND276" s="644"/>
      <c r="ONE276" s="644"/>
      <c r="ONF276" s="644"/>
      <c r="ONG276" s="644"/>
      <c r="ONH276" s="644"/>
      <c r="ONI276" s="644"/>
      <c r="ONJ276" s="644"/>
      <c r="ONK276" s="644"/>
      <c r="ONL276" s="644"/>
      <c r="ONM276" s="644"/>
      <c r="ONN276" s="644"/>
      <c r="ONO276" s="644"/>
      <c r="ONP276" s="644"/>
      <c r="ONQ276" s="644"/>
      <c r="ONR276" s="644"/>
      <c r="ONS276" s="644"/>
      <c r="ONT276" s="644"/>
      <c r="ONU276" s="644"/>
      <c r="ONV276" s="644"/>
      <c r="ONW276" s="644"/>
      <c r="ONX276" s="644"/>
      <c r="ONY276" s="644"/>
      <c r="ONZ276" s="644"/>
      <c r="OOA276" s="644"/>
      <c r="OOB276" s="644"/>
      <c r="OOC276" s="644"/>
      <c r="OOD276" s="644"/>
      <c r="OOE276" s="644"/>
      <c r="OOF276" s="644"/>
      <c r="OOG276" s="644"/>
      <c r="OOH276" s="644"/>
      <c r="OOI276" s="644"/>
      <c r="OOJ276" s="644"/>
      <c r="OOK276" s="644"/>
      <c r="OOL276" s="644"/>
      <c r="OOM276" s="644"/>
      <c r="OON276" s="644"/>
      <c r="OOO276" s="644"/>
      <c r="OOP276" s="644"/>
      <c r="OOQ276" s="644"/>
      <c r="OOR276" s="644"/>
      <c r="OOS276" s="644"/>
      <c r="OOT276" s="644"/>
      <c r="OOU276" s="644"/>
      <c r="OOV276" s="644"/>
      <c r="OOW276" s="644"/>
      <c r="OOX276" s="644"/>
      <c r="OOY276" s="644"/>
      <c r="OOZ276" s="644"/>
      <c r="OPA276" s="644"/>
      <c r="OPB276" s="644"/>
      <c r="OPC276" s="644"/>
      <c r="OPD276" s="644"/>
      <c r="OPE276" s="644"/>
      <c r="OPF276" s="644"/>
      <c r="OPG276" s="644"/>
      <c r="OPH276" s="644"/>
      <c r="OPI276" s="644"/>
      <c r="OPJ276" s="644"/>
      <c r="OPK276" s="644"/>
      <c r="OPL276" s="644"/>
      <c r="OPM276" s="644"/>
      <c r="OPN276" s="644"/>
      <c r="OPO276" s="644"/>
      <c r="OPP276" s="644"/>
      <c r="OPQ276" s="644"/>
      <c r="OPR276" s="644"/>
      <c r="OPS276" s="644"/>
      <c r="OPT276" s="644"/>
      <c r="OPU276" s="644"/>
      <c r="OPV276" s="644"/>
      <c r="OPW276" s="644"/>
      <c r="OPX276" s="644"/>
      <c r="OPY276" s="644"/>
      <c r="OPZ276" s="644"/>
      <c r="OQA276" s="644"/>
      <c r="OQB276" s="644"/>
      <c r="OQC276" s="644"/>
      <c r="OQD276" s="644"/>
      <c r="OQE276" s="644"/>
      <c r="OQF276" s="644"/>
      <c r="OQG276" s="644"/>
      <c r="OQH276" s="644"/>
      <c r="OQI276" s="644"/>
      <c r="OQJ276" s="644"/>
      <c r="OQK276" s="644"/>
      <c r="OQL276" s="644"/>
      <c r="OQM276" s="644"/>
      <c r="OQN276" s="644"/>
      <c r="OQO276" s="644"/>
      <c r="OQP276" s="644"/>
      <c r="OQQ276" s="644"/>
      <c r="OQR276" s="644"/>
      <c r="OQS276" s="644"/>
      <c r="OQT276" s="644"/>
      <c r="OQU276" s="644"/>
      <c r="OQV276" s="644"/>
      <c r="OQW276" s="644"/>
      <c r="OQX276" s="644"/>
      <c r="OQY276" s="644"/>
      <c r="OQZ276" s="644"/>
      <c r="ORA276" s="644"/>
      <c r="ORB276" s="644"/>
      <c r="ORC276" s="644"/>
      <c r="ORD276" s="644"/>
      <c r="ORE276" s="644"/>
      <c r="ORF276" s="644"/>
      <c r="ORG276" s="644"/>
      <c r="ORH276" s="644"/>
      <c r="ORI276" s="644"/>
      <c r="ORJ276" s="644"/>
      <c r="ORK276" s="644"/>
      <c r="ORL276" s="644"/>
      <c r="ORM276" s="644"/>
      <c r="ORN276" s="644"/>
      <c r="ORO276" s="644"/>
      <c r="ORP276" s="644"/>
      <c r="ORQ276" s="644"/>
      <c r="ORR276" s="644"/>
      <c r="ORS276" s="644"/>
      <c r="ORT276" s="644"/>
      <c r="ORU276" s="644"/>
      <c r="ORV276" s="644"/>
      <c r="ORW276" s="644"/>
      <c r="ORX276" s="644"/>
      <c r="ORY276" s="644"/>
      <c r="ORZ276" s="644"/>
      <c r="OSA276" s="644"/>
      <c r="OSB276" s="644"/>
      <c r="OSC276" s="644"/>
      <c r="OSD276" s="644"/>
      <c r="OSE276" s="644"/>
      <c r="OSF276" s="644"/>
      <c r="OSG276" s="644"/>
      <c r="OSH276" s="644"/>
      <c r="OSI276" s="644"/>
      <c r="OSJ276" s="644"/>
      <c r="OSK276" s="644"/>
      <c r="OSL276" s="644"/>
      <c r="OSM276" s="644"/>
      <c r="OSN276" s="644"/>
      <c r="OSO276" s="644"/>
      <c r="OSP276" s="644"/>
      <c r="OSQ276" s="644"/>
      <c r="OSR276" s="644"/>
      <c r="OSS276" s="644"/>
      <c r="OST276" s="644"/>
      <c r="OSU276" s="644"/>
      <c r="OSV276" s="644"/>
      <c r="OSW276" s="644"/>
      <c r="OSX276" s="644"/>
      <c r="OSY276" s="644"/>
      <c r="OSZ276" s="644"/>
      <c r="OTA276" s="644"/>
      <c r="OTB276" s="644"/>
      <c r="OTC276" s="644"/>
      <c r="OTD276" s="644"/>
      <c r="OTE276" s="644"/>
      <c r="OTF276" s="644"/>
      <c r="OTG276" s="644"/>
      <c r="OTH276" s="644"/>
      <c r="OTI276" s="644"/>
      <c r="OTJ276" s="644"/>
      <c r="OTK276" s="644"/>
      <c r="OTL276" s="644"/>
      <c r="OTM276" s="644"/>
      <c r="OTN276" s="644"/>
      <c r="OTO276" s="644"/>
      <c r="OTP276" s="644"/>
      <c r="OTQ276" s="644"/>
      <c r="OTR276" s="644"/>
      <c r="OTS276" s="644"/>
      <c r="OTT276" s="644"/>
      <c r="OTU276" s="644"/>
      <c r="OTV276" s="644"/>
      <c r="OTW276" s="644"/>
      <c r="OTX276" s="644"/>
      <c r="OTY276" s="644"/>
      <c r="OTZ276" s="644"/>
      <c r="OUA276" s="644"/>
      <c r="OUB276" s="644"/>
      <c r="OUC276" s="644"/>
      <c r="OUD276" s="644"/>
      <c r="OUE276" s="644"/>
      <c r="OUF276" s="644"/>
      <c r="OUG276" s="644"/>
      <c r="OUH276" s="644"/>
      <c r="OUI276" s="644"/>
      <c r="OUJ276" s="644"/>
      <c r="OUK276" s="644"/>
      <c r="OUL276" s="644"/>
      <c r="OUM276" s="644"/>
      <c r="OUN276" s="644"/>
      <c r="OUO276" s="644"/>
      <c r="OUP276" s="644"/>
      <c r="OUQ276" s="644"/>
      <c r="OUR276" s="644"/>
      <c r="OUS276" s="644"/>
      <c r="OUT276" s="644"/>
      <c r="OUU276" s="644"/>
      <c r="OUV276" s="644"/>
      <c r="OUW276" s="644"/>
      <c r="OUX276" s="644"/>
      <c r="OUY276" s="644"/>
      <c r="OUZ276" s="644"/>
      <c r="OVA276" s="644"/>
      <c r="OVB276" s="644"/>
      <c r="OVC276" s="644"/>
      <c r="OVD276" s="644"/>
      <c r="OVE276" s="644"/>
      <c r="OVF276" s="644"/>
      <c r="OVG276" s="644"/>
      <c r="OVH276" s="644"/>
      <c r="OVI276" s="644"/>
      <c r="OVJ276" s="644"/>
      <c r="OVK276" s="644"/>
      <c r="OVL276" s="644"/>
      <c r="OVM276" s="644"/>
      <c r="OVN276" s="644"/>
      <c r="OVO276" s="644"/>
      <c r="OVP276" s="644"/>
      <c r="OVQ276" s="644"/>
      <c r="OVR276" s="644"/>
      <c r="OVS276" s="644"/>
      <c r="OVT276" s="644"/>
      <c r="OVU276" s="644"/>
      <c r="OVV276" s="644"/>
      <c r="OVW276" s="644"/>
      <c r="OVX276" s="644"/>
      <c r="OVY276" s="644"/>
      <c r="OVZ276" s="644"/>
      <c r="OWA276" s="644"/>
      <c r="OWB276" s="644"/>
      <c r="OWC276" s="644"/>
      <c r="OWD276" s="644"/>
      <c r="OWE276" s="644"/>
      <c r="OWF276" s="644"/>
      <c r="OWG276" s="644"/>
      <c r="OWH276" s="644"/>
      <c r="OWI276" s="644"/>
      <c r="OWJ276" s="644"/>
      <c r="OWK276" s="644"/>
      <c r="OWL276" s="644"/>
      <c r="OWM276" s="644"/>
      <c r="OWN276" s="644"/>
      <c r="OWO276" s="644"/>
      <c r="OWP276" s="644"/>
      <c r="OWQ276" s="644"/>
      <c r="OWR276" s="644"/>
      <c r="OWS276" s="644"/>
      <c r="OWT276" s="644"/>
      <c r="OWU276" s="644"/>
      <c r="OWV276" s="644"/>
      <c r="OWW276" s="644"/>
      <c r="OWX276" s="644"/>
      <c r="OWY276" s="644"/>
      <c r="OWZ276" s="644"/>
      <c r="OXA276" s="644"/>
      <c r="OXB276" s="644"/>
      <c r="OXC276" s="644"/>
      <c r="OXD276" s="644"/>
      <c r="OXE276" s="644"/>
      <c r="OXF276" s="644"/>
      <c r="OXG276" s="644"/>
      <c r="OXH276" s="644"/>
      <c r="OXI276" s="644"/>
      <c r="OXJ276" s="644"/>
      <c r="OXK276" s="644"/>
      <c r="OXL276" s="644"/>
      <c r="OXM276" s="644"/>
      <c r="OXN276" s="644"/>
      <c r="OXO276" s="644"/>
      <c r="OXP276" s="644"/>
      <c r="OXQ276" s="644"/>
      <c r="OXR276" s="644"/>
      <c r="OXS276" s="644"/>
      <c r="OXT276" s="644"/>
      <c r="OXU276" s="644"/>
      <c r="OXV276" s="644"/>
      <c r="OXW276" s="644"/>
      <c r="OXX276" s="644"/>
      <c r="OXY276" s="644"/>
      <c r="OXZ276" s="644"/>
      <c r="OYA276" s="644"/>
      <c r="OYB276" s="644"/>
      <c r="OYC276" s="644"/>
      <c r="OYD276" s="644"/>
      <c r="OYE276" s="644"/>
      <c r="OYF276" s="644"/>
      <c r="OYG276" s="644"/>
      <c r="OYH276" s="644"/>
      <c r="OYI276" s="644"/>
      <c r="OYJ276" s="644"/>
      <c r="OYK276" s="644"/>
      <c r="OYL276" s="644"/>
      <c r="OYM276" s="644"/>
      <c r="OYN276" s="644"/>
      <c r="OYO276" s="644"/>
      <c r="OYP276" s="644"/>
      <c r="OYQ276" s="644"/>
      <c r="OYR276" s="644"/>
      <c r="OYS276" s="644"/>
      <c r="OYT276" s="644"/>
      <c r="OYU276" s="644"/>
      <c r="OYV276" s="644"/>
      <c r="OYW276" s="644"/>
      <c r="OYX276" s="644"/>
      <c r="OYY276" s="644"/>
      <c r="OYZ276" s="644"/>
      <c r="OZA276" s="644"/>
      <c r="OZB276" s="644"/>
      <c r="OZC276" s="644"/>
      <c r="OZD276" s="644"/>
      <c r="OZE276" s="644"/>
      <c r="OZF276" s="644"/>
      <c r="OZG276" s="644"/>
      <c r="OZH276" s="644"/>
      <c r="OZI276" s="644"/>
      <c r="OZJ276" s="644"/>
      <c r="OZK276" s="644"/>
      <c r="OZL276" s="644"/>
      <c r="OZM276" s="644"/>
      <c r="OZN276" s="644"/>
      <c r="OZO276" s="644"/>
      <c r="OZP276" s="644"/>
      <c r="OZQ276" s="644"/>
      <c r="OZR276" s="644"/>
      <c r="OZS276" s="644"/>
      <c r="OZT276" s="644"/>
      <c r="OZU276" s="644"/>
      <c r="OZV276" s="644"/>
      <c r="OZW276" s="644"/>
      <c r="OZX276" s="644"/>
      <c r="OZY276" s="644"/>
      <c r="OZZ276" s="644"/>
      <c r="PAA276" s="644"/>
      <c r="PAB276" s="644"/>
      <c r="PAC276" s="644"/>
      <c r="PAD276" s="644"/>
      <c r="PAE276" s="644"/>
      <c r="PAF276" s="644"/>
      <c r="PAG276" s="644"/>
      <c r="PAH276" s="644"/>
      <c r="PAI276" s="644"/>
      <c r="PAJ276" s="644"/>
      <c r="PAK276" s="644"/>
      <c r="PAL276" s="644"/>
      <c r="PAM276" s="644"/>
      <c r="PAN276" s="644"/>
      <c r="PAO276" s="644"/>
      <c r="PAP276" s="644"/>
      <c r="PAQ276" s="644"/>
      <c r="PAR276" s="644"/>
      <c r="PAS276" s="644"/>
      <c r="PAT276" s="644"/>
      <c r="PAU276" s="644"/>
      <c r="PAV276" s="644"/>
      <c r="PAW276" s="644"/>
      <c r="PAX276" s="644"/>
      <c r="PAY276" s="644"/>
      <c r="PAZ276" s="644"/>
      <c r="PBA276" s="644"/>
      <c r="PBB276" s="644"/>
      <c r="PBC276" s="644"/>
      <c r="PBD276" s="644"/>
      <c r="PBE276" s="644"/>
      <c r="PBF276" s="644"/>
      <c r="PBG276" s="644"/>
      <c r="PBH276" s="644"/>
      <c r="PBI276" s="644"/>
      <c r="PBJ276" s="644"/>
      <c r="PBK276" s="644"/>
      <c r="PBL276" s="644"/>
      <c r="PBM276" s="644"/>
      <c r="PBN276" s="644"/>
      <c r="PBO276" s="644"/>
      <c r="PBP276" s="644"/>
      <c r="PBQ276" s="644"/>
      <c r="PBR276" s="644"/>
      <c r="PBS276" s="644"/>
      <c r="PBT276" s="644"/>
      <c r="PBU276" s="644"/>
      <c r="PBV276" s="644"/>
      <c r="PBW276" s="644"/>
      <c r="PBX276" s="644"/>
      <c r="PBY276" s="644"/>
      <c r="PBZ276" s="644"/>
      <c r="PCA276" s="644"/>
      <c r="PCB276" s="644"/>
      <c r="PCC276" s="644"/>
      <c r="PCD276" s="644"/>
      <c r="PCE276" s="644"/>
      <c r="PCF276" s="644"/>
      <c r="PCG276" s="644"/>
      <c r="PCH276" s="644"/>
      <c r="PCI276" s="644"/>
      <c r="PCJ276" s="644"/>
      <c r="PCK276" s="644"/>
      <c r="PCL276" s="644"/>
      <c r="PCM276" s="644"/>
      <c r="PCN276" s="644"/>
      <c r="PCO276" s="644"/>
      <c r="PCP276" s="644"/>
      <c r="PCQ276" s="644"/>
      <c r="PCR276" s="644"/>
      <c r="PCS276" s="644"/>
      <c r="PCT276" s="644"/>
      <c r="PCU276" s="644"/>
      <c r="PCV276" s="644"/>
      <c r="PCW276" s="644"/>
      <c r="PCX276" s="644"/>
      <c r="PCY276" s="644"/>
      <c r="PCZ276" s="644"/>
      <c r="PDA276" s="644"/>
      <c r="PDB276" s="644"/>
      <c r="PDC276" s="644"/>
      <c r="PDD276" s="644"/>
      <c r="PDE276" s="644"/>
      <c r="PDF276" s="644"/>
      <c r="PDG276" s="644"/>
      <c r="PDH276" s="644"/>
      <c r="PDI276" s="644"/>
      <c r="PDJ276" s="644"/>
      <c r="PDK276" s="644"/>
      <c r="PDL276" s="644"/>
      <c r="PDM276" s="644"/>
      <c r="PDN276" s="644"/>
      <c r="PDO276" s="644"/>
      <c r="PDP276" s="644"/>
      <c r="PDQ276" s="644"/>
      <c r="PDR276" s="644"/>
      <c r="PDS276" s="644"/>
      <c r="PDT276" s="644"/>
      <c r="PDU276" s="644"/>
      <c r="PDV276" s="644"/>
      <c r="PDW276" s="644"/>
      <c r="PDX276" s="644"/>
      <c r="PDY276" s="644"/>
      <c r="PDZ276" s="644"/>
      <c r="PEA276" s="644"/>
      <c r="PEB276" s="644"/>
      <c r="PEC276" s="644"/>
      <c r="PED276" s="644"/>
      <c r="PEE276" s="644"/>
      <c r="PEF276" s="644"/>
      <c r="PEG276" s="644"/>
      <c r="PEH276" s="644"/>
      <c r="PEI276" s="644"/>
      <c r="PEJ276" s="644"/>
      <c r="PEK276" s="644"/>
      <c r="PEL276" s="644"/>
      <c r="PEM276" s="644"/>
      <c r="PEN276" s="644"/>
      <c r="PEO276" s="644"/>
      <c r="PEP276" s="644"/>
      <c r="PEQ276" s="644"/>
      <c r="PER276" s="644"/>
      <c r="PES276" s="644"/>
      <c r="PET276" s="644"/>
      <c r="PEU276" s="644"/>
      <c r="PEV276" s="644"/>
      <c r="PEW276" s="644"/>
      <c r="PEX276" s="644"/>
      <c r="PEY276" s="644"/>
      <c r="PEZ276" s="644"/>
      <c r="PFA276" s="644"/>
      <c r="PFB276" s="644"/>
      <c r="PFC276" s="644"/>
      <c r="PFD276" s="644"/>
      <c r="PFE276" s="644"/>
      <c r="PFF276" s="644"/>
      <c r="PFG276" s="644"/>
      <c r="PFH276" s="644"/>
      <c r="PFI276" s="644"/>
      <c r="PFJ276" s="644"/>
      <c r="PFK276" s="644"/>
      <c r="PFL276" s="644"/>
      <c r="PFM276" s="644"/>
      <c r="PFN276" s="644"/>
      <c r="PFO276" s="644"/>
      <c r="PFP276" s="644"/>
      <c r="PFQ276" s="644"/>
      <c r="PFR276" s="644"/>
      <c r="PFS276" s="644"/>
      <c r="PFT276" s="644"/>
      <c r="PFU276" s="644"/>
      <c r="PFV276" s="644"/>
      <c r="PFW276" s="644"/>
      <c r="PFX276" s="644"/>
      <c r="PFY276" s="644"/>
      <c r="PFZ276" s="644"/>
      <c r="PGA276" s="644"/>
      <c r="PGB276" s="644"/>
      <c r="PGC276" s="644"/>
      <c r="PGD276" s="644"/>
      <c r="PGE276" s="644"/>
      <c r="PGF276" s="644"/>
      <c r="PGG276" s="644"/>
      <c r="PGH276" s="644"/>
      <c r="PGI276" s="644"/>
      <c r="PGJ276" s="644"/>
      <c r="PGK276" s="644"/>
      <c r="PGL276" s="644"/>
      <c r="PGM276" s="644"/>
      <c r="PGN276" s="644"/>
      <c r="PGO276" s="644"/>
      <c r="PGP276" s="644"/>
      <c r="PGQ276" s="644"/>
      <c r="PGR276" s="644"/>
      <c r="PGS276" s="644"/>
      <c r="PGT276" s="644"/>
      <c r="PGU276" s="644"/>
      <c r="PGV276" s="644"/>
      <c r="PGW276" s="644"/>
      <c r="PGX276" s="644"/>
      <c r="PGY276" s="644"/>
      <c r="PGZ276" s="644"/>
      <c r="PHA276" s="644"/>
      <c r="PHB276" s="644"/>
      <c r="PHC276" s="644"/>
      <c r="PHD276" s="644"/>
      <c r="PHE276" s="644"/>
      <c r="PHF276" s="644"/>
      <c r="PHG276" s="644"/>
      <c r="PHH276" s="644"/>
      <c r="PHI276" s="644"/>
      <c r="PHJ276" s="644"/>
      <c r="PHK276" s="644"/>
      <c r="PHL276" s="644"/>
      <c r="PHM276" s="644"/>
      <c r="PHN276" s="644"/>
      <c r="PHO276" s="644"/>
      <c r="PHP276" s="644"/>
      <c r="PHQ276" s="644"/>
      <c r="PHR276" s="644"/>
      <c r="PHS276" s="644"/>
      <c r="PHT276" s="644"/>
      <c r="PHU276" s="644"/>
      <c r="PHV276" s="644"/>
      <c r="PHW276" s="644"/>
      <c r="PHX276" s="644"/>
      <c r="PHY276" s="644"/>
      <c r="PHZ276" s="644"/>
      <c r="PIA276" s="644"/>
      <c r="PIB276" s="644"/>
      <c r="PIC276" s="644"/>
      <c r="PID276" s="644"/>
      <c r="PIE276" s="644"/>
      <c r="PIF276" s="644"/>
      <c r="PIG276" s="644"/>
      <c r="PIH276" s="644"/>
      <c r="PII276" s="644"/>
      <c r="PIJ276" s="644"/>
      <c r="PIK276" s="644"/>
      <c r="PIL276" s="644"/>
      <c r="PIM276" s="644"/>
      <c r="PIN276" s="644"/>
      <c r="PIO276" s="644"/>
      <c r="PIP276" s="644"/>
      <c r="PIQ276" s="644"/>
      <c r="PIR276" s="644"/>
      <c r="PIS276" s="644"/>
      <c r="PIT276" s="644"/>
      <c r="PIU276" s="644"/>
      <c r="PIV276" s="644"/>
      <c r="PIW276" s="644"/>
      <c r="PIX276" s="644"/>
      <c r="PIY276" s="644"/>
      <c r="PIZ276" s="644"/>
      <c r="PJA276" s="644"/>
      <c r="PJB276" s="644"/>
      <c r="PJC276" s="644"/>
      <c r="PJD276" s="644"/>
      <c r="PJE276" s="644"/>
      <c r="PJF276" s="644"/>
      <c r="PJG276" s="644"/>
      <c r="PJH276" s="644"/>
      <c r="PJI276" s="644"/>
      <c r="PJJ276" s="644"/>
      <c r="PJK276" s="644"/>
      <c r="PJL276" s="644"/>
      <c r="PJM276" s="644"/>
      <c r="PJN276" s="644"/>
      <c r="PJO276" s="644"/>
      <c r="PJP276" s="644"/>
      <c r="PJQ276" s="644"/>
      <c r="PJR276" s="644"/>
      <c r="PJS276" s="644"/>
      <c r="PJT276" s="644"/>
      <c r="PJU276" s="644"/>
      <c r="PJV276" s="644"/>
      <c r="PJW276" s="644"/>
      <c r="PJX276" s="644"/>
      <c r="PJY276" s="644"/>
      <c r="PJZ276" s="644"/>
      <c r="PKA276" s="644"/>
      <c r="PKB276" s="644"/>
      <c r="PKC276" s="644"/>
      <c r="PKD276" s="644"/>
      <c r="PKE276" s="644"/>
      <c r="PKF276" s="644"/>
      <c r="PKG276" s="644"/>
      <c r="PKH276" s="644"/>
      <c r="PKI276" s="644"/>
      <c r="PKJ276" s="644"/>
      <c r="PKK276" s="644"/>
      <c r="PKL276" s="644"/>
      <c r="PKM276" s="644"/>
      <c r="PKN276" s="644"/>
      <c r="PKO276" s="644"/>
      <c r="PKP276" s="644"/>
      <c r="PKQ276" s="644"/>
      <c r="PKR276" s="644"/>
      <c r="PKS276" s="644"/>
      <c r="PKT276" s="644"/>
      <c r="PKU276" s="644"/>
      <c r="PKV276" s="644"/>
      <c r="PKW276" s="644"/>
      <c r="PKX276" s="644"/>
      <c r="PKY276" s="644"/>
      <c r="PKZ276" s="644"/>
      <c r="PLA276" s="644"/>
      <c r="PLB276" s="644"/>
      <c r="PLC276" s="644"/>
      <c r="PLD276" s="644"/>
      <c r="PLE276" s="644"/>
      <c r="PLF276" s="644"/>
      <c r="PLG276" s="644"/>
      <c r="PLH276" s="644"/>
      <c r="PLI276" s="644"/>
      <c r="PLJ276" s="644"/>
      <c r="PLK276" s="644"/>
      <c r="PLL276" s="644"/>
      <c r="PLM276" s="644"/>
      <c r="PLN276" s="644"/>
      <c r="PLO276" s="644"/>
      <c r="PLP276" s="644"/>
      <c r="PLQ276" s="644"/>
      <c r="PLR276" s="644"/>
      <c r="PLS276" s="644"/>
      <c r="PLT276" s="644"/>
      <c r="PLU276" s="644"/>
      <c r="PLV276" s="644"/>
      <c r="PLW276" s="644"/>
      <c r="PLX276" s="644"/>
      <c r="PLY276" s="644"/>
      <c r="PLZ276" s="644"/>
      <c r="PMA276" s="644"/>
      <c r="PMB276" s="644"/>
      <c r="PMC276" s="644"/>
      <c r="PMD276" s="644"/>
      <c r="PME276" s="644"/>
      <c r="PMF276" s="644"/>
      <c r="PMG276" s="644"/>
      <c r="PMH276" s="644"/>
      <c r="PMI276" s="644"/>
      <c r="PMJ276" s="644"/>
      <c r="PMK276" s="644"/>
      <c r="PML276" s="644"/>
      <c r="PMM276" s="644"/>
      <c r="PMN276" s="644"/>
      <c r="PMO276" s="644"/>
      <c r="PMP276" s="644"/>
      <c r="PMQ276" s="644"/>
      <c r="PMR276" s="644"/>
      <c r="PMS276" s="644"/>
      <c r="PMT276" s="644"/>
      <c r="PMU276" s="644"/>
      <c r="PMV276" s="644"/>
      <c r="PMW276" s="644"/>
      <c r="PMX276" s="644"/>
      <c r="PMY276" s="644"/>
      <c r="PMZ276" s="644"/>
      <c r="PNA276" s="644"/>
      <c r="PNB276" s="644"/>
      <c r="PNC276" s="644"/>
      <c r="PND276" s="644"/>
      <c r="PNE276" s="644"/>
      <c r="PNF276" s="644"/>
      <c r="PNG276" s="644"/>
      <c r="PNH276" s="644"/>
      <c r="PNI276" s="644"/>
      <c r="PNJ276" s="644"/>
      <c r="PNK276" s="644"/>
      <c r="PNL276" s="644"/>
      <c r="PNM276" s="644"/>
      <c r="PNN276" s="644"/>
      <c r="PNO276" s="644"/>
      <c r="PNP276" s="644"/>
      <c r="PNQ276" s="644"/>
      <c r="PNR276" s="644"/>
      <c r="PNS276" s="644"/>
      <c r="PNT276" s="644"/>
      <c r="PNU276" s="644"/>
      <c r="PNV276" s="644"/>
      <c r="PNW276" s="644"/>
      <c r="PNX276" s="644"/>
      <c r="PNY276" s="644"/>
      <c r="PNZ276" s="644"/>
      <c r="POA276" s="644"/>
      <c r="POB276" s="644"/>
      <c r="POC276" s="644"/>
      <c r="POD276" s="644"/>
      <c r="POE276" s="644"/>
      <c r="POF276" s="644"/>
      <c r="POG276" s="644"/>
      <c r="POH276" s="644"/>
      <c r="POI276" s="644"/>
      <c r="POJ276" s="644"/>
      <c r="POK276" s="644"/>
      <c r="POL276" s="644"/>
      <c r="POM276" s="644"/>
      <c r="PON276" s="644"/>
      <c r="POO276" s="644"/>
      <c r="POP276" s="644"/>
      <c r="POQ276" s="644"/>
      <c r="POR276" s="644"/>
      <c r="POS276" s="644"/>
      <c r="POT276" s="644"/>
      <c r="POU276" s="644"/>
      <c r="POV276" s="644"/>
      <c r="POW276" s="644"/>
      <c r="POX276" s="644"/>
      <c r="POY276" s="644"/>
      <c r="POZ276" s="644"/>
      <c r="PPA276" s="644"/>
      <c r="PPB276" s="644"/>
      <c r="PPC276" s="644"/>
      <c r="PPD276" s="644"/>
      <c r="PPE276" s="644"/>
      <c r="PPF276" s="644"/>
      <c r="PPG276" s="644"/>
      <c r="PPH276" s="644"/>
      <c r="PPI276" s="644"/>
      <c r="PPJ276" s="644"/>
      <c r="PPK276" s="644"/>
      <c r="PPL276" s="644"/>
      <c r="PPM276" s="644"/>
      <c r="PPN276" s="644"/>
      <c r="PPO276" s="644"/>
      <c r="PPP276" s="644"/>
      <c r="PPQ276" s="644"/>
      <c r="PPR276" s="644"/>
      <c r="PPS276" s="644"/>
      <c r="PPT276" s="644"/>
      <c r="PPU276" s="644"/>
      <c r="PPV276" s="644"/>
      <c r="PPW276" s="644"/>
      <c r="PPX276" s="644"/>
      <c r="PPY276" s="644"/>
      <c r="PPZ276" s="644"/>
      <c r="PQA276" s="644"/>
      <c r="PQB276" s="644"/>
      <c r="PQC276" s="644"/>
      <c r="PQD276" s="644"/>
      <c r="PQE276" s="644"/>
      <c r="PQF276" s="644"/>
      <c r="PQG276" s="644"/>
      <c r="PQH276" s="644"/>
      <c r="PQI276" s="644"/>
      <c r="PQJ276" s="644"/>
      <c r="PQK276" s="644"/>
      <c r="PQL276" s="644"/>
      <c r="PQM276" s="644"/>
      <c r="PQN276" s="644"/>
      <c r="PQO276" s="644"/>
      <c r="PQP276" s="644"/>
      <c r="PQQ276" s="644"/>
      <c r="PQR276" s="644"/>
      <c r="PQS276" s="644"/>
      <c r="PQT276" s="644"/>
      <c r="PQU276" s="644"/>
      <c r="PQV276" s="644"/>
      <c r="PQW276" s="644"/>
      <c r="PQX276" s="644"/>
      <c r="PQY276" s="644"/>
      <c r="PQZ276" s="644"/>
      <c r="PRA276" s="644"/>
      <c r="PRB276" s="644"/>
      <c r="PRC276" s="644"/>
      <c r="PRD276" s="644"/>
      <c r="PRE276" s="644"/>
      <c r="PRF276" s="644"/>
      <c r="PRG276" s="644"/>
      <c r="PRH276" s="644"/>
      <c r="PRI276" s="644"/>
      <c r="PRJ276" s="644"/>
      <c r="PRK276" s="644"/>
      <c r="PRL276" s="644"/>
      <c r="PRM276" s="644"/>
      <c r="PRN276" s="644"/>
      <c r="PRO276" s="644"/>
      <c r="PRP276" s="644"/>
      <c r="PRQ276" s="644"/>
      <c r="PRR276" s="644"/>
      <c r="PRS276" s="644"/>
      <c r="PRT276" s="644"/>
      <c r="PRU276" s="644"/>
      <c r="PRV276" s="644"/>
      <c r="PRW276" s="644"/>
      <c r="PRX276" s="644"/>
      <c r="PRY276" s="644"/>
      <c r="PRZ276" s="644"/>
      <c r="PSA276" s="644"/>
      <c r="PSB276" s="644"/>
      <c r="PSC276" s="644"/>
      <c r="PSD276" s="644"/>
      <c r="PSE276" s="644"/>
      <c r="PSF276" s="644"/>
      <c r="PSG276" s="644"/>
      <c r="PSH276" s="644"/>
      <c r="PSI276" s="644"/>
      <c r="PSJ276" s="644"/>
      <c r="PSK276" s="644"/>
      <c r="PSL276" s="644"/>
      <c r="PSM276" s="644"/>
      <c r="PSN276" s="644"/>
      <c r="PSO276" s="644"/>
      <c r="PSP276" s="644"/>
      <c r="PSQ276" s="644"/>
      <c r="PSR276" s="644"/>
      <c r="PSS276" s="644"/>
      <c r="PST276" s="644"/>
      <c r="PSU276" s="644"/>
      <c r="PSV276" s="644"/>
      <c r="PSW276" s="644"/>
      <c r="PSX276" s="644"/>
      <c r="PSY276" s="644"/>
      <c r="PSZ276" s="644"/>
      <c r="PTA276" s="644"/>
      <c r="PTB276" s="644"/>
      <c r="PTC276" s="644"/>
      <c r="PTD276" s="644"/>
      <c r="PTE276" s="644"/>
      <c r="PTF276" s="644"/>
      <c r="PTG276" s="644"/>
      <c r="PTH276" s="644"/>
      <c r="PTI276" s="644"/>
      <c r="PTJ276" s="644"/>
      <c r="PTK276" s="644"/>
      <c r="PTL276" s="644"/>
      <c r="PTM276" s="644"/>
      <c r="PTN276" s="644"/>
      <c r="PTO276" s="644"/>
      <c r="PTP276" s="644"/>
      <c r="PTQ276" s="644"/>
      <c r="PTR276" s="644"/>
      <c r="PTS276" s="644"/>
      <c r="PTT276" s="644"/>
      <c r="PTU276" s="644"/>
      <c r="PTV276" s="644"/>
      <c r="PTW276" s="644"/>
      <c r="PTX276" s="644"/>
      <c r="PTY276" s="644"/>
      <c r="PTZ276" s="644"/>
      <c r="PUA276" s="644"/>
      <c r="PUB276" s="644"/>
      <c r="PUC276" s="644"/>
      <c r="PUD276" s="644"/>
      <c r="PUE276" s="644"/>
      <c r="PUF276" s="644"/>
      <c r="PUG276" s="644"/>
      <c r="PUH276" s="644"/>
      <c r="PUI276" s="644"/>
      <c r="PUJ276" s="644"/>
      <c r="PUK276" s="644"/>
      <c r="PUL276" s="644"/>
      <c r="PUM276" s="644"/>
      <c r="PUN276" s="644"/>
      <c r="PUO276" s="644"/>
      <c r="PUP276" s="644"/>
      <c r="PUQ276" s="644"/>
      <c r="PUR276" s="644"/>
      <c r="PUS276" s="644"/>
      <c r="PUT276" s="644"/>
      <c r="PUU276" s="644"/>
      <c r="PUV276" s="644"/>
      <c r="PUW276" s="644"/>
      <c r="PUX276" s="644"/>
      <c r="PUY276" s="644"/>
      <c r="PUZ276" s="644"/>
      <c r="PVA276" s="644"/>
      <c r="PVB276" s="644"/>
      <c r="PVC276" s="644"/>
      <c r="PVD276" s="644"/>
      <c r="PVE276" s="644"/>
      <c r="PVF276" s="644"/>
      <c r="PVG276" s="644"/>
      <c r="PVH276" s="644"/>
      <c r="PVI276" s="644"/>
      <c r="PVJ276" s="644"/>
      <c r="PVK276" s="644"/>
      <c r="PVL276" s="644"/>
      <c r="PVM276" s="644"/>
      <c r="PVN276" s="644"/>
      <c r="PVO276" s="644"/>
      <c r="PVP276" s="644"/>
      <c r="PVQ276" s="644"/>
      <c r="PVR276" s="644"/>
      <c r="PVS276" s="644"/>
      <c r="PVT276" s="644"/>
      <c r="PVU276" s="644"/>
      <c r="PVV276" s="644"/>
      <c r="PVW276" s="644"/>
      <c r="PVX276" s="644"/>
      <c r="PVY276" s="644"/>
      <c r="PVZ276" s="644"/>
      <c r="PWA276" s="644"/>
      <c r="PWB276" s="644"/>
      <c r="PWC276" s="644"/>
      <c r="PWD276" s="644"/>
      <c r="PWE276" s="644"/>
      <c r="PWF276" s="644"/>
      <c r="PWG276" s="644"/>
      <c r="PWH276" s="644"/>
      <c r="PWI276" s="644"/>
      <c r="PWJ276" s="644"/>
      <c r="PWK276" s="644"/>
      <c r="PWL276" s="644"/>
      <c r="PWM276" s="644"/>
      <c r="PWN276" s="644"/>
      <c r="PWO276" s="644"/>
      <c r="PWP276" s="644"/>
      <c r="PWQ276" s="644"/>
      <c r="PWR276" s="644"/>
      <c r="PWS276" s="644"/>
      <c r="PWT276" s="644"/>
      <c r="PWU276" s="644"/>
      <c r="PWV276" s="644"/>
      <c r="PWW276" s="644"/>
      <c r="PWX276" s="644"/>
      <c r="PWY276" s="644"/>
      <c r="PWZ276" s="644"/>
      <c r="PXA276" s="644"/>
      <c r="PXB276" s="644"/>
      <c r="PXC276" s="644"/>
      <c r="PXD276" s="644"/>
      <c r="PXE276" s="644"/>
      <c r="PXF276" s="644"/>
      <c r="PXG276" s="644"/>
      <c r="PXH276" s="644"/>
      <c r="PXI276" s="644"/>
      <c r="PXJ276" s="644"/>
      <c r="PXK276" s="644"/>
      <c r="PXL276" s="644"/>
      <c r="PXM276" s="644"/>
      <c r="PXN276" s="644"/>
      <c r="PXO276" s="644"/>
      <c r="PXP276" s="644"/>
      <c r="PXQ276" s="644"/>
      <c r="PXR276" s="644"/>
      <c r="PXS276" s="644"/>
      <c r="PXT276" s="644"/>
      <c r="PXU276" s="644"/>
      <c r="PXV276" s="644"/>
      <c r="PXW276" s="644"/>
      <c r="PXX276" s="644"/>
      <c r="PXY276" s="644"/>
      <c r="PXZ276" s="644"/>
      <c r="PYA276" s="644"/>
      <c r="PYB276" s="644"/>
      <c r="PYC276" s="644"/>
      <c r="PYD276" s="644"/>
      <c r="PYE276" s="644"/>
      <c r="PYF276" s="644"/>
      <c r="PYG276" s="644"/>
      <c r="PYH276" s="644"/>
      <c r="PYI276" s="644"/>
      <c r="PYJ276" s="644"/>
      <c r="PYK276" s="644"/>
      <c r="PYL276" s="644"/>
      <c r="PYM276" s="644"/>
      <c r="PYN276" s="644"/>
      <c r="PYO276" s="644"/>
      <c r="PYP276" s="644"/>
      <c r="PYQ276" s="644"/>
      <c r="PYR276" s="644"/>
      <c r="PYS276" s="644"/>
      <c r="PYT276" s="644"/>
      <c r="PYU276" s="644"/>
      <c r="PYV276" s="644"/>
      <c r="PYW276" s="644"/>
      <c r="PYX276" s="644"/>
      <c r="PYY276" s="644"/>
      <c r="PYZ276" s="644"/>
      <c r="PZA276" s="644"/>
      <c r="PZB276" s="644"/>
      <c r="PZC276" s="644"/>
      <c r="PZD276" s="644"/>
      <c r="PZE276" s="644"/>
      <c r="PZF276" s="644"/>
      <c r="PZG276" s="644"/>
      <c r="PZH276" s="644"/>
      <c r="PZI276" s="644"/>
      <c r="PZJ276" s="644"/>
      <c r="PZK276" s="644"/>
      <c r="PZL276" s="644"/>
      <c r="PZM276" s="644"/>
      <c r="PZN276" s="644"/>
      <c r="PZO276" s="644"/>
      <c r="PZP276" s="644"/>
      <c r="PZQ276" s="644"/>
      <c r="PZR276" s="644"/>
      <c r="PZS276" s="644"/>
      <c r="PZT276" s="644"/>
      <c r="PZU276" s="644"/>
      <c r="PZV276" s="644"/>
      <c r="PZW276" s="644"/>
      <c r="PZX276" s="644"/>
      <c r="PZY276" s="644"/>
      <c r="PZZ276" s="644"/>
      <c r="QAA276" s="644"/>
      <c r="QAB276" s="644"/>
      <c r="QAC276" s="644"/>
      <c r="QAD276" s="644"/>
      <c r="QAE276" s="644"/>
      <c r="QAF276" s="644"/>
      <c r="QAG276" s="644"/>
      <c r="QAH276" s="644"/>
      <c r="QAI276" s="644"/>
      <c r="QAJ276" s="644"/>
      <c r="QAK276" s="644"/>
      <c r="QAL276" s="644"/>
      <c r="QAM276" s="644"/>
      <c r="QAN276" s="644"/>
      <c r="QAO276" s="644"/>
      <c r="QAP276" s="644"/>
      <c r="QAQ276" s="644"/>
      <c r="QAR276" s="644"/>
      <c r="QAS276" s="644"/>
      <c r="QAT276" s="644"/>
      <c r="QAU276" s="644"/>
      <c r="QAV276" s="644"/>
      <c r="QAW276" s="644"/>
      <c r="QAX276" s="644"/>
      <c r="QAY276" s="644"/>
      <c r="QAZ276" s="644"/>
      <c r="QBA276" s="644"/>
      <c r="QBB276" s="644"/>
      <c r="QBC276" s="644"/>
      <c r="QBD276" s="644"/>
      <c r="QBE276" s="644"/>
      <c r="QBF276" s="644"/>
      <c r="QBG276" s="644"/>
      <c r="QBH276" s="644"/>
      <c r="QBI276" s="644"/>
      <c r="QBJ276" s="644"/>
      <c r="QBK276" s="644"/>
      <c r="QBL276" s="644"/>
      <c r="QBM276" s="644"/>
      <c r="QBN276" s="644"/>
      <c r="QBO276" s="644"/>
      <c r="QBP276" s="644"/>
      <c r="QBQ276" s="644"/>
      <c r="QBR276" s="644"/>
      <c r="QBS276" s="644"/>
      <c r="QBT276" s="644"/>
      <c r="QBU276" s="644"/>
      <c r="QBV276" s="644"/>
      <c r="QBW276" s="644"/>
      <c r="QBX276" s="644"/>
      <c r="QBY276" s="644"/>
      <c r="QBZ276" s="644"/>
      <c r="QCA276" s="644"/>
      <c r="QCB276" s="644"/>
      <c r="QCC276" s="644"/>
      <c r="QCD276" s="644"/>
      <c r="QCE276" s="644"/>
      <c r="QCF276" s="644"/>
      <c r="QCG276" s="644"/>
      <c r="QCH276" s="644"/>
      <c r="QCI276" s="644"/>
      <c r="QCJ276" s="644"/>
      <c r="QCK276" s="644"/>
      <c r="QCL276" s="644"/>
      <c r="QCM276" s="644"/>
      <c r="QCN276" s="644"/>
      <c r="QCO276" s="644"/>
      <c r="QCP276" s="644"/>
      <c r="QCQ276" s="644"/>
      <c r="QCR276" s="644"/>
      <c r="QCS276" s="644"/>
      <c r="QCT276" s="644"/>
      <c r="QCU276" s="644"/>
      <c r="QCV276" s="644"/>
      <c r="QCW276" s="644"/>
      <c r="QCX276" s="644"/>
      <c r="QCY276" s="644"/>
      <c r="QCZ276" s="644"/>
      <c r="QDA276" s="644"/>
      <c r="QDB276" s="644"/>
      <c r="QDC276" s="644"/>
      <c r="QDD276" s="644"/>
      <c r="QDE276" s="644"/>
      <c r="QDF276" s="644"/>
      <c r="QDG276" s="644"/>
      <c r="QDH276" s="644"/>
      <c r="QDI276" s="644"/>
      <c r="QDJ276" s="644"/>
      <c r="QDK276" s="644"/>
      <c r="QDL276" s="644"/>
      <c r="QDM276" s="644"/>
      <c r="QDN276" s="644"/>
      <c r="QDO276" s="644"/>
      <c r="QDP276" s="644"/>
      <c r="QDQ276" s="644"/>
      <c r="QDR276" s="644"/>
      <c r="QDS276" s="644"/>
      <c r="QDT276" s="644"/>
      <c r="QDU276" s="644"/>
      <c r="QDV276" s="644"/>
      <c r="QDW276" s="644"/>
      <c r="QDX276" s="644"/>
      <c r="QDY276" s="644"/>
      <c r="QDZ276" s="644"/>
      <c r="QEA276" s="644"/>
      <c r="QEB276" s="644"/>
      <c r="QEC276" s="644"/>
      <c r="QED276" s="644"/>
      <c r="QEE276" s="644"/>
      <c r="QEF276" s="644"/>
      <c r="QEG276" s="644"/>
      <c r="QEH276" s="644"/>
      <c r="QEI276" s="644"/>
      <c r="QEJ276" s="644"/>
      <c r="QEK276" s="644"/>
      <c r="QEL276" s="644"/>
      <c r="QEM276" s="644"/>
      <c r="QEN276" s="644"/>
      <c r="QEO276" s="644"/>
      <c r="QEP276" s="644"/>
      <c r="QEQ276" s="644"/>
      <c r="QER276" s="644"/>
      <c r="QES276" s="644"/>
      <c r="QET276" s="644"/>
      <c r="QEU276" s="644"/>
      <c r="QEV276" s="644"/>
      <c r="QEW276" s="644"/>
      <c r="QEX276" s="644"/>
      <c r="QEY276" s="644"/>
      <c r="QEZ276" s="644"/>
      <c r="QFA276" s="644"/>
      <c r="QFB276" s="644"/>
      <c r="QFC276" s="644"/>
      <c r="QFD276" s="644"/>
      <c r="QFE276" s="644"/>
      <c r="QFF276" s="644"/>
      <c r="QFG276" s="644"/>
      <c r="QFH276" s="644"/>
      <c r="QFI276" s="644"/>
      <c r="QFJ276" s="644"/>
      <c r="QFK276" s="644"/>
      <c r="QFL276" s="644"/>
      <c r="QFM276" s="644"/>
      <c r="QFN276" s="644"/>
      <c r="QFO276" s="644"/>
      <c r="QFP276" s="644"/>
      <c r="QFQ276" s="644"/>
      <c r="QFR276" s="644"/>
      <c r="QFS276" s="644"/>
      <c r="QFT276" s="644"/>
      <c r="QFU276" s="644"/>
      <c r="QFV276" s="644"/>
      <c r="QFW276" s="644"/>
      <c r="QFX276" s="644"/>
      <c r="QFY276" s="644"/>
      <c r="QFZ276" s="644"/>
      <c r="QGA276" s="644"/>
      <c r="QGB276" s="644"/>
      <c r="QGC276" s="644"/>
      <c r="QGD276" s="644"/>
      <c r="QGE276" s="644"/>
      <c r="QGF276" s="644"/>
      <c r="QGG276" s="644"/>
      <c r="QGH276" s="644"/>
      <c r="QGI276" s="644"/>
      <c r="QGJ276" s="644"/>
      <c r="QGK276" s="644"/>
      <c r="QGL276" s="644"/>
      <c r="QGM276" s="644"/>
      <c r="QGN276" s="644"/>
      <c r="QGO276" s="644"/>
      <c r="QGP276" s="644"/>
      <c r="QGQ276" s="644"/>
      <c r="QGR276" s="644"/>
      <c r="QGS276" s="644"/>
      <c r="QGT276" s="644"/>
      <c r="QGU276" s="644"/>
      <c r="QGV276" s="644"/>
      <c r="QGW276" s="644"/>
      <c r="QGX276" s="644"/>
      <c r="QGY276" s="644"/>
      <c r="QGZ276" s="644"/>
      <c r="QHA276" s="644"/>
      <c r="QHB276" s="644"/>
      <c r="QHC276" s="644"/>
      <c r="QHD276" s="644"/>
      <c r="QHE276" s="644"/>
      <c r="QHF276" s="644"/>
      <c r="QHG276" s="644"/>
      <c r="QHH276" s="644"/>
      <c r="QHI276" s="644"/>
      <c r="QHJ276" s="644"/>
      <c r="QHK276" s="644"/>
      <c r="QHL276" s="644"/>
      <c r="QHM276" s="644"/>
      <c r="QHN276" s="644"/>
      <c r="QHO276" s="644"/>
      <c r="QHP276" s="644"/>
      <c r="QHQ276" s="644"/>
      <c r="QHR276" s="644"/>
      <c r="QHS276" s="644"/>
      <c r="QHT276" s="644"/>
      <c r="QHU276" s="644"/>
      <c r="QHV276" s="644"/>
      <c r="QHW276" s="644"/>
      <c r="QHX276" s="644"/>
      <c r="QHY276" s="644"/>
      <c r="QHZ276" s="644"/>
      <c r="QIA276" s="644"/>
      <c r="QIB276" s="644"/>
      <c r="QIC276" s="644"/>
      <c r="QID276" s="644"/>
      <c r="QIE276" s="644"/>
      <c r="QIF276" s="644"/>
      <c r="QIG276" s="644"/>
      <c r="QIH276" s="644"/>
      <c r="QII276" s="644"/>
      <c r="QIJ276" s="644"/>
      <c r="QIK276" s="644"/>
      <c r="QIL276" s="644"/>
      <c r="QIM276" s="644"/>
      <c r="QIN276" s="644"/>
      <c r="QIO276" s="644"/>
      <c r="QIP276" s="644"/>
      <c r="QIQ276" s="644"/>
      <c r="QIR276" s="644"/>
      <c r="QIS276" s="644"/>
      <c r="QIT276" s="644"/>
      <c r="QIU276" s="644"/>
      <c r="QIV276" s="644"/>
      <c r="QIW276" s="644"/>
      <c r="QIX276" s="644"/>
      <c r="QIY276" s="644"/>
      <c r="QIZ276" s="644"/>
      <c r="QJA276" s="644"/>
      <c r="QJB276" s="644"/>
      <c r="QJC276" s="644"/>
      <c r="QJD276" s="644"/>
      <c r="QJE276" s="644"/>
      <c r="QJF276" s="644"/>
      <c r="QJG276" s="644"/>
      <c r="QJH276" s="644"/>
      <c r="QJI276" s="644"/>
      <c r="QJJ276" s="644"/>
      <c r="QJK276" s="644"/>
      <c r="QJL276" s="644"/>
      <c r="QJM276" s="644"/>
      <c r="QJN276" s="644"/>
      <c r="QJO276" s="644"/>
      <c r="QJP276" s="644"/>
      <c r="QJQ276" s="644"/>
      <c r="QJR276" s="644"/>
      <c r="QJS276" s="644"/>
      <c r="QJT276" s="644"/>
      <c r="QJU276" s="644"/>
      <c r="QJV276" s="644"/>
      <c r="QJW276" s="644"/>
      <c r="QJX276" s="644"/>
      <c r="QJY276" s="644"/>
      <c r="QJZ276" s="644"/>
      <c r="QKA276" s="644"/>
      <c r="QKB276" s="644"/>
      <c r="QKC276" s="644"/>
      <c r="QKD276" s="644"/>
      <c r="QKE276" s="644"/>
      <c r="QKF276" s="644"/>
      <c r="QKG276" s="644"/>
      <c r="QKH276" s="644"/>
      <c r="QKI276" s="644"/>
      <c r="QKJ276" s="644"/>
      <c r="QKK276" s="644"/>
      <c r="QKL276" s="644"/>
      <c r="QKM276" s="644"/>
      <c r="QKN276" s="644"/>
      <c r="QKO276" s="644"/>
      <c r="QKP276" s="644"/>
      <c r="QKQ276" s="644"/>
      <c r="QKR276" s="644"/>
      <c r="QKS276" s="644"/>
      <c r="QKT276" s="644"/>
      <c r="QKU276" s="644"/>
      <c r="QKV276" s="644"/>
      <c r="QKW276" s="644"/>
      <c r="QKX276" s="644"/>
      <c r="QKY276" s="644"/>
      <c r="QKZ276" s="644"/>
      <c r="QLA276" s="644"/>
      <c r="QLB276" s="644"/>
      <c r="QLC276" s="644"/>
      <c r="QLD276" s="644"/>
      <c r="QLE276" s="644"/>
      <c r="QLF276" s="644"/>
      <c r="QLG276" s="644"/>
      <c r="QLH276" s="644"/>
      <c r="QLI276" s="644"/>
      <c r="QLJ276" s="644"/>
      <c r="QLK276" s="644"/>
      <c r="QLL276" s="644"/>
      <c r="QLM276" s="644"/>
      <c r="QLN276" s="644"/>
      <c r="QLO276" s="644"/>
      <c r="QLP276" s="644"/>
      <c r="QLQ276" s="644"/>
      <c r="QLR276" s="644"/>
      <c r="QLS276" s="644"/>
      <c r="QLT276" s="644"/>
      <c r="QLU276" s="644"/>
      <c r="QLV276" s="644"/>
      <c r="QLW276" s="644"/>
      <c r="QLX276" s="644"/>
      <c r="QLY276" s="644"/>
      <c r="QLZ276" s="644"/>
      <c r="QMA276" s="644"/>
      <c r="QMB276" s="644"/>
      <c r="QMC276" s="644"/>
      <c r="QMD276" s="644"/>
      <c r="QME276" s="644"/>
      <c r="QMF276" s="644"/>
      <c r="QMG276" s="644"/>
      <c r="QMH276" s="644"/>
      <c r="QMI276" s="644"/>
      <c r="QMJ276" s="644"/>
      <c r="QMK276" s="644"/>
      <c r="QML276" s="644"/>
      <c r="QMM276" s="644"/>
      <c r="QMN276" s="644"/>
      <c r="QMO276" s="644"/>
      <c r="QMP276" s="644"/>
      <c r="QMQ276" s="644"/>
      <c r="QMR276" s="644"/>
      <c r="QMS276" s="644"/>
      <c r="QMT276" s="644"/>
      <c r="QMU276" s="644"/>
      <c r="QMV276" s="644"/>
      <c r="QMW276" s="644"/>
      <c r="QMX276" s="644"/>
      <c r="QMY276" s="644"/>
      <c r="QMZ276" s="644"/>
      <c r="QNA276" s="644"/>
      <c r="QNB276" s="644"/>
      <c r="QNC276" s="644"/>
      <c r="QND276" s="644"/>
      <c r="QNE276" s="644"/>
      <c r="QNF276" s="644"/>
      <c r="QNG276" s="644"/>
      <c r="QNH276" s="644"/>
      <c r="QNI276" s="644"/>
      <c r="QNJ276" s="644"/>
      <c r="QNK276" s="644"/>
      <c r="QNL276" s="644"/>
      <c r="QNM276" s="644"/>
      <c r="QNN276" s="644"/>
      <c r="QNO276" s="644"/>
      <c r="QNP276" s="644"/>
      <c r="QNQ276" s="644"/>
      <c r="QNR276" s="644"/>
      <c r="QNS276" s="644"/>
      <c r="QNT276" s="644"/>
      <c r="QNU276" s="644"/>
      <c r="QNV276" s="644"/>
      <c r="QNW276" s="644"/>
      <c r="QNX276" s="644"/>
      <c r="QNY276" s="644"/>
      <c r="QNZ276" s="644"/>
      <c r="QOA276" s="644"/>
      <c r="QOB276" s="644"/>
      <c r="QOC276" s="644"/>
      <c r="QOD276" s="644"/>
      <c r="QOE276" s="644"/>
      <c r="QOF276" s="644"/>
      <c r="QOG276" s="644"/>
      <c r="QOH276" s="644"/>
      <c r="QOI276" s="644"/>
      <c r="QOJ276" s="644"/>
      <c r="QOK276" s="644"/>
      <c r="QOL276" s="644"/>
      <c r="QOM276" s="644"/>
      <c r="QON276" s="644"/>
      <c r="QOO276" s="644"/>
      <c r="QOP276" s="644"/>
      <c r="QOQ276" s="644"/>
      <c r="QOR276" s="644"/>
      <c r="QOS276" s="644"/>
      <c r="QOT276" s="644"/>
      <c r="QOU276" s="644"/>
      <c r="QOV276" s="644"/>
      <c r="QOW276" s="644"/>
      <c r="QOX276" s="644"/>
      <c r="QOY276" s="644"/>
      <c r="QOZ276" s="644"/>
      <c r="QPA276" s="644"/>
      <c r="QPB276" s="644"/>
      <c r="QPC276" s="644"/>
      <c r="QPD276" s="644"/>
      <c r="QPE276" s="644"/>
      <c r="QPF276" s="644"/>
      <c r="QPG276" s="644"/>
      <c r="QPH276" s="644"/>
      <c r="QPI276" s="644"/>
      <c r="QPJ276" s="644"/>
      <c r="QPK276" s="644"/>
      <c r="QPL276" s="644"/>
      <c r="QPM276" s="644"/>
      <c r="QPN276" s="644"/>
      <c r="QPO276" s="644"/>
      <c r="QPP276" s="644"/>
      <c r="QPQ276" s="644"/>
      <c r="QPR276" s="644"/>
      <c r="QPS276" s="644"/>
      <c r="QPT276" s="644"/>
      <c r="QPU276" s="644"/>
      <c r="QPV276" s="644"/>
      <c r="QPW276" s="644"/>
      <c r="QPX276" s="644"/>
      <c r="QPY276" s="644"/>
      <c r="QPZ276" s="644"/>
      <c r="QQA276" s="644"/>
      <c r="QQB276" s="644"/>
      <c r="QQC276" s="644"/>
      <c r="QQD276" s="644"/>
      <c r="QQE276" s="644"/>
      <c r="QQF276" s="644"/>
      <c r="QQG276" s="644"/>
      <c r="QQH276" s="644"/>
      <c r="QQI276" s="644"/>
      <c r="QQJ276" s="644"/>
      <c r="QQK276" s="644"/>
      <c r="QQL276" s="644"/>
      <c r="QQM276" s="644"/>
      <c r="QQN276" s="644"/>
      <c r="QQO276" s="644"/>
      <c r="QQP276" s="644"/>
      <c r="QQQ276" s="644"/>
      <c r="QQR276" s="644"/>
      <c r="QQS276" s="644"/>
      <c r="QQT276" s="644"/>
      <c r="QQU276" s="644"/>
      <c r="QQV276" s="644"/>
      <c r="QQW276" s="644"/>
      <c r="QQX276" s="644"/>
      <c r="QQY276" s="644"/>
      <c r="QQZ276" s="644"/>
      <c r="QRA276" s="644"/>
      <c r="QRB276" s="644"/>
      <c r="QRC276" s="644"/>
      <c r="QRD276" s="644"/>
      <c r="QRE276" s="644"/>
      <c r="QRF276" s="644"/>
      <c r="QRG276" s="644"/>
      <c r="QRH276" s="644"/>
      <c r="QRI276" s="644"/>
      <c r="QRJ276" s="644"/>
      <c r="QRK276" s="644"/>
      <c r="QRL276" s="644"/>
      <c r="QRM276" s="644"/>
      <c r="QRN276" s="644"/>
      <c r="QRO276" s="644"/>
      <c r="QRP276" s="644"/>
      <c r="QRQ276" s="644"/>
      <c r="QRR276" s="644"/>
      <c r="QRS276" s="644"/>
      <c r="QRT276" s="644"/>
      <c r="QRU276" s="644"/>
      <c r="QRV276" s="644"/>
      <c r="QRW276" s="644"/>
      <c r="QRX276" s="644"/>
      <c r="QRY276" s="644"/>
      <c r="QRZ276" s="644"/>
      <c r="QSA276" s="644"/>
      <c r="QSB276" s="644"/>
      <c r="QSC276" s="644"/>
      <c r="QSD276" s="644"/>
      <c r="QSE276" s="644"/>
      <c r="QSF276" s="644"/>
      <c r="QSG276" s="644"/>
      <c r="QSH276" s="644"/>
      <c r="QSI276" s="644"/>
      <c r="QSJ276" s="644"/>
      <c r="QSK276" s="644"/>
      <c r="QSL276" s="644"/>
      <c r="QSM276" s="644"/>
      <c r="QSN276" s="644"/>
      <c r="QSO276" s="644"/>
      <c r="QSP276" s="644"/>
      <c r="QSQ276" s="644"/>
      <c r="QSR276" s="644"/>
      <c r="QSS276" s="644"/>
      <c r="QST276" s="644"/>
      <c r="QSU276" s="644"/>
      <c r="QSV276" s="644"/>
      <c r="QSW276" s="644"/>
      <c r="QSX276" s="644"/>
      <c r="QSY276" s="644"/>
      <c r="QSZ276" s="644"/>
      <c r="QTA276" s="644"/>
      <c r="QTB276" s="644"/>
      <c r="QTC276" s="644"/>
      <c r="QTD276" s="644"/>
      <c r="QTE276" s="644"/>
      <c r="QTF276" s="644"/>
      <c r="QTG276" s="644"/>
      <c r="QTH276" s="644"/>
      <c r="QTI276" s="644"/>
      <c r="QTJ276" s="644"/>
      <c r="QTK276" s="644"/>
      <c r="QTL276" s="644"/>
      <c r="QTM276" s="644"/>
      <c r="QTN276" s="644"/>
      <c r="QTO276" s="644"/>
      <c r="QTP276" s="644"/>
      <c r="QTQ276" s="644"/>
      <c r="QTR276" s="644"/>
      <c r="QTS276" s="644"/>
      <c r="QTT276" s="644"/>
      <c r="QTU276" s="644"/>
      <c r="QTV276" s="644"/>
      <c r="QTW276" s="644"/>
      <c r="QTX276" s="644"/>
      <c r="QTY276" s="644"/>
      <c r="QTZ276" s="644"/>
      <c r="QUA276" s="644"/>
      <c r="QUB276" s="644"/>
      <c r="QUC276" s="644"/>
      <c r="QUD276" s="644"/>
      <c r="QUE276" s="644"/>
      <c r="QUF276" s="644"/>
      <c r="QUG276" s="644"/>
      <c r="QUH276" s="644"/>
      <c r="QUI276" s="644"/>
      <c r="QUJ276" s="644"/>
      <c r="QUK276" s="644"/>
      <c r="QUL276" s="644"/>
      <c r="QUM276" s="644"/>
      <c r="QUN276" s="644"/>
      <c r="QUO276" s="644"/>
      <c r="QUP276" s="644"/>
      <c r="QUQ276" s="644"/>
      <c r="QUR276" s="644"/>
      <c r="QUS276" s="644"/>
      <c r="QUT276" s="644"/>
      <c r="QUU276" s="644"/>
      <c r="QUV276" s="644"/>
      <c r="QUW276" s="644"/>
      <c r="QUX276" s="644"/>
      <c r="QUY276" s="644"/>
      <c r="QUZ276" s="644"/>
      <c r="QVA276" s="644"/>
      <c r="QVB276" s="644"/>
      <c r="QVC276" s="644"/>
      <c r="QVD276" s="644"/>
      <c r="QVE276" s="644"/>
      <c r="QVF276" s="644"/>
      <c r="QVG276" s="644"/>
      <c r="QVH276" s="644"/>
      <c r="QVI276" s="644"/>
      <c r="QVJ276" s="644"/>
      <c r="QVK276" s="644"/>
      <c r="QVL276" s="644"/>
      <c r="QVM276" s="644"/>
      <c r="QVN276" s="644"/>
      <c r="QVO276" s="644"/>
      <c r="QVP276" s="644"/>
      <c r="QVQ276" s="644"/>
      <c r="QVR276" s="644"/>
      <c r="QVS276" s="644"/>
      <c r="QVT276" s="644"/>
      <c r="QVU276" s="644"/>
      <c r="QVV276" s="644"/>
      <c r="QVW276" s="644"/>
      <c r="QVX276" s="644"/>
      <c r="QVY276" s="644"/>
      <c r="QVZ276" s="644"/>
      <c r="QWA276" s="644"/>
      <c r="QWB276" s="644"/>
      <c r="QWC276" s="644"/>
      <c r="QWD276" s="644"/>
      <c r="QWE276" s="644"/>
      <c r="QWF276" s="644"/>
      <c r="QWG276" s="644"/>
      <c r="QWH276" s="644"/>
      <c r="QWI276" s="644"/>
      <c r="QWJ276" s="644"/>
      <c r="QWK276" s="644"/>
      <c r="QWL276" s="644"/>
      <c r="QWM276" s="644"/>
      <c r="QWN276" s="644"/>
      <c r="QWO276" s="644"/>
      <c r="QWP276" s="644"/>
      <c r="QWQ276" s="644"/>
      <c r="QWR276" s="644"/>
      <c r="QWS276" s="644"/>
      <c r="QWT276" s="644"/>
      <c r="QWU276" s="644"/>
      <c r="QWV276" s="644"/>
      <c r="QWW276" s="644"/>
      <c r="QWX276" s="644"/>
      <c r="QWY276" s="644"/>
      <c r="QWZ276" s="644"/>
      <c r="QXA276" s="644"/>
      <c r="QXB276" s="644"/>
      <c r="QXC276" s="644"/>
      <c r="QXD276" s="644"/>
      <c r="QXE276" s="644"/>
      <c r="QXF276" s="644"/>
      <c r="QXG276" s="644"/>
      <c r="QXH276" s="644"/>
      <c r="QXI276" s="644"/>
      <c r="QXJ276" s="644"/>
      <c r="QXK276" s="644"/>
      <c r="QXL276" s="644"/>
      <c r="QXM276" s="644"/>
      <c r="QXN276" s="644"/>
      <c r="QXO276" s="644"/>
      <c r="QXP276" s="644"/>
      <c r="QXQ276" s="644"/>
      <c r="QXR276" s="644"/>
      <c r="QXS276" s="644"/>
      <c r="QXT276" s="644"/>
      <c r="QXU276" s="644"/>
      <c r="QXV276" s="644"/>
      <c r="QXW276" s="644"/>
      <c r="QXX276" s="644"/>
      <c r="QXY276" s="644"/>
      <c r="QXZ276" s="644"/>
      <c r="QYA276" s="644"/>
      <c r="QYB276" s="644"/>
      <c r="QYC276" s="644"/>
      <c r="QYD276" s="644"/>
      <c r="QYE276" s="644"/>
      <c r="QYF276" s="644"/>
      <c r="QYG276" s="644"/>
      <c r="QYH276" s="644"/>
      <c r="QYI276" s="644"/>
      <c r="QYJ276" s="644"/>
      <c r="QYK276" s="644"/>
      <c r="QYL276" s="644"/>
      <c r="QYM276" s="644"/>
      <c r="QYN276" s="644"/>
      <c r="QYO276" s="644"/>
      <c r="QYP276" s="644"/>
      <c r="QYQ276" s="644"/>
      <c r="QYR276" s="644"/>
      <c r="QYS276" s="644"/>
      <c r="QYT276" s="644"/>
      <c r="QYU276" s="644"/>
      <c r="QYV276" s="644"/>
      <c r="QYW276" s="644"/>
      <c r="QYX276" s="644"/>
      <c r="QYY276" s="644"/>
      <c r="QYZ276" s="644"/>
      <c r="QZA276" s="644"/>
      <c r="QZB276" s="644"/>
      <c r="QZC276" s="644"/>
      <c r="QZD276" s="644"/>
      <c r="QZE276" s="644"/>
      <c r="QZF276" s="644"/>
      <c r="QZG276" s="644"/>
      <c r="QZH276" s="644"/>
      <c r="QZI276" s="644"/>
      <c r="QZJ276" s="644"/>
      <c r="QZK276" s="644"/>
      <c r="QZL276" s="644"/>
      <c r="QZM276" s="644"/>
      <c r="QZN276" s="644"/>
      <c r="QZO276" s="644"/>
      <c r="QZP276" s="644"/>
      <c r="QZQ276" s="644"/>
      <c r="QZR276" s="644"/>
      <c r="QZS276" s="644"/>
      <c r="QZT276" s="644"/>
      <c r="QZU276" s="644"/>
      <c r="QZV276" s="644"/>
      <c r="QZW276" s="644"/>
      <c r="QZX276" s="644"/>
      <c r="QZY276" s="644"/>
      <c r="QZZ276" s="644"/>
      <c r="RAA276" s="644"/>
      <c r="RAB276" s="644"/>
      <c r="RAC276" s="644"/>
      <c r="RAD276" s="644"/>
      <c r="RAE276" s="644"/>
      <c r="RAF276" s="644"/>
      <c r="RAG276" s="644"/>
      <c r="RAH276" s="644"/>
      <c r="RAI276" s="644"/>
      <c r="RAJ276" s="644"/>
      <c r="RAK276" s="644"/>
      <c r="RAL276" s="644"/>
      <c r="RAM276" s="644"/>
      <c r="RAN276" s="644"/>
      <c r="RAO276" s="644"/>
      <c r="RAP276" s="644"/>
      <c r="RAQ276" s="644"/>
      <c r="RAR276" s="644"/>
      <c r="RAS276" s="644"/>
      <c r="RAT276" s="644"/>
      <c r="RAU276" s="644"/>
      <c r="RAV276" s="644"/>
      <c r="RAW276" s="644"/>
      <c r="RAX276" s="644"/>
      <c r="RAY276" s="644"/>
      <c r="RAZ276" s="644"/>
      <c r="RBA276" s="644"/>
      <c r="RBB276" s="644"/>
      <c r="RBC276" s="644"/>
      <c r="RBD276" s="644"/>
      <c r="RBE276" s="644"/>
      <c r="RBF276" s="644"/>
      <c r="RBG276" s="644"/>
      <c r="RBH276" s="644"/>
      <c r="RBI276" s="644"/>
      <c r="RBJ276" s="644"/>
      <c r="RBK276" s="644"/>
      <c r="RBL276" s="644"/>
      <c r="RBM276" s="644"/>
      <c r="RBN276" s="644"/>
      <c r="RBO276" s="644"/>
      <c r="RBP276" s="644"/>
      <c r="RBQ276" s="644"/>
      <c r="RBR276" s="644"/>
      <c r="RBS276" s="644"/>
      <c r="RBT276" s="644"/>
      <c r="RBU276" s="644"/>
      <c r="RBV276" s="644"/>
      <c r="RBW276" s="644"/>
      <c r="RBX276" s="644"/>
      <c r="RBY276" s="644"/>
      <c r="RBZ276" s="644"/>
      <c r="RCA276" s="644"/>
      <c r="RCB276" s="644"/>
      <c r="RCC276" s="644"/>
      <c r="RCD276" s="644"/>
      <c r="RCE276" s="644"/>
      <c r="RCF276" s="644"/>
      <c r="RCG276" s="644"/>
      <c r="RCH276" s="644"/>
      <c r="RCI276" s="644"/>
      <c r="RCJ276" s="644"/>
      <c r="RCK276" s="644"/>
      <c r="RCL276" s="644"/>
      <c r="RCM276" s="644"/>
      <c r="RCN276" s="644"/>
      <c r="RCO276" s="644"/>
      <c r="RCP276" s="644"/>
      <c r="RCQ276" s="644"/>
      <c r="RCR276" s="644"/>
      <c r="RCS276" s="644"/>
      <c r="RCT276" s="644"/>
      <c r="RCU276" s="644"/>
      <c r="RCV276" s="644"/>
      <c r="RCW276" s="644"/>
      <c r="RCX276" s="644"/>
      <c r="RCY276" s="644"/>
      <c r="RCZ276" s="644"/>
      <c r="RDA276" s="644"/>
      <c r="RDB276" s="644"/>
      <c r="RDC276" s="644"/>
      <c r="RDD276" s="644"/>
      <c r="RDE276" s="644"/>
      <c r="RDF276" s="644"/>
      <c r="RDG276" s="644"/>
      <c r="RDH276" s="644"/>
      <c r="RDI276" s="644"/>
      <c r="RDJ276" s="644"/>
      <c r="RDK276" s="644"/>
      <c r="RDL276" s="644"/>
      <c r="RDM276" s="644"/>
      <c r="RDN276" s="644"/>
      <c r="RDO276" s="644"/>
      <c r="RDP276" s="644"/>
      <c r="RDQ276" s="644"/>
      <c r="RDR276" s="644"/>
      <c r="RDS276" s="644"/>
      <c r="RDT276" s="644"/>
      <c r="RDU276" s="644"/>
      <c r="RDV276" s="644"/>
      <c r="RDW276" s="644"/>
      <c r="RDX276" s="644"/>
      <c r="RDY276" s="644"/>
      <c r="RDZ276" s="644"/>
      <c r="REA276" s="644"/>
      <c r="REB276" s="644"/>
      <c r="REC276" s="644"/>
      <c r="RED276" s="644"/>
      <c r="REE276" s="644"/>
      <c r="REF276" s="644"/>
      <c r="REG276" s="644"/>
      <c r="REH276" s="644"/>
      <c r="REI276" s="644"/>
      <c r="REJ276" s="644"/>
      <c r="REK276" s="644"/>
      <c r="REL276" s="644"/>
      <c r="REM276" s="644"/>
      <c r="REN276" s="644"/>
      <c r="REO276" s="644"/>
      <c r="REP276" s="644"/>
      <c r="REQ276" s="644"/>
      <c r="RER276" s="644"/>
      <c r="RES276" s="644"/>
      <c r="RET276" s="644"/>
      <c r="REU276" s="644"/>
      <c r="REV276" s="644"/>
      <c r="REW276" s="644"/>
      <c r="REX276" s="644"/>
      <c r="REY276" s="644"/>
      <c r="REZ276" s="644"/>
      <c r="RFA276" s="644"/>
      <c r="RFB276" s="644"/>
      <c r="RFC276" s="644"/>
      <c r="RFD276" s="644"/>
      <c r="RFE276" s="644"/>
      <c r="RFF276" s="644"/>
      <c r="RFG276" s="644"/>
      <c r="RFH276" s="644"/>
      <c r="RFI276" s="644"/>
      <c r="RFJ276" s="644"/>
      <c r="RFK276" s="644"/>
      <c r="RFL276" s="644"/>
      <c r="RFM276" s="644"/>
      <c r="RFN276" s="644"/>
      <c r="RFO276" s="644"/>
      <c r="RFP276" s="644"/>
      <c r="RFQ276" s="644"/>
      <c r="RFR276" s="644"/>
      <c r="RFS276" s="644"/>
      <c r="RFT276" s="644"/>
      <c r="RFU276" s="644"/>
      <c r="RFV276" s="644"/>
      <c r="RFW276" s="644"/>
      <c r="RFX276" s="644"/>
      <c r="RFY276" s="644"/>
      <c r="RFZ276" s="644"/>
      <c r="RGA276" s="644"/>
      <c r="RGB276" s="644"/>
      <c r="RGC276" s="644"/>
      <c r="RGD276" s="644"/>
      <c r="RGE276" s="644"/>
      <c r="RGF276" s="644"/>
      <c r="RGG276" s="644"/>
      <c r="RGH276" s="644"/>
      <c r="RGI276" s="644"/>
      <c r="RGJ276" s="644"/>
      <c r="RGK276" s="644"/>
      <c r="RGL276" s="644"/>
      <c r="RGM276" s="644"/>
      <c r="RGN276" s="644"/>
      <c r="RGO276" s="644"/>
      <c r="RGP276" s="644"/>
      <c r="RGQ276" s="644"/>
      <c r="RGR276" s="644"/>
      <c r="RGS276" s="644"/>
      <c r="RGT276" s="644"/>
      <c r="RGU276" s="644"/>
      <c r="RGV276" s="644"/>
      <c r="RGW276" s="644"/>
      <c r="RGX276" s="644"/>
      <c r="RGY276" s="644"/>
      <c r="RGZ276" s="644"/>
      <c r="RHA276" s="644"/>
      <c r="RHB276" s="644"/>
      <c r="RHC276" s="644"/>
      <c r="RHD276" s="644"/>
      <c r="RHE276" s="644"/>
      <c r="RHF276" s="644"/>
      <c r="RHG276" s="644"/>
      <c r="RHH276" s="644"/>
      <c r="RHI276" s="644"/>
      <c r="RHJ276" s="644"/>
      <c r="RHK276" s="644"/>
      <c r="RHL276" s="644"/>
      <c r="RHM276" s="644"/>
      <c r="RHN276" s="644"/>
      <c r="RHO276" s="644"/>
      <c r="RHP276" s="644"/>
      <c r="RHQ276" s="644"/>
      <c r="RHR276" s="644"/>
      <c r="RHS276" s="644"/>
      <c r="RHT276" s="644"/>
      <c r="RHU276" s="644"/>
      <c r="RHV276" s="644"/>
      <c r="RHW276" s="644"/>
      <c r="RHX276" s="644"/>
      <c r="RHY276" s="644"/>
      <c r="RHZ276" s="644"/>
      <c r="RIA276" s="644"/>
      <c r="RIB276" s="644"/>
      <c r="RIC276" s="644"/>
      <c r="RID276" s="644"/>
      <c r="RIE276" s="644"/>
      <c r="RIF276" s="644"/>
      <c r="RIG276" s="644"/>
      <c r="RIH276" s="644"/>
      <c r="RII276" s="644"/>
      <c r="RIJ276" s="644"/>
      <c r="RIK276" s="644"/>
      <c r="RIL276" s="644"/>
      <c r="RIM276" s="644"/>
      <c r="RIN276" s="644"/>
      <c r="RIO276" s="644"/>
      <c r="RIP276" s="644"/>
      <c r="RIQ276" s="644"/>
      <c r="RIR276" s="644"/>
      <c r="RIS276" s="644"/>
      <c r="RIT276" s="644"/>
      <c r="RIU276" s="644"/>
      <c r="RIV276" s="644"/>
      <c r="RIW276" s="644"/>
      <c r="RIX276" s="644"/>
      <c r="RIY276" s="644"/>
      <c r="RIZ276" s="644"/>
      <c r="RJA276" s="644"/>
      <c r="RJB276" s="644"/>
      <c r="RJC276" s="644"/>
      <c r="RJD276" s="644"/>
      <c r="RJE276" s="644"/>
      <c r="RJF276" s="644"/>
      <c r="RJG276" s="644"/>
      <c r="RJH276" s="644"/>
      <c r="RJI276" s="644"/>
      <c r="RJJ276" s="644"/>
      <c r="RJK276" s="644"/>
      <c r="RJL276" s="644"/>
      <c r="RJM276" s="644"/>
      <c r="RJN276" s="644"/>
      <c r="RJO276" s="644"/>
      <c r="RJP276" s="644"/>
      <c r="RJQ276" s="644"/>
      <c r="RJR276" s="644"/>
      <c r="RJS276" s="644"/>
      <c r="RJT276" s="644"/>
      <c r="RJU276" s="644"/>
      <c r="RJV276" s="644"/>
      <c r="RJW276" s="644"/>
      <c r="RJX276" s="644"/>
      <c r="RJY276" s="644"/>
      <c r="RJZ276" s="644"/>
      <c r="RKA276" s="644"/>
      <c r="RKB276" s="644"/>
      <c r="RKC276" s="644"/>
      <c r="RKD276" s="644"/>
      <c r="RKE276" s="644"/>
      <c r="RKF276" s="644"/>
      <c r="RKG276" s="644"/>
      <c r="RKH276" s="644"/>
      <c r="RKI276" s="644"/>
      <c r="RKJ276" s="644"/>
      <c r="RKK276" s="644"/>
      <c r="RKL276" s="644"/>
      <c r="RKM276" s="644"/>
      <c r="RKN276" s="644"/>
      <c r="RKO276" s="644"/>
      <c r="RKP276" s="644"/>
      <c r="RKQ276" s="644"/>
      <c r="RKR276" s="644"/>
      <c r="RKS276" s="644"/>
      <c r="RKT276" s="644"/>
      <c r="RKU276" s="644"/>
      <c r="RKV276" s="644"/>
      <c r="RKW276" s="644"/>
      <c r="RKX276" s="644"/>
      <c r="RKY276" s="644"/>
      <c r="RKZ276" s="644"/>
      <c r="RLA276" s="644"/>
      <c r="RLB276" s="644"/>
      <c r="RLC276" s="644"/>
      <c r="RLD276" s="644"/>
      <c r="RLE276" s="644"/>
      <c r="RLF276" s="644"/>
      <c r="RLG276" s="644"/>
      <c r="RLH276" s="644"/>
      <c r="RLI276" s="644"/>
      <c r="RLJ276" s="644"/>
      <c r="RLK276" s="644"/>
      <c r="RLL276" s="644"/>
      <c r="RLM276" s="644"/>
      <c r="RLN276" s="644"/>
      <c r="RLO276" s="644"/>
      <c r="RLP276" s="644"/>
      <c r="RLQ276" s="644"/>
      <c r="RLR276" s="644"/>
      <c r="RLS276" s="644"/>
      <c r="RLT276" s="644"/>
      <c r="RLU276" s="644"/>
      <c r="RLV276" s="644"/>
      <c r="RLW276" s="644"/>
      <c r="RLX276" s="644"/>
      <c r="RLY276" s="644"/>
      <c r="RLZ276" s="644"/>
      <c r="RMA276" s="644"/>
      <c r="RMB276" s="644"/>
      <c r="RMC276" s="644"/>
      <c r="RMD276" s="644"/>
      <c r="RME276" s="644"/>
      <c r="RMF276" s="644"/>
      <c r="RMG276" s="644"/>
      <c r="RMH276" s="644"/>
      <c r="RMI276" s="644"/>
      <c r="RMJ276" s="644"/>
      <c r="RMK276" s="644"/>
      <c r="RML276" s="644"/>
      <c r="RMM276" s="644"/>
      <c r="RMN276" s="644"/>
      <c r="RMO276" s="644"/>
      <c r="RMP276" s="644"/>
      <c r="RMQ276" s="644"/>
      <c r="RMR276" s="644"/>
      <c r="RMS276" s="644"/>
      <c r="RMT276" s="644"/>
      <c r="RMU276" s="644"/>
      <c r="RMV276" s="644"/>
      <c r="RMW276" s="644"/>
      <c r="RMX276" s="644"/>
      <c r="RMY276" s="644"/>
      <c r="RMZ276" s="644"/>
      <c r="RNA276" s="644"/>
      <c r="RNB276" s="644"/>
      <c r="RNC276" s="644"/>
      <c r="RND276" s="644"/>
      <c r="RNE276" s="644"/>
      <c r="RNF276" s="644"/>
      <c r="RNG276" s="644"/>
      <c r="RNH276" s="644"/>
      <c r="RNI276" s="644"/>
      <c r="RNJ276" s="644"/>
      <c r="RNK276" s="644"/>
      <c r="RNL276" s="644"/>
      <c r="RNM276" s="644"/>
      <c r="RNN276" s="644"/>
      <c r="RNO276" s="644"/>
      <c r="RNP276" s="644"/>
      <c r="RNQ276" s="644"/>
      <c r="RNR276" s="644"/>
      <c r="RNS276" s="644"/>
      <c r="RNT276" s="644"/>
      <c r="RNU276" s="644"/>
      <c r="RNV276" s="644"/>
      <c r="RNW276" s="644"/>
      <c r="RNX276" s="644"/>
      <c r="RNY276" s="644"/>
      <c r="RNZ276" s="644"/>
      <c r="ROA276" s="644"/>
      <c r="ROB276" s="644"/>
      <c r="ROC276" s="644"/>
      <c r="ROD276" s="644"/>
      <c r="ROE276" s="644"/>
      <c r="ROF276" s="644"/>
      <c r="ROG276" s="644"/>
      <c r="ROH276" s="644"/>
      <c r="ROI276" s="644"/>
      <c r="ROJ276" s="644"/>
      <c r="ROK276" s="644"/>
      <c r="ROL276" s="644"/>
      <c r="ROM276" s="644"/>
      <c r="RON276" s="644"/>
      <c r="ROO276" s="644"/>
      <c r="ROP276" s="644"/>
      <c r="ROQ276" s="644"/>
      <c r="ROR276" s="644"/>
      <c r="ROS276" s="644"/>
      <c r="ROT276" s="644"/>
      <c r="ROU276" s="644"/>
      <c r="ROV276" s="644"/>
      <c r="ROW276" s="644"/>
      <c r="ROX276" s="644"/>
      <c r="ROY276" s="644"/>
      <c r="ROZ276" s="644"/>
      <c r="RPA276" s="644"/>
      <c r="RPB276" s="644"/>
      <c r="RPC276" s="644"/>
      <c r="RPD276" s="644"/>
      <c r="RPE276" s="644"/>
      <c r="RPF276" s="644"/>
      <c r="RPG276" s="644"/>
      <c r="RPH276" s="644"/>
      <c r="RPI276" s="644"/>
      <c r="RPJ276" s="644"/>
      <c r="RPK276" s="644"/>
      <c r="RPL276" s="644"/>
      <c r="RPM276" s="644"/>
      <c r="RPN276" s="644"/>
      <c r="RPO276" s="644"/>
      <c r="RPP276" s="644"/>
      <c r="RPQ276" s="644"/>
      <c r="RPR276" s="644"/>
      <c r="RPS276" s="644"/>
      <c r="RPT276" s="644"/>
      <c r="RPU276" s="644"/>
      <c r="RPV276" s="644"/>
      <c r="RPW276" s="644"/>
      <c r="RPX276" s="644"/>
      <c r="RPY276" s="644"/>
      <c r="RPZ276" s="644"/>
      <c r="RQA276" s="644"/>
      <c r="RQB276" s="644"/>
      <c r="RQC276" s="644"/>
      <c r="RQD276" s="644"/>
      <c r="RQE276" s="644"/>
      <c r="RQF276" s="644"/>
      <c r="RQG276" s="644"/>
      <c r="RQH276" s="644"/>
      <c r="RQI276" s="644"/>
      <c r="RQJ276" s="644"/>
      <c r="RQK276" s="644"/>
      <c r="RQL276" s="644"/>
      <c r="RQM276" s="644"/>
      <c r="RQN276" s="644"/>
      <c r="RQO276" s="644"/>
      <c r="RQP276" s="644"/>
      <c r="RQQ276" s="644"/>
      <c r="RQR276" s="644"/>
      <c r="RQS276" s="644"/>
      <c r="RQT276" s="644"/>
      <c r="RQU276" s="644"/>
      <c r="RQV276" s="644"/>
      <c r="RQW276" s="644"/>
      <c r="RQX276" s="644"/>
      <c r="RQY276" s="644"/>
      <c r="RQZ276" s="644"/>
      <c r="RRA276" s="644"/>
      <c r="RRB276" s="644"/>
      <c r="RRC276" s="644"/>
      <c r="RRD276" s="644"/>
      <c r="RRE276" s="644"/>
      <c r="RRF276" s="644"/>
      <c r="RRG276" s="644"/>
      <c r="RRH276" s="644"/>
      <c r="RRI276" s="644"/>
      <c r="RRJ276" s="644"/>
      <c r="RRK276" s="644"/>
      <c r="RRL276" s="644"/>
      <c r="RRM276" s="644"/>
      <c r="RRN276" s="644"/>
      <c r="RRO276" s="644"/>
      <c r="RRP276" s="644"/>
      <c r="RRQ276" s="644"/>
      <c r="RRR276" s="644"/>
      <c r="RRS276" s="644"/>
      <c r="RRT276" s="644"/>
      <c r="RRU276" s="644"/>
      <c r="RRV276" s="644"/>
      <c r="RRW276" s="644"/>
      <c r="RRX276" s="644"/>
      <c r="RRY276" s="644"/>
      <c r="RRZ276" s="644"/>
      <c r="RSA276" s="644"/>
      <c r="RSB276" s="644"/>
      <c r="RSC276" s="644"/>
      <c r="RSD276" s="644"/>
      <c r="RSE276" s="644"/>
      <c r="RSF276" s="644"/>
      <c r="RSG276" s="644"/>
      <c r="RSH276" s="644"/>
      <c r="RSI276" s="644"/>
      <c r="RSJ276" s="644"/>
      <c r="RSK276" s="644"/>
      <c r="RSL276" s="644"/>
      <c r="RSM276" s="644"/>
      <c r="RSN276" s="644"/>
      <c r="RSO276" s="644"/>
      <c r="RSP276" s="644"/>
      <c r="RSQ276" s="644"/>
      <c r="RSR276" s="644"/>
      <c r="RSS276" s="644"/>
      <c r="RST276" s="644"/>
      <c r="RSU276" s="644"/>
      <c r="RSV276" s="644"/>
      <c r="RSW276" s="644"/>
      <c r="RSX276" s="644"/>
      <c r="RSY276" s="644"/>
      <c r="RSZ276" s="644"/>
      <c r="RTA276" s="644"/>
      <c r="RTB276" s="644"/>
      <c r="RTC276" s="644"/>
      <c r="RTD276" s="644"/>
      <c r="RTE276" s="644"/>
      <c r="RTF276" s="644"/>
      <c r="RTG276" s="644"/>
      <c r="RTH276" s="644"/>
      <c r="RTI276" s="644"/>
      <c r="RTJ276" s="644"/>
      <c r="RTK276" s="644"/>
      <c r="RTL276" s="644"/>
      <c r="RTM276" s="644"/>
      <c r="RTN276" s="644"/>
      <c r="RTO276" s="644"/>
      <c r="RTP276" s="644"/>
      <c r="RTQ276" s="644"/>
      <c r="RTR276" s="644"/>
      <c r="RTS276" s="644"/>
      <c r="RTT276" s="644"/>
      <c r="RTU276" s="644"/>
      <c r="RTV276" s="644"/>
      <c r="RTW276" s="644"/>
      <c r="RTX276" s="644"/>
      <c r="RTY276" s="644"/>
      <c r="RTZ276" s="644"/>
      <c r="RUA276" s="644"/>
      <c r="RUB276" s="644"/>
      <c r="RUC276" s="644"/>
      <c r="RUD276" s="644"/>
      <c r="RUE276" s="644"/>
      <c r="RUF276" s="644"/>
      <c r="RUG276" s="644"/>
      <c r="RUH276" s="644"/>
      <c r="RUI276" s="644"/>
      <c r="RUJ276" s="644"/>
      <c r="RUK276" s="644"/>
      <c r="RUL276" s="644"/>
      <c r="RUM276" s="644"/>
      <c r="RUN276" s="644"/>
      <c r="RUO276" s="644"/>
      <c r="RUP276" s="644"/>
      <c r="RUQ276" s="644"/>
      <c r="RUR276" s="644"/>
      <c r="RUS276" s="644"/>
      <c r="RUT276" s="644"/>
      <c r="RUU276" s="644"/>
      <c r="RUV276" s="644"/>
      <c r="RUW276" s="644"/>
      <c r="RUX276" s="644"/>
      <c r="RUY276" s="644"/>
      <c r="RUZ276" s="644"/>
      <c r="RVA276" s="644"/>
      <c r="RVB276" s="644"/>
      <c r="RVC276" s="644"/>
      <c r="RVD276" s="644"/>
      <c r="RVE276" s="644"/>
      <c r="RVF276" s="644"/>
      <c r="RVG276" s="644"/>
      <c r="RVH276" s="644"/>
      <c r="RVI276" s="644"/>
      <c r="RVJ276" s="644"/>
      <c r="RVK276" s="644"/>
      <c r="RVL276" s="644"/>
      <c r="RVM276" s="644"/>
      <c r="RVN276" s="644"/>
      <c r="RVO276" s="644"/>
      <c r="RVP276" s="644"/>
      <c r="RVQ276" s="644"/>
      <c r="RVR276" s="644"/>
      <c r="RVS276" s="644"/>
      <c r="RVT276" s="644"/>
      <c r="RVU276" s="644"/>
      <c r="RVV276" s="644"/>
      <c r="RVW276" s="644"/>
      <c r="RVX276" s="644"/>
      <c r="RVY276" s="644"/>
      <c r="RVZ276" s="644"/>
      <c r="RWA276" s="644"/>
      <c r="RWB276" s="644"/>
      <c r="RWC276" s="644"/>
      <c r="RWD276" s="644"/>
      <c r="RWE276" s="644"/>
      <c r="RWF276" s="644"/>
      <c r="RWG276" s="644"/>
      <c r="RWH276" s="644"/>
      <c r="RWI276" s="644"/>
      <c r="RWJ276" s="644"/>
      <c r="RWK276" s="644"/>
      <c r="RWL276" s="644"/>
      <c r="RWM276" s="644"/>
      <c r="RWN276" s="644"/>
      <c r="RWO276" s="644"/>
      <c r="RWP276" s="644"/>
      <c r="RWQ276" s="644"/>
      <c r="RWR276" s="644"/>
      <c r="RWS276" s="644"/>
      <c r="RWT276" s="644"/>
      <c r="RWU276" s="644"/>
      <c r="RWV276" s="644"/>
      <c r="RWW276" s="644"/>
      <c r="RWX276" s="644"/>
      <c r="RWY276" s="644"/>
      <c r="RWZ276" s="644"/>
      <c r="RXA276" s="644"/>
      <c r="RXB276" s="644"/>
      <c r="RXC276" s="644"/>
      <c r="RXD276" s="644"/>
      <c r="RXE276" s="644"/>
      <c r="RXF276" s="644"/>
      <c r="RXG276" s="644"/>
      <c r="RXH276" s="644"/>
      <c r="RXI276" s="644"/>
      <c r="RXJ276" s="644"/>
      <c r="RXK276" s="644"/>
      <c r="RXL276" s="644"/>
      <c r="RXM276" s="644"/>
      <c r="RXN276" s="644"/>
      <c r="RXO276" s="644"/>
      <c r="RXP276" s="644"/>
      <c r="RXQ276" s="644"/>
      <c r="RXR276" s="644"/>
      <c r="RXS276" s="644"/>
      <c r="RXT276" s="644"/>
      <c r="RXU276" s="644"/>
      <c r="RXV276" s="644"/>
      <c r="RXW276" s="644"/>
      <c r="RXX276" s="644"/>
      <c r="RXY276" s="644"/>
      <c r="RXZ276" s="644"/>
      <c r="RYA276" s="644"/>
      <c r="RYB276" s="644"/>
      <c r="RYC276" s="644"/>
      <c r="RYD276" s="644"/>
      <c r="RYE276" s="644"/>
      <c r="RYF276" s="644"/>
      <c r="RYG276" s="644"/>
      <c r="RYH276" s="644"/>
      <c r="RYI276" s="644"/>
      <c r="RYJ276" s="644"/>
      <c r="RYK276" s="644"/>
      <c r="RYL276" s="644"/>
      <c r="RYM276" s="644"/>
      <c r="RYN276" s="644"/>
      <c r="RYO276" s="644"/>
      <c r="RYP276" s="644"/>
      <c r="RYQ276" s="644"/>
      <c r="RYR276" s="644"/>
      <c r="RYS276" s="644"/>
      <c r="RYT276" s="644"/>
      <c r="RYU276" s="644"/>
      <c r="RYV276" s="644"/>
      <c r="RYW276" s="644"/>
      <c r="RYX276" s="644"/>
      <c r="RYY276" s="644"/>
      <c r="RYZ276" s="644"/>
      <c r="RZA276" s="644"/>
      <c r="RZB276" s="644"/>
      <c r="RZC276" s="644"/>
      <c r="RZD276" s="644"/>
      <c r="RZE276" s="644"/>
      <c r="RZF276" s="644"/>
      <c r="RZG276" s="644"/>
      <c r="RZH276" s="644"/>
      <c r="RZI276" s="644"/>
      <c r="RZJ276" s="644"/>
      <c r="RZK276" s="644"/>
      <c r="RZL276" s="644"/>
      <c r="RZM276" s="644"/>
      <c r="RZN276" s="644"/>
      <c r="RZO276" s="644"/>
      <c r="RZP276" s="644"/>
      <c r="RZQ276" s="644"/>
      <c r="RZR276" s="644"/>
      <c r="RZS276" s="644"/>
      <c r="RZT276" s="644"/>
      <c r="RZU276" s="644"/>
      <c r="RZV276" s="644"/>
      <c r="RZW276" s="644"/>
      <c r="RZX276" s="644"/>
      <c r="RZY276" s="644"/>
      <c r="RZZ276" s="644"/>
      <c r="SAA276" s="644"/>
      <c r="SAB276" s="644"/>
      <c r="SAC276" s="644"/>
      <c r="SAD276" s="644"/>
      <c r="SAE276" s="644"/>
      <c r="SAF276" s="644"/>
      <c r="SAG276" s="644"/>
      <c r="SAH276" s="644"/>
      <c r="SAI276" s="644"/>
      <c r="SAJ276" s="644"/>
      <c r="SAK276" s="644"/>
      <c r="SAL276" s="644"/>
      <c r="SAM276" s="644"/>
      <c r="SAN276" s="644"/>
      <c r="SAO276" s="644"/>
      <c r="SAP276" s="644"/>
      <c r="SAQ276" s="644"/>
      <c r="SAR276" s="644"/>
      <c r="SAS276" s="644"/>
      <c r="SAT276" s="644"/>
      <c r="SAU276" s="644"/>
      <c r="SAV276" s="644"/>
      <c r="SAW276" s="644"/>
      <c r="SAX276" s="644"/>
      <c r="SAY276" s="644"/>
      <c r="SAZ276" s="644"/>
      <c r="SBA276" s="644"/>
      <c r="SBB276" s="644"/>
      <c r="SBC276" s="644"/>
      <c r="SBD276" s="644"/>
      <c r="SBE276" s="644"/>
      <c r="SBF276" s="644"/>
      <c r="SBG276" s="644"/>
      <c r="SBH276" s="644"/>
      <c r="SBI276" s="644"/>
      <c r="SBJ276" s="644"/>
      <c r="SBK276" s="644"/>
      <c r="SBL276" s="644"/>
      <c r="SBM276" s="644"/>
      <c r="SBN276" s="644"/>
      <c r="SBO276" s="644"/>
      <c r="SBP276" s="644"/>
      <c r="SBQ276" s="644"/>
      <c r="SBR276" s="644"/>
      <c r="SBS276" s="644"/>
      <c r="SBT276" s="644"/>
      <c r="SBU276" s="644"/>
      <c r="SBV276" s="644"/>
      <c r="SBW276" s="644"/>
      <c r="SBX276" s="644"/>
      <c r="SBY276" s="644"/>
      <c r="SBZ276" s="644"/>
      <c r="SCA276" s="644"/>
      <c r="SCB276" s="644"/>
      <c r="SCC276" s="644"/>
      <c r="SCD276" s="644"/>
      <c r="SCE276" s="644"/>
      <c r="SCF276" s="644"/>
      <c r="SCG276" s="644"/>
      <c r="SCH276" s="644"/>
      <c r="SCI276" s="644"/>
      <c r="SCJ276" s="644"/>
      <c r="SCK276" s="644"/>
      <c r="SCL276" s="644"/>
      <c r="SCM276" s="644"/>
      <c r="SCN276" s="644"/>
      <c r="SCO276" s="644"/>
      <c r="SCP276" s="644"/>
      <c r="SCQ276" s="644"/>
      <c r="SCR276" s="644"/>
      <c r="SCS276" s="644"/>
      <c r="SCT276" s="644"/>
      <c r="SCU276" s="644"/>
      <c r="SCV276" s="644"/>
      <c r="SCW276" s="644"/>
      <c r="SCX276" s="644"/>
      <c r="SCY276" s="644"/>
      <c r="SCZ276" s="644"/>
      <c r="SDA276" s="644"/>
      <c r="SDB276" s="644"/>
      <c r="SDC276" s="644"/>
      <c r="SDD276" s="644"/>
      <c r="SDE276" s="644"/>
      <c r="SDF276" s="644"/>
      <c r="SDG276" s="644"/>
      <c r="SDH276" s="644"/>
      <c r="SDI276" s="644"/>
      <c r="SDJ276" s="644"/>
      <c r="SDK276" s="644"/>
      <c r="SDL276" s="644"/>
      <c r="SDM276" s="644"/>
      <c r="SDN276" s="644"/>
      <c r="SDO276" s="644"/>
      <c r="SDP276" s="644"/>
      <c r="SDQ276" s="644"/>
      <c r="SDR276" s="644"/>
      <c r="SDS276" s="644"/>
      <c r="SDT276" s="644"/>
      <c r="SDU276" s="644"/>
      <c r="SDV276" s="644"/>
      <c r="SDW276" s="644"/>
      <c r="SDX276" s="644"/>
      <c r="SDY276" s="644"/>
      <c r="SDZ276" s="644"/>
      <c r="SEA276" s="644"/>
      <c r="SEB276" s="644"/>
      <c r="SEC276" s="644"/>
      <c r="SED276" s="644"/>
      <c r="SEE276" s="644"/>
      <c r="SEF276" s="644"/>
      <c r="SEG276" s="644"/>
      <c r="SEH276" s="644"/>
      <c r="SEI276" s="644"/>
      <c r="SEJ276" s="644"/>
      <c r="SEK276" s="644"/>
      <c r="SEL276" s="644"/>
      <c r="SEM276" s="644"/>
      <c r="SEN276" s="644"/>
      <c r="SEO276" s="644"/>
      <c r="SEP276" s="644"/>
      <c r="SEQ276" s="644"/>
      <c r="SER276" s="644"/>
      <c r="SES276" s="644"/>
      <c r="SET276" s="644"/>
      <c r="SEU276" s="644"/>
      <c r="SEV276" s="644"/>
      <c r="SEW276" s="644"/>
      <c r="SEX276" s="644"/>
      <c r="SEY276" s="644"/>
      <c r="SEZ276" s="644"/>
      <c r="SFA276" s="644"/>
      <c r="SFB276" s="644"/>
      <c r="SFC276" s="644"/>
      <c r="SFD276" s="644"/>
      <c r="SFE276" s="644"/>
      <c r="SFF276" s="644"/>
      <c r="SFG276" s="644"/>
      <c r="SFH276" s="644"/>
      <c r="SFI276" s="644"/>
      <c r="SFJ276" s="644"/>
      <c r="SFK276" s="644"/>
      <c r="SFL276" s="644"/>
      <c r="SFM276" s="644"/>
      <c r="SFN276" s="644"/>
      <c r="SFO276" s="644"/>
      <c r="SFP276" s="644"/>
      <c r="SFQ276" s="644"/>
      <c r="SFR276" s="644"/>
      <c r="SFS276" s="644"/>
      <c r="SFT276" s="644"/>
      <c r="SFU276" s="644"/>
      <c r="SFV276" s="644"/>
      <c r="SFW276" s="644"/>
      <c r="SFX276" s="644"/>
      <c r="SFY276" s="644"/>
      <c r="SFZ276" s="644"/>
      <c r="SGA276" s="644"/>
      <c r="SGB276" s="644"/>
      <c r="SGC276" s="644"/>
      <c r="SGD276" s="644"/>
      <c r="SGE276" s="644"/>
      <c r="SGF276" s="644"/>
      <c r="SGG276" s="644"/>
      <c r="SGH276" s="644"/>
      <c r="SGI276" s="644"/>
      <c r="SGJ276" s="644"/>
      <c r="SGK276" s="644"/>
      <c r="SGL276" s="644"/>
      <c r="SGM276" s="644"/>
      <c r="SGN276" s="644"/>
      <c r="SGO276" s="644"/>
      <c r="SGP276" s="644"/>
      <c r="SGQ276" s="644"/>
      <c r="SGR276" s="644"/>
      <c r="SGS276" s="644"/>
      <c r="SGT276" s="644"/>
      <c r="SGU276" s="644"/>
      <c r="SGV276" s="644"/>
      <c r="SGW276" s="644"/>
      <c r="SGX276" s="644"/>
      <c r="SGY276" s="644"/>
      <c r="SGZ276" s="644"/>
      <c r="SHA276" s="644"/>
      <c r="SHB276" s="644"/>
      <c r="SHC276" s="644"/>
      <c r="SHD276" s="644"/>
      <c r="SHE276" s="644"/>
      <c r="SHF276" s="644"/>
      <c r="SHG276" s="644"/>
      <c r="SHH276" s="644"/>
      <c r="SHI276" s="644"/>
      <c r="SHJ276" s="644"/>
      <c r="SHK276" s="644"/>
      <c r="SHL276" s="644"/>
      <c r="SHM276" s="644"/>
      <c r="SHN276" s="644"/>
      <c r="SHO276" s="644"/>
      <c r="SHP276" s="644"/>
      <c r="SHQ276" s="644"/>
      <c r="SHR276" s="644"/>
      <c r="SHS276" s="644"/>
      <c r="SHT276" s="644"/>
      <c r="SHU276" s="644"/>
      <c r="SHV276" s="644"/>
      <c r="SHW276" s="644"/>
      <c r="SHX276" s="644"/>
      <c r="SHY276" s="644"/>
      <c r="SHZ276" s="644"/>
      <c r="SIA276" s="644"/>
      <c r="SIB276" s="644"/>
      <c r="SIC276" s="644"/>
      <c r="SID276" s="644"/>
      <c r="SIE276" s="644"/>
      <c r="SIF276" s="644"/>
      <c r="SIG276" s="644"/>
      <c r="SIH276" s="644"/>
      <c r="SII276" s="644"/>
      <c r="SIJ276" s="644"/>
      <c r="SIK276" s="644"/>
      <c r="SIL276" s="644"/>
      <c r="SIM276" s="644"/>
      <c r="SIN276" s="644"/>
      <c r="SIO276" s="644"/>
      <c r="SIP276" s="644"/>
      <c r="SIQ276" s="644"/>
      <c r="SIR276" s="644"/>
      <c r="SIS276" s="644"/>
      <c r="SIT276" s="644"/>
      <c r="SIU276" s="644"/>
      <c r="SIV276" s="644"/>
      <c r="SIW276" s="644"/>
      <c r="SIX276" s="644"/>
      <c r="SIY276" s="644"/>
      <c r="SIZ276" s="644"/>
      <c r="SJA276" s="644"/>
      <c r="SJB276" s="644"/>
      <c r="SJC276" s="644"/>
      <c r="SJD276" s="644"/>
      <c r="SJE276" s="644"/>
      <c r="SJF276" s="644"/>
      <c r="SJG276" s="644"/>
      <c r="SJH276" s="644"/>
      <c r="SJI276" s="644"/>
      <c r="SJJ276" s="644"/>
      <c r="SJK276" s="644"/>
      <c r="SJL276" s="644"/>
      <c r="SJM276" s="644"/>
      <c r="SJN276" s="644"/>
      <c r="SJO276" s="644"/>
      <c r="SJP276" s="644"/>
      <c r="SJQ276" s="644"/>
      <c r="SJR276" s="644"/>
      <c r="SJS276" s="644"/>
      <c r="SJT276" s="644"/>
      <c r="SJU276" s="644"/>
      <c r="SJV276" s="644"/>
      <c r="SJW276" s="644"/>
      <c r="SJX276" s="644"/>
      <c r="SJY276" s="644"/>
      <c r="SJZ276" s="644"/>
      <c r="SKA276" s="644"/>
      <c r="SKB276" s="644"/>
      <c r="SKC276" s="644"/>
      <c r="SKD276" s="644"/>
      <c r="SKE276" s="644"/>
      <c r="SKF276" s="644"/>
      <c r="SKG276" s="644"/>
      <c r="SKH276" s="644"/>
      <c r="SKI276" s="644"/>
      <c r="SKJ276" s="644"/>
      <c r="SKK276" s="644"/>
      <c r="SKL276" s="644"/>
      <c r="SKM276" s="644"/>
      <c r="SKN276" s="644"/>
      <c r="SKO276" s="644"/>
      <c r="SKP276" s="644"/>
      <c r="SKQ276" s="644"/>
      <c r="SKR276" s="644"/>
      <c r="SKS276" s="644"/>
      <c r="SKT276" s="644"/>
      <c r="SKU276" s="644"/>
      <c r="SKV276" s="644"/>
      <c r="SKW276" s="644"/>
      <c r="SKX276" s="644"/>
      <c r="SKY276" s="644"/>
      <c r="SKZ276" s="644"/>
      <c r="SLA276" s="644"/>
      <c r="SLB276" s="644"/>
      <c r="SLC276" s="644"/>
      <c r="SLD276" s="644"/>
      <c r="SLE276" s="644"/>
      <c r="SLF276" s="644"/>
      <c r="SLG276" s="644"/>
      <c r="SLH276" s="644"/>
      <c r="SLI276" s="644"/>
      <c r="SLJ276" s="644"/>
      <c r="SLK276" s="644"/>
      <c r="SLL276" s="644"/>
      <c r="SLM276" s="644"/>
      <c r="SLN276" s="644"/>
      <c r="SLO276" s="644"/>
      <c r="SLP276" s="644"/>
      <c r="SLQ276" s="644"/>
      <c r="SLR276" s="644"/>
      <c r="SLS276" s="644"/>
      <c r="SLT276" s="644"/>
      <c r="SLU276" s="644"/>
      <c r="SLV276" s="644"/>
      <c r="SLW276" s="644"/>
      <c r="SLX276" s="644"/>
      <c r="SLY276" s="644"/>
      <c r="SLZ276" s="644"/>
      <c r="SMA276" s="644"/>
      <c r="SMB276" s="644"/>
      <c r="SMC276" s="644"/>
      <c r="SMD276" s="644"/>
      <c r="SME276" s="644"/>
      <c r="SMF276" s="644"/>
      <c r="SMG276" s="644"/>
      <c r="SMH276" s="644"/>
      <c r="SMI276" s="644"/>
      <c r="SMJ276" s="644"/>
      <c r="SMK276" s="644"/>
      <c r="SML276" s="644"/>
      <c r="SMM276" s="644"/>
      <c r="SMN276" s="644"/>
      <c r="SMO276" s="644"/>
      <c r="SMP276" s="644"/>
      <c r="SMQ276" s="644"/>
      <c r="SMR276" s="644"/>
      <c r="SMS276" s="644"/>
      <c r="SMT276" s="644"/>
      <c r="SMU276" s="644"/>
      <c r="SMV276" s="644"/>
      <c r="SMW276" s="644"/>
      <c r="SMX276" s="644"/>
      <c r="SMY276" s="644"/>
      <c r="SMZ276" s="644"/>
      <c r="SNA276" s="644"/>
      <c r="SNB276" s="644"/>
      <c r="SNC276" s="644"/>
      <c r="SND276" s="644"/>
      <c r="SNE276" s="644"/>
      <c r="SNF276" s="644"/>
      <c r="SNG276" s="644"/>
      <c r="SNH276" s="644"/>
      <c r="SNI276" s="644"/>
      <c r="SNJ276" s="644"/>
      <c r="SNK276" s="644"/>
      <c r="SNL276" s="644"/>
      <c r="SNM276" s="644"/>
      <c r="SNN276" s="644"/>
      <c r="SNO276" s="644"/>
      <c r="SNP276" s="644"/>
      <c r="SNQ276" s="644"/>
      <c r="SNR276" s="644"/>
      <c r="SNS276" s="644"/>
      <c r="SNT276" s="644"/>
      <c r="SNU276" s="644"/>
      <c r="SNV276" s="644"/>
      <c r="SNW276" s="644"/>
      <c r="SNX276" s="644"/>
      <c r="SNY276" s="644"/>
      <c r="SNZ276" s="644"/>
      <c r="SOA276" s="644"/>
      <c r="SOB276" s="644"/>
      <c r="SOC276" s="644"/>
      <c r="SOD276" s="644"/>
      <c r="SOE276" s="644"/>
      <c r="SOF276" s="644"/>
      <c r="SOG276" s="644"/>
      <c r="SOH276" s="644"/>
      <c r="SOI276" s="644"/>
      <c r="SOJ276" s="644"/>
      <c r="SOK276" s="644"/>
      <c r="SOL276" s="644"/>
      <c r="SOM276" s="644"/>
      <c r="SON276" s="644"/>
      <c r="SOO276" s="644"/>
      <c r="SOP276" s="644"/>
      <c r="SOQ276" s="644"/>
      <c r="SOR276" s="644"/>
      <c r="SOS276" s="644"/>
      <c r="SOT276" s="644"/>
      <c r="SOU276" s="644"/>
      <c r="SOV276" s="644"/>
      <c r="SOW276" s="644"/>
      <c r="SOX276" s="644"/>
      <c r="SOY276" s="644"/>
      <c r="SOZ276" s="644"/>
      <c r="SPA276" s="644"/>
      <c r="SPB276" s="644"/>
      <c r="SPC276" s="644"/>
      <c r="SPD276" s="644"/>
      <c r="SPE276" s="644"/>
      <c r="SPF276" s="644"/>
      <c r="SPG276" s="644"/>
      <c r="SPH276" s="644"/>
      <c r="SPI276" s="644"/>
      <c r="SPJ276" s="644"/>
      <c r="SPK276" s="644"/>
      <c r="SPL276" s="644"/>
      <c r="SPM276" s="644"/>
      <c r="SPN276" s="644"/>
      <c r="SPO276" s="644"/>
      <c r="SPP276" s="644"/>
      <c r="SPQ276" s="644"/>
      <c r="SPR276" s="644"/>
      <c r="SPS276" s="644"/>
      <c r="SPT276" s="644"/>
      <c r="SPU276" s="644"/>
      <c r="SPV276" s="644"/>
      <c r="SPW276" s="644"/>
      <c r="SPX276" s="644"/>
      <c r="SPY276" s="644"/>
      <c r="SPZ276" s="644"/>
      <c r="SQA276" s="644"/>
      <c r="SQB276" s="644"/>
      <c r="SQC276" s="644"/>
      <c r="SQD276" s="644"/>
      <c r="SQE276" s="644"/>
      <c r="SQF276" s="644"/>
      <c r="SQG276" s="644"/>
      <c r="SQH276" s="644"/>
      <c r="SQI276" s="644"/>
      <c r="SQJ276" s="644"/>
      <c r="SQK276" s="644"/>
      <c r="SQL276" s="644"/>
      <c r="SQM276" s="644"/>
      <c r="SQN276" s="644"/>
      <c r="SQO276" s="644"/>
      <c r="SQP276" s="644"/>
      <c r="SQQ276" s="644"/>
      <c r="SQR276" s="644"/>
      <c r="SQS276" s="644"/>
      <c r="SQT276" s="644"/>
      <c r="SQU276" s="644"/>
      <c r="SQV276" s="644"/>
      <c r="SQW276" s="644"/>
      <c r="SQX276" s="644"/>
      <c r="SQY276" s="644"/>
      <c r="SQZ276" s="644"/>
      <c r="SRA276" s="644"/>
      <c r="SRB276" s="644"/>
      <c r="SRC276" s="644"/>
      <c r="SRD276" s="644"/>
      <c r="SRE276" s="644"/>
      <c r="SRF276" s="644"/>
      <c r="SRG276" s="644"/>
      <c r="SRH276" s="644"/>
      <c r="SRI276" s="644"/>
      <c r="SRJ276" s="644"/>
      <c r="SRK276" s="644"/>
      <c r="SRL276" s="644"/>
      <c r="SRM276" s="644"/>
      <c r="SRN276" s="644"/>
      <c r="SRO276" s="644"/>
      <c r="SRP276" s="644"/>
      <c r="SRQ276" s="644"/>
      <c r="SRR276" s="644"/>
      <c r="SRS276" s="644"/>
      <c r="SRT276" s="644"/>
      <c r="SRU276" s="644"/>
      <c r="SRV276" s="644"/>
      <c r="SRW276" s="644"/>
      <c r="SRX276" s="644"/>
      <c r="SRY276" s="644"/>
      <c r="SRZ276" s="644"/>
      <c r="SSA276" s="644"/>
      <c r="SSB276" s="644"/>
      <c r="SSC276" s="644"/>
      <c r="SSD276" s="644"/>
      <c r="SSE276" s="644"/>
      <c r="SSF276" s="644"/>
      <c r="SSG276" s="644"/>
      <c r="SSH276" s="644"/>
      <c r="SSI276" s="644"/>
      <c r="SSJ276" s="644"/>
      <c r="SSK276" s="644"/>
      <c r="SSL276" s="644"/>
      <c r="SSM276" s="644"/>
      <c r="SSN276" s="644"/>
      <c r="SSO276" s="644"/>
      <c r="SSP276" s="644"/>
      <c r="SSQ276" s="644"/>
      <c r="SSR276" s="644"/>
      <c r="SSS276" s="644"/>
      <c r="SST276" s="644"/>
      <c r="SSU276" s="644"/>
      <c r="SSV276" s="644"/>
      <c r="SSW276" s="644"/>
      <c r="SSX276" s="644"/>
      <c r="SSY276" s="644"/>
      <c r="SSZ276" s="644"/>
      <c r="STA276" s="644"/>
      <c r="STB276" s="644"/>
      <c r="STC276" s="644"/>
      <c r="STD276" s="644"/>
      <c r="STE276" s="644"/>
      <c r="STF276" s="644"/>
      <c r="STG276" s="644"/>
      <c r="STH276" s="644"/>
      <c r="STI276" s="644"/>
      <c r="STJ276" s="644"/>
      <c r="STK276" s="644"/>
      <c r="STL276" s="644"/>
      <c r="STM276" s="644"/>
      <c r="STN276" s="644"/>
      <c r="STO276" s="644"/>
      <c r="STP276" s="644"/>
      <c r="STQ276" s="644"/>
      <c r="STR276" s="644"/>
      <c r="STS276" s="644"/>
      <c r="STT276" s="644"/>
      <c r="STU276" s="644"/>
      <c r="STV276" s="644"/>
      <c r="STW276" s="644"/>
      <c r="STX276" s="644"/>
      <c r="STY276" s="644"/>
      <c r="STZ276" s="644"/>
      <c r="SUA276" s="644"/>
      <c r="SUB276" s="644"/>
      <c r="SUC276" s="644"/>
      <c r="SUD276" s="644"/>
      <c r="SUE276" s="644"/>
      <c r="SUF276" s="644"/>
      <c r="SUG276" s="644"/>
      <c r="SUH276" s="644"/>
      <c r="SUI276" s="644"/>
      <c r="SUJ276" s="644"/>
      <c r="SUK276" s="644"/>
      <c r="SUL276" s="644"/>
      <c r="SUM276" s="644"/>
      <c r="SUN276" s="644"/>
      <c r="SUO276" s="644"/>
      <c r="SUP276" s="644"/>
      <c r="SUQ276" s="644"/>
      <c r="SUR276" s="644"/>
      <c r="SUS276" s="644"/>
      <c r="SUT276" s="644"/>
      <c r="SUU276" s="644"/>
      <c r="SUV276" s="644"/>
      <c r="SUW276" s="644"/>
      <c r="SUX276" s="644"/>
      <c r="SUY276" s="644"/>
      <c r="SUZ276" s="644"/>
      <c r="SVA276" s="644"/>
      <c r="SVB276" s="644"/>
      <c r="SVC276" s="644"/>
      <c r="SVD276" s="644"/>
      <c r="SVE276" s="644"/>
      <c r="SVF276" s="644"/>
      <c r="SVG276" s="644"/>
      <c r="SVH276" s="644"/>
      <c r="SVI276" s="644"/>
      <c r="SVJ276" s="644"/>
      <c r="SVK276" s="644"/>
      <c r="SVL276" s="644"/>
      <c r="SVM276" s="644"/>
      <c r="SVN276" s="644"/>
      <c r="SVO276" s="644"/>
      <c r="SVP276" s="644"/>
      <c r="SVQ276" s="644"/>
      <c r="SVR276" s="644"/>
      <c r="SVS276" s="644"/>
      <c r="SVT276" s="644"/>
      <c r="SVU276" s="644"/>
      <c r="SVV276" s="644"/>
      <c r="SVW276" s="644"/>
      <c r="SVX276" s="644"/>
      <c r="SVY276" s="644"/>
      <c r="SVZ276" s="644"/>
      <c r="SWA276" s="644"/>
      <c r="SWB276" s="644"/>
      <c r="SWC276" s="644"/>
      <c r="SWD276" s="644"/>
      <c r="SWE276" s="644"/>
      <c r="SWF276" s="644"/>
      <c r="SWG276" s="644"/>
      <c r="SWH276" s="644"/>
      <c r="SWI276" s="644"/>
      <c r="SWJ276" s="644"/>
      <c r="SWK276" s="644"/>
      <c r="SWL276" s="644"/>
      <c r="SWM276" s="644"/>
      <c r="SWN276" s="644"/>
      <c r="SWO276" s="644"/>
      <c r="SWP276" s="644"/>
      <c r="SWQ276" s="644"/>
      <c r="SWR276" s="644"/>
      <c r="SWS276" s="644"/>
      <c r="SWT276" s="644"/>
      <c r="SWU276" s="644"/>
      <c r="SWV276" s="644"/>
      <c r="SWW276" s="644"/>
      <c r="SWX276" s="644"/>
      <c r="SWY276" s="644"/>
      <c r="SWZ276" s="644"/>
      <c r="SXA276" s="644"/>
      <c r="SXB276" s="644"/>
      <c r="SXC276" s="644"/>
      <c r="SXD276" s="644"/>
      <c r="SXE276" s="644"/>
      <c r="SXF276" s="644"/>
      <c r="SXG276" s="644"/>
      <c r="SXH276" s="644"/>
      <c r="SXI276" s="644"/>
      <c r="SXJ276" s="644"/>
      <c r="SXK276" s="644"/>
      <c r="SXL276" s="644"/>
      <c r="SXM276" s="644"/>
      <c r="SXN276" s="644"/>
      <c r="SXO276" s="644"/>
      <c r="SXP276" s="644"/>
      <c r="SXQ276" s="644"/>
      <c r="SXR276" s="644"/>
      <c r="SXS276" s="644"/>
      <c r="SXT276" s="644"/>
      <c r="SXU276" s="644"/>
      <c r="SXV276" s="644"/>
      <c r="SXW276" s="644"/>
      <c r="SXX276" s="644"/>
      <c r="SXY276" s="644"/>
      <c r="SXZ276" s="644"/>
      <c r="SYA276" s="644"/>
      <c r="SYB276" s="644"/>
      <c r="SYC276" s="644"/>
      <c r="SYD276" s="644"/>
      <c r="SYE276" s="644"/>
      <c r="SYF276" s="644"/>
      <c r="SYG276" s="644"/>
      <c r="SYH276" s="644"/>
      <c r="SYI276" s="644"/>
      <c r="SYJ276" s="644"/>
      <c r="SYK276" s="644"/>
      <c r="SYL276" s="644"/>
      <c r="SYM276" s="644"/>
      <c r="SYN276" s="644"/>
      <c r="SYO276" s="644"/>
      <c r="SYP276" s="644"/>
      <c r="SYQ276" s="644"/>
      <c r="SYR276" s="644"/>
      <c r="SYS276" s="644"/>
      <c r="SYT276" s="644"/>
      <c r="SYU276" s="644"/>
      <c r="SYV276" s="644"/>
      <c r="SYW276" s="644"/>
      <c r="SYX276" s="644"/>
      <c r="SYY276" s="644"/>
      <c r="SYZ276" s="644"/>
      <c r="SZA276" s="644"/>
      <c r="SZB276" s="644"/>
      <c r="SZC276" s="644"/>
      <c r="SZD276" s="644"/>
      <c r="SZE276" s="644"/>
      <c r="SZF276" s="644"/>
      <c r="SZG276" s="644"/>
      <c r="SZH276" s="644"/>
      <c r="SZI276" s="644"/>
      <c r="SZJ276" s="644"/>
      <c r="SZK276" s="644"/>
      <c r="SZL276" s="644"/>
      <c r="SZM276" s="644"/>
      <c r="SZN276" s="644"/>
      <c r="SZO276" s="644"/>
      <c r="SZP276" s="644"/>
      <c r="SZQ276" s="644"/>
      <c r="SZR276" s="644"/>
      <c r="SZS276" s="644"/>
      <c r="SZT276" s="644"/>
      <c r="SZU276" s="644"/>
      <c r="SZV276" s="644"/>
      <c r="SZW276" s="644"/>
      <c r="SZX276" s="644"/>
      <c r="SZY276" s="644"/>
      <c r="SZZ276" s="644"/>
      <c r="TAA276" s="644"/>
      <c r="TAB276" s="644"/>
      <c r="TAC276" s="644"/>
      <c r="TAD276" s="644"/>
      <c r="TAE276" s="644"/>
      <c r="TAF276" s="644"/>
      <c r="TAG276" s="644"/>
      <c r="TAH276" s="644"/>
      <c r="TAI276" s="644"/>
      <c r="TAJ276" s="644"/>
      <c r="TAK276" s="644"/>
      <c r="TAL276" s="644"/>
      <c r="TAM276" s="644"/>
      <c r="TAN276" s="644"/>
      <c r="TAO276" s="644"/>
      <c r="TAP276" s="644"/>
      <c r="TAQ276" s="644"/>
      <c r="TAR276" s="644"/>
      <c r="TAS276" s="644"/>
      <c r="TAT276" s="644"/>
      <c r="TAU276" s="644"/>
      <c r="TAV276" s="644"/>
      <c r="TAW276" s="644"/>
      <c r="TAX276" s="644"/>
      <c r="TAY276" s="644"/>
      <c r="TAZ276" s="644"/>
      <c r="TBA276" s="644"/>
      <c r="TBB276" s="644"/>
      <c r="TBC276" s="644"/>
      <c r="TBD276" s="644"/>
      <c r="TBE276" s="644"/>
      <c r="TBF276" s="644"/>
      <c r="TBG276" s="644"/>
      <c r="TBH276" s="644"/>
      <c r="TBI276" s="644"/>
      <c r="TBJ276" s="644"/>
      <c r="TBK276" s="644"/>
      <c r="TBL276" s="644"/>
      <c r="TBM276" s="644"/>
      <c r="TBN276" s="644"/>
      <c r="TBO276" s="644"/>
      <c r="TBP276" s="644"/>
      <c r="TBQ276" s="644"/>
      <c r="TBR276" s="644"/>
      <c r="TBS276" s="644"/>
      <c r="TBT276" s="644"/>
      <c r="TBU276" s="644"/>
      <c r="TBV276" s="644"/>
      <c r="TBW276" s="644"/>
      <c r="TBX276" s="644"/>
      <c r="TBY276" s="644"/>
      <c r="TBZ276" s="644"/>
      <c r="TCA276" s="644"/>
      <c r="TCB276" s="644"/>
      <c r="TCC276" s="644"/>
      <c r="TCD276" s="644"/>
      <c r="TCE276" s="644"/>
      <c r="TCF276" s="644"/>
      <c r="TCG276" s="644"/>
      <c r="TCH276" s="644"/>
      <c r="TCI276" s="644"/>
      <c r="TCJ276" s="644"/>
      <c r="TCK276" s="644"/>
      <c r="TCL276" s="644"/>
      <c r="TCM276" s="644"/>
      <c r="TCN276" s="644"/>
      <c r="TCO276" s="644"/>
      <c r="TCP276" s="644"/>
      <c r="TCQ276" s="644"/>
      <c r="TCR276" s="644"/>
      <c r="TCS276" s="644"/>
      <c r="TCT276" s="644"/>
      <c r="TCU276" s="644"/>
      <c r="TCV276" s="644"/>
      <c r="TCW276" s="644"/>
      <c r="TCX276" s="644"/>
      <c r="TCY276" s="644"/>
      <c r="TCZ276" s="644"/>
      <c r="TDA276" s="644"/>
      <c r="TDB276" s="644"/>
      <c r="TDC276" s="644"/>
      <c r="TDD276" s="644"/>
      <c r="TDE276" s="644"/>
      <c r="TDF276" s="644"/>
      <c r="TDG276" s="644"/>
      <c r="TDH276" s="644"/>
      <c r="TDI276" s="644"/>
      <c r="TDJ276" s="644"/>
      <c r="TDK276" s="644"/>
      <c r="TDL276" s="644"/>
      <c r="TDM276" s="644"/>
      <c r="TDN276" s="644"/>
      <c r="TDO276" s="644"/>
      <c r="TDP276" s="644"/>
      <c r="TDQ276" s="644"/>
      <c r="TDR276" s="644"/>
      <c r="TDS276" s="644"/>
      <c r="TDT276" s="644"/>
      <c r="TDU276" s="644"/>
      <c r="TDV276" s="644"/>
      <c r="TDW276" s="644"/>
      <c r="TDX276" s="644"/>
      <c r="TDY276" s="644"/>
      <c r="TDZ276" s="644"/>
      <c r="TEA276" s="644"/>
      <c r="TEB276" s="644"/>
      <c r="TEC276" s="644"/>
      <c r="TED276" s="644"/>
      <c r="TEE276" s="644"/>
      <c r="TEF276" s="644"/>
      <c r="TEG276" s="644"/>
      <c r="TEH276" s="644"/>
      <c r="TEI276" s="644"/>
      <c r="TEJ276" s="644"/>
      <c r="TEK276" s="644"/>
      <c r="TEL276" s="644"/>
      <c r="TEM276" s="644"/>
      <c r="TEN276" s="644"/>
      <c r="TEO276" s="644"/>
      <c r="TEP276" s="644"/>
      <c r="TEQ276" s="644"/>
      <c r="TER276" s="644"/>
      <c r="TES276" s="644"/>
      <c r="TET276" s="644"/>
      <c r="TEU276" s="644"/>
      <c r="TEV276" s="644"/>
      <c r="TEW276" s="644"/>
      <c r="TEX276" s="644"/>
      <c r="TEY276" s="644"/>
      <c r="TEZ276" s="644"/>
      <c r="TFA276" s="644"/>
      <c r="TFB276" s="644"/>
      <c r="TFC276" s="644"/>
      <c r="TFD276" s="644"/>
      <c r="TFE276" s="644"/>
      <c r="TFF276" s="644"/>
      <c r="TFG276" s="644"/>
      <c r="TFH276" s="644"/>
      <c r="TFI276" s="644"/>
      <c r="TFJ276" s="644"/>
      <c r="TFK276" s="644"/>
      <c r="TFL276" s="644"/>
      <c r="TFM276" s="644"/>
      <c r="TFN276" s="644"/>
      <c r="TFO276" s="644"/>
      <c r="TFP276" s="644"/>
      <c r="TFQ276" s="644"/>
      <c r="TFR276" s="644"/>
      <c r="TFS276" s="644"/>
      <c r="TFT276" s="644"/>
      <c r="TFU276" s="644"/>
      <c r="TFV276" s="644"/>
      <c r="TFW276" s="644"/>
      <c r="TFX276" s="644"/>
      <c r="TFY276" s="644"/>
      <c r="TFZ276" s="644"/>
      <c r="TGA276" s="644"/>
      <c r="TGB276" s="644"/>
      <c r="TGC276" s="644"/>
      <c r="TGD276" s="644"/>
      <c r="TGE276" s="644"/>
      <c r="TGF276" s="644"/>
      <c r="TGG276" s="644"/>
      <c r="TGH276" s="644"/>
      <c r="TGI276" s="644"/>
      <c r="TGJ276" s="644"/>
      <c r="TGK276" s="644"/>
      <c r="TGL276" s="644"/>
      <c r="TGM276" s="644"/>
      <c r="TGN276" s="644"/>
      <c r="TGO276" s="644"/>
      <c r="TGP276" s="644"/>
      <c r="TGQ276" s="644"/>
      <c r="TGR276" s="644"/>
      <c r="TGS276" s="644"/>
      <c r="TGT276" s="644"/>
      <c r="TGU276" s="644"/>
      <c r="TGV276" s="644"/>
      <c r="TGW276" s="644"/>
      <c r="TGX276" s="644"/>
      <c r="TGY276" s="644"/>
      <c r="TGZ276" s="644"/>
      <c r="THA276" s="644"/>
      <c r="THB276" s="644"/>
      <c r="THC276" s="644"/>
      <c r="THD276" s="644"/>
      <c r="THE276" s="644"/>
      <c r="THF276" s="644"/>
      <c r="THG276" s="644"/>
      <c r="THH276" s="644"/>
      <c r="THI276" s="644"/>
      <c r="THJ276" s="644"/>
      <c r="THK276" s="644"/>
      <c r="THL276" s="644"/>
      <c r="THM276" s="644"/>
      <c r="THN276" s="644"/>
      <c r="THO276" s="644"/>
      <c r="THP276" s="644"/>
      <c r="THQ276" s="644"/>
      <c r="THR276" s="644"/>
      <c r="THS276" s="644"/>
      <c r="THT276" s="644"/>
      <c r="THU276" s="644"/>
      <c r="THV276" s="644"/>
      <c r="THW276" s="644"/>
      <c r="THX276" s="644"/>
      <c r="THY276" s="644"/>
      <c r="THZ276" s="644"/>
      <c r="TIA276" s="644"/>
      <c r="TIB276" s="644"/>
      <c r="TIC276" s="644"/>
      <c r="TID276" s="644"/>
      <c r="TIE276" s="644"/>
      <c r="TIF276" s="644"/>
      <c r="TIG276" s="644"/>
      <c r="TIH276" s="644"/>
      <c r="TII276" s="644"/>
      <c r="TIJ276" s="644"/>
      <c r="TIK276" s="644"/>
      <c r="TIL276" s="644"/>
      <c r="TIM276" s="644"/>
      <c r="TIN276" s="644"/>
      <c r="TIO276" s="644"/>
      <c r="TIP276" s="644"/>
      <c r="TIQ276" s="644"/>
      <c r="TIR276" s="644"/>
      <c r="TIS276" s="644"/>
      <c r="TIT276" s="644"/>
      <c r="TIU276" s="644"/>
      <c r="TIV276" s="644"/>
      <c r="TIW276" s="644"/>
      <c r="TIX276" s="644"/>
      <c r="TIY276" s="644"/>
      <c r="TIZ276" s="644"/>
      <c r="TJA276" s="644"/>
      <c r="TJB276" s="644"/>
      <c r="TJC276" s="644"/>
      <c r="TJD276" s="644"/>
      <c r="TJE276" s="644"/>
      <c r="TJF276" s="644"/>
      <c r="TJG276" s="644"/>
      <c r="TJH276" s="644"/>
      <c r="TJI276" s="644"/>
      <c r="TJJ276" s="644"/>
      <c r="TJK276" s="644"/>
      <c r="TJL276" s="644"/>
      <c r="TJM276" s="644"/>
      <c r="TJN276" s="644"/>
      <c r="TJO276" s="644"/>
      <c r="TJP276" s="644"/>
      <c r="TJQ276" s="644"/>
      <c r="TJR276" s="644"/>
      <c r="TJS276" s="644"/>
      <c r="TJT276" s="644"/>
      <c r="TJU276" s="644"/>
      <c r="TJV276" s="644"/>
      <c r="TJW276" s="644"/>
      <c r="TJX276" s="644"/>
      <c r="TJY276" s="644"/>
      <c r="TJZ276" s="644"/>
      <c r="TKA276" s="644"/>
      <c r="TKB276" s="644"/>
      <c r="TKC276" s="644"/>
      <c r="TKD276" s="644"/>
      <c r="TKE276" s="644"/>
      <c r="TKF276" s="644"/>
      <c r="TKG276" s="644"/>
      <c r="TKH276" s="644"/>
      <c r="TKI276" s="644"/>
      <c r="TKJ276" s="644"/>
      <c r="TKK276" s="644"/>
      <c r="TKL276" s="644"/>
      <c r="TKM276" s="644"/>
      <c r="TKN276" s="644"/>
      <c r="TKO276" s="644"/>
      <c r="TKP276" s="644"/>
      <c r="TKQ276" s="644"/>
      <c r="TKR276" s="644"/>
      <c r="TKS276" s="644"/>
      <c r="TKT276" s="644"/>
      <c r="TKU276" s="644"/>
      <c r="TKV276" s="644"/>
      <c r="TKW276" s="644"/>
      <c r="TKX276" s="644"/>
      <c r="TKY276" s="644"/>
      <c r="TKZ276" s="644"/>
      <c r="TLA276" s="644"/>
      <c r="TLB276" s="644"/>
      <c r="TLC276" s="644"/>
      <c r="TLD276" s="644"/>
      <c r="TLE276" s="644"/>
      <c r="TLF276" s="644"/>
      <c r="TLG276" s="644"/>
      <c r="TLH276" s="644"/>
      <c r="TLI276" s="644"/>
      <c r="TLJ276" s="644"/>
      <c r="TLK276" s="644"/>
      <c r="TLL276" s="644"/>
      <c r="TLM276" s="644"/>
      <c r="TLN276" s="644"/>
      <c r="TLO276" s="644"/>
      <c r="TLP276" s="644"/>
      <c r="TLQ276" s="644"/>
      <c r="TLR276" s="644"/>
      <c r="TLS276" s="644"/>
      <c r="TLT276" s="644"/>
      <c r="TLU276" s="644"/>
      <c r="TLV276" s="644"/>
      <c r="TLW276" s="644"/>
      <c r="TLX276" s="644"/>
      <c r="TLY276" s="644"/>
      <c r="TLZ276" s="644"/>
      <c r="TMA276" s="644"/>
      <c r="TMB276" s="644"/>
      <c r="TMC276" s="644"/>
      <c r="TMD276" s="644"/>
      <c r="TME276" s="644"/>
      <c r="TMF276" s="644"/>
      <c r="TMG276" s="644"/>
      <c r="TMH276" s="644"/>
      <c r="TMI276" s="644"/>
      <c r="TMJ276" s="644"/>
      <c r="TMK276" s="644"/>
      <c r="TML276" s="644"/>
      <c r="TMM276" s="644"/>
      <c r="TMN276" s="644"/>
      <c r="TMO276" s="644"/>
      <c r="TMP276" s="644"/>
      <c r="TMQ276" s="644"/>
      <c r="TMR276" s="644"/>
      <c r="TMS276" s="644"/>
      <c r="TMT276" s="644"/>
      <c r="TMU276" s="644"/>
      <c r="TMV276" s="644"/>
      <c r="TMW276" s="644"/>
      <c r="TMX276" s="644"/>
      <c r="TMY276" s="644"/>
      <c r="TMZ276" s="644"/>
      <c r="TNA276" s="644"/>
      <c r="TNB276" s="644"/>
      <c r="TNC276" s="644"/>
      <c r="TND276" s="644"/>
      <c r="TNE276" s="644"/>
      <c r="TNF276" s="644"/>
      <c r="TNG276" s="644"/>
      <c r="TNH276" s="644"/>
      <c r="TNI276" s="644"/>
      <c r="TNJ276" s="644"/>
      <c r="TNK276" s="644"/>
      <c r="TNL276" s="644"/>
      <c r="TNM276" s="644"/>
      <c r="TNN276" s="644"/>
      <c r="TNO276" s="644"/>
      <c r="TNP276" s="644"/>
      <c r="TNQ276" s="644"/>
      <c r="TNR276" s="644"/>
      <c r="TNS276" s="644"/>
      <c r="TNT276" s="644"/>
      <c r="TNU276" s="644"/>
      <c r="TNV276" s="644"/>
      <c r="TNW276" s="644"/>
      <c r="TNX276" s="644"/>
      <c r="TNY276" s="644"/>
      <c r="TNZ276" s="644"/>
      <c r="TOA276" s="644"/>
      <c r="TOB276" s="644"/>
      <c r="TOC276" s="644"/>
      <c r="TOD276" s="644"/>
      <c r="TOE276" s="644"/>
      <c r="TOF276" s="644"/>
      <c r="TOG276" s="644"/>
      <c r="TOH276" s="644"/>
      <c r="TOI276" s="644"/>
      <c r="TOJ276" s="644"/>
      <c r="TOK276" s="644"/>
      <c r="TOL276" s="644"/>
      <c r="TOM276" s="644"/>
      <c r="TON276" s="644"/>
      <c r="TOO276" s="644"/>
      <c r="TOP276" s="644"/>
      <c r="TOQ276" s="644"/>
      <c r="TOR276" s="644"/>
      <c r="TOS276" s="644"/>
      <c r="TOT276" s="644"/>
      <c r="TOU276" s="644"/>
      <c r="TOV276" s="644"/>
      <c r="TOW276" s="644"/>
      <c r="TOX276" s="644"/>
      <c r="TOY276" s="644"/>
      <c r="TOZ276" s="644"/>
      <c r="TPA276" s="644"/>
      <c r="TPB276" s="644"/>
      <c r="TPC276" s="644"/>
      <c r="TPD276" s="644"/>
      <c r="TPE276" s="644"/>
      <c r="TPF276" s="644"/>
      <c r="TPG276" s="644"/>
      <c r="TPH276" s="644"/>
      <c r="TPI276" s="644"/>
      <c r="TPJ276" s="644"/>
      <c r="TPK276" s="644"/>
      <c r="TPL276" s="644"/>
      <c r="TPM276" s="644"/>
      <c r="TPN276" s="644"/>
      <c r="TPO276" s="644"/>
      <c r="TPP276" s="644"/>
      <c r="TPQ276" s="644"/>
      <c r="TPR276" s="644"/>
      <c r="TPS276" s="644"/>
      <c r="TPT276" s="644"/>
      <c r="TPU276" s="644"/>
      <c r="TPV276" s="644"/>
      <c r="TPW276" s="644"/>
      <c r="TPX276" s="644"/>
      <c r="TPY276" s="644"/>
      <c r="TPZ276" s="644"/>
      <c r="TQA276" s="644"/>
      <c r="TQB276" s="644"/>
      <c r="TQC276" s="644"/>
      <c r="TQD276" s="644"/>
      <c r="TQE276" s="644"/>
      <c r="TQF276" s="644"/>
      <c r="TQG276" s="644"/>
      <c r="TQH276" s="644"/>
      <c r="TQI276" s="644"/>
      <c r="TQJ276" s="644"/>
      <c r="TQK276" s="644"/>
      <c r="TQL276" s="644"/>
      <c r="TQM276" s="644"/>
      <c r="TQN276" s="644"/>
      <c r="TQO276" s="644"/>
      <c r="TQP276" s="644"/>
      <c r="TQQ276" s="644"/>
      <c r="TQR276" s="644"/>
      <c r="TQS276" s="644"/>
      <c r="TQT276" s="644"/>
      <c r="TQU276" s="644"/>
      <c r="TQV276" s="644"/>
      <c r="TQW276" s="644"/>
      <c r="TQX276" s="644"/>
      <c r="TQY276" s="644"/>
      <c r="TQZ276" s="644"/>
      <c r="TRA276" s="644"/>
      <c r="TRB276" s="644"/>
      <c r="TRC276" s="644"/>
      <c r="TRD276" s="644"/>
      <c r="TRE276" s="644"/>
      <c r="TRF276" s="644"/>
      <c r="TRG276" s="644"/>
      <c r="TRH276" s="644"/>
      <c r="TRI276" s="644"/>
      <c r="TRJ276" s="644"/>
      <c r="TRK276" s="644"/>
      <c r="TRL276" s="644"/>
      <c r="TRM276" s="644"/>
      <c r="TRN276" s="644"/>
      <c r="TRO276" s="644"/>
      <c r="TRP276" s="644"/>
      <c r="TRQ276" s="644"/>
      <c r="TRR276" s="644"/>
      <c r="TRS276" s="644"/>
      <c r="TRT276" s="644"/>
      <c r="TRU276" s="644"/>
      <c r="TRV276" s="644"/>
      <c r="TRW276" s="644"/>
      <c r="TRX276" s="644"/>
      <c r="TRY276" s="644"/>
      <c r="TRZ276" s="644"/>
      <c r="TSA276" s="644"/>
      <c r="TSB276" s="644"/>
      <c r="TSC276" s="644"/>
      <c r="TSD276" s="644"/>
      <c r="TSE276" s="644"/>
      <c r="TSF276" s="644"/>
      <c r="TSG276" s="644"/>
      <c r="TSH276" s="644"/>
      <c r="TSI276" s="644"/>
      <c r="TSJ276" s="644"/>
      <c r="TSK276" s="644"/>
      <c r="TSL276" s="644"/>
      <c r="TSM276" s="644"/>
      <c r="TSN276" s="644"/>
      <c r="TSO276" s="644"/>
      <c r="TSP276" s="644"/>
      <c r="TSQ276" s="644"/>
      <c r="TSR276" s="644"/>
      <c r="TSS276" s="644"/>
      <c r="TST276" s="644"/>
      <c r="TSU276" s="644"/>
      <c r="TSV276" s="644"/>
      <c r="TSW276" s="644"/>
      <c r="TSX276" s="644"/>
      <c r="TSY276" s="644"/>
      <c r="TSZ276" s="644"/>
      <c r="TTA276" s="644"/>
      <c r="TTB276" s="644"/>
      <c r="TTC276" s="644"/>
      <c r="TTD276" s="644"/>
      <c r="TTE276" s="644"/>
      <c r="TTF276" s="644"/>
      <c r="TTG276" s="644"/>
      <c r="TTH276" s="644"/>
      <c r="TTI276" s="644"/>
      <c r="TTJ276" s="644"/>
      <c r="TTK276" s="644"/>
      <c r="TTL276" s="644"/>
      <c r="TTM276" s="644"/>
      <c r="TTN276" s="644"/>
      <c r="TTO276" s="644"/>
      <c r="TTP276" s="644"/>
      <c r="TTQ276" s="644"/>
      <c r="TTR276" s="644"/>
      <c r="TTS276" s="644"/>
      <c r="TTT276" s="644"/>
      <c r="TTU276" s="644"/>
      <c r="TTV276" s="644"/>
      <c r="TTW276" s="644"/>
      <c r="TTX276" s="644"/>
      <c r="TTY276" s="644"/>
      <c r="TTZ276" s="644"/>
      <c r="TUA276" s="644"/>
      <c r="TUB276" s="644"/>
      <c r="TUC276" s="644"/>
      <c r="TUD276" s="644"/>
      <c r="TUE276" s="644"/>
      <c r="TUF276" s="644"/>
      <c r="TUG276" s="644"/>
      <c r="TUH276" s="644"/>
      <c r="TUI276" s="644"/>
      <c r="TUJ276" s="644"/>
      <c r="TUK276" s="644"/>
      <c r="TUL276" s="644"/>
      <c r="TUM276" s="644"/>
      <c r="TUN276" s="644"/>
      <c r="TUO276" s="644"/>
      <c r="TUP276" s="644"/>
      <c r="TUQ276" s="644"/>
      <c r="TUR276" s="644"/>
      <c r="TUS276" s="644"/>
      <c r="TUT276" s="644"/>
      <c r="TUU276" s="644"/>
      <c r="TUV276" s="644"/>
      <c r="TUW276" s="644"/>
      <c r="TUX276" s="644"/>
      <c r="TUY276" s="644"/>
      <c r="TUZ276" s="644"/>
      <c r="TVA276" s="644"/>
      <c r="TVB276" s="644"/>
      <c r="TVC276" s="644"/>
      <c r="TVD276" s="644"/>
      <c r="TVE276" s="644"/>
      <c r="TVF276" s="644"/>
      <c r="TVG276" s="644"/>
      <c r="TVH276" s="644"/>
      <c r="TVI276" s="644"/>
      <c r="TVJ276" s="644"/>
      <c r="TVK276" s="644"/>
      <c r="TVL276" s="644"/>
      <c r="TVM276" s="644"/>
      <c r="TVN276" s="644"/>
      <c r="TVO276" s="644"/>
      <c r="TVP276" s="644"/>
      <c r="TVQ276" s="644"/>
      <c r="TVR276" s="644"/>
      <c r="TVS276" s="644"/>
      <c r="TVT276" s="644"/>
      <c r="TVU276" s="644"/>
      <c r="TVV276" s="644"/>
      <c r="TVW276" s="644"/>
      <c r="TVX276" s="644"/>
      <c r="TVY276" s="644"/>
      <c r="TVZ276" s="644"/>
      <c r="TWA276" s="644"/>
      <c r="TWB276" s="644"/>
      <c r="TWC276" s="644"/>
      <c r="TWD276" s="644"/>
      <c r="TWE276" s="644"/>
      <c r="TWF276" s="644"/>
      <c r="TWG276" s="644"/>
      <c r="TWH276" s="644"/>
      <c r="TWI276" s="644"/>
      <c r="TWJ276" s="644"/>
      <c r="TWK276" s="644"/>
      <c r="TWL276" s="644"/>
      <c r="TWM276" s="644"/>
      <c r="TWN276" s="644"/>
      <c r="TWO276" s="644"/>
      <c r="TWP276" s="644"/>
      <c r="TWQ276" s="644"/>
      <c r="TWR276" s="644"/>
      <c r="TWS276" s="644"/>
      <c r="TWT276" s="644"/>
      <c r="TWU276" s="644"/>
      <c r="TWV276" s="644"/>
      <c r="TWW276" s="644"/>
      <c r="TWX276" s="644"/>
      <c r="TWY276" s="644"/>
      <c r="TWZ276" s="644"/>
      <c r="TXA276" s="644"/>
      <c r="TXB276" s="644"/>
      <c r="TXC276" s="644"/>
      <c r="TXD276" s="644"/>
      <c r="TXE276" s="644"/>
      <c r="TXF276" s="644"/>
      <c r="TXG276" s="644"/>
      <c r="TXH276" s="644"/>
      <c r="TXI276" s="644"/>
      <c r="TXJ276" s="644"/>
      <c r="TXK276" s="644"/>
      <c r="TXL276" s="644"/>
      <c r="TXM276" s="644"/>
      <c r="TXN276" s="644"/>
      <c r="TXO276" s="644"/>
      <c r="TXP276" s="644"/>
      <c r="TXQ276" s="644"/>
      <c r="TXR276" s="644"/>
      <c r="TXS276" s="644"/>
      <c r="TXT276" s="644"/>
      <c r="TXU276" s="644"/>
      <c r="TXV276" s="644"/>
      <c r="TXW276" s="644"/>
      <c r="TXX276" s="644"/>
      <c r="TXY276" s="644"/>
      <c r="TXZ276" s="644"/>
      <c r="TYA276" s="644"/>
      <c r="TYB276" s="644"/>
      <c r="TYC276" s="644"/>
      <c r="TYD276" s="644"/>
      <c r="TYE276" s="644"/>
      <c r="TYF276" s="644"/>
      <c r="TYG276" s="644"/>
      <c r="TYH276" s="644"/>
      <c r="TYI276" s="644"/>
      <c r="TYJ276" s="644"/>
      <c r="TYK276" s="644"/>
      <c r="TYL276" s="644"/>
      <c r="TYM276" s="644"/>
      <c r="TYN276" s="644"/>
      <c r="TYO276" s="644"/>
      <c r="TYP276" s="644"/>
      <c r="TYQ276" s="644"/>
      <c r="TYR276" s="644"/>
      <c r="TYS276" s="644"/>
      <c r="TYT276" s="644"/>
      <c r="TYU276" s="644"/>
      <c r="TYV276" s="644"/>
      <c r="TYW276" s="644"/>
      <c r="TYX276" s="644"/>
      <c r="TYY276" s="644"/>
      <c r="TYZ276" s="644"/>
      <c r="TZA276" s="644"/>
      <c r="TZB276" s="644"/>
      <c r="TZC276" s="644"/>
      <c r="TZD276" s="644"/>
      <c r="TZE276" s="644"/>
      <c r="TZF276" s="644"/>
      <c r="TZG276" s="644"/>
      <c r="TZH276" s="644"/>
      <c r="TZI276" s="644"/>
      <c r="TZJ276" s="644"/>
      <c r="TZK276" s="644"/>
      <c r="TZL276" s="644"/>
      <c r="TZM276" s="644"/>
      <c r="TZN276" s="644"/>
      <c r="TZO276" s="644"/>
      <c r="TZP276" s="644"/>
      <c r="TZQ276" s="644"/>
      <c r="TZR276" s="644"/>
      <c r="TZS276" s="644"/>
      <c r="TZT276" s="644"/>
      <c r="TZU276" s="644"/>
      <c r="TZV276" s="644"/>
      <c r="TZW276" s="644"/>
      <c r="TZX276" s="644"/>
      <c r="TZY276" s="644"/>
      <c r="TZZ276" s="644"/>
      <c r="UAA276" s="644"/>
      <c r="UAB276" s="644"/>
      <c r="UAC276" s="644"/>
      <c r="UAD276" s="644"/>
      <c r="UAE276" s="644"/>
      <c r="UAF276" s="644"/>
      <c r="UAG276" s="644"/>
      <c r="UAH276" s="644"/>
      <c r="UAI276" s="644"/>
      <c r="UAJ276" s="644"/>
      <c r="UAK276" s="644"/>
      <c r="UAL276" s="644"/>
      <c r="UAM276" s="644"/>
      <c r="UAN276" s="644"/>
      <c r="UAO276" s="644"/>
      <c r="UAP276" s="644"/>
      <c r="UAQ276" s="644"/>
      <c r="UAR276" s="644"/>
      <c r="UAS276" s="644"/>
      <c r="UAT276" s="644"/>
      <c r="UAU276" s="644"/>
      <c r="UAV276" s="644"/>
      <c r="UAW276" s="644"/>
      <c r="UAX276" s="644"/>
      <c r="UAY276" s="644"/>
      <c r="UAZ276" s="644"/>
      <c r="UBA276" s="644"/>
      <c r="UBB276" s="644"/>
      <c r="UBC276" s="644"/>
      <c r="UBD276" s="644"/>
      <c r="UBE276" s="644"/>
      <c r="UBF276" s="644"/>
      <c r="UBG276" s="644"/>
      <c r="UBH276" s="644"/>
      <c r="UBI276" s="644"/>
      <c r="UBJ276" s="644"/>
      <c r="UBK276" s="644"/>
      <c r="UBL276" s="644"/>
      <c r="UBM276" s="644"/>
      <c r="UBN276" s="644"/>
      <c r="UBO276" s="644"/>
      <c r="UBP276" s="644"/>
      <c r="UBQ276" s="644"/>
      <c r="UBR276" s="644"/>
      <c r="UBS276" s="644"/>
      <c r="UBT276" s="644"/>
      <c r="UBU276" s="644"/>
      <c r="UBV276" s="644"/>
      <c r="UBW276" s="644"/>
      <c r="UBX276" s="644"/>
      <c r="UBY276" s="644"/>
      <c r="UBZ276" s="644"/>
      <c r="UCA276" s="644"/>
      <c r="UCB276" s="644"/>
      <c r="UCC276" s="644"/>
      <c r="UCD276" s="644"/>
      <c r="UCE276" s="644"/>
      <c r="UCF276" s="644"/>
      <c r="UCG276" s="644"/>
      <c r="UCH276" s="644"/>
      <c r="UCI276" s="644"/>
      <c r="UCJ276" s="644"/>
      <c r="UCK276" s="644"/>
      <c r="UCL276" s="644"/>
      <c r="UCM276" s="644"/>
      <c r="UCN276" s="644"/>
      <c r="UCO276" s="644"/>
      <c r="UCP276" s="644"/>
      <c r="UCQ276" s="644"/>
      <c r="UCR276" s="644"/>
      <c r="UCS276" s="644"/>
      <c r="UCT276" s="644"/>
      <c r="UCU276" s="644"/>
      <c r="UCV276" s="644"/>
      <c r="UCW276" s="644"/>
      <c r="UCX276" s="644"/>
      <c r="UCY276" s="644"/>
      <c r="UCZ276" s="644"/>
      <c r="UDA276" s="644"/>
      <c r="UDB276" s="644"/>
      <c r="UDC276" s="644"/>
      <c r="UDD276" s="644"/>
      <c r="UDE276" s="644"/>
      <c r="UDF276" s="644"/>
      <c r="UDG276" s="644"/>
      <c r="UDH276" s="644"/>
      <c r="UDI276" s="644"/>
      <c r="UDJ276" s="644"/>
      <c r="UDK276" s="644"/>
      <c r="UDL276" s="644"/>
      <c r="UDM276" s="644"/>
      <c r="UDN276" s="644"/>
      <c r="UDO276" s="644"/>
      <c r="UDP276" s="644"/>
      <c r="UDQ276" s="644"/>
      <c r="UDR276" s="644"/>
      <c r="UDS276" s="644"/>
      <c r="UDT276" s="644"/>
      <c r="UDU276" s="644"/>
      <c r="UDV276" s="644"/>
      <c r="UDW276" s="644"/>
      <c r="UDX276" s="644"/>
      <c r="UDY276" s="644"/>
      <c r="UDZ276" s="644"/>
      <c r="UEA276" s="644"/>
      <c r="UEB276" s="644"/>
      <c r="UEC276" s="644"/>
      <c r="UED276" s="644"/>
      <c r="UEE276" s="644"/>
      <c r="UEF276" s="644"/>
      <c r="UEG276" s="644"/>
      <c r="UEH276" s="644"/>
      <c r="UEI276" s="644"/>
      <c r="UEJ276" s="644"/>
      <c r="UEK276" s="644"/>
      <c r="UEL276" s="644"/>
      <c r="UEM276" s="644"/>
      <c r="UEN276" s="644"/>
      <c r="UEO276" s="644"/>
      <c r="UEP276" s="644"/>
      <c r="UEQ276" s="644"/>
      <c r="UER276" s="644"/>
      <c r="UES276" s="644"/>
      <c r="UET276" s="644"/>
      <c r="UEU276" s="644"/>
      <c r="UEV276" s="644"/>
      <c r="UEW276" s="644"/>
      <c r="UEX276" s="644"/>
      <c r="UEY276" s="644"/>
      <c r="UEZ276" s="644"/>
      <c r="UFA276" s="644"/>
      <c r="UFB276" s="644"/>
      <c r="UFC276" s="644"/>
      <c r="UFD276" s="644"/>
      <c r="UFE276" s="644"/>
      <c r="UFF276" s="644"/>
      <c r="UFG276" s="644"/>
      <c r="UFH276" s="644"/>
      <c r="UFI276" s="644"/>
      <c r="UFJ276" s="644"/>
      <c r="UFK276" s="644"/>
      <c r="UFL276" s="644"/>
      <c r="UFM276" s="644"/>
      <c r="UFN276" s="644"/>
      <c r="UFO276" s="644"/>
      <c r="UFP276" s="644"/>
      <c r="UFQ276" s="644"/>
      <c r="UFR276" s="644"/>
      <c r="UFS276" s="644"/>
      <c r="UFT276" s="644"/>
      <c r="UFU276" s="644"/>
      <c r="UFV276" s="644"/>
      <c r="UFW276" s="644"/>
      <c r="UFX276" s="644"/>
      <c r="UFY276" s="644"/>
      <c r="UFZ276" s="644"/>
      <c r="UGA276" s="644"/>
      <c r="UGB276" s="644"/>
      <c r="UGC276" s="644"/>
      <c r="UGD276" s="644"/>
      <c r="UGE276" s="644"/>
      <c r="UGF276" s="644"/>
      <c r="UGG276" s="644"/>
      <c r="UGH276" s="644"/>
      <c r="UGI276" s="644"/>
      <c r="UGJ276" s="644"/>
      <c r="UGK276" s="644"/>
      <c r="UGL276" s="644"/>
      <c r="UGM276" s="644"/>
      <c r="UGN276" s="644"/>
      <c r="UGO276" s="644"/>
      <c r="UGP276" s="644"/>
      <c r="UGQ276" s="644"/>
      <c r="UGR276" s="644"/>
      <c r="UGS276" s="644"/>
      <c r="UGT276" s="644"/>
      <c r="UGU276" s="644"/>
      <c r="UGV276" s="644"/>
      <c r="UGW276" s="644"/>
      <c r="UGX276" s="644"/>
      <c r="UGY276" s="644"/>
      <c r="UGZ276" s="644"/>
      <c r="UHA276" s="644"/>
      <c r="UHB276" s="644"/>
      <c r="UHC276" s="644"/>
      <c r="UHD276" s="644"/>
      <c r="UHE276" s="644"/>
      <c r="UHF276" s="644"/>
      <c r="UHG276" s="644"/>
      <c r="UHH276" s="644"/>
      <c r="UHI276" s="644"/>
      <c r="UHJ276" s="644"/>
      <c r="UHK276" s="644"/>
      <c r="UHL276" s="644"/>
      <c r="UHM276" s="644"/>
      <c r="UHN276" s="644"/>
      <c r="UHO276" s="644"/>
      <c r="UHP276" s="644"/>
      <c r="UHQ276" s="644"/>
      <c r="UHR276" s="644"/>
      <c r="UHS276" s="644"/>
      <c r="UHT276" s="644"/>
      <c r="UHU276" s="644"/>
      <c r="UHV276" s="644"/>
      <c r="UHW276" s="644"/>
      <c r="UHX276" s="644"/>
      <c r="UHY276" s="644"/>
      <c r="UHZ276" s="644"/>
      <c r="UIA276" s="644"/>
      <c r="UIB276" s="644"/>
      <c r="UIC276" s="644"/>
      <c r="UID276" s="644"/>
      <c r="UIE276" s="644"/>
      <c r="UIF276" s="644"/>
      <c r="UIG276" s="644"/>
      <c r="UIH276" s="644"/>
      <c r="UII276" s="644"/>
      <c r="UIJ276" s="644"/>
      <c r="UIK276" s="644"/>
      <c r="UIL276" s="644"/>
      <c r="UIM276" s="644"/>
      <c r="UIN276" s="644"/>
      <c r="UIO276" s="644"/>
      <c r="UIP276" s="644"/>
      <c r="UIQ276" s="644"/>
      <c r="UIR276" s="644"/>
      <c r="UIS276" s="644"/>
      <c r="UIT276" s="644"/>
      <c r="UIU276" s="644"/>
      <c r="UIV276" s="644"/>
      <c r="UIW276" s="644"/>
      <c r="UIX276" s="644"/>
      <c r="UIY276" s="644"/>
      <c r="UIZ276" s="644"/>
      <c r="UJA276" s="644"/>
      <c r="UJB276" s="644"/>
      <c r="UJC276" s="644"/>
      <c r="UJD276" s="644"/>
      <c r="UJE276" s="644"/>
      <c r="UJF276" s="644"/>
      <c r="UJG276" s="644"/>
      <c r="UJH276" s="644"/>
      <c r="UJI276" s="644"/>
      <c r="UJJ276" s="644"/>
      <c r="UJK276" s="644"/>
      <c r="UJL276" s="644"/>
      <c r="UJM276" s="644"/>
      <c r="UJN276" s="644"/>
      <c r="UJO276" s="644"/>
      <c r="UJP276" s="644"/>
      <c r="UJQ276" s="644"/>
      <c r="UJR276" s="644"/>
      <c r="UJS276" s="644"/>
      <c r="UJT276" s="644"/>
      <c r="UJU276" s="644"/>
      <c r="UJV276" s="644"/>
      <c r="UJW276" s="644"/>
      <c r="UJX276" s="644"/>
      <c r="UJY276" s="644"/>
      <c r="UJZ276" s="644"/>
      <c r="UKA276" s="644"/>
      <c r="UKB276" s="644"/>
      <c r="UKC276" s="644"/>
      <c r="UKD276" s="644"/>
      <c r="UKE276" s="644"/>
      <c r="UKF276" s="644"/>
      <c r="UKG276" s="644"/>
      <c r="UKH276" s="644"/>
      <c r="UKI276" s="644"/>
      <c r="UKJ276" s="644"/>
      <c r="UKK276" s="644"/>
      <c r="UKL276" s="644"/>
      <c r="UKM276" s="644"/>
      <c r="UKN276" s="644"/>
      <c r="UKO276" s="644"/>
      <c r="UKP276" s="644"/>
      <c r="UKQ276" s="644"/>
      <c r="UKR276" s="644"/>
      <c r="UKS276" s="644"/>
      <c r="UKT276" s="644"/>
      <c r="UKU276" s="644"/>
      <c r="UKV276" s="644"/>
      <c r="UKW276" s="644"/>
      <c r="UKX276" s="644"/>
      <c r="UKY276" s="644"/>
      <c r="UKZ276" s="644"/>
      <c r="ULA276" s="644"/>
      <c r="ULB276" s="644"/>
      <c r="ULC276" s="644"/>
      <c r="ULD276" s="644"/>
      <c r="ULE276" s="644"/>
      <c r="ULF276" s="644"/>
      <c r="ULG276" s="644"/>
      <c r="ULH276" s="644"/>
      <c r="ULI276" s="644"/>
      <c r="ULJ276" s="644"/>
      <c r="ULK276" s="644"/>
      <c r="ULL276" s="644"/>
      <c r="ULM276" s="644"/>
      <c r="ULN276" s="644"/>
      <c r="ULO276" s="644"/>
      <c r="ULP276" s="644"/>
      <c r="ULQ276" s="644"/>
      <c r="ULR276" s="644"/>
      <c r="ULS276" s="644"/>
      <c r="ULT276" s="644"/>
      <c r="ULU276" s="644"/>
      <c r="ULV276" s="644"/>
      <c r="ULW276" s="644"/>
      <c r="ULX276" s="644"/>
      <c r="ULY276" s="644"/>
      <c r="ULZ276" s="644"/>
      <c r="UMA276" s="644"/>
      <c r="UMB276" s="644"/>
      <c r="UMC276" s="644"/>
      <c r="UMD276" s="644"/>
      <c r="UME276" s="644"/>
      <c r="UMF276" s="644"/>
      <c r="UMG276" s="644"/>
      <c r="UMH276" s="644"/>
      <c r="UMI276" s="644"/>
      <c r="UMJ276" s="644"/>
      <c r="UMK276" s="644"/>
      <c r="UML276" s="644"/>
      <c r="UMM276" s="644"/>
      <c r="UMN276" s="644"/>
      <c r="UMO276" s="644"/>
      <c r="UMP276" s="644"/>
      <c r="UMQ276" s="644"/>
      <c r="UMR276" s="644"/>
      <c r="UMS276" s="644"/>
      <c r="UMT276" s="644"/>
      <c r="UMU276" s="644"/>
      <c r="UMV276" s="644"/>
      <c r="UMW276" s="644"/>
      <c r="UMX276" s="644"/>
      <c r="UMY276" s="644"/>
      <c r="UMZ276" s="644"/>
      <c r="UNA276" s="644"/>
      <c r="UNB276" s="644"/>
      <c r="UNC276" s="644"/>
      <c r="UND276" s="644"/>
      <c r="UNE276" s="644"/>
      <c r="UNF276" s="644"/>
      <c r="UNG276" s="644"/>
      <c r="UNH276" s="644"/>
      <c r="UNI276" s="644"/>
      <c r="UNJ276" s="644"/>
      <c r="UNK276" s="644"/>
      <c r="UNL276" s="644"/>
      <c r="UNM276" s="644"/>
      <c r="UNN276" s="644"/>
      <c r="UNO276" s="644"/>
      <c r="UNP276" s="644"/>
      <c r="UNQ276" s="644"/>
      <c r="UNR276" s="644"/>
      <c r="UNS276" s="644"/>
      <c r="UNT276" s="644"/>
      <c r="UNU276" s="644"/>
      <c r="UNV276" s="644"/>
      <c r="UNW276" s="644"/>
      <c r="UNX276" s="644"/>
      <c r="UNY276" s="644"/>
      <c r="UNZ276" s="644"/>
      <c r="UOA276" s="644"/>
      <c r="UOB276" s="644"/>
      <c r="UOC276" s="644"/>
      <c r="UOD276" s="644"/>
      <c r="UOE276" s="644"/>
      <c r="UOF276" s="644"/>
      <c r="UOG276" s="644"/>
      <c r="UOH276" s="644"/>
      <c r="UOI276" s="644"/>
      <c r="UOJ276" s="644"/>
      <c r="UOK276" s="644"/>
      <c r="UOL276" s="644"/>
      <c r="UOM276" s="644"/>
      <c r="UON276" s="644"/>
      <c r="UOO276" s="644"/>
      <c r="UOP276" s="644"/>
      <c r="UOQ276" s="644"/>
      <c r="UOR276" s="644"/>
      <c r="UOS276" s="644"/>
      <c r="UOT276" s="644"/>
      <c r="UOU276" s="644"/>
      <c r="UOV276" s="644"/>
      <c r="UOW276" s="644"/>
      <c r="UOX276" s="644"/>
      <c r="UOY276" s="644"/>
      <c r="UOZ276" s="644"/>
      <c r="UPA276" s="644"/>
      <c r="UPB276" s="644"/>
      <c r="UPC276" s="644"/>
      <c r="UPD276" s="644"/>
      <c r="UPE276" s="644"/>
      <c r="UPF276" s="644"/>
      <c r="UPG276" s="644"/>
      <c r="UPH276" s="644"/>
      <c r="UPI276" s="644"/>
      <c r="UPJ276" s="644"/>
      <c r="UPK276" s="644"/>
      <c r="UPL276" s="644"/>
      <c r="UPM276" s="644"/>
      <c r="UPN276" s="644"/>
      <c r="UPO276" s="644"/>
      <c r="UPP276" s="644"/>
      <c r="UPQ276" s="644"/>
      <c r="UPR276" s="644"/>
      <c r="UPS276" s="644"/>
      <c r="UPT276" s="644"/>
      <c r="UPU276" s="644"/>
      <c r="UPV276" s="644"/>
      <c r="UPW276" s="644"/>
      <c r="UPX276" s="644"/>
      <c r="UPY276" s="644"/>
      <c r="UPZ276" s="644"/>
      <c r="UQA276" s="644"/>
      <c r="UQB276" s="644"/>
      <c r="UQC276" s="644"/>
      <c r="UQD276" s="644"/>
      <c r="UQE276" s="644"/>
      <c r="UQF276" s="644"/>
      <c r="UQG276" s="644"/>
      <c r="UQH276" s="644"/>
      <c r="UQI276" s="644"/>
      <c r="UQJ276" s="644"/>
      <c r="UQK276" s="644"/>
      <c r="UQL276" s="644"/>
      <c r="UQM276" s="644"/>
      <c r="UQN276" s="644"/>
      <c r="UQO276" s="644"/>
      <c r="UQP276" s="644"/>
      <c r="UQQ276" s="644"/>
      <c r="UQR276" s="644"/>
      <c r="UQS276" s="644"/>
      <c r="UQT276" s="644"/>
      <c r="UQU276" s="644"/>
      <c r="UQV276" s="644"/>
      <c r="UQW276" s="644"/>
      <c r="UQX276" s="644"/>
      <c r="UQY276" s="644"/>
      <c r="UQZ276" s="644"/>
      <c r="URA276" s="644"/>
      <c r="URB276" s="644"/>
      <c r="URC276" s="644"/>
      <c r="URD276" s="644"/>
      <c r="URE276" s="644"/>
      <c r="URF276" s="644"/>
      <c r="URG276" s="644"/>
      <c r="URH276" s="644"/>
      <c r="URI276" s="644"/>
      <c r="URJ276" s="644"/>
      <c r="URK276" s="644"/>
      <c r="URL276" s="644"/>
      <c r="URM276" s="644"/>
      <c r="URN276" s="644"/>
      <c r="URO276" s="644"/>
      <c r="URP276" s="644"/>
      <c r="URQ276" s="644"/>
      <c r="URR276" s="644"/>
      <c r="URS276" s="644"/>
      <c r="URT276" s="644"/>
      <c r="URU276" s="644"/>
      <c r="URV276" s="644"/>
      <c r="URW276" s="644"/>
      <c r="URX276" s="644"/>
      <c r="URY276" s="644"/>
      <c r="URZ276" s="644"/>
      <c r="USA276" s="644"/>
      <c r="USB276" s="644"/>
      <c r="USC276" s="644"/>
      <c r="USD276" s="644"/>
      <c r="USE276" s="644"/>
      <c r="USF276" s="644"/>
      <c r="USG276" s="644"/>
      <c r="USH276" s="644"/>
      <c r="USI276" s="644"/>
      <c r="USJ276" s="644"/>
      <c r="USK276" s="644"/>
      <c r="USL276" s="644"/>
      <c r="USM276" s="644"/>
      <c r="USN276" s="644"/>
      <c r="USO276" s="644"/>
      <c r="USP276" s="644"/>
      <c r="USQ276" s="644"/>
      <c r="USR276" s="644"/>
      <c r="USS276" s="644"/>
      <c r="UST276" s="644"/>
      <c r="USU276" s="644"/>
      <c r="USV276" s="644"/>
      <c r="USW276" s="644"/>
      <c r="USX276" s="644"/>
      <c r="USY276" s="644"/>
      <c r="USZ276" s="644"/>
      <c r="UTA276" s="644"/>
      <c r="UTB276" s="644"/>
      <c r="UTC276" s="644"/>
      <c r="UTD276" s="644"/>
      <c r="UTE276" s="644"/>
      <c r="UTF276" s="644"/>
      <c r="UTG276" s="644"/>
      <c r="UTH276" s="644"/>
      <c r="UTI276" s="644"/>
      <c r="UTJ276" s="644"/>
      <c r="UTK276" s="644"/>
      <c r="UTL276" s="644"/>
      <c r="UTM276" s="644"/>
      <c r="UTN276" s="644"/>
      <c r="UTO276" s="644"/>
      <c r="UTP276" s="644"/>
      <c r="UTQ276" s="644"/>
      <c r="UTR276" s="644"/>
      <c r="UTS276" s="644"/>
      <c r="UTT276" s="644"/>
      <c r="UTU276" s="644"/>
      <c r="UTV276" s="644"/>
      <c r="UTW276" s="644"/>
      <c r="UTX276" s="644"/>
      <c r="UTY276" s="644"/>
      <c r="UTZ276" s="644"/>
      <c r="UUA276" s="644"/>
      <c r="UUB276" s="644"/>
      <c r="UUC276" s="644"/>
      <c r="UUD276" s="644"/>
      <c r="UUE276" s="644"/>
      <c r="UUF276" s="644"/>
      <c r="UUG276" s="644"/>
      <c r="UUH276" s="644"/>
      <c r="UUI276" s="644"/>
      <c r="UUJ276" s="644"/>
      <c r="UUK276" s="644"/>
      <c r="UUL276" s="644"/>
      <c r="UUM276" s="644"/>
      <c r="UUN276" s="644"/>
      <c r="UUO276" s="644"/>
      <c r="UUP276" s="644"/>
      <c r="UUQ276" s="644"/>
      <c r="UUR276" s="644"/>
      <c r="UUS276" s="644"/>
      <c r="UUT276" s="644"/>
      <c r="UUU276" s="644"/>
      <c r="UUV276" s="644"/>
      <c r="UUW276" s="644"/>
      <c r="UUX276" s="644"/>
      <c r="UUY276" s="644"/>
      <c r="UUZ276" s="644"/>
      <c r="UVA276" s="644"/>
      <c r="UVB276" s="644"/>
      <c r="UVC276" s="644"/>
      <c r="UVD276" s="644"/>
      <c r="UVE276" s="644"/>
      <c r="UVF276" s="644"/>
      <c r="UVG276" s="644"/>
      <c r="UVH276" s="644"/>
      <c r="UVI276" s="644"/>
      <c r="UVJ276" s="644"/>
      <c r="UVK276" s="644"/>
      <c r="UVL276" s="644"/>
      <c r="UVM276" s="644"/>
      <c r="UVN276" s="644"/>
      <c r="UVO276" s="644"/>
      <c r="UVP276" s="644"/>
      <c r="UVQ276" s="644"/>
      <c r="UVR276" s="644"/>
      <c r="UVS276" s="644"/>
      <c r="UVT276" s="644"/>
      <c r="UVU276" s="644"/>
      <c r="UVV276" s="644"/>
      <c r="UVW276" s="644"/>
      <c r="UVX276" s="644"/>
      <c r="UVY276" s="644"/>
      <c r="UVZ276" s="644"/>
      <c r="UWA276" s="644"/>
      <c r="UWB276" s="644"/>
      <c r="UWC276" s="644"/>
      <c r="UWD276" s="644"/>
      <c r="UWE276" s="644"/>
      <c r="UWF276" s="644"/>
      <c r="UWG276" s="644"/>
      <c r="UWH276" s="644"/>
      <c r="UWI276" s="644"/>
      <c r="UWJ276" s="644"/>
      <c r="UWK276" s="644"/>
      <c r="UWL276" s="644"/>
      <c r="UWM276" s="644"/>
      <c r="UWN276" s="644"/>
      <c r="UWO276" s="644"/>
      <c r="UWP276" s="644"/>
      <c r="UWQ276" s="644"/>
      <c r="UWR276" s="644"/>
      <c r="UWS276" s="644"/>
      <c r="UWT276" s="644"/>
      <c r="UWU276" s="644"/>
      <c r="UWV276" s="644"/>
      <c r="UWW276" s="644"/>
      <c r="UWX276" s="644"/>
      <c r="UWY276" s="644"/>
      <c r="UWZ276" s="644"/>
      <c r="UXA276" s="644"/>
      <c r="UXB276" s="644"/>
      <c r="UXC276" s="644"/>
      <c r="UXD276" s="644"/>
      <c r="UXE276" s="644"/>
      <c r="UXF276" s="644"/>
      <c r="UXG276" s="644"/>
      <c r="UXH276" s="644"/>
      <c r="UXI276" s="644"/>
      <c r="UXJ276" s="644"/>
      <c r="UXK276" s="644"/>
      <c r="UXL276" s="644"/>
      <c r="UXM276" s="644"/>
      <c r="UXN276" s="644"/>
      <c r="UXO276" s="644"/>
      <c r="UXP276" s="644"/>
      <c r="UXQ276" s="644"/>
      <c r="UXR276" s="644"/>
      <c r="UXS276" s="644"/>
      <c r="UXT276" s="644"/>
      <c r="UXU276" s="644"/>
      <c r="UXV276" s="644"/>
      <c r="UXW276" s="644"/>
      <c r="UXX276" s="644"/>
      <c r="UXY276" s="644"/>
      <c r="UXZ276" s="644"/>
      <c r="UYA276" s="644"/>
      <c r="UYB276" s="644"/>
      <c r="UYC276" s="644"/>
      <c r="UYD276" s="644"/>
      <c r="UYE276" s="644"/>
      <c r="UYF276" s="644"/>
      <c r="UYG276" s="644"/>
      <c r="UYH276" s="644"/>
      <c r="UYI276" s="644"/>
      <c r="UYJ276" s="644"/>
      <c r="UYK276" s="644"/>
      <c r="UYL276" s="644"/>
      <c r="UYM276" s="644"/>
      <c r="UYN276" s="644"/>
      <c r="UYO276" s="644"/>
      <c r="UYP276" s="644"/>
      <c r="UYQ276" s="644"/>
      <c r="UYR276" s="644"/>
      <c r="UYS276" s="644"/>
      <c r="UYT276" s="644"/>
      <c r="UYU276" s="644"/>
      <c r="UYV276" s="644"/>
      <c r="UYW276" s="644"/>
      <c r="UYX276" s="644"/>
      <c r="UYY276" s="644"/>
      <c r="UYZ276" s="644"/>
      <c r="UZA276" s="644"/>
      <c r="UZB276" s="644"/>
      <c r="UZC276" s="644"/>
      <c r="UZD276" s="644"/>
      <c r="UZE276" s="644"/>
      <c r="UZF276" s="644"/>
      <c r="UZG276" s="644"/>
      <c r="UZH276" s="644"/>
      <c r="UZI276" s="644"/>
      <c r="UZJ276" s="644"/>
      <c r="UZK276" s="644"/>
      <c r="UZL276" s="644"/>
      <c r="UZM276" s="644"/>
      <c r="UZN276" s="644"/>
      <c r="UZO276" s="644"/>
      <c r="UZP276" s="644"/>
      <c r="UZQ276" s="644"/>
      <c r="UZR276" s="644"/>
      <c r="UZS276" s="644"/>
      <c r="UZT276" s="644"/>
      <c r="UZU276" s="644"/>
      <c r="UZV276" s="644"/>
      <c r="UZW276" s="644"/>
      <c r="UZX276" s="644"/>
      <c r="UZY276" s="644"/>
      <c r="UZZ276" s="644"/>
      <c r="VAA276" s="644"/>
      <c r="VAB276" s="644"/>
      <c r="VAC276" s="644"/>
      <c r="VAD276" s="644"/>
      <c r="VAE276" s="644"/>
      <c r="VAF276" s="644"/>
      <c r="VAG276" s="644"/>
      <c r="VAH276" s="644"/>
      <c r="VAI276" s="644"/>
      <c r="VAJ276" s="644"/>
      <c r="VAK276" s="644"/>
      <c r="VAL276" s="644"/>
      <c r="VAM276" s="644"/>
      <c r="VAN276" s="644"/>
      <c r="VAO276" s="644"/>
      <c r="VAP276" s="644"/>
      <c r="VAQ276" s="644"/>
      <c r="VAR276" s="644"/>
      <c r="VAS276" s="644"/>
      <c r="VAT276" s="644"/>
      <c r="VAU276" s="644"/>
      <c r="VAV276" s="644"/>
      <c r="VAW276" s="644"/>
      <c r="VAX276" s="644"/>
      <c r="VAY276" s="644"/>
      <c r="VAZ276" s="644"/>
      <c r="VBA276" s="644"/>
      <c r="VBB276" s="644"/>
      <c r="VBC276" s="644"/>
      <c r="VBD276" s="644"/>
      <c r="VBE276" s="644"/>
      <c r="VBF276" s="644"/>
      <c r="VBG276" s="644"/>
      <c r="VBH276" s="644"/>
      <c r="VBI276" s="644"/>
      <c r="VBJ276" s="644"/>
      <c r="VBK276" s="644"/>
      <c r="VBL276" s="644"/>
      <c r="VBM276" s="644"/>
      <c r="VBN276" s="644"/>
      <c r="VBO276" s="644"/>
      <c r="VBP276" s="644"/>
      <c r="VBQ276" s="644"/>
      <c r="VBR276" s="644"/>
      <c r="VBS276" s="644"/>
      <c r="VBT276" s="644"/>
      <c r="VBU276" s="644"/>
      <c r="VBV276" s="644"/>
      <c r="VBW276" s="644"/>
      <c r="VBX276" s="644"/>
      <c r="VBY276" s="644"/>
      <c r="VBZ276" s="644"/>
      <c r="VCA276" s="644"/>
      <c r="VCB276" s="644"/>
      <c r="VCC276" s="644"/>
      <c r="VCD276" s="644"/>
      <c r="VCE276" s="644"/>
      <c r="VCF276" s="644"/>
      <c r="VCG276" s="644"/>
      <c r="VCH276" s="644"/>
      <c r="VCI276" s="644"/>
      <c r="VCJ276" s="644"/>
      <c r="VCK276" s="644"/>
      <c r="VCL276" s="644"/>
      <c r="VCM276" s="644"/>
      <c r="VCN276" s="644"/>
      <c r="VCO276" s="644"/>
      <c r="VCP276" s="644"/>
      <c r="VCQ276" s="644"/>
      <c r="VCR276" s="644"/>
      <c r="VCS276" s="644"/>
      <c r="VCT276" s="644"/>
      <c r="VCU276" s="644"/>
      <c r="VCV276" s="644"/>
      <c r="VCW276" s="644"/>
      <c r="VCX276" s="644"/>
      <c r="VCY276" s="644"/>
      <c r="VCZ276" s="644"/>
      <c r="VDA276" s="644"/>
      <c r="VDB276" s="644"/>
      <c r="VDC276" s="644"/>
      <c r="VDD276" s="644"/>
      <c r="VDE276" s="644"/>
      <c r="VDF276" s="644"/>
      <c r="VDG276" s="644"/>
      <c r="VDH276" s="644"/>
      <c r="VDI276" s="644"/>
      <c r="VDJ276" s="644"/>
      <c r="VDK276" s="644"/>
      <c r="VDL276" s="644"/>
      <c r="VDM276" s="644"/>
      <c r="VDN276" s="644"/>
      <c r="VDO276" s="644"/>
      <c r="VDP276" s="644"/>
      <c r="VDQ276" s="644"/>
      <c r="VDR276" s="644"/>
      <c r="VDS276" s="644"/>
      <c r="VDT276" s="644"/>
      <c r="VDU276" s="644"/>
      <c r="VDV276" s="644"/>
      <c r="VDW276" s="644"/>
      <c r="VDX276" s="644"/>
      <c r="VDY276" s="644"/>
      <c r="VDZ276" s="644"/>
      <c r="VEA276" s="644"/>
      <c r="VEB276" s="644"/>
      <c r="VEC276" s="644"/>
      <c r="VED276" s="644"/>
      <c r="VEE276" s="644"/>
      <c r="VEF276" s="644"/>
      <c r="VEG276" s="644"/>
      <c r="VEH276" s="644"/>
      <c r="VEI276" s="644"/>
      <c r="VEJ276" s="644"/>
      <c r="VEK276" s="644"/>
      <c r="VEL276" s="644"/>
      <c r="VEM276" s="644"/>
      <c r="VEN276" s="644"/>
      <c r="VEO276" s="644"/>
      <c r="VEP276" s="644"/>
      <c r="VEQ276" s="644"/>
      <c r="VER276" s="644"/>
      <c r="VES276" s="644"/>
      <c r="VET276" s="644"/>
      <c r="VEU276" s="644"/>
      <c r="VEV276" s="644"/>
      <c r="VEW276" s="644"/>
      <c r="VEX276" s="644"/>
      <c r="VEY276" s="644"/>
      <c r="VEZ276" s="644"/>
      <c r="VFA276" s="644"/>
      <c r="VFB276" s="644"/>
      <c r="VFC276" s="644"/>
      <c r="VFD276" s="644"/>
      <c r="VFE276" s="644"/>
      <c r="VFF276" s="644"/>
      <c r="VFG276" s="644"/>
      <c r="VFH276" s="644"/>
      <c r="VFI276" s="644"/>
      <c r="VFJ276" s="644"/>
      <c r="VFK276" s="644"/>
      <c r="VFL276" s="644"/>
      <c r="VFM276" s="644"/>
      <c r="VFN276" s="644"/>
      <c r="VFO276" s="644"/>
      <c r="VFP276" s="644"/>
      <c r="VFQ276" s="644"/>
      <c r="VFR276" s="644"/>
      <c r="VFS276" s="644"/>
      <c r="VFT276" s="644"/>
      <c r="VFU276" s="644"/>
      <c r="VFV276" s="644"/>
      <c r="VFW276" s="644"/>
      <c r="VFX276" s="644"/>
      <c r="VFY276" s="644"/>
      <c r="VFZ276" s="644"/>
      <c r="VGA276" s="644"/>
      <c r="VGB276" s="644"/>
      <c r="VGC276" s="644"/>
      <c r="VGD276" s="644"/>
      <c r="VGE276" s="644"/>
      <c r="VGF276" s="644"/>
      <c r="VGG276" s="644"/>
      <c r="VGH276" s="644"/>
      <c r="VGI276" s="644"/>
      <c r="VGJ276" s="644"/>
      <c r="VGK276" s="644"/>
      <c r="VGL276" s="644"/>
      <c r="VGM276" s="644"/>
      <c r="VGN276" s="644"/>
      <c r="VGO276" s="644"/>
      <c r="VGP276" s="644"/>
      <c r="VGQ276" s="644"/>
      <c r="VGR276" s="644"/>
      <c r="VGS276" s="644"/>
      <c r="VGT276" s="644"/>
      <c r="VGU276" s="644"/>
      <c r="VGV276" s="644"/>
      <c r="VGW276" s="644"/>
      <c r="VGX276" s="644"/>
      <c r="VGY276" s="644"/>
      <c r="VGZ276" s="644"/>
      <c r="VHA276" s="644"/>
      <c r="VHB276" s="644"/>
      <c r="VHC276" s="644"/>
      <c r="VHD276" s="644"/>
      <c r="VHE276" s="644"/>
      <c r="VHF276" s="644"/>
      <c r="VHG276" s="644"/>
      <c r="VHH276" s="644"/>
      <c r="VHI276" s="644"/>
      <c r="VHJ276" s="644"/>
      <c r="VHK276" s="644"/>
      <c r="VHL276" s="644"/>
      <c r="VHM276" s="644"/>
      <c r="VHN276" s="644"/>
      <c r="VHO276" s="644"/>
      <c r="VHP276" s="644"/>
      <c r="VHQ276" s="644"/>
      <c r="VHR276" s="644"/>
      <c r="VHS276" s="644"/>
      <c r="VHT276" s="644"/>
      <c r="VHU276" s="644"/>
      <c r="VHV276" s="644"/>
      <c r="VHW276" s="644"/>
      <c r="VHX276" s="644"/>
      <c r="VHY276" s="644"/>
      <c r="VHZ276" s="644"/>
      <c r="VIA276" s="644"/>
      <c r="VIB276" s="644"/>
      <c r="VIC276" s="644"/>
      <c r="VID276" s="644"/>
      <c r="VIE276" s="644"/>
      <c r="VIF276" s="644"/>
      <c r="VIG276" s="644"/>
      <c r="VIH276" s="644"/>
      <c r="VII276" s="644"/>
      <c r="VIJ276" s="644"/>
      <c r="VIK276" s="644"/>
      <c r="VIL276" s="644"/>
      <c r="VIM276" s="644"/>
      <c r="VIN276" s="644"/>
      <c r="VIO276" s="644"/>
      <c r="VIP276" s="644"/>
      <c r="VIQ276" s="644"/>
      <c r="VIR276" s="644"/>
      <c r="VIS276" s="644"/>
      <c r="VIT276" s="644"/>
      <c r="VIU276" s="644"/>
      <c r="VIV276" s="644"/>
      <c r="VIW276" s="644"/>
      <c r="VIX276" s="644"/>
      <c r="VIY276" s="644"/>
      <c r="VIZ276" s="644"/>
      <c r="VJA276" s="644"/>
      <c r="VJB276" s="644"/>
      <c r="VJC276" s="644"/>
      <c r="VJD276" s="644"/>
      <c r="VJE276" s="644"/>
      <c r="VJF276" s="644"/>
      <c r="VJG276" s="644"/>
      <c r="VJH276" s="644"/>
      <c r="VJI276" s="644"/>
      <c r="VJJ276" s="644"/>
      <c r="VJK276" s="644"/>
      <c r="VJL276" s="644"/>
      <c r="VJM276" s="644"/>
      <c r="VJN276" s="644"/>
      <c r="VJO276" s="644"/>
      <c r="VJP276" s="644"/>
      <c r="VJQ276" s="644"/>
      <c r="VJR276" s="644"/>
      <c r="VJS276" s="644"/>
      <c r="VJT276" s="644"/>
      <c r="VJU276" s="644"/>
      <c r="VJV276" s="644"/>
      <c r="VJW276" s="644"/>
      <c r="VJX276" s="644"/>
      <c r="VJY276" s="644"/>
      <c r="VJZ276" s="644"/>
      <c r="VKA276" s="644"/>
      <c r="VKB276" s="644"/>
      <c r="VKC276" s="644"/>
      <c r="VKD276" s="644"/>
      <c r="VKE276" s="644"/>
      <c r="VKF276" s="644"/>
      <c r="VKG276" s="644"/>
      <c r="VKH276" s="644"/>
      <c r="VKI276" s="644"/>
      <c r="VKJ276" s="644"/>
      <c r="VKK276" s="644"/>
      <c r="VKL276" s="644"/>
      <c r="VKM276" s="644"/>
      <c r="VKN276" s="644"/>
      <c r="VKO276" s="644"/>
      <c r="VKP276" s="644"/>
      <c r="VKQ276" s="644"/>
      <c r="VKR276" s="644"/>
      <c r="VKS276" s="644"/>
      <c r="VKT276" s="644"/>
      <c r="VKU276" s="644"/>
      <c r="VKV276" s="644"/>
      <c r="VKW276" s="644"/>
      <c r="VKX276" s="644"/>
      <c r="VKY276" s="644"/>
      <c r="VKZ276" s="644"/>
      <c r="VLA276" s="644"/>
      <c r="VLB276" s="644"/>
      <c r="VLC276" s="644"/>
      <c r="VLD276" s="644"/>
      <c r="VLE276" s="644"/>
      <c r="VLF276" s="644"/>
      <c r="VLG276" s="644"/>
      <c r="VLH276" s="644"/>
      <c r="VLI276" s="644"/>
      <c r="VLJ276" s="644"/>
      <c r="VLK276" s="644"/>
      <c r="VLL276" s="644"/>
      <c r="VLM276" s="644"/>
      <c r="VLN276" s="644"/>
      <c r="VLO276" s="644"/>
      <c r="VLP276" s="644"/>
      <c r="VLQ276" s="644"/>
      <c r="VLR276" s="644"/>
      <c r="VLS276" s="644"/>
      <c r="VLT276" s="644"/>
      <c r="VLU276" s="644"/>
      <c r="VLV276" s="644"/>
      <c r="VLW276" s="644"/>
      <c r="VLX276" s="644"/>
      <c r="VLY276" s="644"/>
      <c r="VLZ276" s="644"/>
      <c r="VMA276" s="644"/>
      <c r="VMB276" s="644"/>
      <c r="VMC276" s="644"/>
      <c r="VMD276" s="644"/>
      <c r="VME276" s="644"/>
      <c r="VMF276" s="644"/>
      <c r="VMG276" s="644"/>
      <c r="VMH276" s="644"/>
      <c r="VMI276" s="644"/>
      <c r="VMJ276" s="644"/>
      <c r="VMK276" s="644"/>
      <c r="VML276" s="644"/>
      <c r="VMM276" s="644"/>
      <c r="VMN276" s="644"/>
      <c r="VMO276" s="644"/>
      <c r="VMP276" s="644"/>
      <c r="VMQ276" s="644"/>
      <c r="VMR276" s="644"/>
      <c r="VMS276" s="644"/>
      <c r="VMT276" s="644"/>
      <c r="VMU276" s="644"/>
      <c r="VMV276" s="644"/>
      <c r="VMW276" s="644"/>
      <c r="VMX276" s="644"/>
      <c r="VMY276" s="644"/>
      <c r="VMZ276" s="644"/>
      <c r="VNA276" s="644"/>
      <c r="VNB276" s="644"/>
      <c r="VNC276" s="644"/>
      <c r="VND276" s="644"/>
      <c r="VNE276" s="644"/>
      <c r="VNF276" s="644"/>
      <c r="VNG276" s="644"/>
      <c r="VNH276" s="644"/>
      <c r="VNI276" s="644"/>
      <c r="VNJ276" s="644"/>
      <c r="VNK276" s="644"/>
      <c r="VNL276" s="644"/>
      <c r="VNM276" s="644"/>
      <c r="VNN276" s="644"/>
      <c r="VNO276" s="644"/>
      <c r="VNP276" s="644"/>
      <c r="VNQ276" s="644"/>
      <c r="VNR276" s="644"/>
      <c r="VNS276" s="644"/>
      <c r="VNT276" s="644"/>
      <c r="VNU276" s="644"/>
      <c r="VNV276" s="644"/>
      <c r="VNW276" s="644"/>
      <c r="VNX276" s="644"/>
      <c r="VNY276" s="644"/>
      <c r="VNZ276" s="644"/>
      <c r="VOA276" s="644"/>
      <c r="VOB276" s="644"/>
      <c r="VOC276" s="644"/>
      <c r="VOD276" s="644"/>
      <c r="VOE276" s="644"/>
      <c r="VOF276" s="644"/>
      <c r="VOG276" s="644"/>
      <c r="VOH276" s="644"/>
      <c r="VOI276" s="644"/>
      <c r="VOJ276" s="644"/>
      <c r="VOK276" s="644"/>
      <c r="VOL276" s="644"/>
      <c r="VOM276" s="644"/>
      <c r="VON276" s="644"/>
      <c r="VOO276" s="644"/>
      <c r="VOP276" s="644"/>
      <c r="VOQ276" s="644"/>
      <c r="VOR276" s="644"/>
      <c r="VOS276" s="644"/>
      <c r="VOT276" s="644"/>
      <c r="VOU276" s="644"/>
      <c r="VOV276" s="644"/>
      <c r="VOW276" s="644"/>
      <c r="VOX276" s="644"/>
      <c r="VOY276" s="644"/>
      <c r="VOZ276" s="644"/>
      <c r="VPA276" s="644"/>
      <c r="VPB276" s="644"/>
      <c r="VPC276" s="644"/>
      <c r="VPD276" s="644"/>
      <c r="VPE276" s="644"/>
      <c r="VPF276" s="644"/>
      <c r="VPG276" s="644"/>
      <c r="VPH276" s="644"/>
      <c r="VPI276" s="644"/>
      <c r="VPJ276" s="644"/>
      <c r="VPK276" s="644"/>
      <c r="VPL276" s="644"/>
      <c r="VPM276" s="644"/>
      <c r="VPN276" s="644"/>
      <c r="VPO276" s="644"/>
      <c r="VPP276" s="644"/>
      <c r="VPQ276" s="644"/>
      <c r="VPR276" s="644"/>
      <c r="VPS276" s="644"/>
      <c r="VPT276" s="644"/>
      <c r="VPU276" s="644"/>
      <c r="VPV276" s="644"/>
      <c r="VPW276" s="644"/>
      <c r="VPX276" s="644"/>
      <c r="VPY276" s="644"/>
      <c r="VPZ276" s="644"/>
      <c r="VQA276" s="644"/>
      <c r="VQB276" s="644"/>
      <c r="VQC276" s="644"/>
      <c r="VQD276" s="644"/>
      <c r="VQE276" s="644"/>
      <c r="VQF276" s="644"/>
      <c r="VQG276" s="644"/>
      <c r="VQH276" s="644"/>
      <c r="VQI276" s="644"/>
      <c r="VQJ276" s="644"/>
      <c r="VQK276" s="644"/>
      <c r="VQL276" s="644"/>
      <c r="VQM276" s="644"/>
      <c r="VQN276" s="644"/>
      <c r="VQO276" s="644"/>
      <c r="VQP276" s="644"/>
      <c r="VQQ276" s="644"/>
      <c r="VQR276" s="644"/>
      <c r="VQS276" s="644"/>
      <c r="VQT276" s="644"/>
      <c r="VQU276" s="644"/>
      <c r="VQV276" s="644"/>
      <c r="VQW276" s="644"/>
      <c r="VQX276" s="644"/>
      <c r="VQY276" s="644"/>
      <c r="VQZ276" s="644"/>
      <c r="VRA276" s="644"/>
      <c r="VRB276" s="644"/>
      <c r="VRC276" s="644"/>
      <c r="VRD276" s="644"/>
      <c r="VRE276" s="644"/>
      <c r="VRF276" s="644"/>
      <c r="VRG276" s="644"/>
      <c r="VRH276" s="644"/>
      <c r="VRI276" s="644"/>
      <c r="VRJ276" s="644"/>
      <c r="VRK276" s="644"/>
      <c r="VRL276" s="644"/>
      <c r="VRM276" s="644"/>
      <c r="VRN276" s="644"/>
      <c r="VRO276" s="644"/>
      <c r="VRP276" s="644"/>
      <c r="VRQ276" s="644"/>
      <c r="VRR276" s="644"/>
      <c r="VRS276" s="644"/>
      <c r="VRT276" s="644"/>
      <c r="VRU276" s="644"/>
      <c r="VRV276" s="644"/>
      <c r="VRW276" s="644"/>
      <c r="VRX276" s="644"/>
      <c r="VRY276" s="644"/>
      <c r="VRZ276" s="644"/>
      <c r="VSA276" s="644"/>
      <c r="VSB276" s="644"/>
      <c r="VSC276" s="644"/>
      <c r="VSD276" s="644"/>
      <c r="VSE276" s="644"/>
      <c r="VSF276" s="644"/>
      <c r="VSG276" s="644"/>
      <c r="VSH276" s="644"/>
      <c r="VSI276" s="644"/>
      <c r="VSJ276" s="644"/>
      <c r="VSK276" s="644"/>
      <c r="VSL276" s="644"/>
      <c r="VSM276" s="644"/>
      <c r="VSN276" s="644"/>
      <c r="VSO276" s="644"/>
      <c r="VSP276" s="644"/>
      <c r="VSQ276" s="644"/>
      <c r="VSR276" s="644"/>
      <c r="VSS276" s="644"/>
      <c r="VST276" s="644"/>
      <c r="VSU276" s="644"/>
      <c r="VSV276" s="644"/>
      <c r="VSW276" s="644"/>
      <c r="VSX276" s="644"/>
      <c r="VSY276" s="644"/>
      <c r="VSZ276" s="644"/>
      <c r="VTA276" s="644"/>
      <c r="VTB276" s="644"/>
      <c r="VTC276" s="644"/>
      <c r="VTD276" s="644"/>
      <c r="VTE276" s="644"/>
      <c r="VTF276" s="644"/>
      <c r="VTG276" s="644"/>
      <c r="VTH276" s="644"/>
      <c r="VTI276" s="644"/>
      <c r="VTJ276" s="644"/>
      <c r="VTK276" s="644"/>
      <c r="VTL276" s="644"/>
      <c r="VTM276" s="644"/>
      <c r="VTN276" s="644"/>
      <c r="VTO276" s="644"/>
      <c r="VTP276" s="644"/>
      <c r="VTQ276" s="644"/>
      <c r="VTR276" s="644"/>
      <c r="VTS276" s="644"/>
      <c r="VTT276" s="644"/>
      <c r="VTU276" s="644"/>
      <c r="VTV276" s="644"/>
      <c r="VTW276" s="644"/>
      <c r="VTX276" s="644"/>
      <c r="VTY276" s="644"/>
      <c r="VTZ276" s="644"/>
      <c r="VUA276" s="644"/>
      <c r="VUB276" s="644"/>
      <c r="VUC276" s="644"/>
      <c r="VUD276" s="644"/>
      <c r="VUE276" s="644"/>
      <c r="VUF276" s="644"/>
      <c r="VUG276" s="644"/>
      <c r="VUH276" s="644"/>
      <c r="VUI276" s="644"/>
      <c r="VUJ276" s="644"/>
      <c r="VUK276" s="644"/>
      <c r="VUL276" s="644"/>
      <c r="VUM276" s="644"/>
      <c r="VUN276" s="644"/>
      <c r="VUO276" s="644"/>
      <c r="VUP276" s="644"/>
      <c r="VUQ276" s="644"/>
      <c r="VUR276" s="644"/>
      <c r="VUS276" s="644"/>
      <c r="VUT276" s="644"/>
      <c r="VUU276" s="644"/>
      <c r="VUV276" s="644"/>
      <c r="VUW276" s="644"/>
      <c r="VUX276" s="644"/>
      <c r="VUY276" s="644"/>
      <c r="VUZ276" s="644"/>
      <c r="VVA276" s="644"/>
      <c r="VVB276" s="644"/>
      <c r="VVC276" s="644"/>
      <c r="VVD276" s="644"/>
      <c r="VVE276" s="644"/>
      <c r="VVF276" s="644"/>
      <c r="VVG276" s="644"/>
      <c r="VVH276" s="644"/>
      <c r="VVI276" s="644"/>
      <c r="VVJ276" s="644"/>
      <c r="VVK276" s="644"/>
      <c r="VVL276" s="644"/>
      <c r="VVM276" s="644"/>
      <c r="VVN276" s="644"/>
      <c r="VVO276" s="644"/>
      <c r="VVP276" s="644"/>
      <c r="VVQ276" s="644"/>
      <c r="VVR276" s="644"/>
      <c r="VVS276" s="644"/>
      <c r="VVT276" s="644"/>
      <c r="VVU276" s="644"/>
      <c r="VVV276" s="644"/>
      <c r="VVW276" s="644"/>
      <c r="VVX276" s="644"/>
      <c r="VVY276" s="644"/>
      <c r="VVZ276" s="644"/>
      <c r="VWA276" s="644"/>
      <c r="VWB276" s="644"/>
      <c r="VWC276" s="644"/>
      <c r="VWD276" s="644"/>
      <c r="VWE276" s="644"/>
      <c r="VWF276" s="644"/>
      <c r="VWG276" s="644"/>
      <c r="VWH276" s="644"/>
      <c r="VWI276" s="644"/>
      <c r="VWJ276" s="644"/>
      <c r="VWK276" s="644"/>
      <c r="VWL276" s="644"/>
      <c r="VWM276" s="644"/>
      <c r="VWN276" s="644"/>
      <c r="VWO276" s="644"/>
      <c r="VWP276" s="644"/>
      <c r="VWQ276" s="644"/>
      <c r="VWR276" s="644"/>
      <c r="VWS276" s="644"/>
      <c r="VWT276" s="644"/>
      <c r="VWU276" s="644"/>
      <c r="VWV276" s="644"/>
      <c r="VWW276" s="644"/>
      <c r="VWX276" s="644"/>
      <c r="VWY276" s="644"/>
      <c r="VWZ276" s="644"/>
      <c r="VXA276" s="644"/>
      <c r="VXB276" s="644"/>
      <c r="VXC276" s="644"/>
      <c r="VXD276" s="644"/>
      <c r="VXE276" s="644"/>
      <c r="VXF276" s="644"/>
      <c r="VXG276" s="644"/>
      <c r="VXH276" s="644"/>
      <c r="VXI276" s="644"/>
      <c r="VXJ276" s="644"/>
      <c r="VXK276" s="644"/>
      <c r="VXL276" s="644"/>
      <c r="VXM276" s="644"/>
      <c r="VXN276" s="644"/>
      <c r="VXO276" s="644"/>
      <c r="VXP276" s="644"/>
      <c r="VXQ276" s="644"/>
      <c r="VXR276" s="644"/>
      <c r="VXS276" s="644"/>
      <c r="VXT276" s="644"/>
      <c r="VXU276" s="644"/>
      <c r="VXV276" s="644"/>
      <c r="VXW276" s="644"/>
      <c r="VXX276" s="644"/>
      <c r="VXY276" s="644"/>
      <c r="VXZ276" s="644"/>
      <c r="VYA276" s="644"/>
      <c r="VYB276" s="644"/>
      <c r="VYC276" s="644"/>
      <c r="VYD276" s="644"/>
      <c r="VYE276" s="644"/>
      <c r="VYF276" s="644"/>
      <c r="VYG276" s="644"/>
      <c r="VYH276" s="644"/>
      <c r="VYI276" s="644"/>
      <c r="VYJ276" s="644"/>
      <c r="VYK276" s="644"/>
      <c r="VYL276" s="644"/>
      <c r="VYM276" s="644"/>
      <c r="VYN276" s="644"/>
      <c r="VYO276" s="644"/>
      <c r="VYP276" s="644"/>
      <c r="VYQ276" s="644"/>
      <c r="VYR276" s="644"/>
      <c r="VYS276" s="644"/>
      <c r="VYT276" s="644"/>
      <c r="VYU276" s="644"/>
      <c r="VYV276" s="644"/>
      <c r="VYW276" s="644"/>
      <c r="VYX276" s="644"/>
      <c r="VYY276" s="644"/>
      <c r="VYZ276" s="644"/>
      <c r="VZA276" s="644"/>
      <c r="VZB276" s="644"/>
      <c r="VZC276" s="644"/>
      <c r="VZD276" s="644"/>
      <c r="VZE276" s="644"/>
      <c r="VZF276" s="644"/>
      <c r="VZG276" s="644"/>
      <c r="VZH276" s="644"/>
      <c r="VZI276" s="644"/>
      <c r="VZJ276" s="644"/>
      <c r="VZK276" s="644"/>
      <c r="VZL276" s="644"/>
      <c r="VZM276" s="644"/>
      <c r="VZN276" s="644"/>
      <c r="VZO276" s="644"/>
      <c r="VZP276" s="644"/>
      <c r="VZQ276" s="644"/>
      <c r="VZR276" s="644"/>
      <c r="VZS276" s="644"/>
      <c r="VZT276" s="644"/>
      <c r="VZU276" s="644"/>
      <c r="VZV276" s="644"/>
      <c r="VZW276" s="644"/>
      <c r="VZX276" s="644"/>
      <c r="VZY276" s="644"/>
      <c r="VZZ276" s="644"/>
      <c r="WAA276" s="644"/>
      <c r="WAB276" s="644"/>
      <c r="WAC276" s="644"/>
      <c r="WAD276" s="644"/>
      <c r="WAE276" s="644"/>
      <c r="WAF276" s="644"/>
      <c r="WAG276" s="644"/>
      <c r="WAH276" s="644"/>
      <c r="WAI276" s="644"/>
      <c r="WAJ276" s="644"/>
      <c r="WAK276" s="644"/>
      <c r="WAL276" s="644"/>
      <c r="WAM276" s="644"/>
      <c r="WAN276" s="644"/>
      <c r="WAO276" s="644"/>
      <c r="WAP276" s="644"/>
      <c r="WAQ276" s="644"/>
      <c r="WAR276" s="644"/>
      <c r="WAS276" s="644"/>
      <c r="WAT276" s="644"/>
      <c r="WAU276" s="644"/>
      <c r="WAV276" s="644"/>
      <c r="WAW276" s="644"/>
      <c r="WAX276" s="644"/>
      <c r="WAY276" s="644"/>
      <c r="WAZ276" s="644"/>
      <c r="WBA276" s="644"/>
      <c r="WBB276" s="644"/>
      <c r="WBC276" s="644"/>
      <c r="WBD276" s="644"/>
      <c r="WBE276" s="644"/>
      <c r="WBF276" s="644"/>
      <c r="WBG276" s="644"/>
      <c r="WBH276" s="644"/>
      <c r="WBI276" s="644"/>
      <c r="WBJ276" s="644"/>
      <c r="WBK276" s="644"/>
      <c r="WBL276" s="644"/>
      <c r="WBM276" s="644"/>
      <c r="WBN276" s="644"/>
      <c r="WBO276" s="644"/>
      <c r="WBP276" s="644"/>
      <c r="WBQ276" s="644"/>
      <c r="WBR276" s="644"/>
      <c r="WBS276" s="644"/>
      <c r="WBT276" s="644"/>
      <c r="WBU276" s="644"/>
      <c r="WBV276" s="644"/>
      <c r="WBW276" s="644"/>
      <c r="WBX276" s="644"/>
      <c r="WBY276" s="644"/>
      <c r="WBZ276" s="644"/>
      <c r="WCA276" s="644"/>
      <c r="WCB276" s="644"/>
      <c r="WCC276" s="644"/>
      <c r="WCD276" s="644"/>
      <c r="WCE276" s="644"/>
      <c r="WCF276" s="644"/>
      <c r="WCG276" s="644"/>
      <c r="WCH276" s="644"/>
      <c r="WCI276" s="644"/>
      <c r="WCJ276" s="644"/>
      <c r="WCK276" s="644"/>
      <c r="WCL276" s="644"/>
      <c r="WCM276" s="644"/>
      <c r="WCN276" s="644"/>
      <c r="WCO276" s="644"/>
      <c r="WCP276" s="644"/>
      <c r="WCQ276" s="644"/>
      <c r="WCR276" s="644"/>
      <c r="WCS276" s="644"/>
      <c r="WCT276" s="644"/>
      <c r="WCU276" s="644"/>
      <c r="WCV276" s="644"/>
      <c r="WCW276" s="644"/>
      <c r="WCX276" s="644"/>
      <c r="WCY276" s="644"/>
      <c r="WCZ276" s="644"/>
      <c r="WDA276" s="644"/>
      <c r="WDB276" s="644"/>
      <c r="WDC276" s="644"/>
      <c r="WDD276" s="644"/>
      <c r="WDE276" s="644"/>
      <c r="WDF276" s="644"/>
      <c r="WDG276" s="644"/>
      <c r="WDH276" s="644"/>
      <c r="WDI276" s="644"/>
      <c r="WDJ276" s="644"/>
      <c r="WDK276" s="644"/>
      <c r="WDL276" s="644"/>
      <c r="WDM276" s="644"/>
      <c r="WDN276" s="644"/>
      <c r="WDO276" s="644"/>
      <c r="WDP276" s="644"/>
      <c r="WDQ276" s="644"/>
      <c r="WDR276" s="644"/>
      <c r="WDS276" s="644"/>
      <c r="WDT276" s="644"/>
      <c r="WDU276" s="644"/>
      <c r="WDV276" s="644"/>
      <c r="WDW276" s="644"/>
      <c r="WDX276" s="644"/>
      <c r="WDY276" s="644"/>
      <c r="WDZ276" s="644"/>
      <c r="WEA276" s="644"/>
      <c r="WEB276" s="644"/>
      <c r="WEC276" s="644"/>
      <c r="WED276" s="644"/>
      <c r="WEE276" s="644"/>
      <c r="WEF276" s="644"/>
      <c r="WEG276" s="644"/>
      <c r="WEH276" s="644"/>
      <c r="WEI276" s="644"/>
      <c r="WEJ276" s="644"/>
      <c r="WEK276" s="644"/>
      <c r="WEL276" s="644"/>
      <c r="WEM276" s="644"/>
      <c r="WEN276" s="644"/>
      <c r="WEO276" s="644"/>
      <c r="WEP276" s="644"/>
      <c r="WEQ276" s="644"/>
      <c r="WER276" s="644"/>
      <c r="WES276" s="644"/>
      <c r="WET276" s="644"/>
      <c r="WEU276" s="644"/>
      <c r="WEV276" s="644"/>
      <c r="WEW276" s="644"/>
      <c r="WEX276" s="644"/>
      <c r="WEY276" s="644"/>
      <c r="WEZ276" s="644"/>
      <c r="WFA276" s="644"/>
      <c r="WFB276" s="644"/>
      <c r="WFC276" s="644"/>
      <c r="WFD276" s="644"/>
      <c r="WFE276" s="644"/>
      <c r="WFF276" s="644"/>
      <c r="WFG276" s="644"/>
      <c r="WFH276" s="644"/>
      <c r="WFI276" s="644"/>
      <c r="WFJ276" s="644"/>
      <c r="WFK276" s="644"/>
      <c r="WFL276" s="644"/>
      <c r="WFM276" s="644"/>
      <c r="WFN276" s="644"/>
      <c r="WFO276" s="644"/>
      <c r="WFP276" s="644"/>
      <c r="WFQ276" s="644"/>
      <c r="WFR276" s="644"/>
      <c r="WFS276" s="644"/>
      <c r="WFT276" s="644"/>
      <c r="WFU276" s="644"/>
      <c r="WFV276" s="644"/>
      <c r="WFW276" s="644"/>
      <c r="WFX276" s="644"/>
      <c r="WFY276" s="644"/>
      <c r="WFZ276" s="644"/>
      <c r="WGA276" s="644"/>
      <c r="WGB276" s="644"/>
      <c r="WGC276" s="644"/>
      <c r="WGD276" s="644"/>
      <c r="WGE276" s="644"/>
      <c r="WGF276" s="644"/>
      <c r="WGG276" s="644"/>
      <c r="WGH276" s="644"/>
      <c r="WGI276" s="644"/>
      <c r="WGJ276" s="644"/>
      <c r="WGK276" s="644"/>
      <c r="WGL276" s="644"/>
      <c r="WGM276" s="644"/>
      <c r="WGN276" s="644"/>
      <c r="WGO276" s="644"/>
      <c r="WGP276" s="644"/>
      <c r="WGQ276" s="644"/>
      <c r="WGR276" s="644"/>
      <c r="WGS276" s="644"/>
      <c r="WGT276" s="644"/>
      <c r="WGU276" s="644"/>
      <c r="WGV276" s="644"/>
      <c r="WGW276" s="644"/>
      <c r="WGX276" s="644"/>
      <c r="WGY276" s="644"/>
      <c r="WGZ276" s="644"/>
      <c r="WHA276" s="644"/>
      <c r="WHB276" s="644"/>
      <c r="WHC276" s="644"/>
      <c r="WHD276" s="644"/>
      <c r="WHE276" s="644"/>
      <c r="WHF276" s="644"/>
      <c r="WHG276" s="644"/>
      <c r="WHH276" s="644"/>
      <c r="WHI276" s="644"/>
      <c r="WHJ276" s="644"/>
      <c r="WHK276" s="644"/>
      <c r="WHL276" s="644"/>
      <c r="WHM276" s="644"/>
      <c r="WHN276" s="644"/>
      <c r="WHO276" s="644"/>
      <c r="WHP276" s="644"/>
      <c r="WHQ276" s="644"/>
      <c r="WHR276" s="644"/>
      <c r="WHS276" s="644"/>
      <c r="WHT276" s="644"/>
      <c r="WHU276" s="644"/>
      <c r="WHV276" s="644"/>
      <c r="WHW276" s="644"/>
      <c r="WHX276" s="644"/>
      <c r="WHY276" s="644"/>
      <c r="WHZ276" s="644"/>
      <c r="WIA276" s="644"/>
      <c r="WIB276" s="644"/>
      <c r="WIC276" s="644"/>
      <c r="WID276" s="644"/>
      <c r="WIE276" s="644"/>
      <c r="WIF276" s="644"/>
      <c r="WIG276" s="644"/>
      <c r="WIH276" s="644"/>
      <c r="WII276" s="644"/>
      <c r="WIJ276" s="644"/>
      <c r="WIK276" s="644"/>
      <c r="WIL276" s="644"/>
      <c r="WIM276" s="644"/>
      <c r="WIN276" s="644"/>
      <c r="WIO276" s="644"/>
      <c r="WIP276" s="644"/>
      <c r="WIQ276" s="644"/>
      <c r="WIR276" s="644"/>
      <c r="WIS276" s="644"/>
      <c r="WIT276" s="644"/>
      <c r="WIU276" s="644"/>
      <c r="WIV276" s="644"/>
      <c r="WIW276" s="644"/>
      <c r="WIX276" s="644"/>
      <c r="WIY276" s="644"/>
      <c r="WIZ276" s="644"/>
      <c r="WJA276" s="644"/>
      <c r="WJB276" s="644"/>
      <c r="WJC276" s="644"/>
      <c r="WJD276" s="644"/>
      <c r="WJE276" s="644"/>
      <c r="WJF276" s="644"/>
      <c r="WJG276" s="644"/>
      <c r="WJH276" s="644"/>
      <c r="WJI276" s="644"/>
      <c r="WJJ276" s="644"/>
      <c r="WJK276" s="644"/>
      <c r="WJL276" s="644"/>
      <c r="WJM276" s="644"/>
      <c r="WJN276" s="644"/>
      <c r="WJO276" s="644"/>
      <c r="WJP276" s="644"/>
      <c r="WJQ276" s="644"/>
      <c r="WJR276" s="644"/>
      <c r="WJS276" s="644"/>
      <c r="WJT276" s="644"/>
      <c r="WJU276" s="644"/>
      <c r="WJV276" s="644"/>
      <c r="WJW276" s="644"/>
      <c r="WJX276" s="644"/>
      <c r="WJY276" s="644"/>
      <c r="WJZ276" s="644"/>
      <c r="WKA276" s="644"/>
      <c r="WKB276" s="644"/>
      <c r="WKC276" s="644"/>
      <c r="WKD276" s="644"/>
      <c r="WKE276" s="644"/>
      <c r="WKF276" s="644"/>
      <c r="WKG276" s="644"/>
      <c r="WKH276" s="644"/>
      <c r="WKI276" s="644"/>
      <c r="WKJ276" s="644"/>
      <c r="WKK276" s="644"/>
      <c r="WKL276" s="644"/>
      <c r="WKM276" s="644"/>
      <c r="WKN276" s="644"/>
      <c r="WKO276" s="644"/>
      <c r="WKP276" s="644"/>
      <c r="WKQ276" s="644"/>
      <c r="WKR276" s="644"/>
      <c r="WKS276" s="644"/>
      <c r="WKT276" s="644"/>
      <c r="WKU276" s="644"/>
      <c r="WKV276" s="644"/>
      <c r="WKW276" s="644"/>
      <c r="WKX276" s="644"/>
      <c r="WKY276" s="644"/>
      <c r="WKZ276" s="644"/>
      <c r="WLA276" s="644"/>
      <c r="WLB276" s="644"/>
      <c r="WLC276" s="644"/>
      <c r="WLD276" s="644"/>
      <c r="WLE276" s="644"/>
      <c r="WLF276" s="644"/>
      <c r="WLG276" s="644"/>
      <c r="WLH276" s="644"/>
      <c r="WLI276" s="644"/>
      <c r="WLJ276" s="644"/>
      <c r="WLK276" s="644"/>
      <c r="WLL276" s="644"/>
      <c r="WLM276" s="644"/>
      <c r="WLN276" s="644"/>
      <c r="WLO276" s="644"/>
      <c r="WLP276" s="644"/>
      <c r="WLQ276" s="644"/>
      <c r="WLR276" s="644"/>
      <c r="WLS276" s="644"/>
      <c r="WLT276" s="644"/>
      <c r="WLU276" s="644"/>
      <c r="WLV276" s="644"/>
      <c r="WLW276" s="644"/>
      <c r="WLX276" s="644"/>
      <c r="WLY276" s="644"/>
      <c r="WLZ276" s="644"/>
      <c r="WMA276" s="644"/>
      <c r="WMB276" s="644"/>
      <c r="WMC276" s="644"/>
      <c r="WMD276" s="644"/>
      <c r="WME276" s="644"/>
      <c r="WMF276" s="644"/>
      <c r="WMG276" s="644"/>
      <c r="WMH276" s="644"/>
      <c r="WMI276" s="644"/>
      <c r="WMJ276" s="644"/>
      <c r="WMK276" s="644"/>
      <c r="WML276" s="644"/>
      <c r="WMM276" s="644"/>
      <c r="WMN276" s="644"/>
      <c r="WMO276" s="644"/>
      <c r="WMP276" s="644"/>
      <c r="WMQ276" s="644"/>
      <c r="WMR276" s="644"/>
      <c r="WMS276" s="644"/>
      <c r="WMT276" s="644"/>
      <c r="WMU276" s="644"/>
      <c r="WMV276" s="644"/>
      <c r="WMW276" s="644"/>
      <c r="WMX276" s="644"/>
      <c r="WMY276" s="644"/>
      <c r="WMZ276" s="644"/>
      <c r="WNA276" s="644"/>
      <c r="WNB276" s="644"/>
      <c r="WNC276" s="644"/>
      <c r="WND276" s="644"/>
      <c r="WNE276" s="644"/>
      <c r="WNF276" s="644"/>
      <c r="WNG276" s="644"/>
      <c r="WNH276" s="644"/>
      <c r="WNI276" s="644"/>
      <c r="WNJ276" s="644"/>
      <c r="WNK276" s="644"/>
      <c r="WNL276" s="644"/>
      <c r="WNM276" s="644"/>
      <c r="WNN276" s="644"/>
      <c r="WNO276" s="644"/>
      <c r="WNP276" s="644"/>
      <c r="WNQ276" s="644"/>
      <c r="WNR276" s="644"/>
      <c r="WNS276" s="644"/>
      <c r="WNT276" s="644"/>
      <c r="WNU276" s="644"/>
      <c r="WNV276" s="644"/>
      <c r="WNW276" s="644"/>
      <c r="WNX276" s="644"/>
      <c r="WNY276" s="644"/>
      <c r="WNZ276" s="644"/>
      <c r="WOA276" s="644"/>
      <c r="WOB276" s="644"/>
      <c r="WOC276" s="644"/>
      <c r="WOD276" s="644"/>
      <c r="WOE276" s="644"/>
      <c r="WOF276" s="644"/>
      <c r="WOG276" s="644"/>
      <c r="WOH276" s="644"/>
      <c r="WOI276" s="644"/>
      <c r="WOJ276" s="644"/>
      <c r="WOK276" s="644"/>
      <c r="WOL276" s="644"/>
      <c r="WOM276" s="644"/>
      <c r="WON276" s="644"/>
      <c r="WOO276" s="644"/>
      <c r="WOP276" s="644"/>
      <c r="WOQ276" s="644"/>
      <c r="WOR276" s="644"/>
      <c r="WOS276" s="644"/>
      <c r="WOT276" s="644"/>
      <c r="WOU276" s="644"/>
      <c r="WOV276" s="644"/>
      <c r="WOW276" s="644"/>
      <c r="WOX276" s="644"/>
      <c r="WOY276" s="644"/>
      <c r="WOZ276" s="644"/>
      <c r="WPA276" s="644"/>
      <c r="WPB276" s="644"/>
      <c r="WPC276" s="644"/>
      <c r="WPD276" s="644"/>
      <c r="WPE276" s="644"/>
      <c r="WPF276" s="644"/>
      <c r="WPG276" s="644"/>
      <c r="WPH276" s="644"/>
      <c r="WPI276" s="644"/>
      <c r="WPJ276" s="644"/>
      <c r="WPK276" s="644"/>
      <c r="WPL276" s="644"/>
      <c r="WPM276" s="644"/>
      <c r="WPN276" s="644"/>
      <c r="WPO276" s="644"/>
      <c r="WPP276" s="644"/>
      <c r="WPQ276" s="644"/>
      <c r="WPR276" s="644"/>
      <c r="WPS276" s="644"/>
      <c r="WPT276" s="644"/>
      <c r="WPU276" s="644"/>
      <c r="WPV276" s="644"/>
      <c r="WPW276" s="644"/>
      <c r="WPX276" s="644"/>
      <c r="WPY276" s="644"/>
      <c r="WPZ276" s="644"/>
      <c r="WQA276" s="644"/>
      <c r="WQB276" s="644"/>
      <c r="WQC276" s="644"/>
      <c r="WQD276" s="644"/>
      <c r="WQE276" s="644"/>
      <c r="WQF276" s="644"/>
      <c r="WQG276" s="644"/>
      <c r="WQH276" s="644"/>
      <c r="WQI276" s="644"/>
      <c r="WQJ276" s="644"/>
      <c r="WQK276" s="644"/>
      <c r="WQL276" s="644"/>
      <c r="WQM276" s="644"/>
      <c r="WQN276" s="644"/>
      <c r="WQO276" s="644"/>
      <c r="WQP276" s="644"/>
      <c r="WQQ276" s="644"/>
      <c r="WQR276" s="644"/>
      <c r="WQS276" s="644"/>
      <c r="WQT276" s="644"/>
      <c r="WQU276" s="644"/>
      <c r="WQV276" s="644"/>
      <c r="WQW276" s="644"/>
      <c r="WQX276" s="644"/>
      <c r="WQY276" s="644"/>
      <c r="WQZ276" s="644"/>
      <c r="WRA276" s="644"/>
      <c r="WRB276" s="644"/>
      <c r="WRC276" s="644"/>
      <c r="WRD276" s="644"/>
      <c r="WRE276" s="644"/>
      <c r="WRF276" s="644"/>
      <c r="WRG276" s="644"/>
      <c r="WRH276" s="644"/>
      <c r="WRI276" s="644"/>
      <c r="WRJ276" s="644"/>
      <c r="WRK276" s="644"/>
      <c r="WRL276" s="644"/>
      <c r="WRM276" s="644"/>
      <c r="WRN276" s="644"/>
      <c r="WRO276" s="644"/>
      <c r="WRP276" s="644"/>
      <c r="WRQ276" s="644"/>
      <c r="WRR276" s="644"/>
      <c r="WRS276" s="644"/>
      <c r="WRT276" s="644"/>
      <c r="WRU276" s="644"/>
      <c r="WRV276" s="644"/>
      <c r="WRW276" s="644"/>
      <c r="WRX276" s="644"/>
      <c r="WRY276" s="644"/>
      <c r="WRZ276" s="644"/>
      <c r="WSA276" s="644"/>
      <c r="WSB276" s="644"/>
      <c r="WSC276" s="644"/>
      <c r="WSD276" s="644"/>
      <c r="WSE276" s="644"/>
      <c r="WSF276" s="644"/>
      <c r="WSG276" s="644"/>
      <c r="WSH276" s="644"/>
      <c r="WSI276" s="644"/>
      <c r="WSJ276" s="644"/>
      <c r="WSK276" s="644"/>
      <c r="WSL276" s="644"/>
      <c r="WSM276" s="644"/>
      <c r="WSN276" s="644"/>
      <c r="WSO276" s="644"/>
      <c r="WSP276" s="644"/>
      <c r="WSQ276" s="644"/>
      <c r="WSR276" s="644"/>
      <c r="WSS276" s="644"/>
      <c r="WST276" s="644"/>
      <c r="WSU276" s="644"/>
      <c r="WSV276" s="644"/>
      <c r="WSW276" s="644"/>
      <c r="WSX276" s="644"/>
      <c r="WSY276" s="644"/>
      <c r="WSZ276" s="644"/>
      <c r="WTA276" s="644"/>
      <c r="WTB276" s="644"/>
      <c r="WTC276" s="644"/>
      <c r="WTD276" s="644"/>
      <c r="WTE276" s="644"/>
      <c r="WTF276" s="644"/>
      <c r="WTG276" s="644"/>
      <c r="WTH276" s="644"/>
      <c r="WTI276" s="644"/>
      <c r="WTJ276" s="644"/>
      <c r="WTK276" s="644"/>
      <c r="WTL276" s="644"/>
      <c r="WTM276" s="644"/>
      <c r="WTN276" s="644"/>
      <c r="WTO276" s="644"/>
      <c r="WTP276" s="644"/>
      <c r="WTQ276" s="644"/>
      <c r="WTR276" s="644"/>
      <c r="WTS276" s="644"/>
      <c r="WTT276" s="644"/>
      <c r="WTU276" s="644"/>
      <c r="WTV276" s="644"/>
      <c r="WTW276" s="644"/>
      <c r="WTX276" s="644"/>
      <c r="WTY276" s="644"/>
      <c r="WTZ276" s="644"/>
      <c r="WUA276" s="644"/>
      <c r="WUB276" s="644"/>
      <c r="WUC276" s="644"/>
      <c r="WUD276" s="644"/>
      <c r="WUE276" s="644"/>
      <c r="WUF276" s="644"/>
      <c r="WUG276" s="644"/>
      <c r="WUH276" s="644"/>
      <c r="WUI276" s="644"/>
      <c r="WUJ276" s="644"/>
      <c r="WUK276" s="644"/>
      <c r="WUL276" s="644"/>
      <c r="WUM276" s="644"/>
      <c r="WUN276" s="644"/>
      <c r="WUO276" s="644"/>
      <c r="WUP276" s="644"/>
      <c r="WUQ276" s="644"/>
      <c r="WUR276" s="644"/>
      <c r="WUS276" s="644"/>
      <c r="WUT276" s="644"/>
      <c r="WUU276" s="644"/>
      <c r="WUV276" s="644"/>
      <c r="WUW276" s="644"/>
      <c r="WUX276" s="644"/>
      <c r="WUY276" s="644"/>
      <c r="WUZ276" s="644"/>
      <c r="WVA276" s="644"/>
      <c r="WVB276" s="644"/>
      <c r="WVC276" s="644"/>
      <c r="WVD276" s="644"/>
      <c r="WVE276" s="644"/>
      <c r="WVF276" s="644"/>
      <c r="WVG276" s="644"/>
      <c r="WVH276" s="644"/>
      <c r="WVI276" s="644"/>
      <c r="WVJ276" s="644"/>
      <c r="WVK276" s="644"/>
      <c r="WVL276" s="644"/>
      <c r="WVM276" s="644"/>
      <c r="WVN276" s="644"/>
      <c r="WVO276" s="644"/>
      <c r="WVP276" s="644"/>
      <c r="WVQ276" s="644"/>
      <c r="WVR276" s="644"/>
      <c r="WVS276" s="644"/>
      <c r="WVT276" s="644"/>
      <c r="WVU276" s="644"/>
      <c r="WVV276" s="644"/>
      <c r="WVW276" s="644"/>
      <c r="WVX276" s="644"/>
      <c r="WVY276" s="644"/>
      <c r="WVZ276" s="644"/>
      <c r="WWA276" s="644"/>
      <c r="WWB276" s="644"/>
      <c r="WWC276" s="644"/>
      <c r="WWD276" s="644"/>
      <c r="WWE276" s="644"/>
      <c r="WWF276" s="644"/>
      <c r="WWG276" s="644"/>
      <c r="WWH276" s="644"/>
      <c r="WWI276" s="644"/>
      <c r="WWJ276" s="644"/>
      <c r="WWK276" s="644"/>
      <c r="WWL276" s="644"/>
      <c r="WWM276" s="644"/>
      <c r="WWN276" s="644"/>
      <c r="WWO276" s="644"/>
      <c r="WWP276" s="644"/>
      <c r="WWQ276" s="644"/>
      <c r="WWR276" s="644"/>
      <c r="WWS276" s="644"/>
      <c r="WWT276" s="644"/>
      <c r="WWU276" s="644"/>
      <c r="WWV276" s="644"/>
      <c r="WWW276" s="644"/>
      <c r="WWX276" s="644"/>
      <c r="WWY276" s="644"/>
      <c r="WWZ276" s="644"/>
      <c r="WXA276" s="644"/>
      <c r="WXB276" s="644"/>
      <c r="WXC276" s="644"/>
      <c r="WXD276" s="644"/>
      <c r="WXE276" s="644"/>
      <c r="WXF276" s="644"/>
      <c r="WXG276" s="644"/>
      <c r="WXH276" s="644"/>
      <c r="WXI276" s="644"/>
      <c r="WXJ276" s="644"/>
      <c r="WXK276" s="644"/>
      <c r="WXL276" s="644"/>
      <c r="WXM276" s="644"/>
      <c r="WXN276" s="644"/>
      <c r="WXO276" s="644"/>
      <c r="WXP276" s="644"/>
      <c r="WXQ276" s="644"/>
      <c r="WXR276" s="644"/>
      <c r="WXS276" s="644"/>
      <c r="WXT276" s="644"/>
      <c r="WXU276" s="644"/>
      <c r="WXV276" s="644"/>
      <c r="WXW276" s="644"/>
      <c r="WXX276" s="644"/>
      <c r="WXY276" s="644"/>
      <c r="WXZ276" s="644"/>
      <c r="WYA276" s="644"/>
      <c r="WYB276" s="644"/>
      <c r="WYC276" s="644"/>
      <c r="WYD276" s="644"/>
      <c r="WYE276" s="644"/>
      <c r="WYF276" s="644"/>
      <c r="WYG276" s="644"/>
      <c r="WYH276" s="644"/>
      <c r="WYI276" s="644"/>
      <c r="WYJ276" s="644"/>
      <c r="WYK276" s="644"/>
      <c r="WYL276" s="644"/>
      <c r="WYM276" s="644"/>
      <c r="WYN276" s="644"/>
      <c r="WYO276" s="644"/>
      <c r="WYP276" s="644"/>
      <c r="WYQ276" s="644"/>
      <c r="WYR276" s="644"/>
      <c r="WYS276" s="644"/>
      <c r="WYT276" s="644"/>
      <c r="WYU276" s="644"/>
      <c r="WYV276" s="644"/>
      <c r="WYW276" s="644"/>
      <c r="WYX276" s="644"/>
      <c r="WYY276" s="644"/>
      <c r="WYZ276" s="644"/>
      <c r="WZA276" s="644"/>
      <c r="WZB276" s="644"/>
      <c r="WZC276" s="644"/>
      <c r="WZD276" s="644"/>
      <c r="WZE276" s="644"/>
      <c r="WZF276" s="644"/>
      <c r="WZG276" s="644"/>
      <c r="WZH276" s="644"/>
      <c r="WZI276" s="644"/>
      <c r="WZJ276" s="644"/>
      <c r="WZK276" s="644"/>
      <c r="WZL276" s="644"/>
      <c r="WZM276" s="644"/>
      <c r="WZN276" s="644"/>
      <c r="WZO276" s="644"/>
      <c r="WZP276" s="644"/>
      <c r="WZQ276" s="644"/>
      <c r="WZR276" s="644"/>
      <c r="WZS276" s="644"/>
      <c r="WZT276" s="644"/>
      <c r="WZU276" s="644"/>
      <c r="WZV276" s="644"/>
      <c r="WZW276" s="644"/>
      <c r="WZX276" s="644"/>
      <c r="WZY276" s="644"/>
      <c r="WZZ276" s="644"/>
      <c r="XAA276" s="644"/>
      <c r="XAB276" s="644"/>
      <c r="XAC276" s="644"/>
      <c r="XAD276" s="644"/>
      <c r="XAE276" s="644"/>
      <c r="XAF276" s="644"/>
      <c r="XAG276" s="644"/>
      <c r="XAH276" s="644"/>
      <c r="XAI276" s="644"/>
      <c r="XAJ276" s="644"/>
      <c r="XAK276" s="644"/>
      <c r="XAL276" s="644"/>
      <c r="XAM276" s="644"/>
      <c r="XAN276" s="644"/>
      <c r="XAO276" s="644"/>
      <c r="XAP276" s="644"/>
      <c r="XAQ276" s="644"/>
      <c r="XAR276" s="644"/>
      <c r="XAS276" s="644"/>
      <c r="XAT276" s="644"/>
      <c r="XAU276" s="644"/>
      <c r="XAV276" s="644"/>
      <c r="XAW276" s="644"/>
      <c r="XAX276" s="644"/>
      <c r="XAY276" s="644"/>
      <c r="XAZ276" s="644"/>
      <c r="XBA276" s="644"/>
      <c r="XBB276" s="644"/>
      <c r="XBC276" s="644"/>
      <c r="XBD276" s="644"/>
      <c r="XBE276" s="644"/>
      <c r="XBF276" s="644"/>
      <c r="XBG276" s="644"/>
      <c r="XBH276" s="644"/>
      <c r="XBI276" s="644"/>
      <c r="XBJ276" s="644"/>
      <c r="XBK276" s="644"/>
      <c r="XBL276" s="644"/>
      <c r="XBM276" s="644"/>
      <c r="XBN276" s="644"/>
      <c r="XBO276" s="644"/>
      <c r="XBP276" s="644"/>
      <c r="XBQ276" s="644"/>
      <c r="XBR276" s="644"/>
      <c r="XBS276" s="644"/>
      <c r="XBT276" s="644"/>
      <c r="XBU276" s="644"/>
      <c r="XBV276" s="644"/>
      <c r="XBW276" s="644"/>
      <c r="XBX276" s="644"/>
      <c r="XBY276" s="644"/>
      <c r="XBZ276" s="644"/>
      <c r="XCA276" s="644"/>
      <c r="XCB276" s="644"/>
      <c r="XCC276" s="644"/>
      <c r="XCD276" s="644"/>
      <c r="XCE276" s="644"/>
      <c r="XCF276" s="644"/>
      <c r="XCG276" s="644"/>
      <c r="XCH276" s="644"/>
      <c r="XCI276" s="644"/>
      <c r="XCJ276" s="644"/>
      <c r="XCK276" s="644"/>
      <c r="XCL276" s="644"/>
      <c r="XCM276" s="644"/>
      <c r="XCN276" s="644"/>
      <c r="XCO276" s="644"/>
      <c r="XCP276" s="644"/>
      <c r="XCQ276" s="644"/>
      <c r="XCR276" s="644"/>
      <c r="XCS276" s="644"/>
      <c r="XCT276" s="644"/>
      <c r="XCU276" s="644"/>
      <c r="XCV276" s="644"/>
      <c r="XCW276" s="644"/>
      <c r="XCX276" s="644"/>
      <c r="XCY276" s="644"/>
      <c r="XCZ276" s="644"/>
      <c r="XDA276" s="644"/>
      <c r="XDB276" s="644"/>
      <c r="XDC276" s="644"/>
      <c r="XDD276" s="644"/>
      <c r="XDE276" s="644"/>
      <c r="XDF276" s="644"/>
      <c r="XDG276" s="644"/>
      <c r="XDH276" s="644"/>
      <c r="XDI276" s="644"/>
      <c r="XDJ276" s="644"/>
      <c r="XDK276" s="644"/>
      <c r="XDL276" s="644"/>
      <c r="XDM276" s="644"/>
      <c r="XDN276" s="644"/>
      <c r="XDO276" s="644"/>
      <c r="XDP276" s="644"/>
      <c r="XDQ276" s="644"/>
      <c r="XDR276" s="644"/>
      <c r="XDS276" s="644"/>
      <c r="XDT276" s="644"/>
      <c r="XDU276" s="644"/>
      <c r="XDV276" s="644"/>
      <c r="XDW276" s="644"/>
      <c r="XDX276" s="644"/>
      <c r="XDY276" s="644"/>
      <c r="XDZ276" s="644"/>
      <c r="XEA276" s="644"/>
      <c r="XEB276" s="644"/>
      <c r="XEC276" s="644"/>
      <c r="XED276" s="644"/>
      <c r="XEE276" s="644"/>
      <c r="XEF276" s="644"/>
      <c r="XEG276" s="644"/>
      <c r="XEH276" s="644"/>
      <c r="XEI276" s="644"/>
      <c r="XEJ276" s="644"/>
      <c r="XEK276" s="644"/>
      <c r="XEL276" s="644"/>
      <c r="XEM276" s="644"/>
      <c r="XEN276" s="644"/>
      <c r="XEO276" s="644"/>
      <c r="XEP276" s="644"/>
      <c r="XEQ276" s="644"/>
      <c r="XER276" s="644"/>
      <c r="XES276" s="644"/>
      <c r="XET276" s="644"/>
      <c r="XEU276" s="644"/>
      <c r="XEV276" s="644"/>
      <c r="XEW276" s="644"/>
      <c r="XEX276" s="644"/>
      <c r="XEY276" s="644"/>
      <c r="XEZ276" s="644"/>
      <c r="XFA276" s="644"/>
      <c r="XFB276" s="644"/>
      <c r="XFC276" s="644"/>
      <c r="XFD276" s="130"/>
    </row>
    <row r="277" spans="1:16384" s="4" customFormat="1" ht="20.100000000000001" customHeight="1" x14ac:dyDescent="0.2">
      <c r="A277" s="117" t="s">
        <v>440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6384" s="18" customFormat="1" ht="36" customHeight="1" x14ac:dyDescent="0.2">
      <c r="A278" s="599" t="s">
        <v>441</v>
      </c>
      <c r="B278" s="600"/>
      <c r="C278" s="600"/>
      <c r="D278" s="601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16"/>
      <c r="R278" s="16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  <c r="IZ278" s="17"/>
      <c r="JA278" s="17"/>
      <c r="JB278" s="17"/>
      <c r="JC278" s="17"/>
      <c r="JD278" s="17"/>
      <c r="JE278" s="17"/>
      <c r="JF278" s="17"/>
      <c r="JG278" s="17"/>
      <c r="JH278" s="17"/>
      <c r="JI278" s="17"/>
      <c r="JJ278" s="17"/>
      <c r="JK278" s="17"/>
      <c r="JL278" s="17"/>
      <c r="JM278" s="17"/>
      <c r="JN278" s="17"/>
      <c r="JO278" s="17"/>
      <c r="JP278" s="17"/>
      <c r="JQ278" s="17"/>
      <c r="JR278" s="17"/>
      <c r="JS278" s="17"/>
      <c r="JT278" s="17"/>
      <c r="JU278" s="17"/>
      <c r="JV278" s="17"/>
      <c r="JW278" s="17"/>
      <c r="JX278" s="17"/>
      <c r="JY278" s="17"/>
      <c r="JZ278" s="17"/>
      <c r="KA278" s="17"/>
      <c r="KB278" s="17"/>
      <c r="KC278" s="17"/>
      <c r="KD278" s="17"/>
      <c r="KE278" s="17"/>
      <c r="KF278" s="17"/>
      <c r="KG278" s="17"/>
      <c r="KH278" s="17"/>
      <c r="KI278" s="17"/>
      <c r="KJ278" s="17"/>
      <c r="KK278" s="17"/>
      <c r="KL278" s="17"/>
      <c r="KM278" s="17"/>
      <c r="KN278" s="17"/>
      <c r="KO278" s="17"/>
      <c r="KP278" s="17"/>
      <c r="KQ278" s="17"/>
      <c r="KR278" s="17"/>
      <c r="KS278" s="17"/>
      <c r="KT278" s="17"/>
      <c r="KU278" s="17"/>
      <c r="KV278" s="17"/>
      <c r="KW278" s="17"/>
      <c r="KX278" s="17"/>
      <c r="KY278" s="17"/>
      <c r="KZ278" s="17"/>
      <c r="LA278" s="17"/>
      <c r="LB278" s="17"/>
      <c r="LC278" s="17"/>
      <c r="LD278" s="17"/>
      <c r="LE278" s="17"/>
      <c r="LF278" s="17"/>
      <c r="LG278" s="17"/>
      <c r="LH278" s="17"/>
      <c r="LI278" s="17"/>
      <c r="LJ278" s="17"/>
      <c r="LK278" s="17"/>
      <c r="LL278" s="17"/>
      <c r="LM278" s="17"/>
      <c r="LN278" s="17"/>
      <c r="LO278" s="17"/>
      <c r="LP278" s="17"/>
      <c r="LQ278" s="17"/>
      <c r="LR278" s="17"/>
      <c r="LS278" s="17"/>
      <c r="LT278" s="17"/>
      <c r="LU278" s="17"/>
      <c r="LV278" s="17"/>
      <c r="LW278" s="17"/>
      <c r="LX278" s="17"/>
      <c r="LY278" s="17"/>
      <c r="LZ278" s="17"/>
      <c r="MA278" s="17"/>
      <c r="MB278" s="17"/>
      <c r="MC278" s="17"/>
      <c r="MD278" s="17"/>
      <c r="ME278" s="17"/>
      <c r="MF278" s="17"/>
      <c r="MG278" s="17"/>
      <c r="MH278" s="17"/>
      <c r="MI278" s="17"/>
      <c r="MJ278" s="17"/>
      <c r="MK278" s="17"/>
      <c r="ML278" s="17"/>
      <c r="MM278" s="17"/>
      <c r="MN278" s="17"/>
      <c r="MO278" s="17"/>
      <c r="MP278" s="17"/>
      <c r="MQ278" s="17"/>
      <c r="MR278" s="17"/>
      <c r="MS278" s="17"/>
      <c r="MT278" s="17"/>
      <c r="MU278" s="17"/>
      <c r="MV278" s="17"/>
      <c r="MW278" s="17"/>
      <c r="MX278" s="17"/>
      <c r="MY278" s="17"/>
      <c r="MZ278" s="17"/>
      <c r="NA278" s="17"/>
      <c r="NB278" s="17"/>
      <c r="NC278" s="17"/>
      <c r="ND278" s="17"/>
      <c r="NE278" s="17"/>
      <c r="NF278" s="17"/>
      <c r="NG278" s="17"/>
      <c r="NH278" s="17"/>
      <c r="NI278" s="17"/>
      <c r="NJ278" s="17"/>
      <c r="NK278" s="17"/>
      <c r="NL278" s="17"/>
      <c r="NM278" s="17"/>
      <c r="NN278" s="17"/>
      <c r="NO278" s="17"/>
      <c r="NP278" s="17"/>
      <c r="NQ278" s="17"/>
      <c r="NR278" s="17"/>
      <c r="NS278" s="17"/>
      <c r="NT278" s="17"/>
      <c r="NU278" s="17"/>
      <c r="NV278" s="17"/>
      <c r="NW278" s="17"/>
      <c r="NX278" s="17"/>
      <c r="NY278" s="17"/>
      <c r="NZ278" s="17"/>
      <c r="OA278" s="17"/>
      <c r="OB278" s="17"/>
      <c r="OC278" s="17"/>
      <c r="OD278" s="17"/>
      <c r="OE278" s="17"/>
      <c r="OF278" s="17"/>
      <c r="OG278" s="17"/>
      <c r="OH278" s="17"/>
      <c r="OI278" s="17"/>
      <c r="OJ278" s="17"/>
      <c r="OK278" s="17"/>
      <c r="OL278" s="17"/>
      <c r="OM278" s="17"/>
      <c r="ON278" s="17"/>
      <c r="OO278" s="17"/>
      <c r="OP278" s="17"/>
      <c r="OQ278" s="17"/>
      <c r="OR278" s="17"/>
      <c r="OS278" s="17"/>
      <c r="OT278" s="17"/>
      <c r="OU278" s="17"/>
      <c r="OV278" s="17"/>
      <c r="OW278" s="17"/>
      <c r="OX278" s="17"/>
      <c r="OY278" s="17"/>
      <c r="OZ278" s="17"/>
      <c r="PA278" s="17"/>
      <c r="PB278" s="17"/>
      <c r="PC278" s="17"/>
      <c r="PD278" s="17"/>
      <c r="PE278" s="17"/>
      <c r="PF278" s="17"/>
      <c r="PG278" s="17"/>
      <c r="PH278" s="17"/>
      <c r="PI278" s="17"/>
      <c r="PJ278" s="17"/>
      <c r="PK278" s="17"/>
      <c r="PL278" s="17"/>
      <c r="PM278" s="17"/>
      <c r="PN278" s="17"/>
      <c r="PO278" s="17"/>
      <c r="PP278" s="17"/>
      <c r="PQ278" s="17"/>
      <c r="PR278" s="17"/>
      <c r="PS278" s="17"/>
      <c r="PT278" s="17"/>
      <c r="PU278" s="17"/>
      <c r="PV278" s="17"/>
      <c r="PW278" s="17"/>
      <c r="PX278" s="17"/>
      <c r="PY278" s="17"/>
      <c r="PZ278" s="17"/>
      <c r="QA278" s="17"/>
      <c r="QB278" s="17"/>
      <c r="QC278" s="17"/>
      <c r="QD278" s="17"/>
      <c r="QE278" s="17"/>
      <c r="QF278" s="17"/>
      <c r="QG278" s="17"/>
      <c r="QH278" s="17"/>
      <c r="QI278" s="17"/>
      <c r="QJ278" s="17"/>
      <c r="QK278" s="17"/>
      <c r="QL278" s="17"/>
      <c r="QM278" s="17"/>
      <c r="QN278" s="17"/>
      <c r="QO278" s="17"/>
      <c r="QP278" s="17"/>
      <c r="QQ278" s="17"/>
      <c r="QR278" s="17"/>
      <c r="QS278" s="17"/>
      <c r="QT278" s="17"/>
      <c r="QU278" s="17"/>
      <c r="QV278" s="17"/>
      <c r="QW278" s="17"/>
      <c r="QX278" s="17"/>
      <c r="QY278" s="17"/>
      <c r="QZ278" s="17"/>
      <c r="RA278" s="17"/>
      <c r="RB278" s="17"/>
      <c r="RC278" s="17"/>
      <c r="RD278" s="17"/>
      <c r="RE278" s="17"/>
      <c r="RF278" s="17"/>
      <c r="RG278" s="17"/>
      <c r="RH278" s="17"/>
      <c r="RI278" s="17"/>
      <c r="RJ278" s="17"/>
      <c r="RK278" s="17"/>
      <c r="RL278" s="17"/>
      <c r="RM278" s="17"/>
      <c r="RN278" s="17"/>
      <c r="RO278" s="17"/>
      <c r="RP278" s="17"/>
      <c r="RQ278" s="17"/>
      <c r="RR278" s="17"/>
      <c r="RS278" s="17"/>
      <c r="RT278" s="17"/>
      <c r="RU278" s="17"/>
      <c r="RV278" s="17"/>
      <c r="RW278" s="17"/>
      <c r="RX278" s="17"/>
      <c r="RY278" s="17"/>
      <c r="RZ278" s="17"/>
      <c r="SA278" s="17"/>
      <c r="SB278" s="17"/>
      <c r="SC278" s="17"/>
      <c r="SD278" s="17"/>
      <c r="SE278" s="17"/>
      <c r="SF278" s="17"/>
      <c r="SG278" s="17"/>
      <c r="SH278" s="17"/>
      <c r="SI278" s="17"/>
      <c r="SJ278" s="17"/>
      <c r="SK278" s="17"/>
      <c r="SL278" s="17"/>
      <c r="SM278" s="17"/>
      <c r="SN278" s="17"/>
      <c r="SO278" s="17"/>
      <c r="SP278" s="17"/>
      <c r="SQ278" s="17"/>
      <c r="SR278" s="17"/>
      <c r="SS278" s="17"/>
      <c r="ST278" s="17"/>
      <c r="SU278" s="17"/>
      <c r="SV278" s="17"/>
      <c r="SW278" s="17"/>
      <c r="SX278" s="17"/>
      <c r="SY278" s="17"/>
      <c r="SZ278" s="17"/>
      <c r="TA278" s="17"/>
      <c r="TB278" s="17"/>
      <c r="TC278" s="17"/>
      <c r="TD278" s="17"/>
      <c r="TE278" s="17"/>
      <c r="TF278" s="17"/>
      <c r="TG278" s="17"/>
      <c r="TH278" s="17"/>
      <c r="TI278" s="17"/>
      <c r="TJ278" s="17"/>
      <c r="TK278" s="17"/>
      <c r="TL278" s="17"/>
      <c r="TM278" s="17"/>
      <c r="TN278" s="17"/>
      <c r="TO278" s="17"/>
      <c r="TP278" s="17"/>
      <c r="TQ278" s="17"/>
      <c r="TR278" s="17"/>
      <c r="TS278" s="17"/>
      <c r="TT278" s="17"/>
      <c r="TU278" s="17"/>
      <c r="TV278" s="17"/>
      <c r="TW278" s="17"/>
      <c r="TX278" s="17"/>
      <c r="TY278" s="17"/>
      <c r="TZ278" s="17"/>
      <c r="UA278" s="17"/>
      <c r="UB278" s="17"/>
      <c r="UC278" s="17"/>
      <c r="UD278" s="17"/>
      <c r="UE278" s="17"/>
      <c r="UF278" s="17"/>
      <c r="UG278" s="17"/>
      <c r="UH278" s="17"/>
      <c r="UI278" s="17"/>
      <c r="UJ278" s="17"/>
      <c r="UK278" s="17"/>
      <c r="UL278" s="17"/>
      <c r="UM278" s="17"/>
      <c r="UN278" s="17"/>
      <c r="UO278" s="17"/>
      <c r="UP278" s="17"/>
      <c r="UQ278" s="17"/>
      <c r="UR278" s="17"/>
      <c r="US278" s="17"/>
      <c r="UT278" s="17"/>
      <c r="UU278" s="17"/>
      <c r="UV278" s="17"/>
      <c r="UW278" s="17"/>
      <c r="UX278" s="17"/>
      <c r="UY278" s="17"/>
      <c r="UZ278" s="17"/>
      <c r="VA278" s="17"/>
      <c r="VB278" s="17"/>
      <c r="VC278" s="17"/>
      <c r="VD278" s="17"/>
      <c r="VE278" s="17"/>
      <c r="VF278" s="17"/>
      <c r="VG278" s="17"/>
      <c r="VH278" s="17"/>
      <c r="VI278" s="17"/>
      <c r="VJ278" s="17"/>
      <c r="VK278" s="17"/>
      <c r="VL278" s="17"/>
      <c r="VM278" s="17"/>
      <c r="VN278" s="17"/>
      <c r="VO278" s="17"/>
      <c r="VP278" s="17"/>
      <c r="VQ278" s="17"/>
      <c r="VR278" s="17"/>
      <c r="VS278" s="17"/>
      <c r="VT278" s="17"/>
      <c r="VU278" s="17"/>
      <c r="VV278" s="17"/>
      <c r="VW278" s="17"/>
      <c r="VX278" s="17"/>
      <c r="VY278" s="17"/>
      <c r="VZ278" s="17"/>
      <c r="WA278" s="17"/>
      <c r="WB278" s="17"/>
      <c r="WC278" s="17"/>
      <c r="WD278" s="17"/>
      <c r="WE278" s="17"/>
      <c r="WF278" s="17"/>
      <c r="WG278" s="17"/>
      <c r="WH278" s="17"/>
      <c r="WI278" s="17"/>
      <c r="WJ278" s="17"/>
      <c r="WK278" s="17"/>
      <c r="WL278" s="17"/>
      <c r="WM278" s="17"/>
      <c r="WN278" s="17"/>
      <c r="WO278" s="17"/>
      <c r="WP278" s="17"/>
      <c r="WQ278" s="17"/>
      <c r="WR278" s="17"/>
      <c r="WS278" s="17"/>
      <c r="WT278" s="17"/>
      <c r="WU278" s="17"/>
      <c r="WV278" s="17"/>
      <c r="WW278" s="17"/>
      <c r="WX278" s="17"/>
      <c r="WY278" s="17"/>
      <c r="WZ278" s="17"/>
      <c r="XA278" s="17"/>
      <c r="XB278" s="17"/>
      <c r="XC278" s="17"/>
      <c r="XD278" s="17"/>
      <c r="XE278" s="17"/>
      <c r="XF278" s="17"/>
      <c r="XG278" s="17"/>
      <c r="XH278" s="17"/>
      <c r="XI278" s="17"/>
      <c r="XJ278" s="17"/>
      <c r="XK278" s="17"/>
      <c r="XL278" s="17"/>
      <c r="XM278" s="17"/>
      <c r="XN278" s="17"/>
      <c r="XO278" s="17"/>
      <c r="XP278" s="17"/>
      <c r="XQ278" s="17"/>
      <c r="XR278" s="17"/>
      <c r="XS278" s="17"/>
      <c r="XT278" s="17"/>
      <c r="XU278" s="17"/>
      <c r="XV278" s="17"/>
      <c r="XW278" s="17"/>
      <c r="XX278" s="17"/>
      <c r="XY278" s="17"/>
      <c r="XZ278" s="17"/>
      <c r="YA278" s="17"/>
      <c r="YB278" s="17"/>
      <c r="YC278" s="17"/>
      <c r="YD278" s="17"/>
      <c r="YE278" s="17"/>
      <c r="YF278" s="17"/>
      <c r="YG278" s="17"/>
      <c r="YH278" s="17"/>
      <c r="YI278" s="17"/>
      <c r="YJ278" s="17"/>
      <c r="YK278" s="17"/>
      <c r="YL278" s="17"/>
      <c r="YM278" s="17"/>
      <c r="YN278" s="17"/>
      <c r="YO278" s="17"/>
      <c r="YP278" s="17"/>
      <c r="YQ278" s="17"/>
      <c r="YR278" s="17"/>
      <c r="YS278" s="17"/>
      <c r="YT278" s="17"/>
      <c r="YU278" s="17"/>
      <c r="YV278" s="17"/>
      <c r="YW278" s="17"/>
      <c r="YX278" s="17"/>
      <c r="YY278" s="17"/>
      <c r="YZ278" s="17"/>
      <c r="ZA278" s="17"/>
      <c r="ZB278" s="17"/>
      <c r="ZC278" s="17"/>
      <c r="ZD278" s="17"/>
      <c r="ZE278" s="17"/>
      <c r="ZF278" s="17"/>
      <c r="ZG278" s="17"/>
      <c r="ZH278" s="17"/>
      <c r="ZI278" s="17"/>
      <c r="ZJ278" s="17"/>
      <c r="ZK278" s="17"/>
      <c r="ZL278" s="17"/>
      <c r="ZM278" s="17"/>
      <c r="ZN278" s="17"/>
      <c r="ZO278" s="17"/>
      <c r="ZP278" s="17"/>
      <c r="ZQ278" s="17"/>
      <c r="ZR278" s="17"/>
      <c r="ZS278" s="17"/>
      <c r="ZT278" s="17"/>
      <c r="ZU278" s="17"/>
      <c r="ZV278" s="17"/>
      <c r="ZW278" s="17"/>
      <c r="ZX278" s="17"/>
      <c r="ZY278" s="17"/>
      <c r="ZZ278" s="17"/>
      <c r="AAA278" s="17"/>
      <c r="AAB278" s="17"/>
      <c r="AAC278" s="17"/>
      <c r="AAD278" s="17"/>
      <c r="AAE278" s="17"/>
      <c r="AAF278" s="17"/>
      <c r="AAG278" s="17"/>
      <c r="AAH278" s="17"/>
      <c r="AAI278" s="17"/>
      <c r="AAJ278" s="17"/>
      <c r="AAK278" s="17"/>
      <c r="AAL278" s="17"/>
      <c r="AAM278" s="17"/>
      <c r="AAN278" s="17"/>
      <c r="AAO278" s="17"/>
      <c r="AAP278" s="17"/>
      <c r="AAQ278" s="17"/>
      <c r="AAR278" s="17"/>
      <c r="AAS278" s="17"/>
      <c r="AAT278" s="17"/>
      <c r="AAU278" s="17"/>
      <c r="AAV278" s="17"/>
      <c r="AAW278" s="17"/>
      <c r="AAX278" s="17"/>
      <c r="AAY278" s="17"/>
      <c r="AAZ278" s="17"/>
      <c r="ABA278" s="17"/>
      <c r="ABB278" s="17"/>
      <c r="ABC278" s="17"/>
      <c r="ABD278" s="17"/>
      <c r="ABE278" s="17"/>
      <c r="ABF278" s="17"/>
      <c r="ABG278" s="17"/>
      <c r="ABH278" s="17"/>
      <c r="ABI278" s="17"/>
      <c r="ABJ278" s="17"/>
      <c r="ABK278" s="17"/>
      <c r="ABL278" s="17"/>
      <c r="ABM278" s="17"/>
      <c r="ABN278" s="17"/>
      <c r="ABO278" s="17"/>
      <c r="ABP278" s="17"/>
      <c r="ABQ278" s="17"/>
      <c r="ABR278" s="17"/>
      <c r="ABS278" s="17"/>
      <c r="ABT278" s="17"/>
      <c r="ABU278" s="17"/>
      <c r="ABV278" s="17"/>
      <c r="ABW278" s="17"/>
      <c r="ABX278" s="17"/>
      <c r="ABY278" s="17"/>
      <c r="ABZ278" s="17"/>
      <c r="ACA278" s="17"/>
      <c r="ACB278" s="17"/>
      <c r="ACC278" s="17"/>
      <c r="ACD278" s="17"/>
      <c r="ACE278" s="17"/>
      <c r="ACF278" s="17"/>
      <c r="ACG278" s="17"/>
      <c r="ACH278" s="17"/>
      <c r="ACI278" s="17"/>
      <c r="ACJ278" s="17"/>
      <c r="ACK278" s="17"/>
      <c r="ACL278" s="17"/>
      <c r="ACM278" s="17"/>
      <c r="ACN278" s="17"/>
      <c r="ACO278" s="17"/>
      <c r="ACP278" s="17"/>
      <c r="ACQ278" s="17"/>
      <c r="ACR278" s="17"/>
      <c r="ACS278" s="17"/>
      <c r="ACT278" s="17"/>
      <c r="ACU278" s="17"/>
      <c r="ACV278" s="17"/>
      <c r="ACW278" s="17"/>
      <c r="ACX278" s="17"/>
      <c r="ACY278" s="17"/>
      <c r="ACZ278" s="17"/>
      <c r="ADA278" s="17"/>
      <c r="ADB278" s="17"/>
    </row>
    <row r="279" spans="1:16384" s="60" customFormat="1" ht="24.95" customHeight="1" x14ac:dyDescent="0.2">
      <c r="A279" s="28" t="s">
        <v>442</v>
      </c>
      <c r="B279" s="25" t="s">
        <v>1376</v>
      </c>
      <c r="C279" s="28" t="s">
        <v>443</v>
      </c>
      <c r="D279" s="28" t="s">
        <v>444</v>
      </c>
      <c r="E279" s="35" t="s">
        <v>52</v>
      </c>
      <c r="F279" s="91">
        <v>2350</v>
      </c>
      <c r="G279" s="30">
        <f>+F279*0.0833</f>
        <v>195.755</v>
      </c>
      <c r="H279" s="30">
        <f>+F279*11.65%</f>
        <v>273.77500000000003</v>
      </c>
      <c r="I279" s="30">
        <f>SUM(F279:H279)</f>
        <v>2819.53</v>
      </c>
      <c r="J279" s="30">
        <f>(F279*12)</f>
        <v>28200</v>
      </c>
      <c r="K279" s="30">
        <f>(G279*12)</f>
        <v>2349.06</v>
      </c>
      <c r="L279" s="30">
        <f>+H279*12</f>
        <v>3285.3</v>
      </c>
      <c r="M279" s="30">
        <f>+F279</f>
        <v>2350</v>
      </c>
      <c r="N279" s="30">
        <v>480</v>
      </c>
      <c r="O279" s="30">
        <f>SUM(M279:N279)</f>
        <v>2830</v>
      </c>
      <c r="P279" s="31">
        <f>+J279+K279+L279+O279</f>
        <v>36664.36</v>
      </c>
      <c r="Q279" s="1"/>
      <c r="R279" s="1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</row>
    <row r="280" spans="1:16384" s="60" customFormat="1" ht="24.95" customHeight="1" x14ac:dyDescent="0.2">
      <c r="A280" s="27" t="s">
        <v>442</v>
      </c>
      <c r="B280" s="25" t="s">
        <v>1377</v>
      </c>
      <c r="C280" s="27" t="s">
        <v>445</v>
      </c>
      <c r="D280" s="27" t="s">
        <v>149</v>
      </c>
      <c r="E280" s="27" t="s">
        <v>39</v>
      </c>
      <c r="F280" s="29">
        <v>622</v>
      </c>
      <c r="G280" s="30">
        <f>+F280*0.0833</f>
        <v>51.812599999999996</v>
      </c>
      <c r="H280" s="30">
        <f>+F280*11.65%</f>
        <v>72.463000000000008</v>
      </c>
      <c r="I280" s="30">
        <f>SUM(F280:H280)</f>
        <v>746.27559999999994</v>
      </c>
      <c r="J280" s="30">
        <f>(F280*12)</f>
        <v>7464</v>
      </c>
      <c r="K280" s="30">
        <f>(G280*12)</f>
        <v>621.75119999999993</v>
      </c>
      <c r="L280" s="30">
        <f>+H280*12</f>
        <v>869.55600000000004</v>
      </c>
      <c r="M280" s="30">
        <f>+F280</f>
        <v>622</v>
      </c>
      <c r="N280" s="30">
        <v>480</v>
      </c>
      <c r="O280" s="30">
        <f>SUM(M280:N280)</f>
        <v>1102</v>
      </c>
      <c r="P280" s="31">
        <f>+J280+K280+L280+O280</f>
        <v>10057.307199999999</v>
      </c>
      <c r="Q280" s="76"/>
      <c r="R280" s="1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</row>
    <row r="281" spans="1:16384" s="18" customFormat="1" ht="36" customHeight="1" x14ac:dyDescent="0.2">
      <c r="A281" s="599" t="s">
        <v>446</v>
      </c>
      <c r="B281" s="600"/>
      <c r="C281" s="600"/>
      <c r="D281" s="601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16"/>
      <c r="R281" s="16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  <c r="GU281" s="17"/>
      <c r="GV281" s="17"/>
      <c r="GW281" s="17"/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  <c r="IZ281" s="17"/>
      <c r="JA281" s="17"/>
      <c r="JB281" s="17"/>
      <c r="JC281" s="17"/>
      <c r="JD281" s="17"/>
      <c r="JE281" s="17"/>
      <c r="JF281" s="17"/>
      <c r="JG281" s="17"/>
      <c r="JH281" s="17"/>
      <c r="JI281" s="17"/>
      <c r="JJ281" s="17"/>
      <c r="JK281" s="17"/>
      <c r="JL281" s="17"/>
      <c r="JM281" s="17"/>
      <c r="JN281" s="17"/>
      <c r="JO281" s="17"/>
      <c r="JP281" s="17"/>
      <c r="JQ281" s="17"/>
      <c r="JR281" s="17"/>
      <c r="JS281" s="17"/>
      <c r="JT281" s="17"/>
      <c r="JU281" s="17"/>
      <c r="JV281" s="17"/>
      <c r="JW281" s="17"/>
      <c r="JX281" s="17"/>
      <c r="JY281" s="17"/>
      <c r="JZ281" s="17"/>
      <c r="KA281" s="17"/>
      <c r="KB281" s="17"/>
      <c r="KC281" s="17"/>
      <c r="KD281" s="17"/>
      <c r="KE281" s="17"/>
      <c r="KF281" s="17"/>
      <c r="KG281" s="17"/>
      <c r="KH281" s="17"/>
      <c r="KI281" s="17"/>
      <c r="KJ281" s="17"/>
      <c r="KK281" s="17"/>
      <c r="KL281" s="17"/>
      <c r="KM281" s="17"/>
      <c r="KN281" s="17"/>
      <c r="KO281" s="17"/>
      <c r="KP281" s="17"/>
      <c r="KQ281" s="17"/>
      <c r="KR281" s="17"/>
      <c r="KS281" s="17"/>
      <c r="KT281" s="17"/>
      <c r="KU281" s="17"/>
      <c r="KV281" s="17"/>
      <c r="KW281" s="17"/>
      <c r="KX281" s="17"/>
      <c r="KY281" s="17"/>
      <c r="KZ281" s="17"/>
      <c r="LA281" s="17"/>
      <c r="LB281" s="17"/>
      <c r="LC281" s="17"/>
      <c r="LD281" s="17"/>
      <c r="LE281" s="17"/>
      <c r="LF281" s="17"/>
      <c r="LG281" s="17"/>
      <c r="LH281" s="17"/>
      <c r="LI281" s="17"/>
      <c r="LJ281" s="17"/>
      <c r="LK281" s="17"/>
      <c r="LL281" s="17"/>
      <c r="LM281" s="17"/>
      <c r="LN281" s="17"/>
      <c r="LO281" s="17"/>
      <c r="LP281" s="17"/>
      <c r="LQ281" s="17"/>
      <c r="LR281" s="17"/>
      <c r="LS281" s="17"/>
      <c r="LT281" s="17"/>
      <c r="LU281" s="17"/>
      <c r="LV281" s="17"/>
      <c r="LW281" s="17"/>
      <c r="LX281" s="17"/>
      <c r="LY281" s="17"/>
      <c r="LZ281" s="17"/>
      <c r="MA281" s="17"/>
      <c r="MB281" s="17"/>
      <c r="MC281" s="17"/>
      <c r="MD281" s="17"/>
      <c r="ME281" s="17"/>
      <c r="MF281" s="17"/>
      <c r="MG281" s="17"/>
      <c r="MH281" s="17"/>
      <c r="MI281" s="17"/>
      <c r="MJ281" s="17"/>
      <c r="MK281" s="17"/>
      <c r="ML281" s="17"/>
      <c r="MM281" s="17"/>
      <c r="MN281" s="17"/>
      <c r="MO281" s="17"/>
      <c r="MP281" s="17"/>
      <c r="MQ281" s="17"/>
      <c r="MR281" s="17"/>
      <c r="MS281" s="17"/>
      <c r="MT281" s="17"/>
      <c r="MU281" s="17"/>
      <c r="MV281" s="17"/>
      <c r="MW281" s="17"/>
      <c r="MX281" s="17"/>
      <c r="MY281" s="17"/>
      <c r="MZ281" s="17"/>
      <c r="NA281" s="17"/>
      <c r="NB281" s="17"/>
      <c r="NC281" s="17"/>
      <c r="ND281" s="17"/>
      <c r="NE281" s="17"/>
      <c r="NF281" s="17"/>
      <c r="NG281" s="17"/>
      <c r="NH281" s="17"/>
      <c r="NI281" s="17"/>
      <c r="NJ281" s="17"/>
      <c r="NK281" s="17"/>
      <c r="NL281" s="17"/>
      <c r="NM281" s="17"/>
      <c r="NN281" s="17"/>
      <c r="NO281" s="17"/>
      <c r="NP281" s="17"/>
      <c r="NQ281" s="17"/>
      <c r="NR281" s="17"/>
      <c r="NS281" s="17"/>
      <c r="NT281" s="17"/>
      <c r="NU281" s="17"/>
      <c r="NV281" s="17"/>
      <c r="NW281" s="17"/>
      <c r="NX281" s="17"/>
      <c r="NY281" s="17"/>
      <c r="NZ281" s="17"/>
      <c r="OA281" s="17"/>
      <c r="OB281" s="17"/>
      <c r="OC281" s="17"/>
      <c r="OD281" s="17"/>
      <c r="OE281" s="17"/>
      <c r="OF281" s="17"/>
      <c r="OG281" s="17"/>
      <c r="OH281" s="17"/>
      <c r="OI281" s="17"/>
      <c r="OJ281" s="17"/>
      <c r="OK281" s="17"/>
      <c r="OL281" s="17"/>
      <c r="OM281" s="17"/>
      <c r="ON281" s="17"/>
      <c r="OO281" s="17"/>
      <c r="OP281" s="17"/>
      <c r="OQ281" s="17"/>
      <c r="OR281" s="17"/>
      <c r="OS281" s="17"/>
      <c r="OT281" s="17"/>
      <c r="OU281" s="17"/>
      <c r="OV281" s="17"/>
      <c r="OW281" s="17"/>
      <c r="OX281" s="17"/>
      <c r="OY281" s="17"/>
      <c r="OZ281" s="17"/>
      <c r="PA281" s="17"/>
      <c r="PB281" s="17"/>
      <c r="PC281" s="17"/>
      <c r="PD281" s="17"/>
      <c r="PE281" s="17"/>
      <c r="PF281" s="17"/>
      <c r="PG281" s="17"/>
      <c r="PH281" s="17"/>
      <c r="PI281" s="17"/>
      <c r="PJ281" s="17"/>
      <c r="PK281" s="17"/>
      <c r="PL281" s="17"/>
      <c r="PM281" s="17"/>
      <c r="PN281" s="17"/>
      <c r="PO281" s="17"/>
      <c r="PP281" s="17"/>
      <c r="PQ281" s="17"/>
      <c r="PR281" s="17"/>
      <c r="PS281" s="17"/>
      <c r="PT281" s="17"/>
      <c r="PU281" s="17"/>
      <c r="PV281" s="17"/>
      <c r="PW281" s="17"/>
      <c r="PX281" s="17"/>
      <c r="PY281" s="17"/>
      <c r="PZ281" s="17"/>
      <c r="QA281" s="17"/>
      <c r="QB281" s="17"/>
      <c r="QC281" s="17"/>
      <c r="QD281" s="17"/>
      <c r="QE281" s="17"/>
      <c r="QF281" s="17"/>
      <c r="QG281" s="17"/>
      <c r="QH281" s="17"/>
      <c r="QI281" s="17"/>
      <c r="QJ281" s="17"/>
      <c r="QK281" s="17"/>
      <c r="QL281" s="17"/>
      <c r="QM281" s="17"/>
      <c r="QN281" s="17"/>
      <c r="QO281" s="17"/>
      <c r="QP281" s="17"/>
      <c r="QQ281" s="17"/>
      <c r="QR281" s="17"/>
      <c r="QS281" s="17"/>
      <c r="QT281" s="17"/>
      <c r="QU281" s="17"/>
      <c r="QV281" s="17"/>
      <c r="QW281" s="17"/>
      <c r="QX281" s="17"/>
      <c r="QY281" s="17"/>
      <c r="QZ281" s="17"/>
      <c r="RA281" s="17"/>
      <c r="RB281" s="17"/>
      <c r="RC281" s="17"/>
      <c r="RD281" s="17"/>
      <c r="RE281" s="17"/>
      <c r="RF281" s="17"/>
      <c r="RG281" s="17"/>
      <c r="RH281" s="17"/>
      <c r="RI281" s="17"/>
      <c r="RJ281" s="17"/>
      <c r="RK281" s="17"/>
      <c r="RL281" s="17"/>
      <c r="RM281" s="17"/>
      <c r="RN281" s="17"/>
      <c r="RO281" s="17"/>
      <c r="RP281" s="17"/>
      <c r="RQ281" s="17"/>
      <c r="RR281" s="17"/>
      <c r="RS281" s="17"/>
      <c r="RT281" s="17"/>
      <c r="RU281" s="17"/>
      <c r="RV281" s="17"/>
      <c r="RW281" s="17"/>
      <c r="RX281" s="17"/>
      <c r="RY281" s="17"/>
      <c r="RZ281" s="17"/>
      <c r="SA281" s="17"/>
      <c r="SB281" s="17"/>
      <c r="SC281" s="17"/>
      <c r="SD281" s="17"/>
      <c r="SE281" s="17"/>
      <c r="SF281" s="17"/>
      <c r="SG281" s="17"/>
      <c r="SH281" s="17"/>
      <c r="SI281" s="17"/>
      <c r="SJ281" s="17"/>
      <c r="SK281" s="17"/>
      <c r="SL281" s="17"/>
      <c r="SM281" s="17"/>
      <c r="SN281" s="17"/>
      <c r="SO281" s="17"/>
      <c r="SP281" s="17"/>
      <c r="SQ281" s="17"/>
      <c r="SR281" s="17"/>
      <c r="SS281" s="17"/>
      <c r="ST281" s="17"/>
      <c r="SU281" s="17"/>
      <c r="SV281" s="17"/>
      <c r="SW281" s="17"/>
      <c r="SX281" s="17"/>
      <c r="SY281" s="17"/>
      <c r="SZ281" s="17"/>
      <c r="TA281" s="17"/>
      <c r="TB281" s="17"/>
      <c r="TC281" s="17"/>
      <c r="TD281" s="17"/>
      <c r="TE281" s="17"/>
      <c r="TF281" s="17"/>
      <c r="TG281" s="17"/>
      <c r="TH281" s="17"/>
      <c r="TI281" s="17"/>
      <c r="TJ281" s="17"/>
      <c r="TK281" s="17"/>
      <c r="TL281" s="17"/>
      <c r="TM281" s="17"/>
      <c r="TN281" s="17"/>
      <c r="TO281" s="17"/>
      <c r="TP281" s="17"/>
      <c r="TQ281" s="17"/>
      <c r="TR281" s="17"/>
      <c r="TS281" s="17"/>
      <c r="TT281" s="17"/>
      <c r="TU281" s="17"/>
      <c r="TV281" s="17"/>
      <c r="TW281" s="17"/>
      <c r="TX281" s="17"/>
      <c r="TY281" s="17"/>
      <c r="TZ281" s="17"/>
      <c r="UA281" s="17"/>
      <c r="UB281" s="17"/>
      <c r="UC281" s="17"/>
      <c r="UD281" s="17"/>
      <c r="UE281" s="17"/>
      <c r="UF281" s="17"/>
      <c r="UG281" s="17"/>
      <c r="UH281" s="17"/>
      <c r="UI281" s="17"/>
      <c r="UJ281" s="17"/>
      <c r="UK281" s="17"/>
      <c r="UL281" s="17"/>
      <c r="UM281" s="17"/>
      <c r="UN281" s="17"/>
      <c r="UO281" s="17"/>
      <c r="UP281" s="17"/>
      <c r="UQ281" s="17"/>
      <c r="UR281" s="17"/>
      <c r="US281" s="17"/>
      <c r="UT281" s="17"/>
      <c r="UU281" s="17"/>
      <c r="UV281" s="17"/>
      <c r="UW281" s="17"/>
      <c r="UX281" s="17"/>
      <c r="UY281" s="17"/>
      <c r="UZ281" s="17"/>
      <c r="VA281" s="17"/>
      <c r="VB281" s="17"/>
      <c r="VC281" s="17"/>
      <c r="VD281" s="17"/>
      <c r="VE281" s="17"/>
      <c r="VF281" s="17"/>
      <c r="VG281" s="17"/>
      <c r="VH281" s="17"/>
      <c r="VI281" s="17"/>
      <c r="VJ281" s="17"/>
      <c r="VK281" s="17"/>
      <c r="VL281" s="17"/>
      <c r="VM281" s="17"/>
      <c r="VN281" s="17"/>
      <c r="VO281" s="17"/>
      <c r="VP281" s="17"/>
      <c r="VQ281" s="17"/>
      <c r="VR281" s="17"/>
      <c r="VS281" s="17"/>
      <c r="VT281" s="17"/>
      <c r="VU281" s="17"/>
      <c r="VV281" s="17"/>
      <c r="VW281" s="17"/>
      <c r="VX281" s="17"/>
      <c r="VY281" s="17"/>
      <c r="VZ281" s="17"/>
      <c r="WA281" s="17"/>
      <c r="WB281" s="17"/>
      <c r="WC281" s="17"/>
      <c r="WD281" s="17"/>
      <c r="WE281" s="17"/>
      <c r="WF281" s="17"/>
      <c r="WG281" s="17"/>
      <c r="WH281" s="17"/>
      <c r="WI281" s="17"/>
      <c r="WJ281" s="17"/>
      <c r="WK281" s="17"/>
      <c r="WL281" s="17"/>
      <c r="WM281" s="17"/>
      <c r="WN281" s="17"/>
      <c r="WO281" s="17"/>
      <c r="WP281" s="17"/>
      <c r="WQ281" s="17"/>
      <c r="WR281" s="17"/>
      <c r="WS281" s="17"/>
      <c r="WT281" s="17"/>
      <c r="WU281" s="17"/>
      <c r="WV281" s="17"/>
      <c r="WW281" s="17"/>
      <c r="WX281" s="17"/>
      <c r="WY281" s="17"/>
      <c r="WZ281" s="17"/>
      <c r="XA281" s="17"/>
      <c r="XB281" s="17"/>
      <c r="XC281" s="17"/>
      <c r="XD281" s="17"/>
      <c r="XE281" s="17"/>
      <c r="XF281" s="17"/>
      <c r="XG281" s="17"/>
      <c r="XH281" s="17"/>
      <c r="XI281" s="17"/>
      <c r="XJ281" s="17"/>
      <c r="XK281" s="17"/>
      <c r="XL281" s="17"/>
      <c r="XM281" s="17"/>
      <c r="XN281" s="17"/>
      <c r="XO281" s="17"/>
      <c r="XP281" s="17"/>
      <c r="XQ281" s="17"/>
      <c r="XR281" s="17"/>
      <c r="XS281" s="17"/>
      <c r="XT281" s="17"/>
      <c r="XU281" s="17"/>
      <c r="XV281" s="17"/>
      <c r="XW281" s="17"/>
      <c r="XX281" s="17"/>
      <c r="XY281" s="17"/>
      <c r="XZ281" s="17"/>
      <c r="YA281" s="17"/>
      <c r="YB281" s="17"/>
      <c r="YC281" s="17"/>
      <c r="YD281" s="17"/>
      <c r="YE281" s="17"/>
      <c r="YF281" s="17"/>
      <c r="YG281" s="17"/>
      <c r="YH281" s="17"/>
      <c r="YI281" s="17"/>
      <c r="YJ281" s="17"/>
      <c r="YK281" s="17"/>
      <c r="YL281" s="17"/>
      <c r="YM281" s="17"/>
      <c r="YN281" s="17"/>
      <c r="YO281" s="17"/>
      <c r="YP281" s="17"/>
      <c r="YQ281" s="17"/>
      <c r="YR281" s="17"/>
      <c r="YS281" s="17"/>
      <c r="YT281" s="17"/>
      <c r="YU281" s="17"/>
      <c r="YV281" s="17"/>
      <c r="YW281" s="17"/>
      <c r="YX281" s="17"/>
      <c r="YY281" s="17"/>
      <c r="YZ281" s="17"/>
      <c r="ZA281" s="17"/>
      <c r="ZB281" s="17"/>
      <c r="ZC281" s="17"/>
      <c r="ZD281" s="17"/>
      <c r="ZE281" s="17"/>
      <c r="ZF281" s="17"/>
      <c r="ZG281" s="17"/>
      <c r="ZH281" s="17"/>
      <c r="ZI281" s="17"/>
      <c r="ZJ281" s="17"/>
      <c r="ZK281" s="17"/>
      <c r="ZL281" s="17"/>
      <c r="ZM281" s="17"/>
      <c r="ZN281" s="17"/>
      <c r="ZO281" s="17"/>
      <c r="ZP281" s="17"/>
      <c r="ZQ281" s="17"/>
      <c r="ZR281" s="17"/>
      <c r="ZS281" s="17"/>
      <c r="ZT281" s="17"/>
      <c r="ZU281" s="17"/>
      <c r="ZV281" s="17"/>
      <c r="ZW281" s="17"/>
      <c r="ZX281" s="17"/>
      <c r="ZY281" s="17"/>
      <c r="ZZ281" s="17"/>
      <c r="AAA281" s="17"/>
      <c r="AAB281" s="17"/>
      <c r="AAC281" s="17"/>
      <c r="AAD281" s="17"/>
      <c r="AAE281" s="17"/>
      <c r="AAF281" s="17"/>
      <c r="AAG281" s="17"/>
      <c r="AAH281" s="17"/>
      <c r="AAI281" s="17"/>
      <c r="AAJ281" s="17"/>
      <c r="AAK281" s="17"/>
      <c r="AAL281" s="17"/>
      <c r="AAM281" s="17"/>
      <c r="AAN281" s="17"/>
      <c r="AAO281" s="17"/>
      <c r="AAP281" s="17"/>
      <c r="AAQ281" s="17"/>
      <c r="AAR281" s="17"/>
      <c r="AAS281" s="17"/>
      <c r="AAT281" s="17"/>
      <c r="AAU281" s="17"/>
      <c r="AAV281" s="17"/>
      <c r="AAW281" s="17"/>
      <c r="AAX281" s="17"/>
      <c r="AAY281" s="17"/>
      <c r="AAZ281" s="17"/>
      <c r="ABA281" s="17"/>
      <c r="ABB281" s="17"/>
      <c r="ABC281" s="17"/>
      <c r="ABD281" s="17"/>
      <c r="ABE281" s="17"/>
      <c r="ABF281" s="17"/>
      <c r="ABG281" s="17"/>
      <c r="ABH281" s="17"/>
      <c r="ABI281" s="17"/>
      <c r="ABJ281" s="17"/>
      <c r="ABK281" s="17"/>
      <c r="ABL281" s="17"/>
      <c r="ABM281" s="17"/>
      <c r="ABN281" s="17"/>
      <c r="ABO281" s="17"/>
      <c r="ABP281" s="17"/>
      <c r="ABQ281" s="17"/>
      <c r="ABR281" s="17"/>
      <c r="ABS281" s="17"/>
      <c r="ABT281" s="17"/>
      <c r="ABU281" s="17"/>
      <c r="ABV281" s="17"/>
      <c r="ABW281" s="17"/>
      <c r="ABX281" s="17"/>
      <c r="ABY281" s="17"/>
      <c r="ABZ281" s="17"/>
      <c r="ACA281" s="17"/>
      <c r="ACB281" s="17"/>
      <c r="ACC281" s="17"/>
      <c r="ACD281" s="17"/>
      <c r="ACE281" s="17"/>
      <c r="ACF281" s="17"/>
      <c r="ACG281" s="17"/>
      <c r="ACH281" s="17"/>
      <c r="ACI281" s="17"/>
      <c r="ACJ281" s="17"/>
      <c r="ACK281" s="17"/>
      <c r="ACL281" s="17"/>
      <c r="ACM281" s="17"/>
      <c r="ACN281" s="17"/>
      <c r="ACO281" s="17"/>
      <c r="ACP281" s="17"/>
      <c r="ACQ281" s="17"/>
      <c r="ACR281" s="17"/>
      <c r="ACS281" s="17"/>
      <c r="ACT281" s="17"/>
      <c r="ACU281" s="17"/>
      <c r="ACV281" s="17"/>
      <c r="ACW281" s="17"/>
      <c r="ACX281" s="17"/>
      <c r="ACY281" s="17"/>
      <c r="ACZ281" s="17"/>
      <c r="ADA281" s="17"/>
      <c r="ADB281" s="17"/>
    </row>
    <row r="282" spans="1:16384" s="60" customFormat="1" ht="24.95" customHeight="1" x14ac:dyDescent="0.2">
      <c r="A282" s="27" t="s">
        <v>442</v>
      </c>
      <c r="B282" s="25" t="s">
        <v>1378</v>
      </c>
      <c r="C282" s="27" t="s">
        <v>447</v>
      </c>
      <c r="D282" s="77" t="s">
        <v>448</v>
      </c>
      <c r="E282" s="27" t="s">
        <v>69</v>
      </c>
      <c r="F282" s="29">
        <v>1553</v>
      </c>
      <c r="G282" s="30">
        <f t="shared" ref="G282:G287" si="177">+F282*0.0833</f>
        <v>129.36490000000001</v>
      </c>
      <c r="H282" s="30">
        <f t="shared" ref="H282:H287" si="178">+F282*11.65%</f>
        <v>180.92450000000002</v>
      </c>
      <c r="I282" s="30">
        <f t="shared" ref="I282:I287" si="179">SUM(F282:H282)</f>
        <v>1863.2894000000001</v>
      </c>
      <c r="J282" s="30">
        <f>(F282*12)</f>
        <v>18636</v>
      </c>
      <c r="K282" s="30">
        <f>(G282*12)</f>
        <v>1552.3788</v>
      </c>
      <c r="L282" s="30">
        <f t="shared" ref="L282:L287" si="180">+H282*12</f>
        <v>2171.0940000000001</v>
      </c>
      <c r="M282" s="30">
        <f t="shared" ref="M282:M287" si="181">+F282</f>
        <v>1553</v>
      </c>
      <c r="N282" s="30">
        <v>480</v>
      </c>
      <c r="O282" s="30">
        <f t="shared" ref="O282:O287" si="182">SUM(M282:N282)</f>
        <v>2033</v>
      </c>
      <c r="P282" s="31">
        <f t="shared" ref="P282:P287" si="183">+J282+K282+L282+O282</f>
        <v>24392.4728</v>
      </c>
      <c r="Q282" s="32"/>
      <c r="R282" s="1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</row>
    <row r="283" spans="1:16384" s="101" customFormat="1" ht="24.95" customHeight="1" x14ac:dyDescent="0.2">
      <c r="A283" s="27" t="s">
        <v>442</v>
      </c>
      <c r="B283" s="25" t="s">
        <v>1379</v>
      </c>
      <c r="C283" s="27"/>
      <c r="D283" s="77" t="s">
        <v>449</v>
      </c>
      <c r="E283" s="27" t="s">
        <v>69</v>
      </c>
      <c r="F283" s="588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1"/>
      <c r="R283" s="92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  <c r="BD283" s="93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93"/>
      <c r="BU283" s="93"/>
      <c r="BV283" s="93"/>
      <c r="BW283" s="93"/>
      <c r="BX283" s="93"/>
      <c r="BY283" s="93"/>
      <c r="BZ283" s="93"/>
      <c r="CA283" s="93"/>
      <c r="CB283" s="93"/>
      <c r="CC283" s="93"/>
      <c r="CD283" s="93"/>
      <c r="CE283" s="93"/>
      <c r="CF283" s="93"/>
      <c r="CG283" s="93"/>
      <c r="CH283" s="93"/>
      <c r="CI283" s="93"/>
      <c r="CJ283" s="93"/>
      <c r="CK283" s="93"/>
      <c r="CL283" s="93"/>
      <c r="CM283" s="93"/>
      <c r="CN283" s="93"/>
      <c r="CO283" s="93"/>
      <c r="CP283" s="93"/>
      <c r="CQ283" s="93"/>
      <c r="CR283" s="93"/>
      <c r="CS283" s="93"/>
      <c r="CT283" s="93"/>
      <c r="CU283" s="93"/>
      <c r="CV283" s="93"/>
      <c r="CW283" s="93"/>
      <c r="CX283" s="93"/>
      <c r="CY283" s="93"/>
      <c r="CZ283" s="93"/>
      <c r="DA283" s="93"/>
      <c r="DB283" s="93"/>
      <c r="DC283" s="93"/>
      <c r="DD283" s="93"/>
      <c r="DE283" s="93"/>
      <c r="DF283" s="93"/>
      <c r="DG283" s="93"/>
      <c r="DH283" s="93"/>
      <c r="DI283" s="93"/>
      <c r="DJ283" s="93"/>
      <c r="DK283" s="93"/>
      <c r="DL283" s="93"/>
      <c r="DM283" s="93"/>
      <c r="DN283" s="93"/>
      <c r="DO283" s="93"/>
      <c r="DP283" s="93"/>
      <c r="DQ283" s="93"/>
      <c r="DR283" s="93"/>
      <c r="DS283" s="93"/>
      <c r="DT283" s="93"/>
      <c r="DU283" s="93"/>
      <c r="DV283" s="93"/>
      <c r="DW283" s="93"/>
      <c r="DX283" s="93"/>
      <c r="DY283" s="93"/>
      <c r="DZ283" s="93"/>
      <c r="EA283" s="93"/>
      <c r="EB283" s="93"/>
      <c r="EC283" s="93"/>
      <c r="ED283" s="93"/>
      <c r="EE283" s="93"/>
      <c r="EF283" s="93"/>
      <c r="EG283" s="93"/>
      <c r="EH283" s="93"/>
      <c r="EI283" s="93"/>
      <c r="EJ283" s="93"/>
      <c r="EK283" s="93"/>
      <c r="EL283" s="93"/>
      <c r="EM283" s="93"/>
      <c r="EN283" s="93"/>
      <c r="EO283" s="93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3"/>
      <c r="FL283" s="93"/>
      <c r="FM283" s="93"/>
      <c r="FN283" s="93"/>
      <c r="FO283" s="93"/>
      <c r="FP283" s="93"/>
      <c r="FQ283" s="93"/>
      <c r="FR283" s="93"/>
      <c r="FS283" s="93"/>
      <c r="FT283" s="93"/>
      <c r="FU283" s="93"/>
      <c r="FV283" s="93"/>
      <c r="FW283" s="93"/>
      <c r="FX283" s="93"/>
      <c r="FY283" s="93"/>
      <c r="FZ283" s="93"/>
      <c r="GA283" s="93"/>
      <c r="GB283" s="93"/>
      <c r="GC283" s="93"/>
      <c r="GD283" s="93"/>
      <c r="GE283" s="93"/>
      <c r="GF283" s="93"/>
      <c r="GG283" s="93"/>
      <c r="GH283" s="93"/>
      <c r="GI283" s="93"/>
      <c r="GJ283" s="93"/>
      <c r="GK283" s="93"/>
      <c r="GL283" s="93"/>
      <c r="GM283" s="93"/>
      <c r="GN283" s="93"/>
      <c r="GO283" s="93"/>
      <c r="GP283" s="93"/>
      <c r="GQ283" s="93"/>
      <c r="GR283" s="93"/>
      <c r="GS283" s="93"/>
      <c r="GT283" s="93"/>
      <c r="GU283" s="93"/>
      <c r="GV283" s="93"/>
      <c r="GW283" s="93"/>
      <c r="GX283" s="93"/>
      <c r="GY283" s="93"/>
      <c r="GZ283" s="93"/>
      <c r="HA283" s="93"/>
      <c r="HB283" s="93"/>
      <c r="HC283" s="93"/>
      <c r="HD283" s="93"/>
      <c r="HE283" s="93"/>
      <c r="HF283" s="93"/>
      <c r="HG283" s="93"/>
      <c r="HH283" s="93"/>
      <c r="HI283" s="93"/>
      <c r="HJ283" s="93"/>
      <c r="HK283" s="93"/>
      <c r="HL283" s="93"/>
      <c r="HM283" s="93"/>
      <c r="HN283" s="93"/>
      <c r="HO283" s="93"/>
      <c r="HP283" s="93"/>
      <c r="HQ283" s="93"/>
      <c r="HR283" s="93"/>
      <c r="HS283" s="93"/>
      <c r="HT283" s="93"/>
      <c r="HU283" s="93"/>
      <c r="HV283" s="93"/>
      <c r="HW283" s="93"/>
      <c r="HX283" s="93"/>
      <c r="HY283" s="93"/>
      <c r="HZ283" s="93"/>
      <c r="IA283" s="93"/>
      <c r="IB283" s="93"/>
      <c r="IC283" s="93"/>
      <c r="ID283" s="93"/>
      <c r="IE283" s="93"/>
      <c r="IF283" s="93"/>
      <c r="IG283" s="93"/>
      <c r="IH283" s="93"/>
      <c r="II283" s="93"/>
      <c r="IJ283" s="93"/>
      <c r="IK283" s="93"/>
      <c r="IL283" s="93"/>
      <c r="IM283" s="93"/>
      <c r="IN283" s="93"/>
      <c r="IO283" s="93"/>
      <c r="IP283" s="93"/>
      <c r="IQ283" s="93"/>
      <c r="IR283" s="93"/>
      <c r="IS283" s="93"/>
      <c r="IT283" s="93"/>
      <c r="IU283" s="93"/>
      <c r="IV283" s="93"/>
      <c r="IW283" s="93"/>
      <c r="IX283" s="93"/>
      <c r="IY283" s="93"/>
      <c r="IZ283" s="93"/>
      <c r="JA283" s="93"/>
      <c r="JB283" s="93"/>
      <c r="JC283" s="93"/>
      <c r="JD283" s="93"/>
      <c r="JE283" s="93"/>
      <c r="JF283" s="93"/>
      <c r="JG283" s="93"/>
      <c r="JH283" s="93"/>
      <c r="JI283" s="93"/>
      <c r="JJ283" s="93"/>
      <c r="JK283" s="93"/>
      <c r="JL283" s="93"/>
      <c r="JM283" s="93"/>
      <c r="JN283" s="93"/>
      <c r="JO283" s="93"/>
      <c r="JP283" s="93"/>
      <c r="JQ283" s="93"/>
      <c r="JR283" s="93"/>
      <c r="JS283" s="93"/>
      <c r="JT283" s="93"/>
      <c r="JU283" s="93"/>
      <c r="JV283" s="93"/>
      <c r="JW283" s="93"/>
      <c r="JX283" s="93"/>
      <c r="JY283" s="93"/>
      <c r="JZ283" s="93"/>
      <c r="KA283" s="93"/>
      <c r="KB283" s="93"/>
      <c r="KC283" s="93"/>
      <c r="KD283" s="93"/>
      <c r="KE283" s="93"/>
      <c r="KF283" s="93"/>
      <c r="KG283" s="93"/>
      <c r="KH283" s="93"/>
      <c r="KI283" s="93"/>
      <c r="KJ283" s="93"/>
      <c r="KK283" s="93"/>
      <c r="KL283" s="93"/>
      <c r="KM283" s="93"/>
      <c r="KN283" s="93"/>
      <c r="KO283" s="93"/>
    </row>
    <row r="284" spans="1:16384" s="101" customFormat="1" ht="24.95" customHeight="1" x14ac:dyDescent="0.2">
      <c r="A284" s="27" t="s">
        <v>442</v>
      </c>
      <c r="B284" s="25" t="s">
        <v>1380</v>
      </c>
      <c r="C284" s="27" t="s">
        <v>450</v>
      </c>
      <c r="D284" s="27" t="s">
        <v>451</v>
      </c>
      <c r="E284" s="27" t="s">
        <v>46</v>
      </c>
      <c r="F284" s="29">
        <v>1212</v>
      </c>
      <c r="G284" s="30">
        <f t="shared" si="177"/>
        <v>100.95959999999999</v>
      </c>
      <c r="H284" s="30">
        <f t="shared" si="178"/>
        <v>141.19800000000001</v>
      </c>
      <c r="I284" s="30">
        <f t="shared" si="179"/>
        <v>1454.1576</v>
      </c>
      <c r="J284" s="30">
        <f t="shared" ref="J284:K287" si="184">(F284*12)</f>
        <v>14544</v>
      </c>
      <c r="K284" s="30">
        <f t="shared" si="184"/>
        <v>1211.5151999999998</v>
      </c>
      <c r="L284" s="30">
        <f t="shared" si="180"/>
        <v>1694.3760000000002</v>
      </c>
      <c r="M284" s="30">
        <f t="shared" si="181"/>
        <v>1212</v>
      </c>
      <c r="N284" s="30">
        <v>480</v>
      </c>
      <c r="O284" s="30">
        <f t="shared" si="182"/>
        <v>1692</v>
      </c>
      <c r="P284" s="31">
        <f t="shared" si="183"/>
        <v>19141.891199999998</v>
      </c>
      <c r="Q284" s="92"/>
      <c r="R284" s="92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  <c r="BY284" s="93"/>
      <c r="BZ284" s="93"/>
      <c r="CA284" s="93"/>
      <c r="CB284" s="93"/>
      <c r="CC284" s="93"/>
      <c r="CD284" s="93"/>
      <c r="CE284" s="93"/>
      <c r="CF284" s="93"/>
      <c r="CG284" s="93"/>
      <c r="CH284" s="93"/>
      <c r="CI284" s="93"/>
      <c r="CJ284" s="93"/>
      <c r="CK284" s="93"/>
      <c r="CL284" s="93"/>
      <c r="CM284" s="93"/>
      <c r="CN284" s="93"/>
      <c r="CO284" s="93"/>
      <c r="CP284" s="93"/>
      <c r="CQ284" s="93"/>
      <c r="CR284" s="93"/>
      <c r="CS284" s="93"/>
      <c r="CT284" s="93"/>
      <c r="CU284" s="93"/>
      <c r="CV284" s="93"/>
      <c r="CW284" s="93"/>
      <c r="CX284" s="93"/>
      <c r="CY284" s="93"/>
      <c r="CZ284" s="93"/>
      <c r="DA284" s="93"/>
      <c r="DB284" s="93"/>
      <c r="DC284" s="93"/>
      <c r="DD284" s="93"/>
      <c r="DE284" s="93"/>
      <c r="DF284" s="93"/>
      <c r="DG284" s="93"/>
      <c r="DH284" s="93"/>
      <c r="DI284" s="93"/>
      <c r="DJ284" s="93"/>
      <c r="DK284" s="93"/>
      <c r="DL284" s="93"/>
      <c r="DM284" s="93"/>
      <c r="DN284" s="93"/>
      <c r="DO284" s="93"/>
      <c r="DP284" s="93"/>
      <c r="DQ284" s="93"/>
      <c r="DR284" s="93"/>
      <c r="DS284" s="93"/>
      <c r="DT284" s="93"/>
      <c r="DU284" s="93"/>
      <c r="DV284" s="93"/>
      <c r="DW284" s="93"/>
      <c r="DX284" s="93"/>
      <c r="DY284" s="93"/>
      <c r="DZ284" s="93"/>
      <c r="EA284" s="93"/>
      <c r="EB284" s="93"/>
      <c r="EC284" s="93"/>
      <c r="ED284" s="93"/>
      <c r="EE284" s="93"/>
      <c r="EF284" s="93"/>
      <c r="EG284" s="93"/>
      <c r="EH284" s="93"/>
      <c r="EI284" s="93"/>
      <c r="EJ284" s="93"/>
      <c r="EK284" s="93"/>
      <c r="EL284" s="93"/>
      <c r="EM284" s="93"/>
      <c r="EN284" s="93"/>
      <c r="EO284" s="93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3"/>
      <c r="FL284" s="93"/>
      <c r="FM284" s="93"/>
      <c r="FN284" s="93"/>
      <c r="FO284" s="93"/>
      <c r="FP284" s="93"/>
      <c r="FQ284" s="93"/>
      <c r="FR284" s="93"/>
      <c r="FS284" s="93"/>
      <c r="FT284" s="93"/>
      <c r="FU284" s="93"/>
      <c r="FV284" s="93"/>
      <c r="FW284" s="93"/>
      <c r="FX284" s="93"/>
      <c r="FY284" s="93"/>
      <c r="FZ284" s="93"/>
      <c r="GA284" s="93"/>
      <c r="GB284" s="93"/>
      <c r="GC284" s="93"/>
      <c r="GD284" s="93"/>
      <c r="GE284" s="93"/>
      <c r="GF284" s="93"/>
      <c r="GG284" s="93"/>
      <c r="GH284" s="93"/>
      <c r="GI284" s="93"/>
      <c r="GJ284" s="93"/>
      <c r="GK284" s="93"/>
      <c r="GL284" s="93"/>
      <c r="GM284" s="93"/>
      <c r="GN284" s="93"/>
      <c r="GO284" s="93"/>
      <c r="GP284" s="93"/>
      <c r="GQ284" s="93"/>
      <c r="GR284" s="93"/>
      <c r="GS284" s="93"/>
      <c r="GT284" s="93"/>
      <c r="GU284" s="93"/>
      <c r="GV284" s="93"/>
      <c r="GW284" s="93"/>
      <c r="GX284" s="93"/>
      <c r="GY284" s="93"/>
      <c r="GZ284" s="93"/>
      <c r="HA284" s="93"/>
      <c r="HB284" s="93"/>
      <c r="HC284" s="93"/>
      <c r="HD284" s="93"/>
      <c r="HE284" s="93"/>
      <c r="HF284" s="93"/>
      <c r="HG284" s="93"/>
      <c r="HH284" s="93"/>
      <c r="HI284" s="93"/>
      <c r="HJ284" s="93"/>
      <c r="HK284" s="93"/>
      <c r="HL284" s="93"/>
      <c r="HM284" s="93"/>
      <c r="HN284" s="93"/>
      <c r="HO284" s="93"/>
      <c r="HP284" s="93"/>
      <c r="HQ284" s="93"/>
      <c r="HR284" s="93"/>
      <c r="HS284" s="93"/>
      <c r="HT284" s="93"/>
      <c r="HU284" s="93"/>
      <c r="HV284" s="93"/>
      <c r="HW284" s="93"/>
      <c r="HX284" s="93"/>
      <c r="HY284" s="93"/>
      <c r="HZ284" s="93"/>
      <c r="IA284" s="93"/>
      <c r="IB284" s="93"/>
      <c r="IC284" s="93"/>
      <c r="ID284" s="93"/>
      <c r="IE284" s="93"/>
      <c r="IF284" s="93"/>
      <c r="IG284" s="93"/>
      <c r="IH284" s="93"/>
      <c r="II284" s="93"/>
      <c r="IJ284" s="93"/>
      <c r="IK284" s="93"/>
      <c r="IL284" s="93"/>
      <c r="IM284" s="93"/>
      <c r="IN284" s="93"/>
      <c r="IO284" s="93"/>
      <c r="IP284" s="93"/>
      <c r="IQ284" s="93"/>
      <c r="IR284" s="93"/>
      <c r="IS284" s="93"/>
      <c r="IT284" s="93"/>
      <c r="IU284" s="93"/>
      <c r="IV284" s="93"/>
      <c r="IW284" s="93"/>
      <c r="IX284" s="93"/>
      <c r="IY284" s="93"/>
      <c r="IZ284" s="93"/>
      <c r="JA284" s="93"/>
      <c r="JB284" s="93"/>
      <c r="JC284" s="93"/>
      <c r="JD284" s="93"/>
      <c r="JE284" s="93"/>
      <c r="JF284" s="93"/>
      <c r="JG284" s="93"/>
      <c r="JH284" s="93"/>
      <c r="JI284" s="93"/>
      <c r="JJ284" s="93"/>
      <c r="JK284" s="93"/>
      <c r="JL284" s="93"/>
      <c r="JM284" s="93"/>
      <c r="JN284" s="93"/>
      <c r="JO284" s="93"/>
      <c r="JP284" s="93"/>
      <c r="JQ284" s="93"/>
      <c r="JR284" s="93"/>
      <c r="JS284" s="93"/>
      <c r="JT284" s="93"/>
      <c r="JU284" s="93"/>
      <c r="JV284" s="93"/>
      <c r="JW284" s="93"/>
      <c r="JX284" s="93"/>
      <c r="JY284" s="93"/>
      <c r="JZ284" s="93"/>
      <c r="KA284" s="93"/>
      <c r="KB284" s="93"/>
      <c r="KC284" s="93"/>
      <c r="KD284" s="93"/>
      <c r="KE284" s="93"/>
      <c r="KF284" s="93"/>
      <c r="KG284" s="93"/>
      <c r="KH284" s="93"/>
      <c r="KI284" s="93"/>
      <c r="KJ284" s="93"/>
      <c r="KK284" s="93"/>
      <c r="KL284" s="93"/>
      <c r="KM284" s="93"/>
      <c r="KN284" s="93"/>
      <c r="KO284" s="93"/>
    </row>
    <row r="285" spans="1:16384" s="101" customFormat="1" ht="24.95" customHeight="1" x14ac:dyDescent="0.2">
      <c r="A285" s="27" t="s">
        <v>442</v>
      </c>
      <c r="B285" s="25" t="s">
        <v>1381</v>
      </c>
      <c r="C285" s="27" t="s">
        <v>452</v>
      </c>
      <c r="D285" s="27" t="s">
        <v>453</v>
      </c>
      <c r="E285" s="27" t="s">
        <v>46</v>
      </c>
      <c r="F285" s="29">
        <v>1212</v>
      </c>
      <c r="G285" s="30">
        <f t="shared" si="177"/>
        <v>100.95959999999999</v>
      </c>
      <c r="H285" s="30">
        <f t="shared" si="178"/>
        <v>141.19800000000001</v>
      </c>
      <c r="I285" s="30">
        <f t="shared" si="179"/>
        <v>1454.1576</v>
      </c>
      <c r="J285" s="30">
        <f t="shared" si="184"/>
        <v>14544</v>
      </c>
      <c r="K285" s="30">
        <f t="shared" si="184"/>
        <v>1211.5151999999998</v>
      </c>
      <c r="L285" s="30">
        <f t="shared" si="180"/>
        <v>1694.3760000000002</v>
      </c>
      <c r="M285" s="30">
        <f t="shared" si="181"/>
        <v>1212</v>
      </c>
      <c r="N285" s="30">
        <v>480</v>
      </c>
      <c r="O285" s="30">
        <f t="shared" si="182"/>
        <v>1692</v>
      </c>
      <c r="P285" s="31">
        <f t="shared" si="183"/>
        <v>19141.891199999998</v>
      </c>
      <c r="Q285" s="100"/>
      <c r="R285" s="92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  <c r="AX285" s="93"/>
      <c r="AY285" s="93"/>
      <c r="AZ285" s="93"/>
      <c r="BA285" s="93"/>
      <c r="BB285" s="93"/>
      <c r="BC285" s="93"/>
      <c r="BD285" s="93"/>
      <c r="BE285" s="93"/>
      <c r="BF285" s="93"/>
      <c r="BG285" s="93"/>
      <c r="BH285" s="93"/>
      <c r="BI285" s="93"/>
      <c r="BJ285" s="93"/>
      <c r="BK285" s="93"/>
      <c r="BL285" s="93"/>
      <c r="BM285" s="93"/>
      <c r="BN285" s="93"/>
      <c r="BO285" s="93"/>
      <c r="BP285" s="93"/>
      <c r="BQ285" s="93"/>
      <c r="BR285" s="93"/>
      <c r="BS285" s="93"/>
      <c r="BT285" s="93"/>
      <c r="BU285" s="93"/>
      <c r="BV285" s="93"/>
      <c r="BW285" s="93"/>
      <c r="BX285" s="93"/>
      <c r="BY285" s="93"/>
      <c r="BZ285" s="93"/>
      <c r="CA285" s="93"/>
      <c r="CB285" s="93"/>
      <c r="CC285" s="93"/>
      <c r="CD285" s="93"/>
      <c r="CE285" s="93"/>
      <c r="CF285" s="93"/>
      <c r="CG285" s="93"/>
      <c r="CH285" s="93"/>
      <c r="CI285" s="93"/>
      <c r="CJ285" s="93"/>
      <c r="CK285" s="93"/>
      <c r="CL285" s="93"/>
      <c r="CM285" s="93"/>
      <c r="CN285" s="93"/>
      <c r="CO285" s="93"/>
      <c r="CP285" s="93"/>
      <c r="CQ285" s="93"/>
      <c r="CR285" s="93"/>
      <c r="CS285" s="93"/>
      <c r="CT285" s="93"/>
      <c r="CU285" s="93"/>
      <c r="CV285" s="93"/>
      <c r="CW285" s="93"/>
      <c r="CX285" s="93"/>
      <c r="CY285" s="93"/>
      <c r="CZ285" s="93"/>
      <c r="DA285" s="93"/>
      <c r="DB285" s="93"/>
      <c r="DC285" s="93"/>
      <c r="DD285" s="93"/>
      <c r="DE285" s="93"/>
      <c r="DF285" s="93"/>
      <c r="DG285" s="93"/>
      <c r="DH285" s="93"/>
      <c r="DI285" s="93"/>
      <c r="DJ285" s="93"/>
      <c r="DK285" s="93"/>
      <c r="DL285" s="93"/>
      <c r="DM285" s="93"/>
      <c r="DN285" s="93"/>
      <c r="DO285" s="93"/>
      <c r="DP285" s="93"/>
      <c r="DQ285" s="93"/>
      <c r="DR285" s="93"/>
      <c r="DS285" s="93"/>
      <c r="DT285" s="93"/>
      <c r="DU285" s="93"/>
      <c r="DV285" s="93"/>
      <c r="DW285" s="93"/>
      <c r="DX285" s="93"/>
      <c r="DY285" s="93"/>
      <c r="DZ285" s="93"/>
      <c r="EA285" s="93"/>
      <c r="EB285" s="93"/>
      <c r="EC285" s="93"/>
      <c r="ED285" s="93"/>
      <c r="EE285" s="93"/>
      <c r="EF285" s="93"/>
      <c r="EG285" s="93"/>
      <c r="EH285" s="93"/>
      <c r="EI285" s="93"/>
      <c r="EJ285" s="93"/>
      <c r="EK285" s="93"/>
      <c r="EL285" s="93"/>
      <c r="EM285" s="93"/>
      <c r="EN285" s="93"/>
      <c r="EO285" s="93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3"/>
      <c r="FL285" s="93"/>
      <c r="FM285" s="93"/>
      <c r="FN285" s="93"/>
      <c r="FO285" s="93"/>
      <c r="FP285" s="93"/>
      <c r="FQ285" s="93"/>
      <c r="FR285" s="93"/>
      <c r="FS285" s="93"/>
      <c r="FT285" s="93"/>
      <c r="FU285" s="93"/>
      <c r="FV285" s="93"/>
      <c r="FW285" s="93"/>
      <c r="FX285" s="93"/>
      <c r="FY285" s="93"/>
      <c r="FZ285" s="93"/>
      <c r="GA285" s="93"/>
      <c r="GB285" s="93"/>
      <c r="GC285" s="93"/>
      <c r="GD285" s="93"/>
      <c r="GE285" s="93"/>
      <c r="GF285" s="93"/>
      <c r="GG285" s="93"/>
      <c r="GH285" s="93"/>
      <c r="GI285" s="93"/>
      <c r="GJ285" s="93"/>
      <c r="GK285" s="93"/>
      <c r="GL285" s="93"/>
      <c r="GM285" s="93"/>
      <c r="GN285" s="93"/>
      <c r="GO285" s="93"/>
      <c r="GP285" s="93"/>
      <c r="GQ285" s="93"/>
      <c r="GR285" s="93"/>
      <c r="GS285" s="93"/>
      <c r="GT285" s="93"/>
      <c r="GU285" s="93"/>
      <c r="GV285" s="93"/>
      <c r="GW285" s="93"/>
      <c r="GX285" s="93"/>
      <c r="GY285" s="93"/>
      <c r="GZ285" s="93"/>
      <c r="HA285" s="93"/>
      <c r="HB285" s="93"/>
      <c r="HC285" s="93"/>
      <c r="HD285" s="93"/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93"/>
      <c r="HT285" s="93"/>
      <c r="HU285" s="93"/>
      <c r="HV285" s="93"/>
      <c r="HW285" s="93"/>
      <c r="HX285" s="93"/>
      <c r="HY285" s="93"/>
      <c r="HZ285" s="93"/>
      <c r="IA285" s="93"/>
      <c r="IB285" s="93"/>
      <c r="IC285" s="93"/>
      <c r="ID285" s="93"/>
      <c r="IE285" s="93"/>
      <c r="IF285" s="93"/>
      <c r="IG285" s="93"/>
      <c r="IH285" s="93"/>
      <c r="II285" s="93"/>
      <c r="IJ285" s="93"/>
      <c r="IK285" s="93"/>
      <c r="IL285" s="93"/>
      <c r="IM285" s="93"/>
      <c r="IN285" s="93"/>
      <c r="IO285" s="93"/>
      <c r="IP285" s="93"/>
      <c r="IQ285" s="93"/>
      <c r="IR285" s="93"/>
      <c r="IS285" s="93"/>
      <c r="IT285" s="93"/>
      <c r="IU285" s="93"/>
      <c r="IV285" s="93"/>
      <c r="IW285" s="93"/>
      <c r="IX285" s="93"/>
      <c r="IY285" s="93"/>
      <c r="IZ285" s="93"/>
      <c r="JA285" s="93"/>
      <c r="JB285" s="93"/>
      <c r="JC285" s="93"/>
      <c r="JD285" s="93"/>
      <c r="JE285" s="93"/>
      <c r="JF285" s="93"/>
      <c r="JG285" s="93"/>
      <c r="JH285" s="93"/>
      <c r="JI285" s="93"/>
      <c r="JJ285" s="93"/>
      <c r="JK285" s="93"/>
      <c r="JL285" s="93"/>
      <c r="JM285" s="93"/>
      <c r="JN285" s="93"/>
      <c r="JO285" s="93"/>
      <c r="JP285" s="93"/>
      <c r="JQ285" s="93"/>
      <c r="JR285" s="93"/>
      <c r="JS285" s="93"/>
      <c r="JT285" s="93"/>
      <c r="JU285" s="93"/>
      <c r="JV285" s="93"/>
      <c r="JW285" s="93"/>
      <c r="JX285" s="93"/>
      <c r="JY285" s="93"/>
      <c r="JZ285" s="93"/>
      <c r="KA285" s="93"/>
      <c r="KB285" s="93"/>
      <c r="KC285" s="93"/>
      <c r="KD285" s="93"/>
      <c r="KE285" s="93"/>
      <c r="KF285" s="93"/>
      <c r="KG285" s="93"/>
      <c r="KH285" s="93"/>
      <c r="KI285" s="93"/>
      <c r="KJ285" s="93"/>
      <c r="KK285" s="93"/>
      <c r="KL285" s="93"/>
      <c r="KM285" s="93"/>
      <c r="KN285" s="93"/>
      <c r="KO285" s="93"/>
    </row>
    <row r="286" spans="1:16384" s="60" customFormat="1" ht="24.95" customHeight="1" x14ac:dyDescent="0.2">
      <c r="A286" s="27" t="s">
        <v>442</v>
      </c>
      <c r="B286" s="25" t="s">
        <v>1382</v>
      </c>
      <c r="C286" s="27" t="s">
        <v>454</v>
      </c>
      <c r="D286" s="27" t="s">
        <v>455</v>
      </c>
      <c r="E286" s="1" t="s">
        <v>39</v>
      </c>
      <c r="F286" s="29">
        <v>600</v>
      </c>
      <c r="G286" s="30">
        <f t="shared" si="177"/>
        <v>49.98</v>
      </c>
      <c r="H286" s="30">
        <f t="shared" si="178"/>
        <v>69.900000000000006</v>
      </c>
      <c r="I286" s="30">
        <f t="shared" si="179"/>
        <v>719.88</v>
      </c>
      <c r="J286" s="30">
        <f t="shared" si="184"/>
        <v>7200</v>
      </c>
      <c r="K286" s="30">
        <f t="shared" si="184"/>
        <v>599.76</v>
      </c>
      <c r="L286" s="30">
        <f t="shared" si="180"/>
        <v>838.80000000000007</v>
      </c>
      <c r="M286" s="30">
        <f t="shared" si="181"/>
        <v>600</v>
      </c>
      <c r="N286" s="30">
        <v>480</v>
      </c>
      <c r="O286" s="30">
        <f t="shared" si="182"/>
        <v>1080</v>
      </c>
      <c r="P286" s="31">
        <f t="shared" si="183"/>
        <v>9718.56</v>
      </c>
      <c r="Q286" s="100"/>
      <c r="R286" s="1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</row>
    <row r="287" spans="1:16384" s="60" customFormat="1" ht="24.95" customHeight="1" x14ac:dyDescent="0.2">
      <c r="A287" s="27" t="s">
        <v>442</v>
      </c>
      <c r="B287" s="25" t="s">
        <v>1383</v>
      </c>
      <c r="C287" s="27" t="s">
        <v>456</v>
      </c>
      <c r="D287" s="27" t="s">
        <v>149</v>
      </c>
      <c r="E287" s="27" t="s">
        <v>39</v>
      </c>
      <c r="F287" s="29">
        <v>622</v>
      </c>
      <c r="G287" s="30">
        <f t="shared" si="177"/>
        <v>51.812599999999996</v>
      </c>
      <c r="H287" s="30">
        <f t="shared" si="178"/>
        <v>72.463000000000008</v>
      </c>
      <c r="I287" s="30">
        <f t="shared" si="179"/>
        <v>746.27559999999994</v>
      </c>
      <c r="J287" s="30">
        <f t="shared" si="184"/>
        <v>7464</v>
      </c>
      <c r="K287" s="30">
        <f t="shared" si="184"/>
        <v>621.75119999999993</v>
      </c>
      <c r="L287" s="30">
        <f t="shared" si="180"/>
        <v>869.55600000000004</v>
      </c>
      <c r="M287" s="30">
        <f t="shared" si="181"/>
        <v>622</v>
      </c>
      <c r="N287" s="30">
        <v>480</v>
      </c>
      <c r="O287" s="30">
        <f t="shared" si="182"/>
        <v>1102</v>
      </c>
      <c r="P287" s="31">
        <f t="shared" si="183"/>
        <v>10057.307199999999</v>
      </c>
      <c r="Q287" s="76"/>
      <c r="R287" s="1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</row>
    <row r="288" spans="1:16384" s="18" customFormat="1" ht="36" customHeight="1" x14ac:dyDescent="0.2">
      <c r="A288" s="599" t="s">
        <v>457</v>
      </c>
      <c r="B288" s="600"/>
      <c r="C288" s="600"/>
      <c r="D288" s="601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16"/>
      <c r="R288" s="16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  <c r="GU288" s="17"/>
      <c r="GV288" s="17"/>
      <c r="GW288" s="17"/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  <c r="IZ288" s="17"/>
      <c r="JA288" s="17"/>
      <c r="JB288" s="17"/>
      <c r="JC288" s="17"/>
      <c r="JD288" s="17"/>
      <c r="JE288" s="17"/>
      <c r="JF288" s="17"/>
      <c r="JG288" s="17"/>
      <c r="JH288" s="17"/>
      <c r="JI288" s="17"/>
      <c r="JJ288" s="17"/>
      <c r="JK288" s="17"/>
      <c r="JL288" s="17"/>
      <c r="JM288" s="17"/>
      <c r="JN288" s="17"/>
      <c r="JO288" s="17"/>
      <c r="JP288" s="17"/>
      <c r="JQ288" s="17"/>
      <c r="JR288" s="17"/>
      <c r="JS288" s="17"/>
      <c r="JT288" s="17"/>
      <c r="JU288" s="17"/>
      <c r="JV288" s="17"/>
      <c r="JW288" s="17"/>
      <c r="JX288" s="17"/>
      <c r="JY288" s="17"/>
      <c r="JZ288" s="17"/>
      <c r="KA288" s="17"/>
      <c r="KB288" s="17"/>
      <c r="KC288" s="17"/>
      <c r="KD288" s="17"/>
      <c r="KE288" s="17"/>
      <c r="KF288" s="17"/>
      <c r="KG288" s="17"/>
      <c r="KH288" s="17"/>
      <c r="KI288" s="17"/>
      <c r="KJ288" s="17"/>
      <c r="KK288" s="17"/>
      <c r="KL288" s="17"/>
      <c r="KM288" s="17"/>
      <c r="KN288" s="17"/>
      <c r="KO288" s="17"/>
      <c r="KP288" s="17"/>
      <c r="KQ288" s="17"/>
      <c r="KR288" s="17"/>
      <c r="KS288" s="17"/>
      <c r="KT288" s="17"/>
      <c r="KU288" s="17"/>
      <c r="KV288" s="17"/>
      <c r="KW288" s="17"/>
      <c r="KX288" s="17"/>
      <c r="KY288" s="17"/>
      <c r="KZ288" s="17"/>
      <c r="LA288" s="17"/>
      <c r="LB288" s="17"/>
      <c r="LC288" s="17"/>
      <c r="LD288" s="17"/>
      <c r="LE288" s="17"/>
      <c r="LF288" s="17"/>
      <c r="LG288" s="17"/>
      <c r="LH288" s="17"/>
      <c r="LI288" s="17"/>
      <c r="LJ288" s="17"/>
      <c r="LK288" s="17"/>
      <c r="LL288" s="17"/>
      <c r="LM288" s="17"/>
      <c r="LN288" s="17"/>
      <c r="LO288" s="17"/>
      <c r="LP288" s="17"/>
      <c r="LQ288" s="17"/>
      <c r="LR288" s="17"/>
      <c r="LS288" s="17"/>
      <c r="LT288" s="17"/>
      <c r="LU288" s="17"/>
      <c r="LV288" s="17"/>
      <c r="LW288" s="17"/>
      <c r="LX288" s="17"/>
      <c r="LY288" s="17"/>
      <c r="LZ288" s="17"/>
      <c r="MA288" s="17"/>
      <c r="MB288" s="17"/>
      <c r="MC288" s="17"/>
      <c r="MD288" s="17"/>
      <c r="ME288" s="17"/>
      <c r="MF288" s="17"/>
      <c r="MG288" s="17"/>
      <c r="MH288" s="17"/>
      <c r="MI288" s="17"/>
      <c r="MJ288" s="17"/>
      <c r="MK288" s="17"/>
      <c r="ML288" s="17"/>
      <c r="MM288" s="17"/>
      <c r="MN288" s="17"/>
      <c r="MO288" s="17"/>
      <c r="MP288" s="17"/>
      <c r="MQ288" s="17"/>
      <c r="MR288" s="17"/>
      <c r="MS288" s="17"/>
      <c r="MT288" s="17"/>
      <c r="MU288" s="17"/>
      <c r="MV288" s="17"/>
      <c r="MW288" s="17"/>
      <c r="MX288" s="17"/>
      <c r="MY288" s="17"/>
      <c r="MZ288" s="17"/>
      <c r="NA288" s="17"/>
      <c r="NB288" s="17"/>
      <c r="NC288" s="17"/>
      <c r="ND288" s="17"/>
      <c r="NE288" s="17"/>
      <c r="NF288" s="17"/>
      <c r="NG288" s="17"/>
      <c r="NH288" s="17"/>
      <c r="NI288" s="17"/>
      <c r="NJ288" s="17"/>
      <c r="NK288" s="17"/>
      <c r="NL288" s="17"/>
      <c r="NM288" s="17"/>
      <c r="NN288" s="17"/>
      <c r="NO288" s="17"/>
      <c r="NP288" s="17"/>
      <c r="NQ288" s="17"/>
      <c r="NR288" s="17"/>
      <c r="NS288" s="17"/>
      <c r="NT288" s="17"/>
      <c r="NU288" s="17"/>
      <c r="NV288" s="17"/>
      <c r="NW288" s="17"/>
      <c r="NX288" s="17"/>
      <c r="NY288" s="17"/>
      <c r="NZ288" s="17"/>
      <c r="OA288" s="17"/>
      <c r="OB288" s="17"/>
      <c r="OC288" s="17"/>
      <c r="OD288" s="17"/>
      <c r="OE288" s="17"/>
      <c r="OF288" s="17"/>
      <c r="OG288" s="17"/>
      <c r="OH288" s="17"/>
      <c r="OI288" s="17"/>
      <c r="OJ288" s="17"/>
      <c r="OK288" s="17"/>
      <c r="OL288" s="17"/>
      <c r="OM288" s="17"/>
      <c r="ON288" s="17"/>
      <c r="OO288" s="17"/>
      <c r="OP288" s="17"/>
      <c r="OQ288" s="17"/>
      <c r="OR288" s="17"/>
      <c r="OS288" s="17"/>
      <c r="OT288" s="17"/>
      <c r="OU288" s="17"/>
      <c r="OV288" s="17"/>
      <c r="OW288" s="17"/>
      <c r="OX288" s="17"/>
      <c r="OY288" s="17"/>
      <c r="OZ288" s="17"/>
      <c r="PA288" s="17"/>
      <c r="PB288" s="17"/>
      <c r="PC288" s="17"/>
      <c r="PD288" s="17"/>
      <c r="PE288" s="17"/>
      <c r="PF288" s="17"/>
      <c r="PG288" s="17"/>
      <c r="PH288" s="17"/>
      <c r="PI288" s="17"/>
      <c r="PJ288" s="17"/>
      <c r="PK288" s="17"/>
      <c r="PL288" s="17"/>
      <c r="PM288" s="17"/>
      <c r="PN288" s="17"/>
      <c r="PO288" s="17"/>
      <c r="PP288" s="17"/>
      <c r="PQ288" s="17"/>
      <c r="PR288" s="17"/>
      <c r="PS288" s="17"/>
      <c r="PT288" s="17"/>
      <c r="PU288" s="17"/>
      <c r="PV288" s="17"/>
      <c r="PW288" s="17"/>
      <c r="PX288" s="17"/>
      <c r="PY288" s="17"/>
      <c r="PZ288" s="17"/>
      <c r="QA288" s="17"/>
      <c r="QB288" s="17"/>
      <c r="QC288" s="17"/>
      <c r="QD288" s="17"/>
      <c r="QE288" s="17"/>
      <c r="QF288" s="17"/>
      <c r="QG288" s="17"/>
      <c r="QH288" s="17"/>
      <c r="QI288" s="17"/>
      <c r="QJ288" s="17"/>
      <c r="QK288" s="17"/>
      <c r="QL288" s="17"/>
      <c r="QM288" s="17"/>
      <c r="QN288" s="17"/>
      <c r="QO288" s="17"/>
      <c r="QP288" s="17"/>
      <c r="QQ288" s="17"/>
      <c r="QR288" s="17"/>
      <c r="QS288" s="17"/>
      <c r="QT288" s="17"/>
      <c r="QU288" s="17"/>
      <c r="QV288" s="17"/>
      <c r="QW288" s="17"/>
      <c r="QX288" s="17"/>
      <c r="QY288" s="17"/>
      <c r="QZ288" s="17"/>
      <c r="RA288" s="17"/>
      <c r="RB288" s="17"/>
      <c r="RC288" s="17"/>
      <c r="RD288" s="17"/>
      <c r="RE288" s="17"/>
      <c r="RF288" s="17"/>
      <c r="RG288" s="17"/>
      <c r="RH288" s="17"/>
      <c r="RI288" s="17"/>
      <c r="RJ288" s="17"/>
      <c r="RK288" s="17"/>
      <c r="RL288" s="17"/>
      <c r="RM288" s="17"/>
      <c r="RN288" s="17"/>
      <c r="RO288" s="17"/>
      <c r="RP288" s="17"/>
      <c r="RQ288" s="17"/>
      <c r="RR288" s="17"/>
      <c r="RS288" s="17"/>
      <c r="RT288" s="17"/>
      <c r="RU288" s="17"/>
      <c r="RV288" s="17"/>
      <c r="RW288" s="17"/>
      <c r="RX288" s="17"/>
      <c r="RY288" s="17"/>
      <c r="RZ288" s="17"/>
      <c r="SA288" s="17"/>
      <c r="SB288" s="17"/>
      <c r="SC288" s="17"/>
      <c r="SD288" s="17"/>
      <c r="SE288" s="17"/>
      <c r="SF288" s="17"/>
      <c r="SG288" s="17"/>
      <c r="SH288" s="17"/>
      <c r="SI288" s="17"/>
      <c r="SJ288" s="17"/>
      <c r="SK288" s="17"/>
      <c r="SL288" s="17"/>
      <c r="SM288" s="17"/>
      <c r="SN288" s="17"/>
      <c r="SO288" s="17"/>
      <c r="SP288" s="17"/>
      <c r="SQ288" s="17"/>
      <c r="SR288" s="17"/>
      <c r="SS288" s="17"/>
      <c r="ST288" s="17"/>
      <c r="SU288" s="17"/>
      <c r="SV288" s="17"/>
      <c r="SW288" s="17"/>
      <c r="SX288" s="17"/>
      <c r="SY288" s="17"/>
      <c r="SZ288" s="17"/>
      <c r="TA288" s="17"/>
      <c r="TB288" s="17"/>
      <c r="TC288" s="17"/>
      <c r="TD288" s="17"/>
      <c r="TE288" s="17"/>
      <c r="TF288" s="17"/>
      <c r="TG288" s="17"/>
      <c r="TH288" s="17"/>
      <c r="TI288" s="17"/>
      <c r="TJ288" s="17"/>
      <c r="TK288" s="17"/>
      <c r="TL288" s="17"/>
      <c r="TM288" s="17"/>
      <c r="TN288" s="17"/>
      <c r="TO288" s="17"/>
      <c r="TP288" s="17"/>
      <c r="TQ288" s="17"/>
      <c r="TR288" s="17"/>
      <c r="TS288" s="17"/>
      <c r="TT288" s="17"/>
      <c r="TU288" s="17"/>
      <c r="TV288" s="17"/>
      <c r="TW288" s="17"/>
      <c r="TX288" s="17"/>
      <c r="TY288" s="17"/>
      <c r="TZ288" s="17"/>
      <c r="UA288" s="17"/>
      <c r="UB288" s="17"/>
      <c r="UC288" s="17"/>
      <c r="UD288" s="17"/>
      <c r="UE288" s="17"/>
      <c r="UF288" s="17"/>
      <c r="UG288" s="17"/>
      <c r="UH288" s="17"/>
      <c r="UI288" s="17"/>
      <c r="UJ288" s="17"/>
      <c r="UK288" s="17"/>
      <c r="UL288" s="17"/>
      <c r="UM288" s="17"/>
      <c r="UN288" s="17"/>
      <c r="UO288" s="17"/>
      <c r="UP288" s="17"/>
      <c r="UQ288" s="17"/>
      <c r="UR288" s="17"/>
      <c r="US288" s="17"/>
      <c r="UT288" s="17"/>
      <c r="UU288" s="17"/>
      <c r="UV288" s="17"/>
      <c r="UW288" s="17"/>
      <c r="UX288" s="17"/>
      <c r="UY288" s="17"/>
      <c r="UZ288" s="17"/>
      <c r="VA288" s="17"/>
      <c r="VB288" s="17"/>
      <c r="VC288" s="17"/>
      <c r="VD288" s="17"/>
      <c r="VE288" s="17"/>
      <c r="VF288" s="17"/>
      <c r="VG288" s="17"/>
      <c r="VH288" s="17"/>
      <c r="VI288" s="17"/>
      <c r="VJ288" s="17"/>
      <c r="VK288" s="17"/>
      <c r="VL288" s="17"/>
      <c r="VM288" s="17"/>
      <c r="VN288" s="17"/>
      <c r="VO288" s="17"/>
      <c r="VP288" s="17"/>
      <c r="VQ288" s="17"/>
      <c r="VR288" s="17"/>
      <c r="VS288" s="17"/>
      <c r="VT288" s="17"/>
      <c r="VU288" s="17"/>
      <c r="VV288" s="17"/>
      <c r="VW288" s="17"/>
      <c r="VX288" s="17"/>
      <c r="VY288" s="17"/>
      <c r="VZ288" s="17"/>
      <c r="WA288" s="17"/>
      <c r="WB288" s="17"/>
      <c r="WC288" s="17"/>
      <c r="WD288" s="17"/>
      <c r="WE288" s="17"/>
      <c r="WF288" s="17"/>
      <c r="WG288" s="17"/>
      <c r="WH288" s="17"/>
      <c r="WI288" s="17"/>
      <c r="WJ288" s="17"/>
      <c r="WK288" s="17"/>
      <c r="WL288" s="17"/>
      <c r="WM288" s="17"/>
      <c r="WN288" s="17"/>
      <c r="WO288" s="17"/>
      <c r="WP288" s="17"/>
      <c r="WQ288" s="17"/>
      <c r="WR288" s="17"/>
      <c r="WS288" s="17"/>
      <c r="WT288" s="17"/>
      <c r="WU288" s="17"/>
      <c r="WV288" s="17"/>
      <c r="WW288" s="17"/>
      <c r="WX288" s="17"/>
      <c r="WY288" s="17"/>
      <c r="WZ288" s="17"/>
      <c r="XA288" s="17"/>
      <c r="XB288" s="17"/>
      <c r="XC288" s="17"/>
      <c r="XD288" s="17"/>
      <c r="XE288" s="17"/>
      <c r="XF288" s="17"/>
      <c r="XG288" s="17"/>
      <c r="XH288" s="17"/>
      <c r="XI288" s="17"/>
      <c r="XJ288" s="17"/>
      <c r="XK288" s="17"/>
      <c r="XL288" s="17"/>
      <c r="XM288" s="17"/>
      <c r="XN288" s="17"/>
      <c r="XO288" s="17"/>
      <c r="XP288" s="17"/>
      <c r="XQ288" s="17"/>
      <c r="XR288" s="17"/>
      <c r="XS288" s="17"/>
      <c r="XT288" s="17"/>
      <c r="XU288" s="17"/>
      <c r="XV288" s="17"/>
      <c r="XW288" s="17"/>
      <c r="XX288" s="17"/>
      <c r="XY288" s="17"/>
      <c r="XZ288" s="17"/>
      <c r="YA288" s="17"/>
      <c r="YB288" s="17"/>
      <c r="YC288" s="17"/>
      <c r="YD288" s="17"/>
      <c r="YE288" s="17"/>
      <c r="YF288" s="17"/>
      <c r="YG288" s="17"/>
      <c r="YH288" s="17"/>
      <c r="YI288" s="17"/>
      <c r="YJ288" s="17"/>
      <c r="YK288" s="17"/>
      <c r="YL288" s="17"/>
      <c r="YM288" s="17"/>
      <c r="YN288" s="17"/>
      <c r="YO288" s="17"/>
      <c r="YP288" s="17"/>
      <c r="YQ288" s="17"/>
      <c r="YR288" s="17"/>
      <c r="YS288" s="17"/>
      <c r="YT288" s="17"/>
      <c r="YU288" s="17"/>
      <c r="YV288" s="17"/>
      <c r="YW288" s="17"/>
      <c r="YX288" s="17"/>
      <c r="YY288" s="17"/>
      <c r="YZ288" s="17"/>
      <c r="ZA288" s="17"/>
      <c r="ZB288" s="17"/>
      <c r="ZC288" s="17"/>
      <c r="ZD288" s="17"/>
      <c r="ZE288" s="17"/>
      <c r="ZF288" s="17"/>
      <c r="ZG288" s="17"/>
      <c r="ZH288" s="17"/>
      <c r="ZI288" s="17"/>
      <c r="ZJ288" s="17"/>
      <c r="ZK288" s="17"/>
      <c r="ZL288" s="17"/>
      <c r="ZM288" s="17"/>
      <c r="ZN288" s="17"/>
      <c r="ZO288" s="17"/>
      <c r="ZP288" s="17"/>
      <c r="ZQ288" s="17"/>
      <c r="ZR288" s="17"/>
      <c r="ZS288" s="17"/>
      <c r="ZT288" s="17"/>
      <c r="ZU288" s="17"/>
      <c r="ZV288" s="17"/>
      <c r="ZW288" s="17"/>
      <c r="ZX288" s="17"/>
      <c r="ZY288" s="17"/>
      <c r="ZZ288" s="17"/>
      <c r="AAA288" s="17"/>
      <c r="AAB288" s="17"/>
      <c r="AAC288" s="17"/>
      <c r="AAD288" s="17"/>
      <c r="AAE288" s="17"/>
      <c r="AAF288" s="17"/>
      <c r="AAG288" s="17"/>
      <c r="AAH288" s="17"/>
      <c r="AAI288" s="17"/>
      <c r="AAJ288" s="17"/>
      <c r="AAK288" s="17"/>
      <c r="AAL288" s="17"/>
      <c r="AAM288" s="17"/>
      <c r="AAN288" s="17"/>
      <c r="AAO288" s="17"/>
      <c r="AAP288" s="17"/>
      <c r="AAQ288" s="17"/>
      <c r="AAR288" s="17"/>
      <c r="AAS288" s="17"/>
      <c r="AAT288" s="17"/>
      <c r="AAU288" s="17"/>
      <c r="AAV288" s="17"/>
      <c r="AAW288" s="17"/>
      <c r="AAX288" s="17"/>
      <c r="AAY288" s="17"/>
      <c r="AAZ288" s="17"/>
      <c r="ABA288" s="17"/>
      <c r="ABB288" s="17"/>
      <c r="ABC288" s="17"/>
      <c r="ABD288" s="17"/>
      <c r="ABE288" s="17"/>
      <c r="ABF288" s="17"/>
      <c r="ABG288" s="17"/>
      <c r="ABH288" s="17"/>
      <c r="ABI288" s="17"/>
      <c r="ABJ288" s="17"/>
      <c r="ABK288" s="17"/>
      <c r="ABL288" s="17"/>
      <c r="ABM288" s="17"/>
      <c r="ABN288" s="17"/>
      <c r="ABO288" s="17"/>
      <c r="ABP288" s="17"/>
      <c r="ABQ288" s="17"/>
      <c r="ABR288" s="17"/>
      <c r="ABS288" s="17"/>
      <c r="ABT288" s="17"/>
      <c r="ABU288" s="17"/>
      <c r="ABV288" s="17"/>
      <c r="ABW288" s="17"/>
      <c r="ABX288" s="17"/>
      <c r="ABY288" s="17"/>
      <c r="ABZ288" s="17"/>
      <c r="ACA288" s="17"/>
      <c r="ACB288" s="17"/>
      <c r="ACC288" s="17"/>
      <c r="ACD288" s="17"/>
      <c r="ACE288" s="17"/>
      <c r="ACF288" s="17"/>
      <c r="ACG288" s="17"/>
      <c r="ACH288" s="17"/>
      <c r="ACI288" s="17"/>
      <c r="ACJ288" s="17"/>
      <c r="ACK288" s="17"/>
      <c r="ACL288" s="17"/>
      <c r="ACM288" s="17"/>
      <c r="ACN288" s="17"/>
      <c r="ACO288" s="17"/>
      <c r="ACP288" s="17"/>
      <c r="ACQ288" s="17"/>
      <c r="ACR288" s="17"/>
      <c r="ACS288" s="17"/>
      <c r="ACT288" s="17"/>
      <c r="ACU288" s="17"/>
      <c r="ACV288" s="17"/>
      <c r="ACW288" s="17"/>
      <c r="ACX288" s="17"/>
      <c r="ACY288" s="17"/>
      <c r="ACZ288" s="17"/>
      <c r="ADA288" s="17"/>
      <c r="ADB288" s="17"/>
    </row>
    <row r="289" spans="1:782" s="18" customFormat="1" ht="36" customHeight="1" x14ac:dyDescent="0.2">
      <c r="A289" s="27" t="s">
        <v>442</v>
      </c>
      <c r="B289" s="25" t="s">
        <v>1384</v>
      </c>
      <c r="C289" s="67" t="s">
        <v>458</v>
      </c>
      <c r="D289" s="27" t="s">
        <v>459</v>
      </c>
      <c r="E289" s="27" t="s">
        <v>460</v>
      </c>
      <c r="F289" s="590">
        <v>0</v>
      </c>
      <c r="G289" s="132">
        <v>0</v>
      </c>
      <c r="H289" s="132">
        <v>0</v>
      </c>
      <c r="I289" s="132">
        <v>0</v>
      </c>
      <c r="J289" s="132">
        <v>0</v>
      </c>
      <c r="K289" s="132">
        <v>0</v>
      </c>
      <c r="L289" s="132">
        <v>0</v>
      </c>
      <c r="M289" s="132">
        <v>0</v>
      </c>
      <c r="N289" s="132">
        <v>0</v>
      </c>
      <c r="O289" s="132">
        <v>0</v>
      </c>
      <c r="P289" s="132">
        <v>0</v>
      </c>
      <c r="Q289" s="16"/>
      <c r="R289" s="16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17"/>
      <c r="JJ289" s="17"/>
      <c r="JK289" s="17"/>
      <c r="JL289" s="17"/>
      <c r="JM289" s="17"/>
      <c r="JN289" s="17"/>
      <c r="JO289" s="17"/>
      <c r="JP289" s="17"/>
      <c r="JQ289" s="17"/>
      <c r="JR289" s="17"/>
      <c r="JS289" s="17"/>
      <c r="JT289" s="17"/>
      <c r="JU289" s="17"/>
      <c r="JV289" s="17"/>
      <c r="JW289" s="17"/>
      <c r="JX289" s="17"/>
      <c r="JY289" s="17"/>
      <c r="JZ289" s="17"/>
      <c r="KA289" s="17"/>
      <c r="KB289" s="17"/>
      <c r="KC289" s="17"/>
      <c r="KD289" s="17"/>
      <c r="KE289" s="17"/>
      <c r="KF289" s="17"/>
      <c r="KG289" s="17"/>
      <c r="KH289" s="17"/>
      <c r="KI289" s="17"/>
      <c r="KJ289" s="17"/>
      <c r="KK289" s="17"/>
      <c r="KL289" s="17"/>
      <c r="KM289" s="17"/>
      <c r="KN289" s="17"/>
      <c r="KO289" s="17"/>
      <c r="KP289" s="17"/>
      <c r="KQ289" s="17"/>
      <c r="KR289" s="17"/>
      <c r="KS289" s="17"/>
      <c r="KT289" s="17"/>
      <c r="KU289" s="17"/>
      <c r="KV289" s="17"/>
      <c r="KW289" s="17"/>
      <c r="KX289" s="17"/>
      <c r="KY289" s="17"/>
      <c r="KZ289" s="17"/>
      <c r="LA289" s="17"/>
      <c r="LB289" s="17"/>
      <c r="LC289" s="17"/>
      <c r="LD289" s="17"/>
      <c r="LE289" s="17"/>
      <c r="LF289" s="17"/>
      <c r="LG289" s="17"/>
      <c r="LH289" s="17"/>
      <c r="LI289" s="17"/>
      <c r="LJ289" s="17"/>
      <c r="LK289" s="17"/>
      <c r="LL289" s="17"/>
      <c r="LM289" s="17"/>
      <c r="LN289" s="17"/>
      <c r="LO289" s="17"/>
      <c r="LP289" s="17"/>
      <c r="LQ289" s="17"/>
      <c r="LR289" s="17"/>
      <c r="LS289" s="17"/>
      <c r="LT289" s="17"/>
      <c r="LU289" s="17"/>
      <c r="LV289" s="17"/>
      <c r="LW289" s="17"/>
      <c r="LX289" s="17"/>
      <c r="LY289" s="17"/>
      <c r="LZ289" s="17"/>
      <c r="MA289" s="17"/>
      <c r="MB289" s="17"/>
      <c r="MC289" s="17"/>
      <c r="MD289" s="17"/>
      <c r="ME289" s="17"/>
      <c r="MF289" s="17"/>
      <c r="MG289" s="17"/>
      <c r="MH289" s="17"/>
      <c r="MI289" s="17"/>
      <c r="MJ289" s="17"/>
      <c r="MK289" s="17"/>
      <c r="ML289" s="17"/>
      <c r="MM289" s="17"/>
      <c r="MN289" s="17"/>
      <c r="MO289" s="17"/>
      <c r="MP289" s="17"/>
      <c r="MQ289" s="17"/>
      <c r="MR289" s="17"/>
      <c r="MS289" s="17"/>
      <c r="MT289" s="17"/>
      <c r="MU289" s="17"/>
      <c r="MV289" s="17"/>
      <c r="MW289" s="17"/>
      <c r="MX289" s="17"/>
      <c r="MY289" s="17"/>
      <c r="MZ289" s="17"/>
      <c r="NA289" s="17"/>
      <c r="NB289" s="17"/>
      <c r="NC289" s="17"/>
      <c r="ND289" s="17"/>
      <c r="NE289" s="17"/>
      <c r="NF289" s="17"/>
      <c r="NG289" s="17"/>
      <c r="NH289" s="17"/>
      <c r="NI289" s="17"/>
      <c r="NJ289" s="17"/>
      <c r="NK289" s="17"/>
      <c r="NL289" s="17"/>
      <c r="NM289" s="17"/>
      <c r="NN289" s="17"/>
      <c r="NO289" s="17"/>
      <c r="NP289" s="17"/>
      <c r="NQ289" s="17"/>
      <c r="NR289" s="17"/>
      <c r="NS289" s="17"/>
      <c r="NT289" s="17"/>
      <c r="NU289" s="17"/>
      <c r="NV289" s="17"/>
      <c r="NW289" s="17"/>
      <c r="NX289" s="17"/>
      <c r="NY289" s="17"/>
      <c r="NZ289" s="17"/>
      <c r="OA289" s="17"/>
      <c r="OB289" s="17"/>
      <c r="OC289" s="17"/>
      <c r="OD289" s="17"/>
      <c r="OE289" s="17"/>
      <c r="OF289" s="17"/>
      <c r="OG289" s="17"/>
      <c r="OH289" s="17"/>
      <c r="OI289" s="17"/>
      <c r="OJ289" s="17"/>
      <c r="OK289" s="17"/>
      <c r="OL289" s="17"/>
      <c r="OM289" s="17"/>
      <c r="ON289" s="17"/>
      <c r="OO289" s="17"/>
      <c r="OP289" s="17"/>
      <c r="OQ289" s="17"/>
      <c r="OR289" s="17"/>
      <c r="OS289" s="17"/>
      <c r="OT289" s="17"/>
      <c r="OU289" s="17"/>
      <c r="OV289" s="17"/>
      <c r="OW289" s="17"/>
      <c r="OX289" s="17"/>
      <c r="OY289" s="17"/>
      <c r="OZ289" s="17"/>
      <c r="PA289" s="17"/>
      <c r="PB289" s="17"/>
      <c r="PC289" s="17"/>
      <c r="PD289" s="17"/>
      <c r="PE289" s="17"/>
      <c r="PF289" s="17"/>
      <c r="PG289" s="17"/>
      <c r="PH289" s="17"/>
      <c r="PI289" s="17"/>
      <c r="PJ289" s="17"/>
      <c r="PK289" s="17"/>
      <c r="PL289" s="17"/>
      <c r="PM289" s="17"/>
      <c r="PN289" s="17"/>
      <c r="PO289" s="17"/>
      <c r="PP289" s="17"/>
      <c r="PQ289" s="17"/>
      <c r="PR289" s="17"/>
      <c r="PS289" s="17"/>
      <c r="PT289" s="17"/>
      <c r="PU289" s="17"/>
      <c r="PV289" s="17"/>
      <c r="PW289" s="17"/>
      <c r="PX289" s="17"/>
      <c r="PY289" s="17"/>
      <c r="PZ289" s="17"/>
      <c r="QA289" s="17"/>
      <c r="QB289" s="17"/>
      <c r="QC289" s="17"/>
      <c r="QD289" s="17"/>
      <c r="QE289" s="17"/>
      <c r="QF289" s="17"/>
      <c r="QG289" s="17"/>
      <c r="QH289" s="17"/>
      <c r="QI289" s="17"/>
      <c r="QJ289" s="17"/>
      <c r="QK289" s="17"/>
      <c r="QL289" s="17"/>
      <c r="QM289" s="17"/>
      <c r="QN289" s="17"/>
      <c r="QO289" s="17"/>
      <c r="QP289" s="17"/>
      <c r="QQ289" s="17"/>
      <c r="QR289" s="17"/>
      <c r="QS289" s="17"/>
      <c r="QT289" s="17"/>
      <c r="QU289" s="17"/>
      <c r="QV289" s="17"/>
      <c r="QW289" s="17"/>
      <c r="QX289" s="17"/>
      <c r="QY289" s="17"/>
      <c r="QZ289" s="17"/>
      <c r="RA289" s="17"/>
      <c r="RB289" s="17"/>
      <c r="RC289" s="17"/>
      <c r="RD289" s="17"/>
      <c r="RE289" s="17"/>
      <c r="RF289" s="17"/>
      <c r="RG289" s="17"/>
      <c r="RH289" s="17"/>
      <c r="RI289" s="17"/>
      <c r="RJ289" s="17"/>
      <c r="RK289" s="17"/>
      <c r="RL289" s="17"/>
      <c r="RM289" s="17"/>
      <c r="RN289" s="17"/>
      <c r="RO289" s="17"/>
      <c r="RP289" s="17"/>
      <c r="RQ289" s="17"/>
      <c r="RR289" s="17"/>
      <c r="RS289" s="17"/>
      <c r="RT289" s="17"/>
      <c r="RU289" s="17"/>
      <c r="RV289" s="17"/>
      <c r="RW289" s="17"/>
      <c r="RX289" s="17"/>
      <c r="RY289" s="17"/>
      <c r="RZ289" s="17"/>
      <c r="SA289" s="17"/>
      <c r="SB289" s="17"/>
      <c r="SC289" s="17"/>
      <c r="SD289" s="17"/>
      <c r="SE289" s="17"/>
      <c r="SF289" s="17"/>
      <c r="SG289" s="17"/>
      <c r="SH289" s="17"/>
      <c r="SI289" s="17"/>
      <c r="SJ289" s="17"/>
      <c r="SK289" s="17"/>
      <c r="SL289" s="17"/>
      <c r="SM289" s="17"/>
      <c r="SN289" s="17"/>
      <c r="SO289" s="17"/>
      <c r="SP289" s="17"/>
      <c r="SQ289" s="17"/>
      <c r="SR289" s="17"/>
      <c r="SS289" s="17"/>
      <c r="ST289" s="17"/>
      <c r="SU289" s="17"/>
      <c r="SV289" s="17"/>
      <c r="SW289" s="17"/>
      <c r="SX289" s="17"/>
      <c r="SY289" s="17"/>
      <c r="SZ289" s="17"/>
      <c r="TA289" s="17"/>
      <c r="TB289" s="17"/>
      <c r="TC289" s="17"/>
      <c r="TD289" s="17"/>
      <c r="TE289" s="17"/>
      <c r="TF289" s="17"/>
      <c r="TG289" s="17"/>
      <c r="TH289" s="17"/>
      <c r="TI289" s="17"/>
      <c r="TJ289" s="17"/>
      <c r="TK289" s="17"/>
      <c r="TL289" s="17"/>
      <c r="TM289" s="17"/>
      <c r="TN289" s="17"/>
      <c r="TO289" s="17"/>
      <c r="TP289" s="17"/>
      <c r="TQ289" s="17"/>
      <c r="TR289" s="17"/>
      <c r="TS289" s="17"/>
      <c r="TT289" s="17"/>
      <c r="TU289" s="17"/>
      <c r="TV289" s="17"/>
      <c r="TW289" s="17"/>
      <c r="TX289" s="17"/>
      <c r="TY289" s="17"/>
      <c r="TZ289" s="17"/>
      <c r="UA289" s="17"/>
      <c r="UB289" s="17"/>
      <c r="UC289" s="17"/>
      <c r="UD289" s="17"/>
      <c r="UE289" s="17"/>
      <c r="UF289" s="17"/>
      <c r="UG289" s="17"/>
      <c r="UH289" s="17"/>
      <c r="UI289" s="17"/>
      <c r="UJ289" s="17"/>
      <c r="UK289" s="17"/>
      <c r="UL289" s="17"/>
      <c r="UM289" s="17"/>
      <c r="UN289" s="17"/>
      <c r="UO289" s="17"/>
      <c r="UP289" s="17"/>
      <c r="UQ289" s="17"/>
      <c r="UR289" s="17"/>
      <c r="US289" s="17"/>
      <c r="UT289" s="17"/>
      <c r="UU289" s="17"/>
      <c r="UV289" s="17"/>
      <c r="UW289" s="17"/>
      <c r="UX289" s="17"/>
      <c r="UY289" s="17"/>
      <c r="UZ289" s="17"/>
      <c r="VA289" s="17"/>
      <c r="VB289" s="17"/>
      <c r="VC289" s="17"/>
      <c r="VD289" s="17"/>
      <c r="VE289" s="17"/>
      <c r="VF289" s="17"/>
      <c r="VG289" s="17"/>
      <c r="VH289" s="17"/>
      <c r="VI289" s="17"/>
      <c r="VJ289" s="17"/>
      <c r="VK289" s="17"/>
      <c r="VL289" s="17"/>
      <c r="VM289" s="17"/>
      <c r="VN289" s="17"/>
      <c r="VO289" s="17"/>
      <c r="VP289" s="17"/>
      <c r="VQ289" s="17"/>
      <c r="VR289" s="17"/>
      <c r="VS289" s="17"/>
      <c r="VT289" s="17"/>
      <c r="VU289" s="17"/>
      <c r="VV289" s="17"/>
      <c r="VW289" s="17"/>
      <c r="VX289" s="17"/>
      <c r="VY289" s="17"/>
      <c r="VZ289" s="17"/>
      <c r="WA289" s="17"/>
      <c r="WB289" s="17"/>
      <c r="WC289" s="17"/>
      <c r="WD289" s="17"/>
      <c r="WE289" s="17"/>
      <c r="WF289" s="17"/>
      <c r="WG289" s="17"/>
      <c r="WH289" s="17"/>
      <c r="WI289" s="17"/>
      <c r="WJ289" s="17"/>
      <c r="WK289" s="17"/>
      <c r="WL289" s="17"/>
      <c r="WM289" s="17"/>
      <c r="WN289" s="17"/>
      <c r="WO289" s="17"/>
      <c r="WP289" s="17"/>
      <c r="WQ289" s="17"/>
      <c r="WR289" s="17"/>
      <c r="WS289" s="17"/>
      <c r="WT289" s="17"/>
      <c r="WU289" s="17"/>
      <c r="WV289" s="17"/>
      <c r="WW289" s="17"/>
      <c r="WX289" s="17"/>
      <c r="WY289" s="17"/>
      <c r="WZ289" s="17"/>
      <c r="XA289" s="17"/>
      <c r="XB289" s="17"/>
      <c r="XC289" s="17"/>
      <c r="XD289" s="17"/>
      <c r="XE289" s="17"/>
      <c r="XF289" s="17"/>
      <c r="XG289" s="17"/>
      <c r="XH289" s="17"/>
      <c r="XI289" s="17"/>
      <c r="XJ289" s="17"/>
      <c r="XK289" s="17"/>
      <c r="XL289" s="17"/>
      <c r="XM289" s="17"/>
      <c r="XN289" s="17"/>
      <c r="XO289" s="17"/>
      <c r="XP289" s="17"/>
      <c r="XQ289" s="17"/>
      <c r="XR289" s="17"/>
      <c r="XS289" s="17"/>
      <c r="XT289" s="17"/>
      <c r="XU289" s="17"/>
      <c r="XV289" s="17"/>
      <c r="XW289" s="17"/>
      <c r="XX289" s="17"/>
      <c r="XY289" s="17"/>
      <c r="XZ289" s="17"/>
      <c r="YA289" s="17"/>
      <c r="YB289" s="17"/>
      <c r="YC289" s="17"/>
      <c r="YD289" s="17"/>
      <c r="YE289" s="17"/>
      <c r="YF289" s="17"/>
      <c r="YG289" s="17"/>
      <c r="YH289" s="17"/>
      <c r="YI289" s="17"/>
      <c r="YJ289" s="17"/>
      <c r="YK289" s="17"/>
      <c r="YL289" s="17"/>
      <c r="YM289" s="17"/>
      <c r="YN289" s="17"/>
      <c r="YO289" s="17"/>
      <c r="YP289" s="17"/>
      <c r="YQ289" s="17"/>
      <c r="YR289" s="17"/>
      <c r="YS289" s="17"/>
      <c r="YT289" s="17"/>
      <c r="YU289" s="17"/>
      <c r="YV289" s="17"/>
      <c r="YW289" s="17"/>
      <c r="YX289" s="17"/>
      <c r="YY289" s="17"/>
      <c r="YZ289" s="17"/>
      <c r="ZA289" s="17"/>
      <c r="ZB289" s="17"/>
      <c r="ZC289" s="17"/>
      <c r="ZD289" s="17"/>
      <c r="ZE289" s="17"/>
      <c r="ZF289" s="17"/>
      <c r="ZG289" s="17"/>
      <c r="ZH289" s="17"/>
      <c r="ZI289" s="17"/>
      <c r="ZJ289" s="17"/>
      <c r="ZK289" s="17"/>
      <c r="ZL289" s="17"/>
      <c r="ZM289" s="17"/>
      <c r="ZN289" s="17"/>
      <c r="ZO289" s="17"/>
      <c r="ZP289" s="17"/>
      <c r="ZQ289" s="17"/>
      <c r="ZR289" s="17"/>
      <c r="ZS289" s="17"/>
      <c r="ZT289" s="17"/>
      <c r="ZU289" s="17"/>
      <c r="ZV289" s="17"/>
      <c r="ZW289" s="17"/>
      <c r="ZX289" s="17"/>
      <c r="ZY289" s="17"/>
      <c r="ZZ289" s="17"/>
      <c r="AAA289" s="17"/>
      <c r="AAB289" s="17"/>
      <c r="AAC289" s="17"/>
      <c r="AAD289" s="17"/>
      <c r="AAE289" s="17"/>
      <c r="AAF289" s="17"/>
      <c r="AAG289" s="17"/>
      <c r="AAH289" s="17"/>
      <c r="AAI289" s="17"/>
      <c r="AAJ289" s="17"/>
      <c r="AAK289" s="17"/>
      <c r="AAL289" s="17"/>
      <c r="AAM289" s="17"/>
      <c r="AAN289" s="17"/>
      <c r="AAO289" s="17"/>
      <c r="AAP289" s="17"/>
      <c r="AAQ289" s="17"/>
      <c r="AAR289" s="17"/>
      <c r="AAS289" s="17"/>
      <c r="AAT289" s="17"/>
      <c r="AAU289" s="17"/>
      <c r="AAV289" s="17"/>
      <c r="AAW289" s="17"/>
      <c r="AAX289" s="17"/>
      <c r="AAY289" s="17"/>
      <c r="AAZ289" s="17"/>
      <c r="ABA289" s="17"/>
      <c r="ABB289" s="17"/>
      <c r="ABC289" s="17"/>
      <c r="ABD289" s="17"/>
      <c r="ABE289" s="17"/>
      <c r="ABF289" s="17"/>
      <c r="ABG289" s="17"/>
      <c r="ABH289" s="17"/>
      <c r="ABI289" s="17"/>
      <c r="ABJ289" s="17"/>
      <c r="ABK289" s="17"/>
      <c r="ABL289" s="17"/>
      <c r="ABM289" s="17"/>
      <c r="ABN289" s="17"/>
      <c r="ABO289" s="17"/>
      <c r="ABP289" s="17"/>
      <c r="ABQ289" s="17"/>
      <c r="ABR289" s="17"/>
      <c r="ABS289" s="17"/>
      <c r="ABT289" s="17"/>
      <c r="ABU289" s="17"/>
      <c r="ABV289" s="17"/>
      <c r="ABW289" s="17"/>
      <c r="ABX289" s="17"/>
      <c r="ABY289" s="17"/>
      <c r="ABZ289" s="17"/>
      <c r="ACA289" s="17"/>
      <c r="ACB289" s="17"/>
      <c r="ACC289" s="17"/>
      <c r="ACD289" s="17"/>
      <c r="ACE289" s="17"/>
      <c r="ACF289" s="17"/>
      <c r="ACG289" s="17"/>
      <c r="ACH289" s="17"/>
      <c r="ACI289" s="17"/>
      <c r="ACJ289" s="17"/>
      <c r="ACK289" s="17"/>
      <c r="ACL289" s="17"/>
      <c r="ACM289" s="17"/>
      <c r="ACN289" s="17"/>
      <c r="ACO289" s="17"/>
      <c r="ACP289" s="17"/>
      <c r="ACQ289" s="17"/>
      <c r="ACR289" s="17"/>
      <c r="ACS289" s="17"/>
      <c r="ACT289" s="17"/>
      <c r="ACU289" s="17"/>
      <c r="ACV289" s="17"/>
      <c r="ACW289" s="17"/>
      <c r="ACX289" s="17"/>
      <c r="ACY289" s="17"/>
      <c r="ACZ289" s="17"/>
      <c r="ADA289" s="17"/>
      <c r="ADB289" s="17"/>
    </row>
    <row r="290" spans="1:782" s="60" customFormat="1" ht="24.95" customHeight="1" x14ac:dyDescent="0.2">
      <c r="A290" s="27" t="s">
        <v>442</v>
      </c>
      <c r="B290" s="25" t="s">
        <v>1385</v>
      </c>
      <c r="C290" s="27" t="s">
        <v>461</v>
      </c>
      <c r="D290" s="27" t="s">
        <v>451</v>
      </c>
      <c r="E290" s="27" t="s">
        <v>46</v>
      </c>
      <c r="F290" s="30">
        <v>1212</v>
      </c>
      <c r="G290" s="30">
        <f t="shared" ref="G290:G294" si="185">+F290*0.0833</f>
        <v>100.95959999999999</v>
      </c>
      <c r="H290" s="30">
        <f t="shared" ref="H290:H294" si="186">+F290*11.65%</f>
        <v>141.19800000000001</v>
      </c>
      <c r="I290" s="30">
        <f t="shared" ref="I290:I294" si="187">SUM(F290:H290)</f>
        <v>1454.1576</v>
      </c>
      <c r="J290" s="30">
        <f t="shared" ref="J290:K293" si="188">(F290*12)</f>
        <v>14544</v>
      </c>
      <c r="K290" s="30">
        <f t="shared" si="188"/>
        <v>1211.5151999999998</v>
      </c>
      <c r="L290" s="30">
        <f t="shared" ref="L290:L294" si="189">+H290*12</f>
        <v>1694.3760000000002</v>
      </c>
      <c r="M290" s="30">
        <f t="shared" ref="M290:M294" si="190">+F290</f>
        <v>1212</v>
      </c>
      <c r="N290" s="30">
        <v>480</v>
      </c>
      <c r="O290" s="30">
        <f t="shared" ref="O290:O294" si="191">SUM(M290:N290)</f>
        <v>1692</v>
      </c>
      <c r="P290" s="31">
        <f t="shared" ref="P290:P294" si="192">+J290+K290+L290+O290</f>
        <v>19141.891199999998</v>
      </c>
      <c r="Q290" s="76"/>
      <c r="R290" s="1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</row>
    <row r="291" spans="1:782" s="60" customFormat="1" ht="24.95" customHeight="1" x14ac:dyDescent="0.2">
      <c r="A291" s="27" t="s">
        <v>442</v>
      </c>
      <c r="B291" s="25" t="s">
        <v>1386</v>
      </c>
      <c r="C291" s="37" t="s">
        <v>462</v>
      </c>
      <c r="D291" s="134" t="s">
        <v>463</v>
      </c>
      <c r="E291" s="85" t="s">
        <v>464</v>
      </c>
      <c r="F291" s="131">
        <v>1212</v>
      </c>
      <c r="G291" s="132">
        <f t="shared" si="185"/>
        <v>100.95959999999999</v>
      </c>
      <c r="H291" s="132">
        <f t="shared" si="186"/>
        <v>141.19800000000001</v>
      </c>
      <c r="I291" s="132">
        <f t="shared" si="187"/>
        <v>1454.1576</v>
      </c>
      <c r="J291" s="132">
        <f>(F291*12)</f>
        <v>14544</v>
      </c>
      <c r="K291" s="132">
        <f>(G291*12)</f>
        <v>1211.5151999999998</v>
      </c>
      <c r="L291" s="132">
        <f t="shared" si="189"/>
        <v>1694.3760000000002</v>
      </c>
      <c r="M291" s="132">
        <f t="shared" si="190"/>
        <v>1212</v>
      </c>
      <c r="N291" s="30">
        <v>480</v>
      </c>
      <c r="O291" s="132">
        <f t="shared" si="191"/>
        <v>1692</v>
      </c>
      <c r="P291" s="133">
        <f t="shared" si="192"/>
        <v>19141.891199999998</v>
      </c>
      <c r="Q291" s="76"/>
      <c r="R291" s="1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</row>
    <row r="292" spans="1:782" s="101" customFormat="1" ht="24.95" customHeight="1" x14ac:dyDescent="0.2">
      <c r="A292" s="27" t="s">
        <v>442</v>
      </c>
      <c r="B292" s="25" t="s">
        <v>1387</v>
      </c>
      <c r="C292" s="27" t="s">
        <v>465</v>
      </c>
      <c r="D292" s="27" t="s">
        <v>451</v>
      </c>
      <c r="E292" s="27" t="s">
        <v>46</v>
      </c>
      <c r="F292" s="29">
        <v>1212</v>
      </c>
      <c r="G292" s="30">
        <f t="shared" si="185"/>
        <v>100.95959999999999</v>
      </c>
      <c r="H292" s="30">
        <f t="shared" si="186"/>
        <v>141.19800000000001</v>
      </c>
      <c r="I292" s="30">
        <f t="shared" si="187"/>
        <v>1454.1576</v>
      </c>
      <c r="J292" s="30">
        <f>(F292*12)</f>
        <v>14544</v>
      </c>
      <c r="K292" s="30">
        <f>(G292*12)</f>
        <v>1211.5151999999998</v>
      </c>
      <c r="L292" s="30">
        <f t="shared" si="189"/>
        <v>1694.3760000000002</v>
      </c>
      <c r="M292" s="30">
        <f t="shared" si="190"/>
        <v>1212</v>
      </c>
      <c r="N292" s="30">
        <v>480</v>
      </c>
      <c r="O292" s="30">
        <f t="shared" si="191"/>
        <v>1692</v>
      </c>
      <c r="P292" s="31">
        <f t="shared" si="192"/>
        <v>19141.891199999998</v>
      </c>
      <c r="Q292" s="92"/>
      <c r="R292" s="92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  <c r="AX292" s="93"/>
      <c r="AY292" s="93"/>
      <c r="AZ292" s="93"/>
      <c r="BA292" s="93"/>
      <c r="BB292" s="93"/>
      <c r="BC292" s="93"/>
      <c r="BD292" s="93"/>
      <c r="BE292" s="93"/>
      <c r="BF292" s="93"/>
      <c r="BG292" s="93"/>
      <c r="BH292" s="93"/>
      <c r="BI292" s="93"/>
      <c r="BJ292" s="93"/>
      <c r="BK292" s="93"/>
      <c r="BL292" s="93"/>
      <c r="BM292" s="93"/>
      <c r="BN292" s="93"/>
      <c r="BO292" s="93"/>
      <c r="BP292" s="93"/>
      <c r="BQ292" s="93"/>
      <c r="BR292" s="93"/>
      <c r="BS292" s="93"/>
      <c r="BT292" s="93"/>
      <c r="BU292" s="93"/>
      <c r="BV292" s="93"/>
      <c r="BW292" s="93"/>
      <c r="BX292" s="93"/>
      <c r="BY292" s="93"/>
      <c r="BZ292" s="93"/>
      <c r="CA292" s="93"/>
      <c r="CB292" s="93"/>
      <c r="CC292" s="93"/>
      <c r="CD292" s="93"/>
      <c r="CE292" s="93"/>
      <c r="CF292" s="93"/>
      <c r="CG292" s="93"/>
      <c r="CH292" s="93"/>
      <c r="CI292" s="93"/>
      <c r="CJ292" s="93"/>
      <c r="CK292" s="93"/>
      <c r="CL292" s="93"/>
      <c r="CM292" s="93"/>
      <c r="CN292" s="93"/>
      <c r="CO292" s="93"/>
      <c r="CP292" s="93"/>
      <c r="CQ292" s="93"/>
      <c r="CR292" s="93"/>
      <c r="CS292" s="93"/>
      <c r="CT292" s="93"/>
      <c r="CU292" s="93"/>
      <c r="CV292" s="93"/>
      <c r="CW292" s="93"/>
      <c r="CX292" s="93"/>
      <c r="CY292" s="93"/>
      <c r="CZ292" s="93"/>
      <c r="DA292" s="93"/>
      <c r="DB292" s="93"/>
      <c r="DC292" s="93"/>
      <c r="DD292" s="93"/>
      <c r="DE292" s="93"/>
      <c r="DF292" s="93"/>
      <c r="DG292" s="93"/>
      <c r="DH292" s="93"/>
      <c r="DI292" s="93"/>
      <c r="DJ292" s="93"/>
      <c r="DK292" s="93"/>
      <c r="DL292" s="93"/>
      <c r="DM292" s="93"/>
      <c r="DN292" s="93"/>
      <c r="DO292" s="93"/>
      <c r="DP292" s="93"/>
      <c r="DQ292" s="93"/>
      <c r="DR292" s="93"/>
      <c r="DS292" s="93"/>
      <c r="DT292" s="93"/>
      <c r="DU292" s="93"/>
      <c r="DV292" s="93"/>
      <c r="DW292" s="93"/>
      <c r="DX292" s="93"/>
      <c r="DY292" s="93"/>
      <c r="DZ292" s="93"/>
      <c r="EA292" s="93"/>
      <c r="EB292" s="93"/>
      <c r="EC292" s="93"/>
      <c r="ED292" s="93"/>
      <c r="EE292" s="93"/>
      <c r="EF292" s="93"/>
      <c r="EG292" s="93"/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3"/>
      <c r="FL292" s="93"/>
      <c r="FM292" s="93"/>
      <c r="FN292" s="93"/>
      <c r="FO292" s="93"/>
      <c r="FP292" s="93"/>
      <c r="FQ292" s="93"/>
      <c r="FR292" s="93"/>
      <c r="FS292" s="93"/>
      <c r="FT292" s="93"/>
      <c r="FU292" s="93"/>
      <c r="FV292" s="93"/>
      <c r="FW292" s="93"/>
      <c r="FX292" s="93"/>
      <c r="FY292" s="93"/>
      <c r="FZ292" s="93"/>
      <c r="GA292" s="93"/>
      <c r="GB292" s="93"/>
      <c r="GC292" s="93"/>
      <c r="GD292" s="93"/>
      <c r="GE292" s="93"/>
      <c r="GF292" s="93"/>
      <c r="GG292" s="93"/>
      <c r="GH292" s="93"/>
      <c r="GI292" s="93"/>
      <c r="GJ292" s="93"/>
      <c r="GK292" s="93"/>
      <c r="GL292" s="93"/>
      <c r="GM292" s="93"/>
      <c r="GN292" s="93"/>
      <c r="GO292" s="93"/>
      <c r="GP292" s="93"/>
      <c r="GQ292" s="93"/>
      <c r="GR292" s="93"/>
      <c r="GS292" s="93"/>
      <c r="GT292" s="93"/>
      <c r="GU292" s="93"/>
      <c r="GV292" s="93"/>
      <c r="GW292" s="93"/>
      <c r="GX292" s="93"/>
      <c r="GY292" s="93"/>
      <c r="GZ292" s="93"/>
      <c r="HA292" s="93"/>
      <c r="HB292" s="93"/>
      <c r="HC292" s="93"/>
      <c r="HD292" s="93"/>
      <c r="HE292" s="93"/>
      <c r="HF292" s="93"/>
      <c r="HG292" s="93"/>
      <c r="HH292" s="93"/>
      <c r="HI292" s="93"/>
      <c r="HJ292" s="93"/>
      <c r="HK292" s="93"/>
      <c r="HL292" s="93"/>
      <c r="HM292" s="93"/>
      <c r="HN292" s="93"/>
      <c r="HO292" s="93"/>
      <c r="HP292" s="93"/>
      <c r="HQ292" s="93"/>
      <c r="HR292" s="93"/>
      <c r="HS292" s="93"/>
      <c r="HT292" s="93"/>
      <c r="HU292" s="93"/>
      <c r="HV292" s="93"/>
      <c r="HW292" s="93"/>
      <c r="HX292" s="93"/>
      <c r="HY292" s="93"/>
      <c r="HZ292" s="93"/>
      <c r="IA292" s="93"/>
      <c r="IB292" s="93"/>
      <c r="IC292" s="93"/>
      <c r="ID292" s="93"/>
      <c r="IE292" s="93"/>
      <c r="IF292" s="93"/>
      <c r="IG292" s="93"/>
      <c r="IH292" s="93"/>
      <c r="II292" s="93"/>
      <c r="IJ292" s="93"/>
      <c r="IK292" s="93"/>
      <c r="IL292" s="93"/>
      <c r="IM292" s="93"/>
      <c r="IN292" s="93"/>
      <c r="IO292" s="93"/>
      <c r="IP292" s="93"/>
      <c r="IQ292" s="93"/>
      <c r="IR292" s="93"/>
      <c r="IS292" s="93"/>
      <c r="IT292" s="93"/>
      <c r="IU292" s="93"/>
      <c r="IV292" s="93"/>
      <c r="IW292" s="93"/>
      <c r="IX292" s="93"/>
      <c r="IY292" s="93"/>
      <c r="IZ292" s="93"/>
      <c r="JA292" s="93"/>
      <c r="JB292" s="93"/>
      <c r="JC292" s="93"/>
      <c r="JD292" s="93"/>
      <c r="JE292" s="93"/>
      <c r="JF292" s="93"/>
      <c r="JG292" s="93"/>
      <c r="JH292" s="93"/>
      <c r="JI292" s="93"/>
      <c r="JJ292" s="93"/>
      <c r="JK292" s="93"/>
      <c r="JL292" s="93"/>
      <c r="JM292" s="93"/>
      <c r="JN292" s="93"/>
      <c r="JO292" s="93"/>
      <c r="JP292" s="93"/>
      <c r="JQ292" s="93"/>
      <c r="JR292" s="93"/>
      <c r="JS292" s="93"/>
      <c r="JT292" s="93"/>
      <c r="JU292" s="93"/>
      <c r="JV292" s="93"/>
      <c r="JW292" s="93"/>
      <c r="JX292" s="93"/>
      <c r="JY292" s="93"/>
      <c r="JZ292" s="93"/>
      <c r="KA292" s="93"/>
      <c r="KB292" s="93"/>
      <c r="KC292" s="93"/>
      <c r="KD292" s="93"/>
      <c r="KE292" s="93"/>
      <c r="KF292" s="93"/>
      <c r="KG292" s="93"/>
      <c r="KH292" s="93"/>
      <c r="KI292" s="93"/>
      <c r="KJ292" s="93"/>
      <c r="KK292" s="93"/>
      <c r="KL292" s="93"/>
      <c r="KM292" s="93"/>
      <c r="KN292" s="93"/>
      <c r="KO292" s="93"/>
    </row>
    <row r="293" spans="1:782" s="60" customFormat="1" ht="24.95" customHeight="1" x14ac:dyDescent="0.2">
      <c r="A293" s="27" t="s">
        <v>442</v>
      </c>
      <c r="B293" s="25" t="s">
        <v>1388</v>
      </c>
      <c r="C293" s="27" t="s">
        <v>466</v>
      </c>
      <c r="D293" s="27" t="s">
        <v>467</v>
      </c>
      <c r="E293" s="42" t="s">
        <v>58</v>
      </c>
      <c r="F293" s="29">
        <v>750</v>
      </c>
      <c r="G293" s="30">
        <f t="shared" si="185"/>
        <v>62.475000000000001</v>
      </c>
      <c r="H293" s="30">
        <f t="shared" si="186"/>
        <v>87.375</v>
      </c>
      <c r="I293" s="30">
        <f t="shared" si="187"/>
        <v>899.85</v>
      </c>
      <c r="J293" s="30">
        <f t="shared" si="188"/>
        <v>9000</v>
      </c>
      <c r="K293" s="30">
        <f t="shared" si="188"/>
        <v>749.7</v>
      </c>
      <c r="L293" s="30">
        <f t="shared" si="189"/>
        <v>1048.5</v>
      </c>
      <c r="M293" s="30">
        <f t="shared" si="190"/>
        <v>750</v>
      </c>
      <c r="N293" s="30">
        <v>480</v>
      </c>
      <c r="O293" s="30">
        <f t="shared" si="191"/>
        <v>1230</v>
      </c>
      <c r="P293" s="31">
        <f t="shared" si="192"/>
        <v>12028.2</v>
      </c>
      <c r="Q293" s="1"/>
      <c r="R293" s="1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</row>
    <row r="294" spans="1:782" s="60" customFormat="1" ht="24.95" customHeight="1" x14ac:dyDescent="0.2">
      <c r="A294" s="27" t="s">
        <v>442</v>
      </c>
      <c r="B294" s="25" t="s">
        <v>1389</v>
      </c>
      <c r="C294" s="27" t="s">
        <v>468</v>
      </c>
      <c r="D294" s="27" t="s">
        <v>469</v>
      </c>
      <c r="E294" s="1" t="s">
        <v>39</v>
      </c>
      <c r="F294" s="29">
        <v>600</v>
      </c>
      <c r="G294" s="30">
        <f t="shared" si="185"/>
        <v>49.98</v>
      </c>
      <c r="H294" s="30">
        <f t="shared" si="186"/>
        <v>69.900000000000006</v>
      </c>
      <c r="I294" s="30">
        <f t="shared" si="187"/>
        <v>719.88</v>
      </c>
      <c r="J294" s="30">
        <f>(F294*12)</f>
        <v>7200</v>
      </c>
      <c r="K294" s="30">
        <f>(G294*12)</f>
        <v>599.76</v>
      </c>
      <c r="L294" s="30">
        <f t="shared" si="189"/>
        <v>838.80000000000007</v>
      </c>
      <c r="M294" s="30">
        <f t="shared" si="190"/>
        <v>600</v>
      </c>
      <c r="N294" s="30">
        <v>480</v>
      </c>
      <c r="O294" s="30">
        <f t="shared" si="191"/>
        <v>1080</v>
      </c>
      <c r="P294" s="31">
        <f t="shared" si="192"/>
        <v>9718.56</v>
      </c>
      <c r="Q294" s="1"/>
      <c r="R294" s="1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</row>
    <row r="295" spans="1:782" s="60" customFormat="1" ht="24.95" customHeight="1" x14ac:dyDescent="0.2">
      <c r="A295" s="27" t="s">
        <v>442</v>
      </c>
      <c r="B295" s="25" t="s">
        <v>1390</v>
      </c>
      <c r="C295" s="27" t="s">
        <v>470</v>
      </c>
      <c r="D295" s="27" t="s">
        <v>471</v>
      </c>
      <c r="E295" s="27" t="s">
        <v>46</v>
      </c>
      <c r="F295" s="135">
        <v>1212</v>
      </c>
      <c r="G295" s="30">
        <f>+F295*0.0833</f>
        <v>100.95959999999999</v>
      </c>
      <c r="H295" s="30">
        <f>+F295*11.65%</f>
        <v>141.19800000000001</v>
      </c>
      <c r="I295" s="30">
        <f>SUM(F295:H295)</f>
        <v>1454.1576</v>
      </c>
      <c r="J295" s="30">
        <f>(F295*12)</f>
        <v>14544</v>
      </c>
      <c r="K295" s="30">
        <f>(G295*12)</f>
        <v>1211.5151999999998</v>
      </c>
      <c r="L295" s="30">
        <f>+H295*12</f>
        <v>1694.3760000000002</v>
      </c>
      <c r="M295" s="30">
        <f>+F295</f>
        <v>1212</v>
      </c>
      <c r="N295" s="30">
        <v>480</v>
      </c>
      <c r="O295" s="30">
        <f>SUM(M295:N295)</f>
        <v>1692</v>
      </c>
      <c r="P295" s="31">
        <f>+J295+K295+L295+O295</f>
        <v>19141.891199999998</v>
      </c>
      <c r="Q295" s="68"/>
      <c r="R295" s="1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</row>
    <row r="296" spans="1:782" s="60" customFormat="1" ht="24.95" customHeight="1" x14ac:dyDescent="0.2">
      <c r="A296" s="640"/>
      <c r="B296" s="640"/>
      <c r="C296" s="640"/>
      <c r="D296" s="27" t="s">
        <v>472</v>
      </c>
      <c r="E296" s="27"/>
      <c r="F296" s="61">
        <f>SUM(F279:F295)</f>
        <v>14369</v>
      </c>
      <c r="G296" s="61">
        <f t="shared" ref="G296:O296" si="193">SUM(G279:G295)</f>
        <v>1196.9376999999999</v>
      </c>
      <c r="H296" s="61">
        <f t="shared" si="193"/>
        <v>1673.9885000000004</v>
      </c>
      <c r="I296" s="61">
        <f t="shared" si="193"/>
        <v>17239.926200000002</v>
      </c>
      <c r="J296" s="61">
        <f t="shared" si="193"/>
        <v>172428</v>
      </c>
      <c r="K296" s="61">
        <f t="shared" si="193"/>
        <v>14363.252400000001</v>
      </c>
      <c r="L296" s="61">
        <f t="shared" si="193"/>
        <v>20087.862000000001</v>
      </c>
      <c r="M296" s="61">
        <f t="shared" si="193"/>
        <v>14369</v>
      </c>
      <c r="N296" s="61">
        <f t="shared" si="193"/>
        <v>6240</v>
      </c>
      <c r="O296" s="61">
        <f t="shared" si="193"/>
        <v>20609</v>
      </c>
      <c r="P296" s="61">
        <f>SUM(P279:P295)</f>
        <v>227488.11440000002</v>
      </c>
      <c r="Q296" s="76"/>
      <c r="R296" s="1"/>
      <c r="S296" s="136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</row>
    <row r="297" spans="1:782" s="4" customFormat="1" ht="20.100000000000001" customHeight="1" x14ac:dyDescent="0.2">
      <c r="A297" s="647" t="s">
        <v>473</v>
      </c>
      <c r="B297" s="647"/>
      <c r="C297" s="64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782" s="4" customFormat="1" ht="20.100000000000001" customHeight="1" x14ac:dyDescent="0.2">
      <c r="A298" s="645" t="s">
        <v>474</v>
      </c>
      <c r="B298" s="645"/>
      <c r="C298" s="645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782" s="4" customFormat="1" ht="20.100000000000001" customHeight="1" x14ac:dyDescent="0.2">
      <c r="A299" s="650" t="s">
        <v>475</v>
      </c>
      <c r="B299" s="650"/>
      <c r="C299" s="650"/>
      <c r="D299" s="650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782" s="18" customFormat="1" ht="36" customHeight="1" x14ac:dyDescent="0.2">
      <c r="A300" s="599" t="s">
        <v>476</v>
      </c>
      <c r="B300" s="600"/>
      <c r="C300" s="600"/>
      <c r="D300" s="601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16"/>
      <c r="R300" s="16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17"/>
      <c r="JJ300" s="17"/>
      <c r="JK300" s="17"/>
      <c r="JL300" s="17"/>
      <c r="JM300" s="17"/>
      <c r="JN300" s="17"/>
      <c r="JO300" s="17"/>
      <c r="JP300" s="17"/>
      <c r="JQ300" s="17"/>
      <c r="JR300" s="17"/>
      <c r="JS300" s="17"/>
      <c r="JT300" s="17"/>
      <c r="JU300" s="17"/>
      <c r="JV300" s="17"/>
      <c r="JW300" s="17"/>
      <c r="JX300" s="17"/>
      <c r="JY300" s="17"/>
      <c r="JZ300" s="17"/>
      <c r="KA300" s="17"/>
      <c r="KB300" s="17"/>
      <c r="KC300" s="17"/>
      <c r="KD300" s="17"/>
      <c r="KE300" s="17"/>
      <c r="KF300" s="17"/>
      <c r="KG300" s="17"/>
      <c r="KH300" s="17"/>
      <c r="KI300" s="17"/>
      <c r="KJ300" s="17"/>
      <c r="KK300" s="17"/>
      <c r="KL300" s="17"/>
      <c r="KM300" s="17"/>
      <c r="KN300" s="17"/>
      <c r="KO300" s="17"/>
      <c r="KP300" s="17"/>
      <c r="KQ300" s="17"/>
      <c r="KR300" s="17"/>
      <c r="KS300" s="17"/>
      <c r="KT300" s="17"/>
      <c r="KU300" s="17"/>
      <c r="KV300" s="17"/>
      <c r="KW300" s="17"/>
      <c r="KX300" s="17"/>
      <c r="KY300" s="17"/>
      <c r="KZ300" s="17"/>
      <c r="LA300" s="17"/>
      <c r="LB300" s="17"/>
      <c r="LC300" s="17"/>
      <c r="LD300" s="17"/>
      <c r="LE300" s="17"/>
      <c r="LF300" s="17"/>
      <c r="LG300" s="17"/>
      <c r="LH300" s="17"/>
      <c r="LI300" s="17"/>
      <c r="LJ300" s="17"/>
      <c r="LK300" s="17"/>
      <c r="LL300" s="17"/>
      <c r="LM300" s="17"/>
      <c r="LN300" s="17"/>
      <c r="LO300" s="17"/>
      <c r="LP300" s="17"/>
      <c r="LQ300" s="17"/>
      <c r="LR300" s="17"/>
      <c r="LS300" s="17"/>
      <c r="LT300" s="17"/>
      <c r="LU300" s="17"/>
      <c r="LV300" s="17"/>
      <c r="LW300" s="17"/>
      <c r="LX300" s="17"/>
      <c r="LY300" s="17"/>
      <c r="LZ300" s="17"/>
      <c r="MA300" s="17"/>
      <c r="MB300" s="17"/>
      <c r="MC300" s="17"/>
      <c r="MD300" s="17"/>
      <c r="ME300" s="17"/>
      <c r="MF300" s="17"/>
      <c r="MG300" s="17"/>
      <c r="MH300" s="17"/>
      <c r="MI300" s="17"/>
      <c r="MJ300" s="17"/>
      <c r="MK300" s="17"/>
      <c r="ML300" s="17"/>
      <c r="MM300" s="17"/>
      <c r="MN300" s="17"/>
      <c r="MO300" s="17"/>
      <c r="MP300" s="17"/>
      <c r="MQ300" s="17"/>
      <c r="MR300" s="17"/>
      <c r="MS300" s="17"/>
      <c r="MT300" s="17"/>
      <c r="MU300" s="17"/>
      <c r="MV300" s="17"/>
      <c r="MW300" s="17"/>
      <c r="MX300" s="17"/>
      <c r="MY300" s="17"/>
      <c r="MZ300" s="17"/>
      <c r="NA300" s="17"/>
      <c r="NB300" s="17"/>
      <c r="NC300" s="17"/>
      <c r="ND300" s="17"/>
      <c r="NE300" s="17"/>
      <c r="NF300" s="17"/>
      <c r="NG300" s="17"/>
      <c r="NH300" s="17"/>
      <c r="NI300" s="17"/>
      <c r="NJ300" s="17"/>
      <c r="NK300" s="17"/>
      <c r="NL300" s="17"/>
      <c r="NM300" s="17"/>
      <c r="NN300" s="17"/>
      <c r="NO300" s="17"/>
      <c r="NP300" s="17"/>
      <c r="NQ300" s="17"/>
      <c r="NR300" s="17"/>
      <c r="NS300" s="17"/>
      <c r="NT300" s="17"/>
      <c r="NU300" s="17"/>
      <c r="NV300" s="17"/>
      <c r="NW300" s="17"/>
      <c r="NX300" s="17"/>
      <c r="NY300" s="17"/>
      <c r="NZ300" s="17"/>
      <c r="OA300" s="17"/>
      <c r="OB300" s="17"/>
      <c r="OC300" s="17"/>
      <c r="OD300" s="17"/>
      <c r="OE300" s="17"/>
      <c r="OF300" s="17"/>
      <c r="OG300" s="17"/>
      <c r="OH300" s="17"/>
      <c r="OI300" s="17"/>
      <c r="OJ300" s="17"/>
      <c r="OK300" s="17"/>
      <c r="OL300" s="17"/>
      <c r="OM300" s="17"/>
      <c r="ON300" s="17"/>
      <c r="OO300" s="17"/>
      <c r="OP300" s="17"/>
      <c r="OQ300" s="17"/>
      <c r="OR300" s="17"/>
      <c r="OS300" s="17"/>
      <c r="OT300" s="17"/>
      <c r="OU300" s="17"/>
      <c r="OV300" s="17"/>
      <c r="OW300" s="17"/>
      <c r="OX300" s="17"/>
      <c r="OY300" s="17"/>
      <c r="OZ300" s="17"/>
      <c r="PA300" s="17"/>
      <c r="PB300" s="17"/>
      <c r="PC300" s="17"/>
      <c r="PD300" s="17"/>
      <c r="PE300" s="17"/>
      <c r="PF300" s="17"/>
      <c r="PG300" s="17"/>
      <c r="PH300" s="17"/>
      <c r="PI300" s="17"/>
      <c r="PJ300" s="17"/>
      <c r="PK300" s="17"/>
      <c r="PL300" s="17"/>
      <c r="PM300" s="17"/>
      <c r="PN300" s="17"/>
      <c r="PO300" s="17"/>
      <c r="PP300" s="17"/>
      <c r="PQ300" s="17"/>
      <c r="PR300" s="17"/>
      <c r="PS300" s="17"/>
      <c r="PT300" s="17"/>
      <c r="PU300" s="17"/>
      <c r="PV300" s="17"/>
      <c r="PW300" s="17"/>
      <c r="PX300" s="17"/>
      <c r="PY300" s="17"/>
      <c r="PZ300" s="17"/>
      <c r="QA300" s="17"/>
      <c r="QB300" s="17"/>
      <c r="QC300" s="17"/>
      <c r="QD300" s="17"/>
      <c r="QE300" s="17"/>
      <c r="QF300" s="17"/>
      <c r="QG300" s="17"/>
      <c r="QH300" s="17"/>
      <c r="QI300" s="17"/>
      <c r="QJ300" s="17"/>
      <c r="QK300" s="17"/>
      <c r="QL300" s="17"/>
      <c r="QM300" s="17"/>
      <c r="QN300" s="17"/>
      <c r="QO300" s="17"/>
      <c r="QP300" s="17"/>
      <c r="QQ300" s="17"/>
      <c r="QR300" s="17"/>
      <c r="QS300" s="17"/>
      <c r="QT300" s="17"/>
      <c r="QU300" s="17"/>
      <c r="QV300" s="17"/>
      <c r="QW300" s="17"/>
      <c r="QX300" s="17"/>
      <c r="QY300" s="17"/>
      <c r="QZ300" s="17"/>
      <c r="RA300" s="17"/>
      <c r="RB300" s="17"/>
      <c r="RC300" s="17"/>
      <c r="RD300" s="17"/>
      <c r="RE300" s="17"/>
      <c r="RF300" s="17"/>
      <c r="RG300" s="17"/>
      <c r="RH300" s="17"/>
      <c r="RI300" s="17"/>
      <c r="RJ300" s="17"/>
      <c r="RK300" s="17"/>
      <c r="RL300" s="17"/>
      <c r="RM300" s="17"/>
      <c r="RN300" s="17"/>
      <c r="RO300" s="17"/>
      <c r="RP300" s="17"/>
      <c r="RQ300" s="17"/>
      <c r="RR300" s="17"/>
      <c r="RS300" s="17"/>
      <c r="RT300" s="17"/>
      <c r="RU300" s="17"/>
      <c r="RV300" s="17"/>
      <c r="RW300" s="17"/>
      <c r="RX300" s="17"/>
      <c r="RY300" s="17"/>
      <c r="RZ300" s="17"/>
      <c r="SA300" s="17"/>
      <c r="SB300" s="17"/>
      <c r="SC300" s="17"/>
      <c r="SD300" s="17"/>
      <c r="SE300" s="17"/>
      <c r="SF300" s="17"/>
      <c r="SG300" s="17"/>
      <c r="SH300" s="17"/>
      <c r="SI300" s="17"/>
      <c r="SJ300" s="17"/>
      <c r="SK300" s="17"/>
      <c r="SL300" s="17"/>
      <c r="SM300" s="17"/>
      <c r="SN300" s="17"/>
      <c r="SO300" s="17"/>
      <c r="SP300" s="17"/>
      <c r="SQ300" s="17"/>
      <c r="SR300" s="17"/>
      <c r="SS300" s="17"/>
      <c r="ST300" s="17"/>
      <c r="SU300" s="17"/>
      <c r="SV300" s="17"/>
      <c r="SW300" s="17"/>
      <c r="SX300" s="17"/>
      <c r="SY300" s="17"/>
      <c r="SZ300" s="17"/>
      <c r="TA300" s="17"/>
      <c r="TB300" s="17"/>
      <c r="TC300" s="17"/>
      <c r="TD300" s="17"/>
      <c r="TE300" s="17"/>
      <c r="TF300" s="17"/>
      <c r="TG300" s="17"/>
      <c r="TH300" s="17"/>
      <c r="TI300" s="17"/>
      <c r="TJ300" s="17"/>
      <c r="TK300" s="17"/>
      <c r="TL300" s="17"/>
      <c r="TM300" s="17"/>
      <c r="TN300" s="17"/>
      <c r="TO300" s="17"/>
      <c r="TP300" s="17"/>
      <c r="TQ300" s="17"/>
      <c r="TR300" s="17"/>
      <c r="TS300" s="17"/>
      <c r="TT300" s="17"/>
      <c r="TU300" s="17"/>
      <c r="TV300" s="17"/>
      <c r="TW300" s="17"/>
      <c r="TX300" s="17"/>
      <c r="TY300" s="17"/>
      <c r="TZ300" s="17"/>
      <c r="UA300" s="17"/>
      <c r="UB300" s="17"/>
      <c r="UC300" s="17"/>
      <c r="UD300" s="17"/>
      <c r="UE300" s="17"/>
      <c r="UF300" s="17"/>
      <c r="UG300" s="17"/>
      <c r="UH300" s="17"/>
      <c r="UI300" s="17"/>
      <c r="UJ300" s="17"/>
      <c r="UK300" s="17"/>
      <c r="UL300" s="17"/>
      <c r="UM300" s="17"/>
      <c r="UN300" s="17"/>
      <c r="UO300" s="17"/>
      <c r="UP300" s="17"/>
      <c r="UQ300" s="17"/>
      <c r="UR300" s="17"/>
      <c r="US300" s="17"/>
      <c r="UT300" s="17"/>
      <c r="UU300" s="17"/>
      <c r="UV300" s="17"/>
      <c r="UW300" s="17"/>
      <c r="UX300" s="17"/>
      <c r="UY300" s="17"/>
      <c r="UZ300" s="17"/>
      <c r="VA300" s="17"/>
      <c r="VB300" s="17"/>
      <c r="VC300" s="17"/>
      <c r="VD300" s="17"/>
      <c r="VE300" s="17"/>
      <c r="VF300" s="17"/>
      <c r="VG300" s="17"/>
      <c r="VH300" s="17"/>
      <c r="VI300" s="17"/>
      <c r="VJ300" s="17"/>
      <c r="VK300" s="17"/>
      <c r="VL300" s="17"/>
      <c r="VM300" s="17"/>
      <c r="VN300" s="17"/>
      <c r="VO300" s="17"/>
      <c r="VP300" s="17"/>
      <c r="VQ300" s="17"/>
      <c r="VR300" s="17"/>
      <c r="VS300" s="17"/>
      <c r="VT300" s="17"/>
      <c r="VU300" s="17"/>
      <c r="VV300" s="17"/>
      <c r="VW300" s="17"/>
      <c r="VX300" s="17"/>
      <c r="VY300" s="17"/>
      <c r="VZ300" s="17"/>
      <c r="WA300" s="17"/>
      <c r="WB300" s="17"/>
      <c r="WC300" s="17"/>
      <c r="WD300" s="17"/>
      <c r="WE300" s="17"/>
      <c r="WF300" s="17"/>
      <c r="WG300" s="17"/>
      <c r="WH300" s="17"/>
      <c r="WI300" s="17"/>
      <c r="WJ300" s="17"/>
      <c r="WK300" s="17"/>
      <c r="WL300" s="17"/>
      <c r="WM300" s="17"/>
      <c r="WN300" s="17"/>
      <c r="WO300" s="17"/>
      <c r="WP300" s="17"/>
      <c r="WQ300" s="17"/>
      <c r="WR300" s="17"/>
      <c r="WS300" s="17"/>
      <c r="WT300" s="17"/>
      <c r="WU300" s="17"/>
      <c r="WV300" s="17"/>
      <c r="WW300" s="17"/>
      <c r="WX300" s="17"/>
      <c r="WY300" s="17"/>
      <c r="WZ300" s="17"/>
      <c r="XA300" s="17"/>
      <c r="XB300" s="17"/>
      <c r="XC300" s="17"/>
      <c r="XD300" s="17"/>
      <c r="XE300" s="17"/>
      <c r="XF300" s="17"/>
      <c r="XG300" s="17"/>
      <c r="XH300" s="17"/>
      <c r="XI300" s="17"/>
      <c r="XJ300" s="17"/>
      <c r="XK300" s="17"/>
      <c r="XL300" s="17"/>
      <c r="XM300" s="17"/>
      <c r="XN300" s="17"/>
      <c r="XO300" s="17"/>
      <c r="XP300" s="17"/>
      <c r="XQ300" s="17"/>
      <c r="XR300" s="17"/>
      <c r="XS300" s="17"/>
      <c r="XT300" s="17"/>
      <c r="XU300" s="17"/>
      <c r="XV300" s="17"/>
      <c r="XW300" s="17"/>
      <c r="XX300" s="17"/>
      <c r="XY300" s="17"/>
      <c r="XZ300" s="17"/>
      <c r="YA300" s="17"/>
      <c r="YB300" s="17"/>
      <c r="YC300" s="17"/>
      <c r="YD300" s="17"/>
      <c r="YE300" s="17"/>
      <c r="YF300" s="17"/>
      <c r="YG300" s="17"/>
      <c r="YH300" s="17"/>
      <c r="YI300" s="17"/>
      <c r="YJ300" s="17"/>
      <c r="YK300" s="17"/>
      <c r="YL300" s="17"/>
      <c r="YM300" s="17"/>
      <c r="YN300" s="17"/>
      <c r="YO300" s="17"/>
      <c r="YP300" s="17"/>
      <c r="YQ300" s="17"/>
      <c r="YR300" s="17"/>
      <c r="YS300" s="17"/>
      <c r="YT300" s="17"/>
      <c r="YU300" s="17"/>
      <c r="YV300" s="17"/>
      <c r="YW300" s="17"/>
      <c r="YX300" s="17"/>
      <c r="YY300" s="17"/>
      <c r="YZ300" s="17"/>
      <c r="ZA300" s="17"/>
      <c r="ZB300" s="17"/>
      <c r="ZC300" s="17"/>
      <c r="ZD300" s="17"/>
      <c r="ZE300" s="17"/>
      <c r="ZF300" s="17"/>
      <c r="ZG300" s="17"/>
      <c r="ZH300" s="17"/>
      <c r="ZI300" s="17"/>
      <c r="ZJ300" s="17"/>
      <c r="ZK300" s="17"/>
      <c r="ZL300" s="17"/>
      <c r="ZM300" s="17"/>
      <c r="ZN300" s="17"/>
      <c r="ZO300" s="17"/>
      <c r="ZP300" s="17"/>
      <c r="ZQ300" s="17"/>
      <c r="ZR300" s="17"/>
      <c r="ZS300" s="17"/>
      <c r="ZT300" s="17"/>
      <c r="ZU300" s="17"/>
      <c r="ZV300" s="17"/>
      <c r="ZW300" s="17"/>
      <c r="ZX300" s="17"/>
      <c r="ZY300" s="17"/>
      <c r="ZZ300" s="17"/>
      <c r="AAA300" s="17"/>
      <c r="AAB300" s="17"/>
      <c r="AAC300" s="17"/>
      <c r="AAD300" s="17"/>
      <c r="AAE300" s="17"/>
      <c r="AAF300" s="17"/>
      <c r="AAG300" s="17"/>
      <c r="AAH300" s="17"/>
      <c r="AAI300" s="17"/>
      <c r="AAJ300" s="17"/>
      <c r="AAK300" s="17"/>
      <c r="AAL300" s="17"/>
      <c r="AAM300" s="17"/>
      <c r="AAN300" s="17"/>
      <c r="AAO300" s="17"/>
      <c r="AAP300" s="17"/>
      <c r="AAQ300" s="17"/>
      <c r="AAR300" s="17"/>
      <c r="AAS300" s="17"/>
      <c r="AAT300" s="17"/>
      <c r="AAU300" s="17"/>
      <c r="AAV300" s="17"/>
      <c r="AAW300" s="17"/>
      <c r="AAX300" s="17"/>
      <c r="AAY300" s="17"/>
      <c r="AAZ300" s="17"/>
      <c r="ABA300" s="17"/>
      <c r="ABB300" s="17"/>
      <c r="ABC300" s="17"/>
      <c r="ABD300" s="17"/>
      <c r="ABE300" s="17"/>
      <c r="ABF300" s="17"/>
      <c r="ABG300" s="17"/>
      <c r="ABH300" s="17"/>
      <c r="ABI300" s="17"/>
      <c r="ABJ300" s="17"/>
      <c r="ABK300" s="17"/>
      <c r="ABL300" s="17"/>
      <c r="ABM300" s="17"/>
      <c r="ABN300" s="17"/>
      <c r="ABO300" s="17"/>
      <c r="ABP300" s="17"/>
      <c r="ABQ300" s="17"/>
      <c r="ABR300" s="17"/>
      <c r="ABS300" s="17"/>
      <c r="ABT300" s="17"/>
      <c r="ABU300" s="17"/>
      <c r="ABV300" s="17"/>
      <c r="ABW300" s="17"/>
      <c r="ABX300" s="17"/>
      <c r="ABY300" s="17"/>
      <c r="ABZ300" s="17"/>
      <c r="ACA300" s="17"/>
      <c r="ACB300" s="17"/>
      <c r="ACC300" s="17"/>
      <c r="ACD300" s="17"/>
      <c r="ACE300" s="17"/>
      <c r="ACF300" s="17"/>
      <c r="ACG300" s="17"/>
      <c r="ACH300" s="17"/>
      <c r="ACI300" s="17"/>
      <c r="ACJ300" s="17"/>
      <c r="ACK300" s="17"/>
      <c r="ACL300" s="17"/>
      <c r="ACM300" s="17"/>
      <c r="ACN300" s="17"/>
      <c r="ACO300" s="17"/>
      <c r="ACP300" s="17"/>
      <c r="ACQ300" s="17"/>
      <c r="ACR300" s="17"/>
      <c r="ACS300" s="17"/>
      <c r="ACT300" s="17"/>
      <c r="ACU300" s="17"/>
      <c r="ACV300" s="17"/>
      <c r="ACW300" s="17"/>
      <c r="ACX300" s="17"/>
      <c r="ACY300" s="17"/>
      <c r="ACZ300" s="17"/>
      <c r="ADA300" s="17"/>
      <c r="ADB300" s="17"/>
    </row>
    <row r="301" spans="1:782" s="60" customFormat="1" ht="36.75" customHeight="1" x14ac:dyDescent="0.2">
      <c r="A301" s="42" t="s">
        <v>477</v>
      </c>
      <c r="B301" s="25" t="s">
        <v>1391</v>
      </c>
      <c r="C301" s="42" t="s">
        <v>478</v>
      </c>
      <c r="D301" s="79" t="s">
        <v>479</v>
      </c>
      <c r="E301" s="35" t="s">
        <v>52</v>
      </c>
      <c r="F301" s="29">
        <v>2350</v>
      </c>
      <c r="G301" s="30">
        <f>+F301*0.0833</f>
        <v>195.755</v>
      </c>
      <c r="H301" s="30">
        <f>+F301*11.65%</f>
        <v>273.77500000000003</v>
      </c>
      <c r="I301" s="30">
        <f>SUM(F301:H301)</f>
        <v>2819.53</v>
      </c>
      <c r="J301" s="30">
        <f t="shared" ref="J301:K317" si="194">(F301*12)</f>
        <v>28200</v>
      </c>
      <c r="K301" s="30">
        <f t="shared" si="194"/>
        <v>2349.06</v>
      </c>
      <c r="L301" s="30">
        <f t="shared" ref="L301:L317" si="195">+H301*12</f>
        <v>3285.3</v>
      </c>
      <c r="M301" s="30">
        <f>+F301</f>
        <v>2350</v>
      </c>
      <c r="N301" s="30">
        <v>480</v>
      </c>
      <c r="O301" s="30">
        <f>SUM(M301:N301)</f>
        <v>2830</v>
      </c>
      <c r="P301" s="31">
        <f>+J301+K301+L301+O301</f>
        <v>36664.36</v>
      </c>
      <c r="Q301" s="1"/>
      <c r="R301" s="1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</row>
    <row r="302" spans="1:782" ht="27.75" customHeight="1" x14ac:dyDescent="0.2">
      <c r="A302" s="42" t="s">
        <v>477</v>
      </c>
      <c r="B302" s="25" t="s">
        <v>1392</v>
      </c>
      <c r="C302" s="42" t="s">
        <v>480</v>
      </c>
      <c r="D302" s="42" t="s">
        <v>92</v>
      </c>
      <c r="E302" s="42" t="s">
        <v>39</v>
      </c>
      <c r="F302" s="29">
        <v>600</v>
      </c>
      <c r="G302" s="30">
        <f>+F302*0.0833</f>
        <v>49.98</v>
      </c>
      <c r="H302" s="30">
        <f>+F302*11.65%</f>
        <v>69.900000000000006</v>
      </c>
      <c r="I302" s="30">
        <f>SUM(F302:H302)</f>
        <v>719.88</v>
      </c>
      <c r="J302" s="30">
        <f t="shared" si="194"/>
        <v>7200</v>
      </c>
      <c r="K302" s="30">
        <f t="shared" si="194"/>
        <v>599.76</v>
      </c>
      <c r="L302" s="30">
        <f t="shared" si="195"/>
        <v>838.80000000000007</v>
      </c>
      <c r="M302" s="30">
        <f>+F302</f>
        <v>600</v>
      </c>
      <c r="N302" s="30">
        <v>480</v>
      </c>
      <c r="O302" s="30">
        <f>SUM(M302:N302)</f>
        <v>1080</v>
      </c>
      <c r="P302" s="31">
        <f>+J302+K302+L302+O302</f>
        <v>9718.56</v>
      </c>
      <c r="Q302" s="137"/>
      <c r="R302" s="1"/>
    </row>
    <row r="303" spans="1:782" s="18" customFormat="1" ht="36" customHeight="1" x14ac:dyDescent="0.2">
      <c r="A303" s="599" t="s">
        <v>481</v>
      </c>
      <c r="B303" s="600"/>
      <c r="C303" s="600"/>
      <c r="D303" s="601"/>
      <c r="E303" s="29"/>
      <c r="F303" s="29"/>
      <c r="G303" s="29"/>
      <c r="H303" s="29"/>
      <c r="I303" s="29"/>
      <c r="J303" s="29">
        <f t="shared" si="194"/>
        <v>0</v>
      </c>
      <c r="K303" s="29">
        <f t="shared" si="194"/>
        <v>0</v>
      </c>
      <c r="L303" s="29">
        <f t="shared" si="195"/>
        <v>0</v>
      </c>
      <c r="M303" s="29"/>
      <c r="N303" s="29"/>
      <c r="O303" s="29"/>
      <c r="P303" s="29"/>
      <c r="Q303" s="16"/>
      <c r="R303" s="16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  <c r="IT303" s="17"/>
      <c r="IU303" s="17"/>
      <c r="IV303" s="17"/>
      <c r="IW303" s="17"/>
      <c r="IX303" s="17"/>
      <c r="IY303" s="17"/>
      <c r="IZ303" s="17"/>
      <c r="JA303" s="17"/>
      <c r="JB303" s="17"/>
      <c r="JC303" s="17"/>
      <c r="JD303" s="17"/>
      <c r="JE303" s="17"/>
      <c r="JF303" s="17"/>
      <c r="JG303" s="17"/>
      <c r="JH303" s="17"/>
      <c r="JI303" s="17"/>
      <c r="JJ303" s="17"/>
      <c r="JK303" s="17"/>
      <c r="JL303" s="17"/>
      <c r="JM303" s="17"/>
      <c r="JN303" s="17"/>
      <c r="JO303" s="17"/>
      <c r="JP303" s="17"/>
      <c r="JQ303" s="17"/>
      <c r="JR303" s="17"/>
      <c r="JS303" s="17"/>
      <c r="JT303" s="17"/>
      <c r="JU303" s="17"/>
      <c r="JV303" s="17"/>
      <c r="JW303" s="17"/>
      <c r="JX303" s="17"/>
      <c r="JY303" s="17"/>
      <c r="JZ303" s="17"/>
      <c r="KA303" s="17"/>
      <c r="KB303" s="17"/>
      <c r="KC303" s="17"/>
      <c r="KD303" s="17"/>
      <c r="KE303" s="17"/>
      <c r="KF303" s="17"/>
      <c r="KG303" s="17"/>
      <c r="KH303" s="17"/>
      <c r="KI303" s="17"/>
      <c r="KJ303" s="17"/>
      <c r="KK303" s="17"/>
      <c r="KL303" s="17"/>
      <c r="KM303" s="17"/>
      <c r="KN303" s="17"/>
      <c r="KO303" s="17"/>
      <c r="KP303" s="17"/>
      <c r="KQ303" s="17"/>
      <c r="KR303" s="17"/>
      <c r="KS303" s="17"/>
      <c r="KT303" s="17"/>
      <c r="KU303" s="17"/>
      <c r="KV303" s="17"/>
      <c r="KW303" s="17"/>
      <c r="KX303" s="17"/>
      <c r="KY303" s="17"/>
      <c r="KZ303" s="17"/>
      <c r="LA303" s="17"/>
      <c r="LB303" s="17"/>
      <c r="LC303" s="17"/>
      <c r="LD303" s="17"/>
      <c r="LE303" s="17"/>
      <c r="LF303" s="17"/>
      <c r="LG303" s="17"/>
      <c r="LH303" s="17"/>
      <c r="LI303" s="17"/>
      <c r="LJ303" s="17"/>
      <c r="LK303" s="17"/>
      <c r="LL303" s="17"/>
      <c r="LM303" s="17"/>
      <c r="LN303" s="17"/>
      <c r="LO303" s="17"/>
      <c r="LP303" s="17"/>
      <c r="LQ303" s="17"/>
      <c r="LR303" s="17"/>
      <c r="LS303" s="17"/>
      <c r="LT303" s="17"/>
      <c r="LU303" s="17"/>
      <c r="LV303" s="17"/>
      <c r="LW303" s="17"/>
      <c r="LX303" s="17"/>
      <c r="LY303" s="17"/>
      <c r="LZ303" s="17"/>
      <c r="MA303" s="17"/>
      <c r="MB303" s="17"/>
      <c r="MC303" s="17"/>
      <c r="MD303" s="17"/>
      <c r="ME303" s="17"/>
      <c r="MF303" s="17"/>
      <c r="MG303" s="17"/>
      <c r="MH303" s="17"/>
      <c r="MI303" s="17"/>
      <c r="MJ303" s="17"/>
      <c r="MK303" s="17"/>
      <c r="ML303" s="17"/>
      <c r="MM303" s="17"/>
      <c r="MN303" s="17"/>
      <c r="MO303" s="17"/>
      <c r="MP303" s="17"/>
      <c r="MQ303" s="17"/>
      <c r="MR303" s="17"/>
      <c r="MS303" s="17"/>
      <c r="MT303" s="17"/>
      <c r="MU303" s="17"/>
      <c r="MV303" s="17"/>
      <c r="MW303" s="17"/>
      <c r="MX303" s="17"/>
      <c r="MY303" s="17"/>
      <c r="MZ303" s="17"/>
      <c r="NA303" s="17"/>
      <c r="NB303" s="17"/>
      <c r="NC303" s="17"/>
      <c r="ND303" s="17"/>
      <c r="NE303" s="17"/>
      <c r="NF303" s="17"/>
      <c r="NG303" s="17"/>
      <c r="NH303" s="17"/>
      <c r="NI303" s="17"/>
      <c r="NJ303" s="17"/>
      <c r="NK303" s="17"/>
      <c r="NL303" s="17"/>
      <c r="NM303" s="17"/>
      <c r="NN303" s="17"/>
      <c r="NO303" s="17"/>
      <c r="NP303" s="17"/>
      <c r="NQ303" s="17"/>
      <c r="NR303" s="17"/>
      <c r="NS303" s="17"/>
      <c r="NT303" s="17"/>
      <c r="NU303" s="17"/>
      <c r="NV303" s="17"/>
      <c r="NW303" s="17"/>
      <c r="NX303" s="17"/>
      <c r="NY303" s="17"/>
      <c r="NZ303" s="17"/>
      <c r="OA303" s="17"/>
      <c r="OB303" s="17"/>
      <c r="OC303" s="17"/>
      <c r="OD303" s="17"/>
      <c r="OE303" s="17"/>
      <c r="OF303" s="17"/>
      <c r="OG303" s="17"/>
      <c r="OH303" s="17"/>
      <c r="OI303" s="17"/>
      <c r="OJ303" s="17"/>
      <c r="OK303" s="17"/>
      <c r="OL303" s="17"/>
      <c r="OM303" s="17"/>
      <c r="ON303" s="17"/>
      <c r="OO303" s="17"/>
      <c r="OP303" s="17"/>
      <c r="OQ303" s="17"/>
      <c r="OR303" s="17"/>
      <c r="OS303" s="17"/>
      <c r="OT303" s="17"/>
      <c r="OU303" s="17"/>
      <c r="OV303" s="17"/>
      <c r="OW303" s="17"/>
      <c r="OX303" s="17"/>
      <c r="OY303" s="17"/>
      <c r="OZ303" s="17"/>
      <c r="PA303" s="17"/>
      <c r="PB303" s="17"/>
      <c r="PC303" s="17"/>
      <c r="PD303" s="17"/>
      <c r="PE303" s="17"/>
      <c r="PF303" s="17"/>
      <c r="PG303" s="17"/>
      <c r="PH303" s="17"/>
      <c r="PI303" s="17"/>
      <c r="PJ303" s="17"/>
      <c r="PK303" s="17"/>
      <c r="PL303" s="17"/>
      <c r="PM303" s="17"/>
      <c r="PN303" s="17"/>
      <c r="PO303" s="17"/>
      <c r="PP303" s="17"/>
      <c r="PQ303" s="17"/>
      <c r="PR303" s="17"/>
      <c r="PS303" s="17"/>
      <c r="PT303" s="17"/>
      <c r="PU303" s="17"/>
      <c r="PV303" s="17"/>
      <c r="PW303" s="17"/>
      <c r="PX303" s="17"/>
      <c r="PY303" s="17"/>
      <c r="PZ303" s="17"/>
      <c r="QA303" s="17"/>
      <c r="QB303" s="17"/>
      <c r="QC303" s="17"/>
      <c r="QD303" s="17"/>
      <c r="QE303" s="17"/>
      <c r="QF303" s="17"/>
      <c r="QG303" s="17"/>
      <c r="QH303" s="17"/>
      <c r="QI303" s="17"/>
      <c r="QJ303" s="17"/>
      <c r="QK303" s="17"/>
      <c r="QL303" s="17"/>
      <c r="QM303" s="17"/>
      <c r="QN303" s="17"/>
      <c r="QO303" s="17"/>
      <c r="QP303" s="17"/>
      <c r="QQ303" s="17"/>
      <c r="QR303" s="17"/>
      <c r="QS303" s="17"/>
      <c r="QT303" s="17"/>
      <c r="QU303" s="17"/>
      <c r="QV303" s="17"/>
      <c r="QW303" s="17"/>
      <c r="QX303" s="17"/>
      <c r="QY303" s="17"/>
      <c r="QZ303" s="17"/>
      <c r="RA303" s="17"/>
      <c r="RB303" s="17"/>
      <c r="RC303" s="17"/>
      <c r="RD303" s="17"/>
      <c r="RE303" s="17"/>
      <c r="RF303" s="17"/>
      <c r="RG303" s="17"/>
      <c r="RH303" s="17"/>
      <c r="RI303" s="17"/>
      <c r="RJ303" s="17"/>
      <c r="RK303" s="17"/>
      <c r="RL303" s="17"/>
      <c r="RM303" s="17"/>
      <c r="RN303" s="17"/>
      <c r="RO303" s="17"/>
      <c r="RP303" s="17"/>
      <c r="RQ303" s="17"/>
      <c r="RR303" s="17"/>
      <c r="RS303" s="17"/>
      <c r="RT303" s="17"/>
      <c r="RU303" s="17"/>
      <c r="RV303" s="17"/>
      <c r="RW303" s="17"/>
      <c r="RX303" s="17"/>
      <c r="RY303" s="17"/>
      <c r="RZ303" s="17"/>
      <c r="SA303" s="17"/>
      <c r="SB303" s="17"/>
      <c r="SC303" s="17"/>
      <c r="SD303" s="17"/>
      <c r="SE303" s="17"/>
      <c r="SF303" s="17"/>
      <c r="SG303" s="17"/>
      <c r="SH303" s="17"/>
      <c r="SI303" s="17"/>
      <c r="SJ303" s="17"/>
      <c r="SK303" s="17"/>
      <c r="SL303" s="17"/>
      <c r="SM303" s="17"/>
      <c r="SN303" s="17"/>
      <c r="SO303" s="17"/>
      <c r="SP303" s="17"/>
      <c r="SQ303" s="17"/>
      <c r="SR303" s="17"/>
      <c r="SS303" s="17"/>
      <c r="ST303" s="17"/>
      <c r="SU303" s="17"/>
      <c r="SV303" s="17"/>
      <c r="SW303" s="17"/>
      <c r="SX303" s="17"/>
      <c r="SY303" s="17"/>
      <c r="SZ303" s="17"/>
      <c r="TA303" s="17"/>
      <c r="TB303" s="17"/>
      <c r="TC303" s="17"/>
      <c r="TD303" s="17"/>
      <c r="TE303" s="17"/>
      <c r="TF303" s="17"/>
      <c r="TG303" s="17"/>
      <c r="TH303" s="17"/>
      <c r="TI303" s="17"/>
      <c r="TJ303" s="17"/>
      <c r="TK303" s="17"/>
      <c r="TL303" s="17"/>
      <c r="TM303" s="17"/>
      <c r="TN303" s="17"/>
      <c r="TO303" s="17"/>
      <c r="TP303" s="17"/>
      <c r="TQ303" s="17"/>
      <c r="TR303" s="17"/>
      <c r="TS303" s="17"/>
      <c r="TT303" s="17"/>
      <c r="TU303" s="17"/>
      <c r="TV303" s="17"/>
      <c r="TW303" s="17"/>
      <c r="TX303" s="17"/>
      <c r="TY303" s="17"/>
      <c r="TZ303" s="17"/>
      <c r="UA303" s="17"/>
      <c r="UB303" s="17"/>
      <c r="UC303" s="17"/>
      <c r="UD303" s="17"/>
      <c r="UE303" s="17"/>
      <c r="UF303" s="17"/>
      <c r="UG303" s="17"/>
      <c r="UH303" s="17"/>
      <c r="UI303" s="17"/>
      <c r="UJ303" s="17"/>
      <c r="UK303" s="17"/>
      <c r="UL303" s="17"/>
      <c r="UM303" s="17"/>
      <c r="UN303" s="17"/>
      <c r="UO303" s="17"/>
      <c r="UP303" s="17"/>
      <c r="UQ303" s="17"/>
      <c r="UR303" s="17"/>
      <c r="US303" s="17"/>
      <c r="UT303" s="17"/>
      <c r="UU303" s="17"/>
      <c r="UV303" s="17"/>
      <c r="UW303" s="17"/>
      <c r="UX303" s="17"/>
      <c r="UY303" s="17"/>
      <c r="UZ303" s="17"/>
      <c r="VA303" s="17"/>
      <c r="VB303" s="17"/>
      <c r="VC303" s="17"/>
      <c r="VD303" s="17"/>
      <c r="VE303" s="17"/>
      <c r="VF303" s="17"/>
      <c r="VG303" s="17"/>
      <c r="VH303" s="17"/>
      <c r="VI303" s="17"/>
      <c r="VJ303" s="17"/>
      <c r="VK303" s="17"/>
      <c r="VL303" s="17"/>
      <c r="VM303" s="17"/>
      <c r="VN303" s="17"/>
      <c r="VO303" s="17"/>
      <c r="VP303" s="17"/>
      <c r="VQ303" s="17"/>
      <c r="VR303" s="17"/>
      <c r="VS303" s="17"/>
      <c r="VT303" s="17"/>
      <c r="VU303" s="17"/>
      <c r="VV303" s="17"/>
      <c r="VW303" s="17"/>
      <c r="VX303" s="17"/>
      <c r="VY303" s="17"/>
      <c r="VZ303" s="17"/>
      <c r="WA303" s="17"/>
      <c r="WB303" s="17"/>
      <c r="WC303" s="17"/>
      <c r="WD303" s="17"/>
      <c r="WE303" s="17"/>
      <c r="WF303" s="17"/>
      <c r="WG303" s="17"/>
      <c r="WH303" s="17"/>
      <c r="WI303" s="17"/>
      <c r="WJ303" s="17"/>
      <c r="WK303" s="17"/>
      <c r="WL303" s="17"/>
      <c r="WM303" s="17"/>
      <c r="WN303" s="17"/>
      <c r="WO303" s="17"/>
      <c r="WP303" s="17"/>
      <c r="WQ303" s="17"/>
      <c r="WR303" s="17"/>
      <c r="WS303" s="17"/>
      <c r="WT303" s="17"/>
      <c r="WU303" s="17"/>
      <c r="WV303" s="17"/>
      <c r="WW303" s="17"/>
      <c r="WX303" s="17"/>
      <c r="WY303" s="17"/>
      <c r="WZ303" s="17"/>
      <c r="XA303" s="17"/>
      <c r="XB303" s="17"/>
      <c r="XC303" s="17"/>
      <c r="XD303" s="17"/>
      <c r="XE303" s="17"/>
      <c r="XF303" s="17"/>
      <c r="XG303" s="17"/>
      <c r="XH303" s="17"/>
      <c r="XI303" s="17"/>
      <c r="XJ303" s="17"/>
      <c r="XK303" s="17"/>
      <c r="XL303" s="17"/>
      <c r="XM303" s="17"/>
      <c r="XN303" s="17"/>
      <c r="XO303" s="17"/>
      <c r="XP303" s="17"/>
      <c r="XQ303" s="17"/>
      <c r="XR303" s="17"/>
      <c r="XS303" s="17"/>
      <c r="XT303" s="17"/>
      <c r="XU303" s="17"/>
      <c r="XV303" s="17"/>
      <c r="XW303" s="17"/>
      <c r="XX303" s="17"/>
      <c r="XY303" s="17"/>
      <c r="XZ303" s="17"/>
      <c r="YA303" s="17"/>
      <c r="YB303" s="17"/>
      <c r="YC303" s="17"/>
      <c r="YD303" s="17"/>
      <c r="YE303" s="17"/>
      <c r="YF303" s="17"/>
      <c r="YG303" s="17"/>
      <c r="YH303" s="17"/>
      <c r="YI303" s="17"/>
      <c r="YJ303" s="17"/>
      <c r="YK303" s="17"/>
      <c r="YL303" s="17"/>
      <c r="YM303" s="17"/>
      <c r="YN303" s="17"/>
      <c r="YO303" s="17"/>
      <c r="YP303" s="17"/>
      <c r="YQ303" s="17"/>
      <c r="YR303" s="17"/>
      <c r="YS303" s="17"/>
      <c r="YT303" s="17"/>
      <c r="YU303" s="17"/>
      <c r="YV303" s="17"/>
      <c r="YW303" s="17"/>
      <c r="YX303" s="17"/>
      <c r="YY303" s="17"/>
      <c r="YZ303" s="17"/>
      <c r="ZA303" s="17"/>
      <c r="ZB303" s="17"/>
      <c r="ZC303" s="17"/>
      <c r="ZD303" s="17"/>
      <c r="ZE303" s="17"/>
      <c r="ZF303" s="17"/>
      <c r="ZG303" s="17"/>
      <c r="ZH303" s="17"/>
      <c r="ZI303" s="17"/>
      <c r="ZJ303" s="17"/>
      <c r="ZK303" s="17"/>
      <c r="ZL303" s="17"/>
      <c r="ZM303" s="17"/>
      <c r="ZN303" s="17"/>
      <c r="ZO303" s="17"/>
      <c r="ZP303" s="17"/>
      <c r="ZQ303" s="17"/>
      <c r="ZR303" s="17"/>
      <c r="ZS303" s="17"/>
      <c r="ZT303" s="17"/>
      <c r="ZU303" s="17"/>
      <c r="ZV303" s="17"/>
      <c r="ZW303" s="17"/>
      <c r="ZX303" s="17"/>
      <c r="ZY303" s="17"/>
      <c r="ZZ303" s="17"/>
      <c r="AAA303" s="17"/>
      <c r="AAB303" s="17"/>
      <c r="AAC303" s="17"/>
      <c r="AAD303" s="17"/>
      <c r="AAE303" s="17"/>
      <c r="AAF303" s="17"/>
      <c r="AAG303" s="17"/>
      <c r="AAH303" s="17"/>
      <c r="AAI303" s="17"/>
      <c r="AAJ303" s="17"/>
      <c r="AAK303" s="17"/>
      <c r="AAL303" s="17"/>
      <c r="AAM303" s="17"/>
      <c r="AAN303" s="17"/>
      <c r="AAO303" s="17"/>
      <c r="AAP303" s="17"/>
      <c r="AAQ303" s="17"/>
      <c r="AAR303" s="17"/>
      <c r="AAS303" s="17"/>
      <c r="AAT303" s="17"/>
      <c r="AAU303" s="17"/>
      <c r="AAV303" s="17"/>
      <c r="AAW303" s="17"/>
      <c r="AAX303" s="17"/>
      <c r="AAY303" s="17"/>
      <c r="AAZ303" s="17"/>
      <c r="ABA303" s="17"/>
      <c r="ABB303" s="17"/>
      <c r="ABC303" s="17"/>
      <c r="ABD303" s="17"/>
      <c r="ABE303" s="17"/>
      <c r="ABF303" s="17"/>
      <c r="ABG303" s="17"/>
      <c r="ABH303" s="17"/>
      <c r="ABI303" s="17"/>
      <c r="ABJ303" s="17"/>
      <c r="ABK303" s="17"/>
      <c r="ABL303" s="17"/>
      <c r="ABM303" s="17"/>
      <c r="ABN303" s="17"/>
      <c r="ABO303" s="17"/>
      <c r="ABP303" s="17"/>
      <c r="ABQ303" s="17"/>
      <c r="ABR303" s="17"/>
      <c r="ABS303" s="17"/>
      <c r="ABT303" s="17"/>
      <c r="ABU303" s="17"/>
      <c r="ABV303" s="17"/>
      <c r="ABW303" s="17"/>
      <c r="ABX303" s="17"/>
      <c r="ABY303" s="17"/>
      <c r="ABZ303" s="17"/>
      <c r="ACA303" s="17"/>
      <c r="ACB303" s="17"/>
      <c r="ACC303" s="17"/>
      <c r="ACD303" s="17"/>
      <c r="ACE303" s="17"/>
      <c r="ACF303" s="17"/>
      <c r="ACG303" s="17"/>
      <c r="ACH303" s="17"/>
      <c r="ACI303" s="17"/>
      <c r="ACJ303" s="17"/>
      <c r="ACK303" s="17"/>
      <c r="ACL303" s="17"/>
      <c r="ACM303" s="17"/>
      <c r="ACN303" s="17"/>
      <c r="ACO303" s="17"/>
      <c r="ACP303" s="17"/>
      <c r="ACQ303" s="17"/>
      <c r="ACR303" s="17"/>
      <c r="ACS303" s="17"/>
      <c r="ACT303" s="17"/>
      <c r="ACU303" s="17"/>
      <c r="ACV303" s="17"/>
      <c r="ACW303" s="17"/>
      <c r="ACX303" s="17"/>
      <c r="ACY303" s="17"/>
      <c r="ACZ303" s="17"/>
      <c r="ADA303" s="17"/>
      <c r="ADB303" s="17"/>
    </row>
    <row r="304" spans="1:782" s="60" customFormat="1" ht="20.100000000000001" customHeight="1" x14ac:dyDescent="0.2">
      <c r="A304" s="42" t="s">
        <v>477</v>
      </c>
      <c r="B304" s="25" t="s">
        <v>1393</v>
      </c>
      <c r="C304" s="42" t="s">
        <v>482</v>
      </c>
      <c r="D304" s="98" t="s">
        <v>483</v>
      </c>
      <c r="E304" s="42" t="s">
        <v>69</v>
      </c>
      <c r="F304" s="29">
        <v>1553</v>
      </c>
      <c r="G304" s="30">
        <f t="shared" ref="G304:G317" si="196">+F304*0.0833</f>
        <v>129.36490000000001</v>
      </c>
      <c r="H304" s="30">
        <f t="shared" ref="H304:H317" si="197">+F304*11.65%</f>
        <v>180.92450000000002</v>
      </c>
      <c r="I304" s="30">
        <f t="shared" ref="I304:I317" si="198">SUM(F304:H304)</f>
        <v>1863.2894000000001</v>
      </c>
      <c r="J304" s="30">
        <f t="shared" si="194"/>
        <v>18636</v>
      </c>
      <c r="K304" s="30">
        <f t="shared" si="194"/>
        <v>1552.3788</v>
      </c>
      <c r="L304" s="30">
        <f t="shared" si="195"/>
        <v>2171.0940000000001</v>
      </c>
      <c r="M304" s="30">
        <f t="shared" ref="M304:M317" si="199">+F304</f>
        <v>1553</v>
      </c>
      <c r="N304" s="30">
        <v>480</v>
      </c>
      <c r="O304" s="30">
        <f t="shared" ref="O304:O317" si="200">SUM(M304:N304)</f>
        <v>2033</v>
      </c>
      <c r="P304" s="31">
        <f t="shared" ref="P304:P317" si="201">+J304+K304+L304+O304</f>
        <v>24392.4728</v>
      </c>
      <c r="Q304" s="1"/>
      <c r="R304" s="1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  <c r="MO304" s="2"/>
      <c r="MP304" s="2"/>
      <c r="MQ304" s="2"/>
      <c r="MR304" s="2"/>
      <c r="MS304" s="2"/>
      <c r="MT304" s="2"/>
      <c r="MU304" s="2"/>
      <c r="MV304" s="2"/>
      <c r="MW304" s="2"/>
      <c r="MX304" s="2"/>
      <c r="MY304" s="2"/>
      <c r="MZ304" s="2"/>
      <c r="NA304" s="2"/>
      <c r="NB304" s="2"/>
      <c r="NC304" s="2"/>
      <c r="ND304" s="2"/>
      <c r="NE304" s="2"/>
      <c r="NF304" s="2"/>
      <c r="NG304" s="2"/>
      <c r="NH304" s="2"/>
      <c r="NI304" s="2"/>
      <c r="NJ304" s="2"/>
      <c r="NK304" s="2"/>
      <c r="NL304" s="2"/>
      <c r="NM304" s="2"/>
      <c r="NN304" s="2"/>
      <c r="NO304" s="2"/>
      <c r="NP304" s="2"/>
      <c r="NQ304" s="2"/>
      <c r="NR304" s="2"/>
      <c r="NS304" s="2"/>
      <c r="NT304" s="2"/>
      <c r="NU304" s="2"/>
      <c r="NV304" s="2"/>
      <c r="NW304" s="2"/>
      <c r="NX304" s="2"/>
      <c r="NY304" s="2"/>
      <c r="NZ304" s="2"/>
      <c r="OA304" s="2"/>
      <c r="OB304" s="2"/>
      <c r="OC304" s="2"/>
      <c r="OD304" s="2"/>
      <c r="OE304" s="2"/>
      <c r="OF304" s="2"/>
      <c r="OG304" s="2"/>
      <c r="OH304" s="2"/>
      <c r="OI304" s="2"/>
      <c r="OJ304" s="2"/>
      <c r="OK304" s="2"/>
      <c r="OL304" s="2"/>
      <c r="OM304" s="2"/>
      <c r="ON304" s="2"/>
      <c r="OO304" s="2"/>
      <c r="OP304" s="2"/>
      <c r="OQ304" s="2"/>
      <c r="OR304" s="2"/>
      <c r="OS304" s="2"/>
      <c r="OT304" s="2"/>
      <c r="OU304" s="2"/>
      <c r="OV304" s="2"/>
      <c r="OW304" s="2"/>
      <c r="OX304" s="2"/>
      <c r="OY304" s="2"/>
      <c r="OZ304" s="2"/>
      <c r="PA304" s="2"/>
      <c r="PB304" s="2"/>
      <c r="PC304" s="2"/>
      <c r="PD304" s="2"/>
      <c r="PE304" s="2"/>
      <c r="PF304" s="2"/>
      <c r="PG304" s="2"/>
      <c r="PH304" s="2"/>
      <c r="PI304" s="2"/>
      <c r="PJ304" s="2"/>
      <c r="PK304" s="2"/>
      <c r="PL304" s="2"/>
      <c r="PM304" s="2"/>
      <c r="PN304" s="2"/>
      <c r="PO304" s="2"/>
      <c r="PP304" s="2"/>
      <c r="PQ304" s="2"/>
      <c r="PR304" s="2"/>
      <c r="PS304" s="2"/>
      <c r="PT304" s="2"/>
      <c r="PU304" s="2"/>
      <c r="PV304" s="2"/>
      <c r="PW304" s="2"/>
      <c r="PX304" s="2"/>
      <c r="PY304" s="2"/>
      <c r="PZ304" s="2"/>
      <c r="QA304" s="2"/>
      <c r="QB304" s="2"/>
      <c r="QC304" s="2"/>
      <c r="QD304" s="2"/>
      <c r="QE304" s="2"/>
      <c r="QF304" s="2"/>
      <c r="QG304" s="2"/>
      <c r="QH304" s="2"/>
      <c r="QI304" s="2"/>
      <c r="QJ304" s="2"/>
      <c r="QK304" s="2"/>
      <c r="QL304" s="2"/>
      <c r="QM304" s="2"/>
      <c r="QN304" s="2"/>
      <c r="QO304" s="2"/>
      <c r="QP304" s="2"/>
      <c r="QQ304" s="2"/>
      <c r="QR304" s="2"/>
      <c r="QS304" s="2"/>
      <c r="QT304" s="2"/>
      <c r="QU304" s="2"/>
      <c r="QV304" s="2"/>
      <c r="QW304" s="2"/>
      <c r="QX304" s="2"/>
      <c r="QY304" s="2"/>
      <c r="QZ304" s="2"/>
      <c r="RA304" s="2"/>
      <c r="RB304" s="2"/>
      <c r="RC304" s="2"/>
      <c r="RD304" s="2"/>
      <c r="RE304" s="2"/>
      <c r="RF304" s="2"/>
      <c r="RG304" s="2"/>
      <c r="RH304" s="2"/>
      <c r="RI304" s="2"/>
      <c r="RJ304" s="2"/>
      <c r="RK304" s="2"/>
      <c r="RL304" s="2"/>
      <c r="RM304" s="2"/>
      <c r="RN304" s="2"/>
      <c r="RO304" s="2"/>
      <c r="RP304" s="2"/>
      <c r="RQ304" s="2"/>
      <c r="RR304" s="2"/>
      <c r="RS304" s="2"/>
      <c r="RT304" s="2"/>
      <c r="RU304" s="2"/>
      <c r="RV304" s="2"/>
      <c r="RW304" s="2"/>
      <c r="RX304" s="2"/>
      <c r="RY304" s="2"/>
      <c r="RZ304" s="2"/>
      <c r="SA304" s="2"/>
      <c r="SB304" s="2"/>
      <c r="SC304" s="2"/>
      <c r="SD304" s="2"/>
      <c r="SE304" s="2"/>
      <c r="SF304" s="2"/>
      <c r="SG304" s="2"/>
      <c r="SH304" s="2"/>
      <c r="SI304" s="2"/>
      <c r="SJ304" s="2"/>
      <c r="SK304" s="2"/>
      <c r="SL304" s="2"/>
      <c r="SM304" s="2"/>
      <c r="SN304" s="2"/>
      <c r="SO304" s="2"/>
      <c r="SP304" s="2"/>
      <c r="SQ304" s="2"/>
      <c r="SR304" s="2"/>
      <c r="SS304" s="2"/>
      <c r="ST304" s="2"/>
      <c r="SU304" s="2"/>
      <c r="SV304" s="2"/>
      <c r="SW304" s="2"/>
      <c r="SX304" s="2"/>
      <c r="SY304" s="2"/>
      <c r="SZ304" s="2"/>
      <c r="TA304" s="2"/>
      <c r="TB304" s="2"/>
      <c r="TC304" s="2"/>
      <c r="TD304" s="2"/>
      <c r="TE304" s="2"/>
      <c r="TF304" s="2"/>
      <c r="TG304" s="2"/>
      <c r="TH304" s="2"/>
      <c r="TI304" s="2"/>
      <c r="TJ304" s="2"/>
      <c r="TK304" s="2"/>
      <c r="TL304" s="2"/>
      <c r="TM304" s="2"/>
      <c r="TN304" s="2"/>
      <c r="TO304" s="2"/>
      <c r="TP304" s="2"/>
      <c r="TQ304" s="2"/>
      <c r="TR304" s="2"/>
      <c r="TS304" s="2"/>
      <c r="TT304" s="2"/>
      <c r="TU304" s="2"/>
      <c r="TV304" s="2"/>
      <c r="TW304" s="2"/>
      <c r="TX304" s="2"/>
      <c r="TY304" s="2"/>
      <c r="TZ304" s="2"/>
      <c r="UA304" s="2"/>
      <c r="UB304" s="2"/>
      <c r="UC304" s="2"/>
      <c r="UD304" s="2"/>
      <c r="UE304" s="2"/>
      <c r="UF304" s="2"/>
      <c r="UG304" s="2"/>
      <c r="UH304" s="2"/>
      <c r="UI304" s="2"/>
      <c r="UJ304" s="2"/>
      <c r="UK304" s="2"/>
      <c r="UL304" s="2"/>
      <c r="UM304" s="2"/>
      <c r="UN304" s="2"/>
      <c r="UO304" s="2"/>
      <c r="UP304" s="2"/>
      <c r="UQ304" s="2"/>
      <c r="UR304" s="2"/>
      <c r="US304" s="2"/>
      <c r="UT304" s="2"/>
      <c r="UU304" s="2"/>
      <c r="UV304" s="2"/>
      <c r="UW304" s="2"/>
      <c r="UX304" s="2"/>
      <c r="UY304" s="2"/>
      <c r="UZ304" s="2"/>
      <c r="VA304" s="2"/>
      <c r="VB304" s="2"/>
      <c r="VC304" s="2"/>
      <c r="VD304" s="2"/>
      <c r="VE304" s="2"/>
      <c r="VF304" s="2"/>
      <c r="VG304" s="2"/>
      <c r="VH304" s="2"/>
      <c r="VI304" s="2"/>
      <c r="VJ304" s="2"/>
      <c r="VK304" s="2"/>
      <c r="VL304" s="2"/>
      <c r="VM304" s="2"/>
      <c r="VN304" s="2"/>
      <c r="VO304" s="2"/>
      <c r="VP304" s="2"/>
      <c r="VQ304" s="2"/>
      <c r="VR304" s="2"/>
      <c r="VS304" s="2"/>
      <c r="VT304" s="2"/>
      <c r="VU304" s="2"/>
      <c r="VV304" s="2"/>
      <c r="VW304" s="2"/>
      <c r="VX304" s="2"/>
      <c r="VY304" s="2"/>
      <c r="VZ304" s="2"/>
      <c r="WA304" s="2"/>
      <c r="WB304" s="2"/>
      <c r="WC304" s="2"/>
      <c r="WD304" s="2"/>
      <c r="WE304" s="2"/>
      <c r="WF304" s="2"/>
      <c r="WG304" s="2"/>
      <c r="WH304" s="2"/>
      <c r="WI304" s="2"/>
      <c r="WJ304" s="2"/>
      <c r="WK304" s="2"/>
      <c r="WL304" s="2"/>
      <c r="WM304" s="2"/>
      <c r="WN304" s="2"/>
      <c r="WO304" s="2"/>
      <c r="WP304" s="2"/>
      <c r="WQ304" s="2"/>
      <c r="WR304" s="2"/>
      <c r="WS304" s="2"/>
      <c r="WT304" s="2"/>
      <c r="WU304" s="2"/>
      <c r="WV304" s="2"/>
      <c r="WW304" s="2"/>
      <c r="WX304" s="2"/>
      <c r="WY304" s="2"/>
      <c r="WZ304" s="2"/>
      <c r="XA304" s="2"/>
      <c r="XB304" s="2"/>
      <c r="XC304" s="2"/>
      <c r="XD304" s="2"/>
      <c r="XE304" s="2"/>
      <c r="XF304" s="2"/>
      <c r="XG304" s="2"/>
      <c r="XH304" s="2"/>
      <c r="XI304" s="2"/>
      <c r="XJ304" s="2"/>
      <c r="XK304" s="2"/>
      <c r="XL304" s="2"/>
      <c r="XM304" s="2"/>
      <c r="XN304" s="2"/>
      <c r="XO304" s="2"/>
      <c r="XP304" s="2"/>
      <c r="XQ304" s="2"/>
      <c r="XR304" s="2"/>
      <c r="XS304" s="2"/>
      <c r="XT304" s="2"/>
      <c r="XU304" s="2"/>
      <c r="XV304" s="2"/>
      <c r="XW304" s="2"/>
      <c r="XX304" s="2"/>
      <c r="XY304" s="2"/>
      <c r="XZ304" s="2"/>
      <c r="YA304" s="2"/>
      <c r="YB304" s="2"/>
      <c r="YC304" s="2"/>
      <c r="YD304" s="2"/>
      <c r="YE304" s="2"/>
      <c r="YF304" s="2"/>
      <c r="YG304" s="2"/>
      <c r="YH304" s="2"/>
      <c r="YI304" s="2"/>
      <c r="YJ304" s="2"/>
      <c r="YK304" s="2"/>
      <c r="YL304" s="2"/>
      <c r="YM304" s="2"/>
      <c r="YN304" s="2"/>
      <c r="YO304" s="2"/>
      <c r="YP304" s="2"/>
      <c r="YQ304" s="2"/>
      <c r="YR304" s="2"/>
      <c r="YS304" s="2"/>
      <c r="YT304" s="2"/>
      <c r="YU304" s="2"/>
      <c r="YV304" s="2"/>
      <c r="YW304" s="2"/>
      <c r="YX304" s="2"/>
      <c r="YY304" s="2"/>
      <c r="YZ304" s="2"/>
      <c r="ZA304" s="2"/>
      <c r="ZB304" s="2"/>
      <c r="ZC304" s="2"/>
      <c r="ZD304" s="2"/>
      <c r="ZE304" s="2"/>
      <c r="ZF304" s="2"/>
      <c r="ZG304" s="2"/>
      <c r="ZH304" s="2"/>
      <c r="ZI304" s="2"/>
      <c r="ZJ304" s="2"/>
      <c r="ZK304" s="2"/>
      <c r="ZL304" s="2"/>
      <c r="ZM304" s="2"/>
      <c r="ZN304" s="2"/>
      <c r="ZO304" s="2"/>
      <c r="ZP304" s="2"/>
      <c r="ZQ304" s="2"/>
      <c r="ZR304" s="2"/>
      <c r="ZS304" s="2"/>
      <c r="ZT304" s="2"/>
      <c r="ZU304" s="2"/>
      <c r="ZV304" s="2"/>
      <c r="ZW304" s="2"/>
      <c r="ZX304" s="2"/>
      <c r="ZY304" s="2"/>
      <c r="ZZ304" s="2"/>
      <c r="AAA304" s="2"/>
      <c r="AAB304" s="2"/>
      <c r="AAC304" s="2"/>
      <c r="AAD304" s="2"/>
      <c r="AAE304" s="2"/>
      <c r="AAF304" s="2"/>
      <c r="AAG304" s="2"/>
      <c r="AAH304" s="2"/>
      <c r="AAI304" s="2"/>
      <c r="AAJ304" s="2"/>
      <c r="AAK304" s="2"/>
      <c r="AAL304" s="2"/>
      <c r="AAM304" s="2"/>
      <c r="AAN304" s="2"/>
      <c r="AAO304" s="2"/>
      <c r="AAP304" s="2"/>
      <c r="AAQ304" s="2"/>
      <c r="AAR304" s="2"/>
      <c r="AAS304" s="2"/>
      <c r="AAT304" s="2"/>
      <c r="AAU304" s="2"/>
      <c r="AAV304" s="2"/>
      <c r="AAW304" s="2"/>
      <c r="AAX304" s="2"/>
      <c r="AAY304" s="2"/>
      <c r="AAZ304" s="2"/>
      <c r="ABA304" s="2"/>
      <c r="ABB304" s="2"/>
      <c r="ABC304" s="2"/>
      <c r="ABD304" s="2"/>
      <c r="ABE304" s="2"/>
      <c r="ABF304" s="2"/>
      <c r="ABG304" s="2"/>
      <c r="ABH304" s="2"/>
      <c r="ABI304" s="2"/>
      <c r="ABJ304" s="2"/>
      <c r="ABK304" s="2"/>
      <c r="ABL304" s="2"/>
      <c r="ABM304" s="2"/>
      <c r="ABN304" s="2"/>
      <c r="ABO304" s="2"/>
      <c r="ABP304" s="2"/>
      <c r="ABQ304" s="2"/>
      <c r="ABR304" s="2"/>
      <c r="ABS304" s="2"/>
      <c r="ABT304" s="2"/>
      <c r="ABU304" s="2"/>
      <c r="ABV304" s="2"/>
      <c r="ABW304" s="2"/>
      <c r="ABX304" s="2"/>
      <c r="ABY304" s="2"/>
      <c r="ABZ304" s="2"/>
      <c r="ACA304" s="2"/>
      <c r="ACB304" s="2"/>
      <c r="ACC304" s="2"/>
      <c r="ACD304" s="2"/>
      <c r="ACE304" s="2"/>
      <c r="ACF304" s="2"/>
      <c r="ACG304" s="2"/>
      <c r="ACH304" s="2"/>
      <c r="ACI304" s="2"/>
      <c r="ACJ304" s="2"/>
      <c r="ACK304" s="2"/>
      <c r="ACL304" s="2"/>
      <c r="ACM304" s="2"/>
      <c r="ACN304" s="2"/>
      <c r="ACO304" s="2"/>
      <c r="ACP304" s="2"/>
      <c r="ACQ304" s="2"/>
      <c r="ACR304" s="2"/>
      <c r="ACS304" s="2"/>
      <c r="ACT304" s="2"/>
      <c r="ACU304" s="2"/>
      <c r="ACV304" s="2"/>
      <c r="ACW304" s="2"/>
      <c r="ACX304" s="2"/>
      <c r="ACY304" s="2"/>
      <c r="ACZ304" s="2"/>
      <c r="ADA304" s="2"/>
      <c r="ADB304" s="2"/>
    </row>
    <row r="305" spans="1:782" s="60" customFormat="1" ht="20.100000000000001" customHeight="1" x14ac:dyDescent="0.2">
      <c r="A305" s="42" t="s">
        <v>477</v>
      </c>
      <c r="B305" s="25" t="s">
        <v>1394</v>
      </c>
      <c r="C305" s="42" t="s">
        <v>1223</v>
      </c>
      <c r="D305" s="42" t="s">
        <v>485</v>
      </c>
      <c r="E305" s="42" t="s">
        <v>46</v>
      </c>
      <c r="F305" s="29">
        <v>1212</v>
      </c>
      <c r="G305" s="30">
        <f t="shared" si="196"/>
        <v>100.95959999999999</v>
      </c>
      <c r="H305" s="30">
        <f t="shared" si="197"/>
        <v>141.19800000000001</v>
      </c>
      <c r="I305" s="30">
        <f t="shared" si="198"/>
        <v>1454.1576</v>
      </c>
      <c r="J305" s="30">
        <f t="shared" si="194"/>
        <v>14544</v>
      </c>
      <c r="K305" s="30">
        <f t="shared" si="194"/>
        <v>1211.5151999999998</v>
      </c>
      <c r="L305" s="30">
        <f t="shared" si="195"/>
        <v>1694.3760000000002</v>
      </c>
      <c r="M305" s="30">
        <f t="shared" si="199"/>
        <v>1212</v>
      </c>
      <c r="N305" s="30">
        <v>480</v>
      </c>
      <c r="O305" s="30">
        <f t="shared" si="200"/>
        <v>1692</v>
      </c>
      <c r="P305" s="31">
        <f t="shared" si="201"/>
        <v>19141.891199999998</v>
      </c>
      <c r="Q305" s="1"/>
      <c r="R305" s="1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  <c r="NO305" s="2"/>
      <c r="NP305" s="2"/>
      <c r="NQ305" s="2"/>
      <c r="NR305" s="2"/>
      <c r="NS305" s="2"/>
      <c r="NT305" s="2"/>
      <c r="NU305" s="2"/>
      <c r="NV305" s="2"/>
      <c r="NW305" s="2"/>
      <c r="NX305" s="2"/>
      <c r="NY305" s="2"/>
      <c r="NZ305" s="2"/>
      <c r="OA305" s="2"/>
      <c r="OB305" s="2"/>
      <c r="OC305" s="2"/>
      <c r="OD305" s="2"/>
      <c r="OE305" s="2"/>
      <c r="OF305" s="2"/>
      <c r="OG305" s="2"/>
      <c r="OH305" s="2"/>
      <c r="OI305" s="2"/>
      <c r="OJ305" s="2"/>
      <c r="OK305" s="2"/>
      <c r="OL305" s="2"/>
      <c r="OM305" s="2"/>
      <c r="ON305" s="2"/>
      <c r="OO305" s="2"/>
      <c r="OP305" s="2"/>
      <c r="OQ305" s="2"/>
      <c r="OR305" s="2"/>
      <c r="OS305" s="2"/>
      <c r="OT305" s="2"/>
      <c r="OU305" s="2"/>
      <c r="OV305" s="2"/>
      <c r="OW305" s="2"/>
      <c r="OX305" s="2"/>
      <c r="OY305" s="2"/>
      <c r="OZ305" s="2"/>
      <c r="PA305" s="2"/>
      <c r="PB305" s="2"/>
      <c r="PC305" s="2"/>
      <c r="PD305" s="2"/>
      <c r="PE305" s="2"/>
      <c r="PF305" s="2"/>
      <c r="PG305" s="2"/>
      <c r="PH305" s="2"/>
      <c r="PI305" s="2"/>
      <c r="PJ305" s="2"/>
      <c r="PK305" s="2"/>
      <c r="PL305" s="2"/>
      <c r="PM305" s="2"/>
      <c r="PN305" s="2"/>
      <c r="PO305" s="2"/>
      <c r="PP305" s="2"/>
      <c r="PQ305" s="2"/>
      <c r="PR305" s="2"/>
      <c r="PS305" s="2"/>
      <c r="PT305" s="2"/>
      <c r="PU305" s="2"/>
      <c r="PV305" s="2"/>
      <c r="PW305" s="2"/>
      <c r="PX305" s="2"/>
      <c r="PY305" s="2"/>
      <c r="PZ305" s="2"/>
      <c r="QA305" s="2"/>
      <c r="QB305" s="2"/>
      <c r="QC305" s="2"/>
      <c r="QD305" s="2"/>
      <c r="QE305" s="2"/>
      <c r="QF305" s="2"/>
      <c r="QG305" s="2"/>
      <c r="QH305" s="2"/>
      <c r="QI305" s="2"/>
      <c r="QJ305" s="2"/>
      <c r="QK305" s="2"/>
      <c r="QL305" s="2"/>
      <c r="QM305" s="2"/>
      <c r="QN305" s="2"/>
      <c r="QO305" s="2"/>
      <c r="QP305" s="2"/>
      <c r="QQ305" s="2"/>
      <c r="QR305" s="2"/>
      <c r="QS305" s="2"/>
      <c r="QT305" s="2"/>
      <c r="QU305" s="2"/>
      <c r="QV305" s="2"/>
      <c r="QW305" s="2"/>
      <c r="QX305" s="2"/>
      <c r="QY305" s="2"/>
      <c r="QZ305" s="2"/>
      <c r="RA305" s="2"/>
      <c r="RB305" s="2"/>
      <c r="RC305" s="2"/>
      <c r="RD305" s="2"/>
      <c r="RE305" s="2"/>
      <c r="RF305" s="2"/>
      <c r="RG305" s="2"/>
      <c r="RH305" s="2"/>
      <c r="RI305" s="2"/>
      <c r="RJ305" s="2"/>
      <c r="RK305" s="2"/>
      <c r="RL305" s="2"/>
      <c r="RM305" s="2"/>
      <c r="RN305" s="2"/>
      <c r="RO305" s="2"/>
      <c r="RP305" s="2"/>
      <c r="RQ305" s="2"/>
      <c r="RR305" s="2"/>
      <c r="RS305" s="2"/>
      <c r="RT305" s="2"/>
      <c r="RU305" s="2"/>
      <c r="RV305" s="2"/>
      <c r="RW305" s="2"/>
      <c r="RX305" s="2"/>
      <c r="RY305" s="2"/>
      <c r="RZ305" s="2"/>
      <c r="SA305" s="2"/>
      <c r="SB305" s="2"/>
      <c r="SC305" s="2"/>
      <c r="SD305" s="2"/>
      <c r="SE305" s="2"/>
      <c r="SF305" s="2"/>
      <c r="SG305" s="2"/>
      <c r="SH305" s="2"/>
      <c r="SI305" s="2"/>
      <c r="SJ305" s="2"/>
      <c r="SK305" s="2"/>
      <c r="SL305" s="2"/>
      <c r="SM305" s="2"/>
      <c r="SN305" s="2"/>
      <c r="SO305" s="2"/>
      <c r="SP305" s="2"/>
      <c r="SQ305" s="2"/>
      <c r="SR305" s="2"/>
      <c r="SS305" s="2"/>
      <c r="ST305" s="2"/>
      <c r="SU305" s="2"/>
      <c r="SV305" s="2"/>
      <c r="SW305" s="2"/>
      <c r="SX305" s="2"/>
      <c r="SY305" s="2"/>
      <c r="SZ305" s="2"/>
      <c r="TA305" s="2"/>
      <c r="TB305" s="2"/>
      <c r="TC305" s="2"/>
      <c r="TD305" s="2"/>
      <c r="TE305" s="2"/>
      <c r="TF305" s="2"/>
      <c r="TG305" s="2"/>
      <c r="TH305" s="2"/>
      <c r="TI305" s="2"/>
      <c r="TJ305" s="2"/>
      <c r="TK305" s="2"/>
      <c r="TL305" s="2"/>
      <c r="TM305" s="2"/>
      <c r="TN305" s="2"/>
      <c r="TO305" s="2"/>
      <c r="TP305" s="2"/>
      <c r="TQ305" s="2"/>
      <c r="TR305" s="2"/>
      <c r="TS305" s="2"/>
      <c r="TT305" s="2"/>
      <c r="TU305" s="2"/>
      <c r="TV305" s="2"/>
      <c r="TW305" s="2"/>
      <c r="TX305" s="2"/>
      <c r="TY305" s="2"/>
      <c r="TZ305" s="2"/>
      <c r="UA305" s="2"/>
      <c r="UB305" s="2"/>
      <c r="UC305" s="2"/>
      <c r="UD305" s="2"/>
      <c r="UE305" s="2"/>
      <c r="UF305" s="2"/>
      <c r="UG305" s="2"/>
      <c r="UH305" s="2"/>
      <c r="UI305" s="2"/>
      <c r="UJ305" s="2"/>
      <c r="UK305" s="2"/>
      <c r="UL305" s="2"/>
      <c r="UM305" s="2"/>
      <c r="UN305" s="2"/>
      <c r="UO305" s="2"/>
      <c r="UP305" s="2"/>
      <c r="UQ305" s="2"/>
      <c r="UR305" s="2"/>
      <c r="US305" s="2"/>
      <c r="UT305" s="2"/>
      <c r="UU305" s="2"/>
      <c r="UV305" s="2"/>
      <c r="UW305" s="2"/>
      <c r="UX305" s="2"/>
      <c r="UY305" s="2"/>
      <c r="UZ305" s="2"/>
      <c r="VA305" s="2"/>
      <c r="VB305" s="2"/>
      <c r="VC305" s="2"/>
      <c r="VD305" s="2"/>
      <c r="VE305" s="2"/>
      <c r="VF305" s="2"/>
      <c r="VG305" s="2"/>
      <c r="VH305" s="2"/>
      <c r="VI305" s="2"/>
      <c r="VJ305" s="2"/>
      <c r="VK305" s="2"/>
      <c r="VL305" s="2"/>
      <c r="VM305" s="2"/>
      <c r="VN305" s="2"/>
      <c r="VO305" s="2"/>
      <c r="VP305" s="2"/>
      <c r="VQ305" s="2"/>
      <c r="VR305" s="2"/>
      <c r="VS305" s="2"/>
      <c r="VT305" s="2"/>
      <c r="VU305" s="2"/>
      <c r="VV305" s="2"/>
      <c r="VW305" s="2"/>
      <c r="VX305" s="2"/>
      <c r="VY305" s="2"/>
      <c r="VZ305" s="2"/>
      <c r="WA305" s="2"/>
      <c r="WB305" s="2"/>
      <c r="WC305" s="2"/>
      <c r="WD305" s="2"/>
      <c r="WE305" s="2"/>
      <c r="WF305" s="2"/>
      <c r="WG305" s="2"/>
      <c r="WH305" s="2"/>
      <c r="WI305" s="2"/>
      <c r="WJ305" s="2"/>
      <c r="WK305" s="2"/>
      <c r="WL305" s="2"/>
      <c r="WM305" s="2"/>
      <c r="WN305" s="2"/>
      <c r="WO305" s="2"/>
      <c r="WP305" s="2"/>
      <c r="WQ305" s="2"/>
      <c r="WR305" s="2"/>
      <c r="WS305" s="2"/>
      <c r="WT305" s="2"/>
      <c r="WU305" s="2"/>
      <c r="WV305" s="2"/>
      <c r="WW305" s="2"/>
      <c r="WX305" s="2"/>
      <c r="WY305" s="2"/>
      <c r="WZ305" s="2"/>
      <c r="XA305" s="2"/>
      <c r="XB305" s="2"/>
      <c r="XC305" s="2"/>
      <c r="XD305" s="2"/>
      <c r="XE305" s="2"/>
      <c r="XF305" s="2"/>
      <c r="XG305" s="2"/>
      <c r="XH305" s="2"/>
      <c r="XI305" s="2"/>
      <c r="XJ305" s="2"/>
      <c r="XK305" s="2"/>
      <c r="XL305" s="2"/>
      <c r="XM305" s="2"/>
      <c r="XN305" s="2"/>
      <c r="XO305" s="2"/>
      <c r="XP305" s="2"/>
      <c r="XQ305" s="2"/>
      <c r="XR305" s="2"/>
      <c r="XS305" s="2"/>
      <c r="XT305" s="2"/>
      <c r="XU305" s="2"/>
      <c r="XV305" s="2"/>
      <c r="XW305" s="2"/>
      <c r="XX305" s="2"/>
      <c r="XY305" s="2"/>
      <c r="XZ305" s="2"/>
      <c r="YA305" s="2"/>
      <c r="YB305" s="2"/>
      <c r="YC305" s="2"/>
      <c r="YD305" s="2"/>
      <c r="YE305" s="2"/>
      <c r="YF305" s="2"/>
      <c r="YG305" s="2"/>
      <c r="YH305" s="2"/>
      <c r="YI305" s="2"/>
      <c r="YJ305" s="2"/>
      <c r="YK305" s="2"/>
      <c r="YL305" s="2"/>
      <c r="YM305" s="2"/>
      <c r="YN305" s="2"/>
      <c r="YO305" s="2"/>
      <c r="YP305" s="2"/>
      <c r="YQ305" s="2"/>
      <c r="YR305" s="2"/>
      <c r="YS305" s="2"/>
      <c r="YT305" s="2"/>
      <c r="YU305" s="2"/>
      <c r="YV305" s="2"/>
      <c r="YW305" s="2"/>
      <c r="YX305" s="2"/>
      <c r="YY305" s="2"/>
      <c r="YZ305" s="2"/>
      <c r="ZA305" s="2"/>
      <c r="ZB305" s="2"/>
      <c r="ZC305" s="2"/>
      <c r="ZD305" s="2"/>
      <c r="ZE305" s="2"/>
      <c r="ZF305" s="2"/>
      <c r="ZG305" s="2"/>
      <c r="ZH305" s="2"/>
      <c r="ZI305" s="2"/>
      <c r="ZJ305" s="2"/>
      <c r="ZK305" s="2"/>
      <c r="ZL305" s="2"/>
      <c r="ZM305" s="2"/>
      <c r="ZN305" s="2"/>
      <c r="ZO305" s="2"/>
      <c r="ZP305" s="2"/>
      <c r="ZQ305" s="2"/>
      <c r="ZR305" s="2"/>
      <c r="ZS305" s="2"/>
      <c r="ZT305" s="2"/>
      <c r="ZU305" s="2"/>
      <c r="ZV305" s="2"/>
      <c r="ZW305" s="2"/>
      <c r="ZX305" s="2"/>
      <c r="ZY305" s="2"/>
      <c r="ZZ305" s="2"/>
      <c r="AAA305" s="2"/>
      <c r="AAB305" s="2"/>
      <c r="AAC305" s="2"/>
      <c r="AAD305" s="2"/>
      <c r="AAE305" s="2"/>
      <c r="AAF305" s="2"/>
      <c r="AAG305" s="2"/>
      <c r="AAH305" s="2"/>
      <c r="AAI305" s="2"/>
      <c r="AAJ305" s="2"/>
      <c r="AAK305" s="2"/>
      <c r="AAL305" s="2"/>
      <c r="AAM305" s="2"/>
      <c r="AAN305" s="2"/>
      <c r="AAO305" s="2"/>
      <c r="AAP305" s="2"/>
      <c r="AAQ305" s="2"/>
      <c r="AAR305" s="2"/>
      <c r="AAS305" s="2"/>
      <c r="AAT305" s="2"/>
      <c r="AAU305" s="2"/>
      <c r="AAV305" s="2"/>
      <c r="AAW305" s="2"/>
      <c r="AAX305" s="2"/>
      <c r="AAY305" s="2"/>
      <c r="AAZ305" s="2"/>
      <c r="ABA305" s="2"/>
      <c r="ABB305" s="2"/>
      <c r="ABC305" s="2"/>
      <c r="ABD305" s="2"/>
      <c r="ABE305" s="2"/>
      <c r="ABF305" s="2"/>
      <c r="ABG305" s="2"/>
      <c r="ABH305" s="2"/>
      <c r="ABI305" s="2"/>
      <c r="ABJ305" s="2"/>
      <c r="ABK305" s="2"/>
      <c r="ABL305" s="2"/>
      <c r="ABM305" s="2"/>
      <c r="ABN305" s="2"/>
      <c r="ABO305" s="2"/>
      <c r="ABP305" s="2"/>
      <c r="ABQ305" s="2"/>
      <c r="ABR305" s="2"/>
      <c r="ABS305" s="2"/>
      <c r="ABT305" s="2"/>
      <c r="ABU305" s="2"/>
      <c r="ABV305" s="2"/>
      <c r="ABW305" s="2"/>
      <c r="ABX305" s="2"/>
      <c r="ABY305" s="2"/>
      <c r="ABZ305" s="2"/>
      <c r="ACA305" s="2"/>
      <c r="ACB305" s="2"/>
      <c r="ACC305" s="2"/>
      <c r="ACD305" s="2"/>
      <c r="ACE305" s="2"/>
      <c r="ACF305" s="2"/>
      <c r="ACG305" s="2"/>
      <c r="ACH305" s="2"/>
      <c r="ACI305" s="2"/>
      <c r="ACJ305" s="2"/>
      <c r="ACK305" s="2"/>
      <c r="ACL305" s="2"/>
      <c r="ACM305" s="2"/>
      <c r="ACN305" s="2"/>
      <c r="ACO305" s="2"/>
      <c r="ACP305" s="2"/>
      <c r="ACQ305" s="2"/>
      <c r="ACR305" s="2"/>
      <c r="ACS305" s="2"/>
      <c r="ACT305" s="2"/>
      <c r="ACU305" s="2"/>
      <c r="ACV305" s="2"/>
      <c r="ACW305" s="2"/>
      <c r="ACX305" s="2"/>
      <c r="ACY305" s="2"/>
      <c r="ACZ305" s="2"/>
      <c r="ADA305" s="2"/>
      <c r="ADB305" s="2"/>
    </row>
    <row r="306" spans="1:782" s="50" customFormat="1" ht="24" customHeight="1" x14ac:dyDescent="0.3">
      <c r="A306" s="42" t="s">
        <v>477</v>
      </c>
      <c r="B306" s="25" t="s">
        <v>1395</v>
      </c>
      <c r="C306" s="42" t="s">
        <v>486</v>
      </c>
      <c r="D306" s="42" t="s">
        <v>487</v>
      </c>
      <c r="E306" s="42" t="s">
        <v>62</v>
      </c>
      <c r="F306" s="46">
        <v>880</v>
      </c>
      <c r="G306" s="47">
        <f t="shared" ref="G306:G311" si="202">+F306*0.0833</f>
        <v>73.304000000000002</v>
      </c>
      <c r="H306" s="47">
        <f t="shared" ref="H306:H311" si="203">+F306*11.65%</f>
        <v>102.52000000000001</v>
      </c>
      <c r="I306" s="47">
        <f t="shared" ref="I306:I311" si="204">SUM(F306:H306)</f>
        <v>1055.8240000000001</v>
      </c>
      <c r="J306" s="47">
        <f t="shared" si="194"/>
        <v>10560</v>
      </c>
      <c r="K306" s="47">
        <f t="shared" si="194"/>
        <v>879.64800000000002</v>
      </c>
      <c r="L306" s="47">
        <f t="shared" ref="L306:L311" si="205">+H306*12</f>
        <v>1230.2400000000002</v>
      </c>
      <c r="M306" s="47">
        <f t="shared" ref="M306:M311" si="206">+F306</f>
        <v>880</v>
      </c>
      <c r="N306" s="30">
        <v>480</v>
      </c>
      <c r="O306" s="47">
        <f t="shared" ref="O306:O311" si="207">SUM(M306:N306)</f>
        <v>1360</v>
      </c>
      <c r="P306" s="48">
        <f t="shared" ref="P306:P311" si="208">+J306+K306+L306+O306</f>
        <v>14029.887999999999</v>
      </c>
      <c r="Q306" s="49"/>
      <c r="R306" s="49"/>
    </row>
    <row r="307" spans="1:782" s="50" customFormat="1" ht="24" customHeight="1" x14ac:dyDescent="0.3">
      <c r="A307" s="42" t="s">
        <v>477</v>
      </c>
      <c r="B307" s="25" t="s">
        <v>1396</v>
      </c>
      <c r="C307" s="42" t="s">
        <v>488</v>
      </c>
      <c r="D307" s="42" t="s">
        <v>487</v>
      </c>
      <c r="E307" s="42" t="s">
        <v>62</v>
      </c>
      <c r="F307" s="46">
        <v>880</v>
      </c>
      <c r="G307" s="47">
        <f t="shared" si="202"/>
        <v>73.304000000000002</v>
      </c>
      <c r="H307" s="47">
        <f t="shared" si="203"/>
        <v>102.52000000000001</v>
      </c>
      <c r="I307" s="47">
        <f t="shared" si="204"/>
        <v>1055.8240000000001</v>
      </c>
      <c r="J307" s="47">
        <f t="shared" si="194"/>
        <v>10560</v>
      </c>
      <c r="K307" s="47">
        <f t="shared" si="194"/>
        <v>879.64800000000002</v>
      </c>
      <c r="L307" s="47">
        <f t="shared" si="205"/>
        <v>1230.2400000000002</v>
      </c>
      <c r="M307" s="47">
        <f t="shared" si="206"/>
        <v>880</v>
      </c>
      <c r="N307" s="30">
        <v>480</v>
      </c>
      <c r="O307" s="47">
        <f t="shared" si="207"/>
        <v>1360</v>
      </c>
      <c r="P307" s="48">
        <f t="shared" si="208"/>
        <v>14029.887999999999</v>
      </c>
      <c r="Q307" s="49"/>
      <c r="R307" s="49"/>
    </row>
    <row r="308" spans="1:782" s="124" customFormat="1" ht="24.95" customHeight="1" x14ac:dyDescent="0.2">
      <c r="A308" s="42" t="s">
        <v>477</v>
      </c>
      <c r="B308" s="25" t="s">
        <v>1397</v>
      </c>
      <c r="C308" s="42"/>
      <c r="D308" s="42" t="s">
        <v>1228</v>
      </c>
      <c r="E308" s="42"/>
      <c r="F308" s="586">
        <v>880</v>
      </c>
      <c r="G308" s="47">
        <v>0</v>
      </c>
      <c r="H308" s="47">
        <v>0</v>
      </c>
      <c r="I308" s="47">
        <v>0</v>
      </c>
      <c r="J308" s="47">
        <v>0</v>
      </c>
      <c r="K308" s="47">
        <v>0</v>
      </c>
      <c r="L308" s="47">
        <v>0</v>
      </c>
      <c r="M308" s="47">
        <v>0</v>
      </c>
      <c r="N308" s="47">
        <v>0</v>
      </c>
      <c r="O308" s="47">
        <v>0</v>
      </c>
      <c r="P308" s="47">
        <v>0</v>
      </c>
      <c r="Q308" s="140"/>
      <c r="R308" s="141"/>
    </row>
    <row r="309" spans="1:782" s="60" customFormat="1" ht="20.100000000000001" customHeight="1" x14ac:dyDescent="0.2">
      <c r="A309" s="42" t="s">
        <v>477</v>
      </c>
      <c r="B309" s="25" t="s">
        <v>1398</v>
      </c>
      <c r="C309" s="42" t="s">
        <v>489</v>
      </c>
      <c r="D309" s="42" t="s">
        <v>490</v>
      </c>
      <c r="E309" s="42" t="s">
        <v>62</v>
      </c>
      <c r="F309" s="91">
        <v>880</v>
      </c>
      <c r="G309" s="30">
        <f t="shared" si="202"/>
        <v>73.304000000000002</v>
      </c>
      <c r="H309" s="30">
        <f t="shared" si="203"/>
        <v>102.52000000000001</v>
      </c>
      <c r="I309" s="30">
        <f t="shared" si="204"/>
        <v>1055.8240000000001</v>
      </c>
      <c r="J309" s="30">
        <f t="shared" si="194"/>
        <v>10560</v>
      </c>
      <c r="K309" s="30">
        <f t="shared" si="194"/>
        <v>879.64800000000002</v>
      </c>
      <c r="L309" s="30">
        <f t="shared" si="205"/>
        <v>1230.2400000000002</v>
      </c>
      <c r="M309" s="30">
        <f t="shared" si="206"/>
        <v>880</v>
      </c>
      <c r="N309" s="30">
        <v>480</v>
      </c>
      <c r="O309" s="30">
        <f t="shared" si="207"/>
        <v>1360</v>
      </c>
      <c r="P309" s="31">
        <f t="shared" si="208"/>
        <v>14029.887999999999</v>
      </c>
      <c r="Q309" s="76"/>
      <c r="R309" s="1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  <c r="MO309" s="2"/>
      <c r="MP309" s="2"/>
      <c r="MQ309" s="2"/>
      <c r="MR309" s="2"/>
      <c r="MS309" s="2"/>
      <c r="MT309" s="2"/>
      <c r="MU309" s="2"/>
      <c r="MV309" s="2"/>
      <c r="MW309" s="2"/>
      <c r="MX309" s="2"/>
      <c r="MY309" s="2"/>
      <c r="MZ309" s="2"/>
      <c r="NA309" s="2"/>
      <c r="NB309" s="2"/>
      <c r="NC309" s="2"/>
      <c r="ND309" s="2"/>
      <c r="NE309" s="2"/>
      <c r="NF309" s="2"/>
      <c r="NG309" s="2"/>
      <c r="NH309" s="2"/>
      <c r="NI309" s="2"/>
      <c r="NJ309" s="2"/>
      <c r="NK309" s="2"/>
      <c r="NL309" s="2"/>
      <c r="NM309" s="2"/>
      <c r="NN309" s="2"/>
      <c r="NO309" s="2"/>
      <c r="NP309" s="2"/>
      <c r="NQ309" s="2"/>
      <c r="NR309" s="2"/>
      <c r="NS309" s="2"/>
      <c r="NT309" s="2"/>
      <c r="NU309" s="2"/>
      <c r="NV309" s="2"/>
      <c r="NW309" s="2"/>
      <c r="NX309" s="2"/>
      <c r="NY309" s="2"/>
      <c r="NZ309" s="2"/>
      <c r="OA309" s="2"/>
      <c r="OB309" s="2"/>
      <c r="OC309" s="2"/>
      <c r="OD309" s="2"/>
      <c r="OE309" s="2"/>
      <c r="OF309" s="2"/>
      <c r="OG309" s="2"/>
      <c r="OH309" s="2"/>
      <c r="OI309" s="2"/>
      <c r="OJ309" s="2"/>
      <c r="OK309" s="2"/>
      <c r="OL309" s="2"/>
      <c r="OM309" s="2"/>
      <c r="ON309" s="2"/>
      <c r="OO309" s="2"/>
      <c r="OP309" s="2"/>
      <c r="OQ309" s="2"/>
      <c r="OR309" s="2"/>
      <c r="OS309" s="2"/>
      <c r="OT309" s="2"/>
      <c r="OU309" s="2"/>
      <c r="OV309" s="2"/>
      <c r="OW309" s="2"/>
      <c r="OX309" s="2"/>
      <c r="OY309" s="2"/>
      <c r="OZ309" s="2"/>
      <c r="PA309" s="2"/>
      <c r="PB309" s="2"/>
      <c r="PC309" s="2"/>
      <c r="PD309" s="2"/>
      <c r="PE309" s="2"/>
      <c r="PF309" s="2"/>
      <c r="PG309" s="2"/>
      <c r="PH309" s="2"/>
      <c r="PI309" s="2"/>
      <c r="PJ309" s="2"/>
      <c r="PK309" s="2"/>
      <c r="PL309" s="2"/>
      <c r="PM309" s="2"/>
      <c r="PN309" s="2"/>
      <c r="PO309" s="2"/>
      <c r="PP309" s="2"/>
      <c r="PQ309" s="2"/>
      <c r="PR309" s="2"/>
      <c r="PS309" s="2"/>
      <c r="PT309" s="2"/>
      <c r="PU309" s="2"/>
      <c r="PV309" s="2"/>
      <c r="PW309" s="2"/>
      <c r="PX309" s="2"/>
      <c r="PY309" s="2"/>
      <c r="PZ309" s="2"/>
      <c r="QA309" s="2"/>
      <c r="QB309" s="2"/>
      <c r="QC309" s="2"/>
      <c r="QD309" s="2"/>
      <c r="QE309" s="2"/>
      <c r="QF309" s="2"/>
      <c r="QG309" s="2"/>
      <c r="QH309" s="2"/>
      <c r="QI309" s="2"/>
      <c r="QJ309" s="2"/>
      <c r="QK309" s="2"/>
      <c r="QL309" s="2"/>
      <c r="QM309" s="2"/>
      <c r="QN309" s="2"/>
      <c r="QO309" s="2"/>
      <c r="QP309" s="2"/>
      <c r="QQ309" s="2"/>
      <c r="QR309" s="2"/>
      <c r="QS309" s="2"/>
      <c r="QT309" s="2"/>
      <c r="QU309" s="2"/>
      <c r="QV309" s="2"/>
      <c r="QW309" s="2"/>
      <c r="QX309" s="2"/>
      <c r="QY309" s="2"/>
      <c r="QZ309" s="2"/>
      <c r="RA309" s="2"/>
      <c r="RB309" s="2"/>
      <c r="RC309" s="2"/>
      <c r="RD309" s="2"/>
      <c r="RE309" s="2"/>
      <c r="RF309" s="2"/>
      <c r="RG309" s="2"/>
      <c r="RH309" s="2"/>
      <c r="RI309" s="2"/>
      <c r="RJ309" s="2"/>
      <c r="RK309" s="2"/>
      <c r="RL309" s="2"/>
      <c r="RM309" s="2"/>
      <c r="RN309" s="2"/>
      <c r="RO309" s="2"/>
      <c r="RP309" s="2"/>
      <c r="RQ309" s="2"/>
      <c r="RR309" s="2"/>
      <c r="RS309" s="2"/>
      <c r="RT309" s="2"/>
      <c r="RU309" s="2"/>
      <c r="RV309" s="2"/>
      <c r="RW309" s="2"/>
      <c r="RX309" s="2"/>
      <c r="RY309" s="2"/>
      <c r="RZ309" s="2"/>
      <c r="SA309" s="2"/>
      <c r="SB309" s="2"/>
      <c r="SC309" s="2"/>
      <c r="SD309" s="2"/>
      <c r="SE309" s="2"/>
      <c r="SF309" s="2"/>
      <c r="SG309" s="2"/>
      <c r="SH309" s="2"/>
      <c r="SI309" s="2"/>
      <c r="SJ309" s="2"/>
      <c r="SK309" s="2"/>
      <c r="SL309" s="2"/>
      <c r="SM309" s="2"/>
      <c r="SN309" s="2"/>
      <c r="SO309" s="2"/>
      <c r="SP309" s="2"/>
      <c r="SQ309" s="2"/>
      <c r="SR309" s="2"/>
      <c r="SS309" s="2"/>
      <c r="ST309" s="2"/>
      <c r="SU309" s="2"/>
      <c r="SV309" s="2"/>
      <c r="SW309" s="2"/>
      <c r="SX309" s="2"/>
      <c r="SY309" s="2"/>
      <c r="SZ309" s="2"/>
      <c r="TA309" s="2"/>
      <c r="TB309" s="2"/>
      <c r="TC309" s="2"/>
      <c r="TD309" s="2"/>
      <c r="TE309" s="2"/>
      <c r="TF309" s="2"/>
      <c r="TG309" s="2"/>
      <c r="TH309" s="2"/>
      <c r="TI309" s="2"/>
      <c r="TJ309" s="2"/>
      <c r="TK309" s="2"/>
      <c r="TL309" s="2"/>
      <c r="TM309" s="2"/>
      <c r="TN309" s="2"/>
      <c r="TO309" s="2"/>
      <c r="TP309" s="2"/>
      <c r="TQ309" s="2"/>
      <c r="TR309" s="2"/>
      <c r="TS309" s="2"/>
      <c r="TT309" s="2"/>
      <c r="TU309" s="2"/>
      <c r="TV309" s="2"/>
      <c r="TW309" s="2"/>
      <c r="TX309" s="2"/>
      <c r="TY309" s="2"/>
      <c r="TZ309" s="2"/>
      <c r="UA309" s="2"/>
      <c r="UB309" s="2"/>
      <c r="UC309" s="2"/>
      <c r="UD309" s="2"/>
      <c r="UE309" s="2"/>
      <c r="UF309" s="2"/>
      <c r="UG309" s="2"/>
      <c r="UH309" s="2"/>
      <c r="UI309" s="2"/>
      <c r="UJ309" s="2"/>
      <c r="UK309" s="2"/>
      <c r="UL309" s="2"/>
      <c r="UM309" s="2"/>
      <c r="UN309" s="2"/>
      <c r="UO309" s="2"/>
      <c r="UP309" s="2"/>
      <c r="UQ309" s="2"/>
      <c r="UR309" s="2"/>
      <c r="US309" s="2"/>
      <c r="UT309" s="2"/>
      <c r="UU309" s="2"/>
      <c r="UV309" s="2"/>
      <c r="UW309" s="2"/>
      <c r="UX309" s="2"/>
      <c r="UY309" s="2"/>
      <c r="UZ309" s="2"/>
      <c r="VA309" s="2"/>
      <c r="VB309" s="2"/>
      <c r="VC309" s="2"/>
      <c r="VD309" s="2"/>
      <c r="VE309" s="2"/>
      <c r="VF309" s="2"/>
      <c r="VG309" s="2"/>
      <c r="VH309" s="2"/>
      <c r="VI309" s="2"/>
      <c r="VJ309" s="2"/>
      <c r="VK309" s="2"/>
      <c r="VL309" s="2"/>
      <c r="VM309" s="2"/>
      <c r="VN309" s="2"/>
      <c r="VO309" s="2"/>
      <c r="VP309" s="2"/>
      <c r="VQ309" s="2"/>
      <c r="VR309" s="2"/>
      <c r="VS309" s="2"/>
      <c r="VT309" s="2"/>
      <c r="VU309" s="2"/>
      <c r="VV309" s="2"/>
      <c r="VW309" s="2"/>
      <c r="VX309" s="2"/>
      <c r="VY309" s="2"/>
      <c r="VZ309" s="2"/>
      <c r="WA309" s="2"/>
      <c r="WB309" s="2"/>
      <c r="WC309" s="2"/>
      <c r="WD309" s="2"/>
      <c r="WE309" s="2"/>
      <c r="WF309" s="2"/>
      <c r="WG309" s="2"/>
      <c r="WH309" s="2"/>
      <c r="WI309" s="2"/>
      <c r="WJ309" s="2"/>
      <c r="WK309" s="2"/>
      <c r="WL309" s="2"/>
      <c r="WM309" s="2"/>
      <c r="WN309" s="2"/>
      <c r="WO309" s="2"/>
      <c r="WP309" s="2"/>
      <c r="WQ309" s="2"/>
      <c r="WR309" s="2"/>
      <c r="WS309" s="2"/>
      <c r="WT309" s="2"/>
      <c r="WU309" s="2"/>
      <c r="WV309" s="2"/>
      <c r="WW309" s="2"/>
      <c r="WX309" s="2"/>
      <c r="WY309" s="2"/>
      <c r="WZ309" s="2"/>
      <c r="XA309" s="2"/>
      <c r="XB309" s="2"/>
      <c r="XC309" s="2"/>
      <c r="XD309" s="2"/>
      <c r="XE309" s="2"/>
      <c r="XF309" s="2"/>
      <c r="XG309" s="2"/>
      <c r="XH309" s="2"/>
      <c r="XI309" s="2"/>
      <c r="XJ309" s="2"/>
      <c r="XK309" s="2"/>
      <c r="XL309" s="2"/>
      <c r="XM309" s="2"/>
      <c r="XN309" s="2"/>
      <c r="XO309" s="2"/>
      <c r="XP309" s="2"/>
      <c r="XQ309" s="2"/>
      <c r="XR309" s="2"/>
      <c r="XS309" s="2"/>
      <c r="XT309" s="2"/>
      <c r="XU309" s="2"/>
      <c r="XV309" s="2"/>
      <c r="XW309" s="2"/>
      <c r="XX309" s="2"/>
      <c r="XY309" s="2"/>
      <c r="XZ309" s="2"/>
      <c r="YA309" s="2"/>
      <c r="YB309" s="2"/>
      <c r="YC309" s="2"/>
      <c r="YD309" s="2"/>
      <c r="YE309" s="2"/>
      <c r="YF309" s="2"/>
      <c r="YG309" s="2"/>
      <c r="YH309" s="2"/>
      <c r="YI309" s="2"/>
      <c r="YJ309" s="2"/>
      <c r="YK309" s="2"/>
      <c r="YL309" s="2"/>
      <c r="YM309" s="2"/>
      <c r="YN309" s="2"/>
      <c r="YO309" s="2"/>
      <c r="YP309" s="2"/>
      <c r="YQ309" s="2"/>
      <c r="YR309" s="2"/>
      <c r="YS309" s="2"/>
      <c r="YT309" s="2"/>
      <c r="YU309" s="2"/>
      <c r="YV309" s="2"/>
      <c r="YW309" s="2"/>
      <c r="YX309" s="2"/>
      <c r="YY309" s="2"/>
      <c r="YZ309" s="2"/>
      <c r="ZA309" s="2"/>
      <c r="ZB309" s="2"/>
      <c r="ZC309" s="2"/>
      <c r="ZD309" s="2"/>
      <c r="ZE309" s="2"/>
      <c r="ZF309" s="2"/>
      <c r="ZG309" s="2"/>
      <c r="ZH309" s="2"/>
      <c r="ZI309" s="2"/>
      <c r="ZJ309" s="2"/>
      <c r="ZK309" s="2"/>
      <c r="ZL309" s="2"/>
      <c r="ZM309" s="2"/>
      <c r="ZN309" s="2"/>
      <c r="ZO309" s="2"/>
      <c r="ZP309" s="2"/>
      <c r="ZQ309" s="2"/>
      <c r="ZR309" s="2"/>
      <c r="ZS309" s="2"/>
      <c r="ZT309" s="2"/>
      <c r="ZU309" s="2"/>
      <c r="ZV309" s="2"/>
      <c r="ZW309" s="2"/>
      <c r="ZX309" s="2"/>
      <c r="ZY309" s="2"/>
      <c r="ZZ309" s="2"/>
      <c r="AAA309" s="2"/>
      <c r="AAB309" s="2"/>
      <c r="AAC309" s="2"/>
      <c r="AAD309" s="2"/>
      <c r="AAE309" s="2"/>
      <c r="AAF309" s="2"/>
      <c r="AAG309" s="2"/>
      <c r="AAH309" s="2"/>
      <c r="AAI309" s="2"/>
      <c r="AAJ309" s="2"/>
      <c r="AAK309" s="2"/>
      <c r="AAL309" s="2"/>
      <c r="AAM309" s="2"/>
      <c r="AAN309" s="2"/>
      <c r="AAO309" s="2"/>
      <c r="AAP309" s="2"/>
      <c r="AAQ309" s="2"/>
      <c r="AAR309" s="2"/>
      <c r="AAS309" s="2"/>
      <c r="AAT309" s="2"/>
      <c r="AAU309" s="2"/>
      <c r="AAV309" s="2"/>
      <c r="AAW309" s="2"/>
      <c r="AAX309" s="2"/>
      <c r="AAY309" s="2"/>
      <c r="AAZ309" s="2"/>
      <c r="ABA309" s="2"/>
      <c r="ABB309" s="2"/>
      <c r="ABC309" s="2"/>
      <c r="ABD309" s="2"/>
      <c r="ABE309" s="2"/>
      <c r="ABF309" s="2"/>
      <c r="ABG309" s="2"/>
      <c r="ABH309" s="2"/>
      <c r="ABI309" s="2"/>
      <c r="ABJ309" s="2"/>
      <c r="ABK309" s="2"/>
      <c r="ABL309" s="2"/>
      <c r="ABM309" s="2"/>
      <c r="ABN309" s="2"/>
      <c r="ABO309" s="2"/>
      <c r="ABP309" s="2"/>
      <c r="ABQ309" s="2"/>
      <c r="ABR309" s="2"/>
      <c r="ABS309" s="2"/>
      <c r="ABT309" s="2"/>
      <c r="ABU309" s="2"/>
      <c r="ABV309" s="2"/>
      <c r="ABW309" s="2"/>
      <c r="ABX309" s="2"/>
      <c r="ABY309" s="2"/>
      <c r="ABZ309" s="2"/>
      <c r="ACA309" s="2"/>
      <c r="ACB309" s="2"/>
      <c r="ACC309" s="2"/>
      <c r="ACD309" s="2"/>
      <c r="ACE309" s="2"/>
      <c r="ACF309" s="2"/>
      <c r="ACG309" s="2"/>
      <c r="ACH309" s="2"/>
      <c r="ACI309" s="2"/>
      <c r="ACJ309" s="2"/>
      <c r="ACK309" s="2"/>
      <c r="ACL309" s="2"/>
      <c r="ACM309" s="2"/>
      <c r="ACN309" s="2"/>
      <c r="ACO309" s="2"/>
      <c r="ACP309" s="2"/>
      <c r="ACQ309" s="2"/>
      <c r="ACR309" s="2"/>
      <c r="ACS309" s="2"/>
      <c r="ACT309" s="2"/>
      <c r="ACU309" s="2"/>
      <c r="ACV309" s="2"/>
      <c r="ACW309" s="2"/>
      <c r="ACX309" s="2"/>
      <c r="ACY309" s="2"/>
      <c r="ACZ309" s="2"/>
      <c r="ADA309" s="2"/>
      <c r="ADB309" s="2"/>
    </row>
    <row r="310" spans="1:782" s="60" customFormat="1" ht="20.100000000000001" customHeight="1" x14ac:dyDescent="0.2">
      <c r="A310" s="42" t="s">
        <v>477</v>
      </c>
      <c r="B310" s="25" t="s">
        <v>1399</v>
      </c>
      <c r="C310" s="42" t="s">
        <v>491</v>
      </c>
      <c r="D310" s="42" t="s">
        <v>492</v>
      </c>
      <c r="E310" s="42" t="s">
        <v>493</v>
      </c>
      <c r="F310" s="138">
        <v>702.92</v>
      </c>
      <c r="G310" s="30">
        <f t="shared" si="202"/>
        <v>58.553235999999998</v>
      </c>
      <c r="H310" s="30">
        <f t="shared" si="203"/>
        <v>81.890180000000001</v>
      </c>
      <c r="I310" s="30">
        <f t="shared" si="204"/>
        <v>843.36341599999992</v>
      </c>
      <c r="J310" s="30">
        <f t="shared" si="194"/>
        <v>8435.0399999999991</v>
      </c>
      <c r="K310" s="30">
        <f t="shared" si="194"/>
        <v>702.63883199999998</v>
      </c>
      <c r="L310" s="30">
        <f t="shared" si="205"/>
        <v>982.68216000000007</v>
      </c>
      <c r="M310" s="30">
        <f t="shared" si="206"/>
        <v>702.92</v>
      </c>
      <c r="N310" s="30">
        <v>480</v>
      </c>
      <c r="O310" s="30">
        <f t="shared" si="207"/>
        <v>1182.92</v>
      </c>
      <c r="P310" s="31">
        <f t="shared" si="208"/>
        <v>11303.280992</v>
      </c>
      <c r="Q310" s="1"/>
      <c r="R310" s="1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  <c r="MO310" s="2"/>
      <c r="MP310" s="2"/>
      <c r="MQ310" s="2"/>
      <c r="MR310" s="2"/>
      <c r="MS310" s="2"/>
      <c r="MT310" s="2"/>
      <c r="MU310" s="2"/>
      <c r="MV310" s="2"/>
      <c r="MW310" s="2"/>
      <c r="MX310" s="2"/>
      <c r="MY310" s="2"/>
      <c r="MZ310" s="2"/>
      <c r="NA310" s="2"/>
      <c r="NB310" s="2"/>
      <c r="NC310" s="2"/>
      <c r="ND310" s="2"/>
      <c r="NE310" s="2"/>
      <c r="NF310" s="2"/>
      <c r="NG310" s="2"/>
      <c r="NH310" s="2"/>
      <c r="NI310" s="2"/>
      <c r="NJ310" s="2"/>
      <c r="NK310" s="2"/>
      <c r="NL310" s="2"/>
      <c r="NM310" s="2"/>
      <c r="NN310" s="2"/>
      <c r="NO310" s="2"/>
      <c r="NP310" s="2"/>
      <c r="NQ310" s="2"/>
      <c r="NR310" s="2"/>
      <c r="NS310" s="2"/>
      <c r="NT310" s="2"/>
      <c r="NU310" s="2"/>
      <c r="NV310" s="2"/>
      <c r="NW310" s="2"/>
      <c r="NX310" s="2"/>
      <c r="NY310" s="2"/>
      <c r="NZ310" s="2"/>
      <c r="OA310" s="2"/>
      <c r="OB310" s="2"/>
      <c r="OC310" s="2"/>
      <c r="OD310" s="2"/>
      <c r="OE310" s="2"/>
      <c r="OF310" s="2"/>
      <c r="OG310" s="2"/>
      <c r="OH310" s="2"/>
      <c r="OI310" s="2"/>
      <c r="OJ310" s="2"/>
      <c r="OK310" s="2"/>
      <c r="OL310" s="2"/>
      <c r="OM310" s="2"/>
      <c r="ON310" s="2"/>
      <c r="OO310" s="2"/>
      <c r="OP310" s="2"/>
      <c r="OQ310" s="2"/>
      <c r="OR310" s="2"/>
      <c r="OS310" s="2"/>
      <c r="OT310" s="2"/>
      <c r="OU310" s="2"/>
      <c r="OV310" s="2"/>
      <c r="OW310" s="2"/>
      <c r="OX310" s="2"/>
      <c r="OY310" s="2"/>
      <c r="OZ310" s="2"/>
      <c r="PA310" s="2"/>
      <c r="PB310" s="2"/>
      <c r="PC310" s="2"/>
      <c r="PD310" s="2"/>
      <c r="PE310" s="2"/>
      <c r="PF310" s="2"/>
      <c r="PG310" s="2"/>
      <c r="PH310" s="2"/>
      <c r="PI310" s="2"/>
      <c r="PJ310" s="2"/>
      <c r="PK310" s="2"/>
      <c r="PL310" s="2"/>
      <c r="PM310" s="2"/>
      <c r="PN310" s="2"/>
      <c r="PO310" s="2"/>
      <c r="PP310" s="2"/>
      <c r="PQ310" s="2"/>
      <c r="PR310" s="2"/>
      <c r="PS310" s="2"/>
      <c r="PT310" s="2"/>
      <c r="PU310" s="2"/>
      <c r="PV310" s="2"/>
      <c r="PW310" s="2"/>
      <c r="PX310" s="2"/>
      <c r="PY310" s="2"/>
      <c r="PZ310" s="2"/>
      <c r="QA310" s="2"/>
      <c r="QB310" s="2"/>
      <c r="QC310" s="2"/>
      <c r="QD310" s="2"/>
      <c r="QE310" s="2"/>
      <c r="QF310" s="2"/>
      <c r="QG310" s="2"/>
      <c r="QH310" s="2"/>
      <c r="QI310" s="2"/>
      <c r="QJ310" s="2"/>
      <c r="QK310" s="2"/>
      <c r="QL310" s="2"/>
      <c r="QM310" s="2"/>
      <c r="QN310" s="2"/>
      <c r="QO310" s="2"/>
      <c r="QP310" s="2"/>
      <c r="QQ310" s="2"/>
      <c r="QR310" s="2"/>
      <c r="QS310" s="2"/>
      <c r="QT310" s="2"/>
      <c r="QU310" s="2"/>
      <c r="QV310" s="2"/>
      <c r="QW310" s="2"/>
      <c r="QX310" s="2"/>
      <c r="QY310" s="2"/>
      <c r="QZ310" s="2"/>
      <c r="RA310" s="2"/>
      <c r="RB310" s="2"/>
      <c r="RC310" s="2"/>
      <c r="RD310" s="2"/>
      <c r="RE310" s="2"/>
      <c r="RF310" s="2"/>
      <c r="RG310" s="2"/>
      <c r="RH310" s="2"/>
      <c r="RI310" s="2"/>
      <c r="RJ310" s="2"/>
      <c r="RK310" s="2"/>
      <c r="RL310" s="2"/>
      <c r="RM310" s="2"/>
      <c r="RN310" s="2"/>
      <c r="RO310" s="2"/>
      <c r="RP310" s="2"/>
      <c r="RQ310" s="2"/>
      <c r="RR310" s="2"/>
      <c r="RS310" s="2"/>
      <c r="RT310" s="2"/>
      <c r="RU310" s="2"/>
      <c r="RV310" s="2"/>
      <c r="RW310" s="2"/>
      <c r="RX310" s="2"/>
      <c r="RY310" s="2"/>
      <c r="RZ310" s="2"/>
      <c r="SA310" s="2"/>
      <c r="SB310" s="2"/>
      <c r="SC310" s="2"/>
      <c r="SD310" s="2"/>
      <c r="SE310" s="2"/>
      <c r="SF310" s="2"/>
      <c r="SG310" s="2"/>
      <c r="SH310" s="2"/>
      <c r="SI310" s="2"/>
      <c r="SJ310" s="2"/>
      <c r="SK310" s="2"/>
      <c r="SL310" s="2"/>
      <c r="SM310" s="2"/>
      <c r="SN310" s="2"/>
      <c r="SO310" s="2"/>
      <c r="SP310" s="2"/>
      <c r="SQ310" s="2"/>
      <c r="SR310" s="2"/>
      <c r="SS310" s="2"/>
      <c r="ST310" s="2"/>
      <c r="SU310" s="2"/>
      <c r="SV310" s="2"/>
      <c r="SW310" s="2"/>
      <c r="SX310" s="2"/>
      <c r="SY310" s="2"/>
      <c r="SZ310" s="2"/>
      <c r="TA310" s="2"/>
      <c r="TB310" s="2"/>
      <c r="TC310" s="2"/>
      <c r="TD310" s="2"/>
      <c r="TE310" s="2"/>
      <c r="TF310" s="2"/>
      <c r="TG310" s="2"/>
      <c r="TH310" s="2"/>
      <c r="TI310" s="2"/>
      <c r="TJ310" s="2"/>
      <c r="TK310" s="2"/>
      <c r="TL310" s="2"/>
      <c r="TM310" s="2"/>
      <c r="TN310" s="2"/>
      <c r="TO310" s="2"/>
      <c r="TP310" s="2"/>
      <c r="TQ310" s="2"/>
      <c r="TR310" s="2"/>
      <c r="TS310" s="2"/>
      <c r="TT310" s="2"/>
      <c r="TU310" s="2"/>
      <c r="TV310" s="2"/>
      <c r="TW310" s="2"/>
      <c r="TX310" s="2"/>
      <c r="TY310" s="2"/>
      <c r="TZ310" s="2"/>
      <c r="UA310" s="2"/>
      <c r="UB310" s="2"/>
      <c r="UC310" s="2"/>
      <c r="UD310" s="2"/>
      <c r="UE310" s="2"/>
      <c r="UF310" s="2"/>
      <c r="UG310" s="2"/>
      <c r="UH310" s="2"/>
      <c r="UI310" s="2"/>
      <c r="UJ310" s="2"/>
      <c r="UK310" s="2"/>
      <c r="UL310" s="2"/>
      <c r="UM310" s="2"/>
      <c r="UN310" s="2"/>
      <c r="UO310" s="2"/>
      <c r="UP310" s="2"/>
      <c r="UQ310" s="2"/>
      <c r="UR310" s="2"/>
      <c r="US310" s="2"/>
      <c r="UT310" s="2"/>
      <c r="UU310" s="2"/>
      <c r="UV310" s="2"/>
      <c r="UW310" s="2"/>
      <c r="UX310" s="2"/>
      <c r="UY310" s="2"/>
      <c r="UZ310" s="2"/>
      <c r="VA310" s="2"/>
      <c r="VB310" s="2"/>
      <c r="VC310" s="2"/>
      <c r="VD310" s="2"/>
      <c r="VE310" s="2"/>
      <c r="VF310" s="2"/>
      <c r="VG310" s="2"/>
      <c r="VH310" s="2"/>
      <c r="VI310" s="2"/>
      <c r="VJ310" s="2"/>
      <c r="VK310" s="2"/>
      <c r="VL310" s="2"/>
      <c r="VM310" s="2"/>
      <c r="VN310" s="2"/>
      <c r="VO310" s="2"/>
      <c r="VP310" s="2"/>
      <c r="VQ310" s="2"/>
      <c r="VR310" s="2"/>
      <c r="VS310" s="2"/>
      <c r="VT310" s="2"/>
      <c r="VU310" s="2"/>
      <c r="VV310" s="2"/>
      <c r="VW310" s="2"/>
      <c r="VX310" s="2"/>
      <c r="VY310" s="2"/>
      <c r="VZ310" s="2"/>
      <c r="WA310" s="2"/>
      <c r="WB310" s="2"/>
      <c r="WC310" s="2"/>
      <c r="WD310" s="2"/>
      <c r="WE310" s="2"/>
      <c r="WF310" s="2"/>
      <c r="WG310" s="2"/>
      <c r="WH310" s="2"/>
      <c r="WI310" s="2"/>
      <c r="WJ310" s="2"/>
      <c r="WK310" s="2"/>
      <c r="WL310" s="2"/>
      <c r="WM310" s="2"/>
      <c r="WN310" s="2"/>
      <c r="WO310" s="2"/>
      <c r="WP310" s="2"/>
      <c r="WQ310" s="2"/>
      <c r="WR310" s="2"/>
      <c r="WS310" s="2"/>
      <c r="WT310" s="2"/>
      <c r="WU310" s="2"/>
      <c r="WV310" s="2"/>
      <c r="WW310" s="2"/>
      <c r="WX310" s="2"/>
      <c r="WY310" s="2"/>
      <c r="WZ310" s="2"/>
      <c r="XA310" s="2"/>
      <c r="XB310" s="2"/>
      <c r="XC310" s="2"/>
      <c r="XD310" s="2"/>
      <c r="XE310" s="2"/>
      <c r="XF310" s="2"/>
      <c r="XG310" s="2"/>
      <c r="XH310" s="2"/>
      <c r="XI310" s="2"/>
      <c r="XJ310" s="2"/>
      <c r="XK310" s="2"/>
      <c r="XL310" s="2"/>
      <c r="XM310" s="2"/>
      <c r="XN310" s="2"/>
      <c r="XO310" s="2"/>
      <c r="XP310" s="2"/>
      <c r="XQ310" s="2"/>
      <c r="XR310" s="2"/>
      <c r="XS310" s="2"/>
      <c r="XT310" s="2"/>
      <c r="XU310" s="2"/>
      <c r="XV310" s="2"/>
      <c r="XW310" s="2"/>
      <c r="XX310" s="2"/>
      <c r="XY310" s="2"/>
      <c r="XZ310" s="2"/>
      <c r="YA310" s="2"/>
      <c r="YB310" s="2"/>
      <c r="YC310" s="2"/>
      <c r="YD310" s="2"/>
      <c r="YE310" s="2"/>
      <c r="YF310" s="2"/>
      <c r="YG310" s="2"/>
      <c r="YH310" s="2"/>
      <c r="YI310" s="2"/>
      <c r="YJ310" s="2"/>
      <c r="YK310" s="2"/>
      <c r="YL310" s="2"/>
      <c r="YM310" s="2"/>
      <c r="YN310" s="2"/>
      <c r="YO310" s="2"/>
      <c r="YP310" s="2"/>
      <c r="YQ310" s="2"/>
      <c r="YR310" s="2"/>
      <c r="YS310" s="2"/>
      <c r="YT310" s="2"/>
      <c r="YU310" s="2"/>
      <c r="YV310" s="2"/>
      <c r="YW310" s="2"/>
      <c r="YX310" s="2"/>
      <c r="YY310" s="2"/>
      <c r="YZ310" s="2"/>
      <c r="ZA310" s="2"/>
      <c r="ZB310" s="2"/>
      <c r="ZC310" s="2"/>
      <c r="ZD310" s="2"/>
      <c r="ZE310" s="2"/>
      <c r="ZF310" s="2"/>
      <c r="ZG310" s="2"/>
      <c r="ZH310" s="2"/>
      <c r="ZI310" s="2"/>
      <c r="ZJ310" s="2"/>
      <c r="ZK310" s="2"/>
      <c r="ZL310" s="2"/>
      <c r="ZM310" s="2"/>
      <c r="ZN310" s="2"/>
      <c r="ZO310" s="2"/>
      <c r="ZP310" s="2"/>
      <c r="ZQ310" s="2"/>
      <c r="ZR310" s="2"/>
      <c r="ZS310" s="2"/>
      <c r="ZT310" s="2"/>
      <c r="ZU310" s="2"/>
      <c r="ZV310" s="2"/>
      <c r="ZW310" s="2"/>
      <c r="ZX310" s="2"/>
      <c r="ZY310" s="2"/>
      <c r="ZZ310" s="2"/>
      <c r="AAA310" s="2"/>
      <c r="AAB310" s="2"/>
      <c r="AAC310" s="2"/>
      <c r="AAD310" s="2"/>
      <c r="AAE310" s="2"/>
      <c r="AAF310" s="2"/>
      <c r="AAG310" s="2"/>
      <c r="AAH310" s="2"/>
      <c r="AAI310" s="2"/>
      <c r="AAJ310" s="2"/>
      <c r="AAK310" s="2"/>
      <c r="AAL310" s="2"/>
      <c r="AAM310" s="2"/>
      <c r="AAN310" s="2"/>
      <c r="AAO310" s="2"/>
      <c r="AAP310" s="2"/>
      <c r="AAQ310" s="2"/>
      <c r="AAR310" s="2"/>
      <c r="AAS310" s="2"/>
      <c r="AAT310" s="2"/>
      <c r="AAU310" s="2"/>
      <c r="AAV310" s="2"/>
      <c r="AAW310" s="2"/>
      <c r="AAX310" s="2"/>
      <c r="AAY310" s="2"/>
      <c r="AAZ310" s="2"/>
      <c r="ABA310" s="2"/>
      <c r="ABB310" s="2"/>
      <c r="ABC310" s="2"/>
      <c r="ABD310" s="2"/>
      <c r="ABE310" s="2"/>
      <c r="ABF310" s="2"/>
      <c r="ABG310" s="2"/>
      <c r="ABH310" s="2"/>
      <c r="ABI310" s="2"/>
      <c r="ABJ310" s="2"/>
      <c r="ABK310" s="2"/>
      <c r="ABL310" s="2"/>
      <c r="ABM310" s="2"/>
      <c r="ABN310" s="2"/>
      <c r="ABO310" s="2"/>
      <c r="ABP310" s="2"/>
      <c r="ABQ310" s="2"/>
      <c r="ABR310" s="2"/>
      <c r="ABS310" s="2"/>
      <c r="ABT310" s="2"/>
      <c r="ABU310" s="2"/>
      <c r="ABV310" s="2"/>
      <c r="ABW310" s="2"/>
      <c r="ABX310" s="2"/>
      <c r="ABY310" s="2"/>
      <c r="ABZ310" s="2"/>
      <c r="ACA310" s="2"/>
      <c r="ACB310" s="2"/>
      <c r="ACC310" s="2"/>
      <c r="ACD310" s="2"/>
      <c r="ACE310" s="2"/>
      <c r="ACF310" s="2"/>
      <c r="ACG310" s="2"/>
      <c r="ACH310" s="2"/>
      <c r="ACI310" s="2"/>
      <c r="ACJ310" s="2"/>
      <c r="ACK310" s="2"/>
      <c r="ACL310" s="2"/>
      <c r="ACM310" s="2"/>
      <c r="ACN310" s="2"/>
      <c r="ACO310" s="2"/>
      <c r="ACP310" s="2"/>
      <c r="ACQ310" s="2"/>
      <c r="ACR310" s="2"/>
      <c r="ACS310" s="2"/>
      <c r="ACT310" s="2"/>
      <c r="ACU310" s="2"/>
      <c r="ACV310" s="2"/>
      <c r="ACW310" s="2"/>
      <c r="ACX310" s="2"/>
      <c r="ACY310" s="2"/>
      <c r="ACZ310" s="2"/>
      <c r="ADA310" s="2"/>
      <c r="ADB310" s="2"/>
    </row>
    <row r="311" spans="1:782" s="60" customFormat="1" ht="20.100000000000001" customHeight="1" x14ac:dyDescent="0.2">
      <c r="A311" s="42" t="s">
        <v>477</v>
      </c>
      <c r="B311" s="25" t="s">
        <v>1400</v>
      </c>
      <c r="C311" s="42" t="s">
        <v>494</v>
      </c>
      <c r="D311" s="42" t="s">
        <v>492</v>
      </c>
      <c r="E311" s="42" t="s">
        <v>493</v>
      </c>
      <c r="F311" s="138">
        <v>702.92</v>
      </c>
      <c r="G311" s="30">
        <f t="shared" si="202"/>
        <v>58.553235999999998</v>
      </c>
      <c r="H311" s="30">
        <f t="shared" si="203"/>
        <v>81.890180000000001</v>
      </c>
      <c r="I311" s="30">
        <f t="shared" si="204"/>
        <v>843.36341599999992</v>
      </c>
      <c r="J311" s="30">
        <f t="shared" si="194"/>
        <v>8435.0399999999991</v>
      </c>
      <c r="K311" s="30">
        <f t="shared" si="194"/>
        <v>702.63883199999998</v>
      </c>
      <c r="L311" s="30">
        <f t="shared" si="205"/>
        <v>982.68216000000007</v>
      </c>
      <c r="M311" s="30">
        <f t="shared" si="206"/>
        <v>702.92</v>
      </c>
      <c r="N311" s="30">
        <v>480</v>
      </c>
      <c r="O311" s="30">
        <f t="shared" si="207"/>
        <v>1182.92</v>
      </c>
      <c r="P311" s="31">
        <f t="shared" si="208"/>
        <v>11303.280992</v>
      </c>
      <c r="Q311" s="1"/>
      <c r="R311" s="1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  <c r="MO311" s="2"/>
      <c r="MP311" s="2"/>
      <c r="MQ311" s="2"/>
      <c r="MR311" s="2"/>
      <c r="MS311" s="2"/>
      <c r="MT311" s="2"/>
      <c r="MU311" s="2"/>
      <c r="MV311" s="2"/>
      <c r="MW311" s="2"/>
      <c r="MX311" s="2"/>
      <c r="MY311" s="2"/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  <c r="NO311" s="2"/>
      <c r="NP311" s="2"/>
      <c r="NQ311" s="2"/>
      <c r="NR311" s="2"/>
      <c r="NS311" s="2"/>
      <c r="NT311" s="2"/>
      <c r="NU311" s="2"/>
      <c r="NV311" s="2"/>
      <c r="NW311" s="2"/>
      <c r="NX311" s="2"/>
      <c r="NY311" s="2"/>
      <c r="NZ311" s="2"/>
      <c r="OA311" s="2"/>
      <c r="OB311" s="2"/>
      <c r="OC311" s="2"/>
      <c r="OD311" s="2"/>
      <c r="OE311" s="2"/>
      <c r="OF311" s="2"/>
      <c r="OG311" s="2"/>
      <c r="OH311" s="2"/>
      <c r="OI311" s="2"/>
      <c r="OJ311" s="2"/>
      <c r="OK311" s="2"/>
      <c r="OL311" s="2"/>
      <c r="OM311" s="2"/>
      <c r="ON311" s="2"/>
      <c r="OO311" s="2"/>
      <c r="OP311" s="2"/>
      <c r="OQ311" s="2"/>
      <c r="OR311" s="2"/>
      <c r="OS311" s="2"/>
      <c r="OT311" s="2"/>
      <c r="OU311" s="2"/>
      <c r="OV311" s="2"/>
      <c r="OW311" s="2"/>
      <c r="OX311" s="2"/>
      <c r="OY311" s="2"/>
      <c r="OZ311" s="2"/>
      <c r="PA311" s="2"/>
      <c r="PB311" s="2"/>
      <c r="PC311" s="2"/>
      <c r="PD311" s="2"/>
      <c r="PE311" s="2"/>
      <c r="PF311" s="2"/>
      <c r="PG311" s="2"/>
      <c r="PH311" s="2"/>
      <c r="PI311" s="2"/>
      <c r="PJ311" s="2"/>
      <c r="PK311" s="2"/>
      <c r="PL311" s="2"/>
      <c r="PM311" s="2"/>
      <c r="PN311" s="2"/>
      <c r="PO311" s="2"/>
      <c r="PP311" s="2"/>
      <c r="PQ311" s="2"/>
      <c r="PR311" s="2"/>
      <c r="PS311" s="2"/>
      <c r="PT311" s="2"/>
      <c r="PU311" s="2"/>
      <c r="PV311" s="2"/>
      <c r="PW311" s="2"/>
      <c r="PX311" s="2"/>
      <c r="PY311" s="2"/>
      <c r="PZ311" s="2"/>
      <c r="QA311" s="2"/>
      <c r="QB311" s="2"/>
      <c r="QC311" s="2"/>
      <c r="QD311" s="2"/>
      <c r="QE311" s="2"/>
      <c r="QF311" s="2"/>
      <c r="QG311" s="2"/>
      <c r="QH311" s="2"/>
      <c r="QI311" s="2"/>
      <c r="QJ311" s="2"/>
      <c r="QK311" s="2"/>
      <c r="QL311" s="2"/>
      <c r="QM311" s="2"/>
      <c r="QN311" s="2"/>
      <c r="QO311" s="2"/>
      <c r="QP311" s="2"/>
      <c r="QQ311" s="2"/>
      <c r="QR311" s="2"/>
      <c r="QS311" s="2"/>
      <c r="QT311" s="2"/>
      <c r="QU311" s="2"/>
      <c r="QV311" s="2"/>
      <c r="QW311" s="2"/>
      <c r="QX311" s="2"/>
      <c r="QY311" s="2"/>
      <c r="QZ311" s="2"/>
      <c r="RA311" s="2"/>
      <c r="RB311" s="2"/>
      <c r="RC311" s="2"/>
      <c r="RD311" s="2"/>
      <c r="RE311" s="2"/>
      <c r="RF311" s="2"/>
      <c r="RG311" s="2"/>
      <c r="RH311" s="2"/>
      <c r="RI311" s="2"/>
      <c r="RJ311" s="2"/>
      <c r="RK311" s="2"/>
      <c r="RL311" s="2"/>
      <c r="RM311" s="2"/>
      <c r="RN311" s="2"/>
      <c r="RO311" s="2"/>
      <c r="RP311" s="2"/>
      <c r="RQ311" s="2"/>
      <c r="RR311" s="2"/>
      <c r="RS311" s="2"/>
      <c r="RT311" s="2"/>
      <c r="RU311" s="2"/>
      <c r="RV311" s="2"/>
      <c r="RW311" s="2"/>
      <c r="RX311" s="2"/>
      <c r="RY311" s="2"/>
      <c r="RZ311" s="2"/>
      <c r="SA311" s="2"/>
      <c r="SB311" s="2"/>
      <c r="SC311" s="2"/>
      <c r="SD311" s="2"/>
      <c r="SE311" s="2"/>
      <c r="SF311" s="2"/>
      <c r="SG311" s="2"/>
      <c r="SH311" s="2"/>
      <c r="SI311" s="2"/>
      <c r="SJ311" s="2"/>
      <c r="SK311" s="2"/>
      <c r="SL311" s="2"/>
      <c r="SM311" s="2"/>
      <c r="SN311" s="2"/>
      <c r="SO311" s="2"/>
      <c r="SP311" s="2"/>
      <c r="SQ311" s="2"/>
      <c r="SR311" s="2"/>
      <c r="SS311" s="2"/>
      <c r="ST311" s="2"/>
      <c r="SU311" s="2"/>
      <c r="SV311" s="2"/>
      <c r="SW311" s="2"/>
      <c r="SX311" s="2"/>
      <c r="SY311" s="2"/>
      <c r="SZ311" s="2"/>
      <c r="TA311" s="2"/>
      <c r="TB311" s="2"/>
      <c r="TC311" s="2"/>
      <c r="TD311" s="2"/>
      <c r="TE311" s="2"/>
      <c r="TF311" s="2"/>
      <c r="TG311" s="2"/>
      <c r="TH311" s="2"/>
      <c r="TI311" s="2"/>
      <c r="TJ311" s="2"/>
      <c r="TK311" s="2"/>
      <c r="TL311" s="2"/>
      <c r="TM311" s="2"/>
      <c r="TN311" s="2"/>
      <c r="TO311" s="2"/>
      <c r="TP311" s="2"/>
      <c r="TQ311" s="2"/>
      <c r="TR311" s="2"/>
      <c r="TS311" s="2"/>
      <c r="TT311" s="2"/>
      <c r="TU311" s="2"/>
      <c r="TV311" s="2"/>
      <c r="TW311" s="2"/>
      <c r="TX311" s="2"/>
      <c r="TY311" s="2"/>
      <c r="TZ311" s="2"/>
      <c r="UA311" s="2"/>
      <c r="UB311" s="2"/>
      <c r="UC311" s="2"/>
      <c r="UD311" s="2"/>
      <c r="UE311" s="2"/>
      <c r="UF311" s="2"/>
      <c r="UG311" s="2"/>
      <c r="UH311" s="2"/>
      <c r="UI311" s="2"/>
      <c r="UJ311" s="2"/>
      <c r="UK311" s="2"/>
      <c r="UL311" s="2"/>
      <c r="UM311" s="2"/>
      <c r="UN311" s="2"/>
      <c r="UO311" s="2"/>
      <c r="UP311" s="2"/>
      <c r="UQ311" s="2"/>
      <c r="UR311" s="2"/>
      <c r="US311" s="2"/>
      <c r="UT311" s="2"/>
      <c r="UU311" s="2"/>
      <c r="UV311" s="2"/>
      <c r="UW311" s="2"/>
      <c r="UX311" s="2"/>
      <c r="UY311" s="2"/>
      <c r="UZ311" s="2"/>
      <c r="VA311" s="2"/>
      <c r="VB311" s="2"/>
      <c r="VC311" s="2"/>
      <c r="VD311" s="2"/>
      <c r="VE311" s="2"/>
      <c r="VF311" s="2"/>
      <c r="VG311" s="2"/>
      <c r="VH311" s="2"/>
      <c r="VI311" s="2"/>
      <c r="VJ311" s="2"/>
      <c r="VK311" s="2"/>
      <c r="VL311" s="2"/>
      <c r="VM311" s="2"/>
      <c r="VN311" s="2"/>
      <c r="VO311" s="2"/>
      <c r="VP311" s="2"/>
      <c r="VQ311" s="2"/>
      <c r="VR311" s="2"/>
      <c r="VS311" s="2"/>
      <c r="VT311" s="2"/>
      <c r="VU311" s="2"/>
      <c r="VV311" s="2"/>
      <c r="VW311" s="2"/>
      <c r="VX311" s="2"/>
      <c r="VY311" s="2"/>
      <c r="VZ311" s="2"/>
      <c r="WA311" s="2"/>
      <c r="WB311" s="2"/>
      <c r="WC311" s="2"/>
      <c r="WD311" s="2"/>
      <c r="WE311" s="2"/>
      <c r="WF311" s="2"/>
      <c r="WG311" s="2"/>
      <c r="WH311" s="2"/>
      <c r="WI311" s="2"/>
      <c r="WJ311" s="2"/>
      <c r="WK311" s="2"/>
      <c r="WL311" s="2"/>
      <c r="WM311" s="2"/>
      <c r="WN311" s="2"/>
      <c r="WO311" s="2"/>
      <c r="WP311" s="2"/>
      <c r="WQ311" s="2"/>
      <c r="WR311" s="2"/>
      <c r="WS311" s="2"/>
      <c r="WT311" s="2"/>
      <c r="WU311" s="2"/>
      <c r="WV311" s="2"/>
      <c r="WW311" s="2"/>
      <c r="WX311" s="2"/>
      <c r="WY311" s="2"/>
      <c r="WZ311" s="2"/>
      <c r="XA311" s="2"/>
      <c r="XB311" s="2"/>
      <c r="XC311" s="2"/>
      <c r="XD311" s="2"/>
      <c r="XE311" s="2"/>
      <c r="XF311" s="2"/>
      <c r="XG311" s="2"/>
      <c r="XH311" s="2"/>
      <c r="XI311" s="2"/>
      <c r="XJ311" s="2"/>
      <c r="XK311" s="2"/>
      <c r="XL311" s="2"/>
      <c r="XM311" s="2"/>
      <c r="XN311" s="2"/>
      <c r="XO311" s="2"/>
      <c r="XP311" s="2"/>
      <c r="XQ311" s="2"/>
      <c r="XR311" s="2"/>
      <c r="XS311" s="2"/>
      <c r="XT311" s="2"/>
      <c r="XU311" s="2"/>
      <c r="XV311" s="2"/>
      <c r="XW311" s="2"/>
      <c r="XX311" s="2"/>
      <c r="XY311" s="2"/>
      <c r="XZ311" s="2"/>
      <c r="YA311" s="2"/>
      <c r="YB311" s="2"/>
      <c r="YC311" s="2"/>
      <c r="YD311" s="2"/>
      <c r="YE311" s="2"/>
      <c r="YF311" s="2"/>
      <c r="YG311" s="2"/>
      <c r="YH311" s="2"/>
      <c r="YI311" s="2"/>
      <c r="YJ311" s="2"/>
      <c r="YK311" s="2"/>
      <c r="YL311" s="2"/>
      <c r="YM311" s="2"/>
      <c r="YN311" s="2"/>
      <c r="YO311" s="2"/>
      <c r="YP311" s="2"/>
      <c r="YQ311" s="2"/>
      <c r="YR311" s="2"/>
      <c r="YS311" s="2"/>
      <c r="YT311" s="2"/>
      <c r="YU311" s="2"/>
      <c r="YV311" s="2"/>
      <c r="YW311" s="2"/>
      <c r="YX311" s="2"/>
      <c r="YY311" s="2"/>
      <c r="YZ311" s="2"/>
      <c r="ZA311" s="2"/>
      <c r="ZB311" s="2"/>
      <c r="ZC311" s="2"/>
      <c r="ZD311" s="2"/>
      <c r="ZE311" s="2"/>
      <c r="ZF311" s="2"/>
      <c r="ZG311" s="2"/>
      <c r="ZH311" s="2"/>
      <c r="ZI311" s="2"/>
      <c r="ZJ311" s="2"/>
      <c r="ZK311" s="2"/>
      <c r="ZL311" s="2"/>
      <c r="ZM311" s="2"/>
      <c r="ZN311" s="2"/>
      <c r="ZO311" s="2"/>
      <c r="ZP311" s="2"/>
      <c r="ZQ311" s="2"/>
      <c r="ZR311" s="2"/>
      <c r="ZS311" s="2"/>
      <c r="ZT311" s="2"/>
      <c r="ZU311" s="2"/>
      <c r="ZV311" s="2"/>
      <c r="ZW311" s="2"/>
      <c r="ZX311" s="2"/>
      <c r="ZY311" s="2"/>
      <c r="ZZ311" s="2"/>
      <c r="AAA311" s="2"/>
      <c r="AAB311" s="2"/>
      <c r="AAC311" s="2"/>
      <c r="AAD311" s="2"/>
      <c r="AAE311" s="2"/>
      <c r="AAF311" s="2"/>
      <c r="AAG311" s="2"/>
      <c r="AAH311" s="2"/>
      <c r="AAI311" s="2"/>
      <c r="AAJ311" s="2"/>
      <c r="AAK311" s="2"/>
      <c r="AAL311" s="2"/>
      <c r="AAM311" s="2"/>
      <c r="AAN311" s="2"/>
      <c r="AAO311" s="2"/>
      <c r="AAP311" s="2"/>
      <c r="AAQ311" s="2"/>
      <c r="AAR311" s="2"/>
      <c r="AAS311" s="2"/>
      <c r="AAT311" s="2"/>
      <c r="AAU311" s="2"/>
      <c r="AAV311" s="2"/>
      <c r="AAW311" s="2"/>
      <c r="AAX311" s="2"/>
      <c r="AAY311" s="2"/>
      <c r="AAZ311" s="2"/>
      <c r="ABA311" s="2"/>
      <c r="ABB311" s="2"/>
      <c r="ABC311" s="2"/>
      <c r="ABD311" s="2"/>
      <c r="ABE311" s="2"/>
      <c r="ABF311" s="2"/>
      <c r="ABG311" s="2"/>
      <c r="ABH311" s="2"/>
      <c r="ABI311" s="2"/>
      <c r="ABJ311" s="2"/>
      <c r="ABK311" s="2"/>
      <c r="ABL311" s="2"/>
      <c r="ABM311" s="2"/>
      <c r="ABN311" s="2"/>
      <c r="ABO311" s="2"/>
      <c r="ABP311" s="2"/>
      <c r="ABQ311" s="2"/>
      <c r="ABR311" s="2"/>
      <c r="ABS311" s="2"/>
      <c r="ABT311" s="2"/>
      <c r="ABU311" s="2"/>
      <c r="ABV311" s="2"/>
      <c r="ABW311" s="2"/>
      <c r="ABX311" s="2"/>
      <c r="ABY311" s="2"/>
      <c r="ABZ311" s="2"/>
      <c r="ACA311" s="2"/>
      <c r="ACB311" s="2"/>
      <c r="ACC311" s="2"/>
      <c r="ACD311" s="2"/>
      <c r="ACE311" s="2"/>
      <c r="ACF311" s="2"/>
      <c r="ACG311" s="2"/>
      <c r="ACH311" s="2"/>
      <c r="ACI311" s="2"/>
      <c r="ACJ311" s="2"/>
      <c r="ACK311" s="2"/>
      <c r="ACL311" s="2"/>
      <c r="ACM311" s="2"/>
      <c r="ACN311" s="2"/>
      <c r="ACO311" s="2"/>
      <c r="ACP311" s="2"/>
      <c r="ACQ311" s="2"/>
      <c r="ACR311" s="2"/>
      <c r="ACS311" s="2"/>
      <c r="ACT311" s="2"/>
      <c r="ACU311" s="2"/>
      <c r="ACV311" s="2"/>
      <c r="ACW311" s="2"/>
      <c r="ACX311" s="2"/>
      <c r="ACY311" s="2"/>
      <c r="ACZ311" s="2"/>
      <c r="ADA311" s="2"/>
      <c r="ADB311" s="2"/>
    </row>
    <row r="312" spans="1:782" ht="24.95" customHeight="1" x14ac:dyDescent="0.2">
      <c r="A312" s="42" t="s">
        <v>477</v>
      </c>
      <c r="B312" s="25" t="s">
        <v>1401</v>
      </c>
      <c r="C312" s="42" t="s">
        <v>495</v>
      </c>
      <c r="D312" s="42" t="s">
        <v>492</v>
      </c>
      <c r="E312" s="42" t="s">
        <v>39</v>
      </c>
      <c r="F312" s="91">
        <v>622</v>
      </c>
      <c r="G312" s="30">
        <f t="shared" si="196"/>
        <v>51.812599999999996</v>
      </c>
      <c r="H312" s="30">
        <f t="shared" si="197"/>
        <v>72.463000000000008</v>
      </c>
      <c r="I312" s="30">
        <f t="shared" si="198"/>
        <v>746.27559999999994</v>
      </c>
      <c r="J312" s="30">
        <f t="shared" si="194"/>
        <v>7464</v>
      </c>
      <c r="K312" s="30">
        <f t="shared" si="194"/>
        <v>621.75119999999993</v>
      </c>
      <c r="L312" s="30">
        <f t="shared" si="195"/>
        <v>869.55600000000004</v>
      </c>
      <c r="M312" s="30">
        <f t="shared" si="199"/>
        <v>622</v>
      </c>
      <c r="N312" s="30">
        <v>480</v>
      </c>
      <c r="O312" s="30">
        <f t="shared" si="200"/>
        <v>1102</v>
      </c>
      <c r="P312" s="31">
        <f t="shared" si="201"/>
        <v>10057.307199999999</v>
      </c>
      <c r="Q312" s="137"/>
      <c r="R312" s="1"/>
    </row>
    <row r="313" spans="1:782" s="60" customFormat="1" ht="20.100000000000001" customHeight="1" x14ac:dyDescent="0.2">
      <c r="A313" s="42" t="s">
        <v>477</v>
      </c>
      <c r="B313" s="25" t="s">
        <v>1402</v>
      </c>
      <c r="C313" s="42" t="s">
        <v>496</v>
      </c>
      <c r="D313" s="42" t="s">
        <v>492</v>
      </c>
      <c r="E313" s="42" t="s">
        <v>39</v>
      </c>
      <c r="F313" s="91">
        <v>600</v>
      </c>
      <c r="G313" s="30">
        <f t="shared" si="196"/>
        <v>49.98</v>
      </c>
      <c r="H313" s="30">
        <f t="shared" si="197"/>
        <v>69.900000000000006</v>
      </c>
      <c r="I313" s="30">
        <f t="shared" si="198"/>
        <v>719.88</v>
      </c>
      <c r="J313" s="30">
        <f t="shared" si="194"/>
        <v>7200</v>
      </c>
      <c r="K313" s="30">
        <f t="shared" si="194"/>
        <v>599.76</v>
      </c>
      <c r="L313" s="30">
        <f t="shared" si="195"/>
        <v>838.80000000000007</v>
      </c>
      <c r="M313" s="30">
        <f t="shared" si="199"/>
        <v>600</v>
      </c>
      <c r="N313" s="30">
        <v>480</v>
      </c>
      <c r="O313" s="30">
        <f t="shared" si="200"/>
        <v>1080</v>
      </c>
      <c r="P313" s="31">
        <f t="shared" si="201"/>
        <v>9718.56</v>
      </c>
      <c r="Q313" s="76"/>
      <c r="R313" s="1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  <c r="MO313" s="2"/>
      <c r="MP313" s="2"/>
      <c r="MQ313" s="2"/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/>
      <c r="ND313" s="2"/>
      <c r="NE313" s="2"/>
      <c r="NF313" s="2"/>
      <c r="NG313" s="2"/>
      <c r="NH313" s="2"/>
      <c r="NI313" s="2"/>
      <c r="NJ313" s="2"/>
      <c r="NK313" s="2"/>
      <c r="NL313" s="2"/>
      <c r="NM313" s="2"/>
      <c r="NN313" s="2"/>
      <c r="NO313" s="2"/>
      <c r="NP313" s="2"/>
      <c r="NQ313" s="2"/>
      <c r="NR313" s="2"/>
      <c r="NS313" s="2"/>
      <c r="NT313" s="2"/>
      <c r="NU313" s="2"/>
      <c r="NV313" s="2"/>
      <c r="NW313" s="2"/>
      <c r="NX313" s="2"/>
      <c r="NY313" s="2"/>
      <c r="NZ313" s="2"/>
      <c r="OA313" s="2"/>
      <c r="OB313" s="2"/>
      <c r="OC313" s="2"/>
      <c r="OD313" s="2"/>
      <c r="OE313" s="2"/>
      <c r="OF313" s="2"/>
      <c r="OG313" s="2"/>
      <c r="OH313" s="2"/>
      <c r="OI313" s="2"/>
      <c r="OJ313" s="2"/>
      <c r="OK313" s="2"/>
      <c r="OL313" s="2"/>
      <c r="OM313" s="2"/>
      <c r="ON313" s="2"/>
      <c r="OO313" s="2"/>
      <c r="OP313" s="2"/>
      <c r="OQ313" s="2"/>
      <c r="OR313" s="2"/>
      <c r="OS313" s="2"/>
      <c r="OT313" s="2"/>
      <c r="OU313" s="2"/>
      <c r="OV313" s="2"/>
      <c r="OW313" s="2"/>
      <c r="OX313" s="2"/>
      <c r="OY313" s="2"/>
      <c r="OZ313" s="2"/>
      <c r="PA313" s="2"/>
      <c r="PB313" s="2"/>
      <c r="PC313" s="2"/>
      <c r="PD313" s="2"/>
      <c r="PE313" s="2"/>
      <c r="PF313" s="2"/>
      <c r="PG313" s="2"/>
      <c r="PH313" s="2"/>
      <c r="PI313" s="2"/>
      <c r="PJ313" s="2"/>
      <c r="PK313" s="2"/>
      <c r="PL313" s="2"/>
      <c r="PM313" s="2"/>
      <c r="PN313" s="2"/>
      <c r="PO313" s="2"/>
      <c r="PP313" s="2"/>
      <c r="PQ313" s="2"/>
      <c r="PR313" s="2"/>
      <c r="PS313" s="2"/>
      <c r="PT313" s="2"/>
      <c r="PU313" s="2"/>
      <c r="PV313" s="2"/>
      <c r="PW313" s="2"/>
      <c r="PX313" s="2"/>
      <c r="PY313" s="2"/>
      <c r="PZ313" s="2"/>
      <c r="QA313" s="2"/>
      <c r="QB313" s="2"/>
      <c r="QC313" s="2"/>
      <c r="QD313" s="2"/>
      <c r="QE313" s="2"/>
      <c r="QF313" s="2"/>
      <c r="QG313" s="2"/>
      <c r="QH313" s="2"/>
      <c r="QI313" s="2"/>
      <c r="QJ313" s="2"/>
      <c r="QK313" s="2"/>
      <c r="QL313" s="2"/>
      <c r="QM313" s="2"/>
      <c r="QN313" s="2"/>
      <c r="QO313" s="2"/>
      <c r="QP313" s="2"/>
      <c r="QQ313" s="2"/>
      <c r="QR313" s="2"/>
      <c r="QS313" s="2"/>
      <c r="QT313" s="2"/>
      <c r="QU313" s="2"/>
      <c r="QV313" s="2"/>
      <c r="QW313" s="2"/>
      <c r="QX313" s="2"/>
      <c r="QY313" s="2"/>
      <c r="QZ313" s="2"/>
      <c r="RA313" s="2"/>
      <c r="RB313" s="2"/>
      <c r="RC313" s="2"/>
      <c r="RD313" s="2"/>
      <c r="RE313" s="2"/>
      <c r="RF313" s="2"/>
      <c r="RG313" s="2"/>
      <c r="RH313" s="2"/>
      <c r="RI313" s="2"/>
      <c r="RJ313" s="2"/>
      <c r="RK313" s="2"/>
      <c r="RL313" s="2"/>
      <c r="RM313" s="2"/>
      <c r="RN313" s="2"/>
      <c r="RO313" s="2"/>
      <c r="RP313" s="2"/>
      <c r="RQ313" s="2"/>
      <c r="RR313" s="2"/>
      <c r="RS313" s="2"/>
      <c r="RT313" s="2"/>
      <c r="RU313" s="2"/>
      <c r="RV313" s="2"/>
      <c r="RW313" s="2"/>
      <c r="RX313" s="2"/>
      <c r="RY313" s="2"/>
      <c r="RZ313" s="2"/>
      <c r="SA313" s="2"/>
      <c r="SB313" s="2"/>
      <c r="SC313" s="2"/>
      <c r="SD313" s="2"/>
      <c r="SE313" s="2"/>
      <c r="SF313" s="2"/>
      <c r="SG313" s="2"/>
      <c r="SH313" s="2"/>
      <c r="SI313" s="2"/>
      <c r="SJ313" s="2"/>
      <c r="SK313" s="2"/>
      <c r="SL313" s="2"/>
      <c r="SM313" s="2"/>
      <c r="SN313" s="2"/>
      <c r="SO313" s="2"/>
      <c r="SP313" s="2"/>
      <c r="SQ313" s="2"/>
      <c r="SR313" s="2"/>
      <c r="SS313" s="2"/>
      <c r="ST313" s="2"/>
      <c r="SU313" s="2"/>
      <c r="SV313" s="2"/>
      <c r="SW313" s="2"/>
      <c r="SX313" s="2"/>
      <c r="SY313" s="2"/>
      <c r="SZ313" s="2"/>
      <c r="TA313" s="2"/>
      <c r="TB313" s="2"/>
      <c r="TC313" s="2"/>
      <c r="TD313" s="2"/>
      <c r="TE313" s="2"/>
      <c r="TF313" s="2"/>
      <c r="TG313" s="2"/>
      <c r="TH313" s="2"/>
      <c r="TI313" s="2"/>
      <c r="TJ313" s="2"/>
      <c r="TK313" s="2"/>
      <c r="TL313" s="2"/>
      <c r="TM313" s="2"/>
      <c r="TN313" s="2"/>
      <c r="TO313" s="2"/>
      <c r="TP313" s="2"/>
      <c r="TQ313" s="2"/>
      <c r="TR313" s="2"/>
      <c r="TS313" s="2"/>
      <c r="TT313" s="2"/>
      <c r="TU313" s="2"/>
      <c r="TV313" s="2"/>
      <c r="TW313" s="2"/>
      <c r="TX313" s="2"/>
      <c r="TY313" s="2"/>
      <c r="TZ313" s="2"/>
      <c r="UA313" s="2"/>
      <c r="UB313" s="2"/>
      <c r="UC313" s="2"/>
      <c r="UD313" s="2"/>
      <c r="UE313" s="2"/>
      <c r="UF313" s="2"/>
      <c r="UG313" s="2"/>
      <c r="UH313" s="2"/>
      <c r="UI313" s="2"/>
      <c r="UJ313" s="2"/>
      <c r="UK313" s="2"/>
      <c r="UL313" s="2"/>
      <c r="UM313" s="2"/>
      <c r="UN313" s="2"/>
      <c r="UO313" s="2"/>
      <c r="UP313" s="2"/>
      <c r="UQ313" s="2"/>
      <c r="UR313" s="2"/>
      <c r="US313" s="2"/>
      <c r="UT313" s="2"/>
      <c r="UU313" s="2"/>
      <c r="UV313" s="2"/>
      <c r="UW313" s="2"/>
      <c r="UX313" s="2"/>
      <c r="UY313" s="2"/>
      <c r="UZ313" s="2"/>
      <c r="VA313" s="2"/>
      <c r="VB313" s="2"/>
      <c r="VC313" s="2"/>
      <c r="VD313" s="2"/>
      <c r="VE313" s="2"/>
      <c r="VF313" s="2"/>
      <c r="VG313" s="2"/>
      <c r="VH313" s="2"/>
      <c r="VI313" s="2"/>
      <c r="VJ313" s="2"/>
      <c r="VK313" s="2"/>
      <c r="VL313" s="2"/>
      <c r="VM313" s="2"/>
      <c r="VN313" s="2"/>
      <c r="VO313" s="2"/>
      <c r="VP313" s="2"/>
      <c r="VQ313" s="2"/>
      <c r="VR313" s="2"/>
      <c r="VS313" s="2"/>
      <c r="VT313" s="2"/>
      <c r="VU313" s="2"/>
      <c r="VV313" s="2"/>
      <c r="VW313" s="2"/>
      <c r="VX313" s="2"/>
      <c r="VY313" s="2"/>
      <c r="VZ313" s="2"/>
      <c r="WA313" s="2"/>
      <c r="WB313" s="2"/>
      <c r="WC313" s="2"/>
      <c r="WD313" s="2"/>
      <c r="WE313" s="2"/>
      <c r="WF313" s="2"/>
      <c r="WG313" s="2"/>
      <c r="WH313" s="2"/>
      <c r="WI313" s="2"/>
      <c r="WJ313" s="2"/>
      <c r="WK313" s="2"/>
      <c r="WL313" s="2"/>
      <c r="WM313" s="2"/>
      <c r="WN313" s="2"/>
      <c r="WO313" s="2"/>
      <c r="WP313" s="2"/>
      <c r="WQ313" s="2"/>
      <c r="WR313" s="2"/>
      <c r="WS313" s="2"/>
      <c r="WT313" s="2"/>
      <c r="WU313" s="2"/>
      <c r="WV313" s="2"/>
      <c r="WW313" s="2"/>
      <c r="WX313" s="2"/>
      <c r="WY313" s="2"/>
      <c r="WZ313" s="2"/>
      <c r="XA313" s="2"/>
      <c r="XB313" s="2"/>
      <c r="XC313" s="2"/>
      <c r="XD313" s="2"/>
      <c r="XE313" s="2"/>
      <c r="XF313" s="2"/>
      <c r="XG313" s="2"/>
      <c r="XH313" s="2"/>
      <c r="XI313" s="2"/>
      <c r="XJ313" s="2"/>
      <c r="XK313" s="2"/>
      <c r="XL313" s="2"/>
      <c r="XM313" s="2"/>
      <c r="XN313" s="2"/>
      <c r="XO313" s="2"/>
      <c r="XP313" s="2"/>
      <c r="XQ313" s="2"/>
      <c r="XR313" s="2"/>
      <c r="XS313" s="2"/>
      <c r="XT313" s="2"/>
      <c r="XU313" s="2"/>
      <c r="XV313" s="2"/>
      <c r="XW313" s="2"/>
      <c r="XX313" s="2"/>
      <c r="XY313" s="2"/>
      <c r="XZ313" s="2"/>
      <c r="YA313" s="2"/>
      <c r="YB313" s="2"/>
      <c r="YC313" s="2"/>
      <c r="YD313" s="2"/>
      <c r="YE313" s="2"/>
      <c r="YF313" s="2"/>
      <c r="YG313" s="2"/>
      <c r="YH313" s="2"/>
      <c r="YI313" s="2"/>
      <c r="YJ313" s="2"/>
      <c r="YK313" s="2"/>
      <c r="YL313" s="2"/>
      <c r="YM313" s="2"/>
      <c r="YN313" s="2"/>
      <c r="YO313" s="2"/>
      <c r="YP313" s="2"/>
      <c r="YQ313" s="2"/>
      <c r="YR313" s="2"/>
      <c r="YS313" s="2"/>
      <c r="YT313" s="2"/>
      <c r="YU313" s="2"/>
      <c r="YV313" s="2"/>
      <c r="YW313" s="2"/>
      <c r="YX313" s="2"/>
      <c r="YY313" s="2"/>
      <c r="YZ313" s="2"/>
      <c r="ZA313" s="2"/>
      <c r="ZB313" s="2"/>
      <c r="ZC313" s="2"/>
      <c r="ZD313" s="2"/>
      <c r="ZE313" s="2"/>
      <c r="ZF313" s="2"/>
      <c r="ZG313" s="2"/>
      <c r="ZH313" s="2"/>
      <c r="ZI313" s="2"/>
      <c r="ZJ313" s="2"/>
      <c r="ZK313" s="2"/>
      <c r="ZL313" s="2"/>
      <c r="ZM313" s="2"/>
      <c r="ZN313" s="2"/>
      <c r="ZO313" s="2"/>
      <c r="ZP313" s="2"/>
      <c r="ZQ313" s="2"/>
      <c r="ZR313" s="2"/>
      <c r="ZS313" s="2"/>
      <c r="ZT313" s="2"/>
      <c r="ZU313" s="2"/>
      <c r="ZV313" s="2"/>
      <c r="ZW313" s="2"/>
      <c r="ZX313" s="2"/>
      <c r="ZY313" s="2"/>
      <c r="ZZ313" s="2"/>
      <c r="AAA313" s="2"/>
      <c r="AAB313" s="2"/>
      <c r="AAC313" s="2"/>
      <c r="AAD313" s="2"/>
      <c r="AAE313" s="2"/>
      <c r="AAF313" s="2"/>
      <c r="AAG313" s="2"/>
      <c r="AAH313" s="2"/>
      <c r="AAI313" s="2"/>
      <c r="AAJ313" s="2"/>
      <c r="AAK313" s="2"/>
      <c r="AAL313" s="2"/>
      <c r="AAM313" s="2"/>
      <c r="AAN313" s="2"/>
      <c r="AAO313" s="2"/>
      <c r="AAP313" s="2"/>
      <c r="AAQ313" s="2"/>
      <c r="AAR313" s="2"/>
      <c r="AAS313" s="2"/>
      <c r="AAT313" s="2"/>
      <c r="AAU313" s="2"/>
      <c r="AAV313" s="2"/>
      <c r="AAW313" s="2"/>
      <c r="AAX313" s="2"/>
      <c r="AAY313" s="2"/>
      <c r="AAZ313" s="2"/>
      <c r="ABA313" s="2"/>
      <c r="ABB313" s="2"/>
      <c r="ABC313" s="2"/>
      <c r="ABD313" s="2"/>
      <c r="ABE313" s="2"/>
      <c r="ABF313" s="2"/>
      <c r="ABG313" s="2"/>
      <c r="ABH313" s="2"/>
      <c r="ABI313" s="2"/>
      <c r="ABJ313" s="2"/>
      <c r="ABK313" s="2"/>
      <c r="ABL313" s="2"/>
      <c r="ABM313" s="2"/>
      <c r="ABN313" s="2"/>
      <c r="ABO313" s="2"/>
      <c r="ABP313" s="2"/>
      <c r="ABQ313" s="2"/>
      <c r="ABR313" s="2"/>
      <c r="ABS313" s="2"/>
      <c r="ABT313" s="2"/>
      <c r="ABU313" s="2"/>
      <c r="ABV313" s="2"/>
      <c r="ABW313" s="2"/>
      <c r="ABX313" s="2"/>
      <c r="ABY313" s="2"/>
      <c r="ABZ313" s="2"/>
      <c r="ACA313" s="2"/>
      <c r="ACB313" s="2"/>
      <c r="ACC313" s="2"/>
      <c r="ACD313" s="2"/>
      <c r="ACE313" s="2"/>
      <c r="ACF313" s="2"/>
      <c r="ACG313" s="2"/>
      <c r="ACH313" s="2"/>
      <c r="ACI313" s="2"/>
      <c r="ACJ313" s="2"/>
      <c r="ACK313" s="2"/>
      <c r="ACL313" s="2"/>
      <c r="ACM313" s="2"/>
      <c r="ACN313" s="2"/>
      <c r="ACO313" s="2"/>
      <c r="ACP313" s="2"/>
      <c r="ACQ313" s="2"/>
      <c r="ACR313" s="2"/>
      <c r="ACS313" s="2"/>
      <c r="ACT313" s="2"/>
      <c r="ACU313" s="2"/>
      <c r="ACV313" s="2"/>
      <c r="ACW313" s="2"/>
      <c r="ACX313" s="2"/>
      <c r="ACY313" s="2"/>
      <c r="ACZ313" s="2"/>
      <c r="ADA313" s="2"/>
      <c r="ADB313" s="2"/>
    </row>
    <row r="314" spans="1:782" s="60" customFormat="1" ht="20.100000000000001" customHeight="1" x14ac:dyDescent="0.2">
      <c r="A314" s="42" t="s">
        <v>477</v>
      </c>
      <c r="B314" s="25" t="s">
        <v>1403</v>
      </c>
      <c r="C314" s="42" t="s">
        <v>497</v>
      </c>
      <c r="D314" s="42" t="s">
        <v>498</v>
      </c>
      <c r="E314" s="1" t="s">
        <v>39</v>
      </c>
      <c r="F314" s="91">
        <v>600</v>
      </c>
      <c r="G314" s="30">
        <f t="shared" si="196"/>
        <v>49.98</v>
      </c>
      <c r="H314" s="30">
        <f t="shared" si="197"/>
        <v>69.900000000000006</v>
      </c>
      <c r="I314" s="30">
        <f t="shared" si="198"/>
        <v>719.88</v>
      </c>
      <c r="J314" s="30">
        <f t="shared" si="194"/>
        <v>7200</v>
      </c>
      <c r="K314" s="30">
        <f t="shared" si="194"/>
        <v>599.76</v>
      </c>
      <c r="L314" s="30">
        <f t="shared" si="195"/>
        <v>838.80000000000007</v>
      </c>
      <c r="M314" s="30">
        <f t="shared" si="199"/>
        <v>600</v>
      </c>
      <c r="N314" s="30">
        <v>480</v>
      </c>
      <c r="O314" s="30">
        <f t="shared" si="200"/>
        <v>1080</v>
      </c>
      <c r="P314" s="31">
        <f t="shared" si="201"/>
        <v>9718.56</v>
      </c>
      <c r="Q314" s="76"/>
      <c r="R314" s="1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/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/>
      <c r="JS314" s="2"/>
      <c r="JT314" s="2"/>
      <c r="JU314" s="2"/>
      <c r="JV314" s="2"/>
      <c r="JW314" s="2"/>
      <c r="JX314" s="2"/>
      <c r="JY314" s="2"/>
      <c r="JZ314" s="2"/>
      <c r="KA314" s="2"/>
      <c r="KB314" s="2"/>
      <c r="KC314" s="2"/>
      <c r="KD314" s="2"/>
      <c r="KE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  <c r="MO314" s="2"/>
      <c r="MP314" s="2"/>
      <c r="MQ314" s="2"/>
      <c r="MR314" s="2"/>
      <c r="MS314" s="2"/>
      <c r="MT314" s="2"/>
      <c r="MU314" s="2"/>
      <c r="MV314" s="2"/>
      <c r="MW314" s="2"/>
      <c r="MX314" s="2"/>
      <c r="MY314" s="2"/>
      <c r="MZ314" s="2"/>
      <c r="NA314" s="2"/>
      <c r="NB314" s="2"/>
      <c r="NC314" s="2"/>
      <c r="ND314" s="2"/>
      <c r="NE314" s="2"/>
      <c r="NF314" s="2"/>
      <c r="NG314" s="2"/>
      <c r="NH314" s="2"/>
      <c r="NI314" s="2"/>
      <c r="NJ314" s="2"/>
      <c r="NK314" s="2"/>
      <c r="NL314" s="2"/>
      <c r="NM314" s="2"/>
      <c r="NN314" s="2"/>
      <c r="NO314" s="2"/>
      <c r="NP314" s="2"/>
      <c r="NQ314" s="2"/>
      <c r="NR314" s="2"/>
      <c r="NS314" s="2"/>
      <c r="NT314" s="2"/>
      <c r="NU314" s="2"/>
      <c r="NV314" s="2"/>
      <c r="NW314" s="2"/>
      <c r="NX314" s="2"/>
      <c r="NY314" s="2"/>
      <c r="NZ314" s="2"/>
      <c r="OA314" s="2"/>
      <c r="OB314" s="2"/>
      <c r="OC314" s="2"/>
      <c r="OD314" s="2"/>
      <c r="OE314" s="2"/>
      <c r="OF314" s="2"/>
      <c r="OG314" s="2"/>
      <c r="OH314" s="2"/>
      <c r="OI314" s="2"/>
      <c r="OJ314" s="2"/>
      <c r="OK314" s="2"/>
      <c r="OL314" s="2"/>
      <c r="OM314" s="2"/>
      <c r="ON314" s="2"/>
      <c r="OO314" s="2"/>
      <c r="OP314" s="2"/>
      <c r="OQ314" s="2"/>
      <c r="OR314" s="2"/>
      <c r="OS314" s="2"/>
      <c r="OT314" s="2"/>
      <c r="OU314" s="2"/>
      <c r="OV314" s="2"/>
      <c r="OW314" s="2"/>
      <c r="OX314" s="2"/>
      <c r="OY314" s="2"/>
      <c r="OZ314" s="2"/>
      <c r="PA314" s="2"/>
      <c r="PB314" s="2"/>
      <c r="PC314" s="2"/>
      <c r="PD314" s="2"/>
      <c r="PE314" s="2"/>
      <c r="PF314" s="2"/>
      <c r="PG314" s="2"/>
      <c r="PH314" s="2"/>
      <c r="PI314" s="2"/>
      <c r="PJ314" s="2"/>
      <c r="PK314" s="2"/>
      <c r="PL314" s="2"/>
      <c r="PM314" s="2"/>
      <c r="PN314" s="2"/>
      <c r="PO314" s="2"/>
      <c r="PP314" s="2"/>
      <c r="PQ314" s="2"/>
      <c r="PR314" s="2"/>
      <c r="PS314" s="2"/>
      <c r="PT314" s="2"/>
      <c r="PU314" s="2"/>
      <c r="PV314" s="2"/>
      <c r="PW314" s="2"/>
      <c r="PX314" s="2"/>
      <c r="PY314" s="2"/>
      <c r="PZ314" s="2"/>
      <c r="QA314" s="2"/>
      <c r="QB314" s="2"/>
      <c r="QC314" s="2"/>
      <c r="QD314" s="2"/>
      <c r="QE314" s="2"/>
      <c r="QF314" s="2"/>
      <c r="QG314" s="2"/>
      <c r="QH314" s="2"/>
      <c r="QI314" s="2"/>
      <c r="QJ314" s="2"/>
      <c r="QK314" s="2"/>
      <c r="QL314" s="2"/>
      <c r="QM314" s="2"/>
      <c r="QN314" s="2"/>
      <c r="QO314" s="2"/>
      <c r="QP314" s="2"/>
      <c r="QQ314" s="2"/>
      <c r="QR314" s="2"/>
      <c r="QS314" s="2"/>
      <c r="QT314" s="2"/>
      <c r="QU314" s="2"/>
      <c r="QV314" s="2"/>
      <c r="QW314" s="2"/>
      <c r="QX314" s="2"/>
      <c r="QY314" s="2"/>
      <c r="QZ314" s="2"/>
      <c r="RA314" s="2"/>
      <c r="RB314" s="2"/>
      <c r="RC314" s="2"/>
      <c r="RD314" s="2"/>
      <c r="RE314" s="2"/>
      <c r="RF314" s="2"/>
      <c r="RG314" s="2"/>
      <c r="RH314" s="2"/>
      <c r="RI314" s="2"/>
      <c r="RJ314" s="2"/>
      <c r="RK314" s="2"/>
      <c r="RL314" s="2"/>
      <c r="RM314" s="2"/>
      <c r="RN314" s="2"/>
      <c r="RO314" s="2"/>
      <c r="RP314" s="2"/>
      <c r="RQ314" s="2"/>
      <c r="RR314" s="2"/>
      <c r="RS314" s="2"/>
      <c r="RT314" s="2"/>
      <c r="RU314" s="2"/>
      <c r="RV314" s="2"/>
      <c r="RW314" s="2"/>
      <c r="RX314" s="2"/>
      <c r="RY314" s="2"/>
      <c r="RZ314" s="2"/>
      <c r="SA314" s="2"/>
      <c r="SB314" s="2"/>
      <c r="SC314" s="2"/>
      <c r="SD314" s="2"/>
      <c r="SE314" s="2"/>
      <c r="SF314" s="2"/>
      <c r="SG314" s="2"/>
      <c r="SH314" s="2"/>
      <c r="SI314" s="2"/>
      <c r="SJ314" s="2"/>
      <c r="SK314" s="2"/>
      <c r="SL314" s="2"/>
      <c r="SM314" s="2"/>
      <c r="SN314" s="2"/>
      <c r="SO314" s="2"/>
      <c r="SP314" s="2"/>
      <c r="SQ314" s="2"/>
      <c r="SR314" s="2"/>
      <c r="SS314" s="2"/>
      <c r="ST314" s="2"/>
      <c r="SU314" s="2"/>
      <c r="SV314" s="2"/>
      <c r="SW314" s="2"/>
      <c r="SX314" s="2"/>
      <c r="SY314" s="2"/>
      <c r="SZ314" s="2"/>
      <c r="TA314" s="2"/>
      <c r="TB314" s="2"/>
      <c r="TC314" s="2"/>
      <c r="TD314" s="2"/>
      <c r="TE314" s="2"/>
      <c r="TF314" s="2"/>
      <c r="TG314" s="2"/>
      <c r="TH314" s="2"/>
      <c r="TI314" s="2"/>
      <c r="TJ314" s="2"/>
      <c r="TK314" s="2"/>
      <c r="TL314" s="2"/>
      <c r="TM314" s="2"/>
      <c r="TN314" s="2"/>
      <c r="TO314" s="2"/>
      <c r="TP314" s="2"/>
      <c r="TQ314" s="2"/>
      <c r="TR314" s="2"/>
      <c r="TS314" s="2"/>
      <c r="TT314" s="2"/>
      <c r="TU314" s="2"/>
      <c r="TV314" s="2"/>
      <c r="TW314" s="2"/>
      <c r="TX314" s="2"/>
      <c r="TY314" s="2"/>
      <c r="TZ314" s="2"/>
      <c r="UA314" s="2"/>
      <c r="UB314" s="2"/>
      <c r="UC314" s="2"/>
      <c r="UD314" s="2"/>
      <c r="UE314" s="2"/>
      <c r="UF314" s="2"/>
      <c r="UG314" s="2"/>
      <c r="UH314" s="2"/>
      <c r="UI314" s="2"/>
      <c r="UJ314" s="2"/>
      <c r="UK314" s="2"/>
      <c r="UL314" s="2"/>
      <c r="UM314" s="2"/>
      <c r="UN314" s="2"/>
      <c r="UO314" s="2"/>
      <c r="UP314" s="2"/>
      <c r="UQ314" s="2"/>
      <c r="UR314" s="2"/>
      <c r="US314" s="2"/>
      <c r="UT314" s="2"/>
      <c r="UU314" s="2"/>
      <c r="UV314" s="2"/>
      <c r="UW314" s="2"/>
      <c r="UX314" s="2"/>
      <c r="UY314" s="2"/>
      <c r="UZ314" s="2"/>
      <c r="VA314" s="2"/>
      <c r="VB314" s="2"/>
      <c r="VC314" s="2"/>
      <c r="VD314" s="2"/>
      <c r="VE314" s="2"/>
      <c r="VF314" s="2"/>
      <c r="VG314" s="2"/>
      <c r="VH314" s="2"/>
      <c r="VI314" s="2"/>
      <c r="VJ314" s="2"/>
      <c r="VK314" s="2"/>
      <c r="VL314" s="2"/>
      <c r="VM314" s="2"/>
      <c r="VN314" s="2"/>
      <c r="VO314" s="2"/>
      <c r="VP314" s="2"/>
      <c r="VQ314" s="2"/>
      <c r="VR314" s="2"/>
      <c r="VS314" s="2"/>
      <c r="VT314" s="2"/>
      <c r="VU314" s="2"/>
      <c r="VV314" s="2"/>
      <c r="VW314" s="2"/>
      <c r="VX314" s="2"/>
      <c r="VY314" s="2"/>
      <c r="VZ314" s="2"/>
      <c r="WA314" s="2"/>
      <c r="WB314" s="2"/>
      <c r="WC314" s="2"/>
      <c r="WD314" s="2"/>
      <c r="WE314" s="2"/>
      <c r="WF314" s="2"/>
      <c r="WG314" s="2"/>
      <c r="WH314" s="2"/>
      <c r="WI314" s="2"/>
      <c r="WJ314" s="2"/>
      <c r="WK314" s="2"/>
      <c r="WL314" s="2"/>
      <c r="WM314" s="2"/>
      <c r="WN314" s="2"/>
      <c r="WO314" s="2"/>
      <c r="WP314" s="2"/>
      <c r="WQ314" s="2"/>
      <c r="WR314" s="2"/>
      <c r="WS314" s="2"/>
      <c r="WT314" s="2"/>
      <c r="WU314" s="2"/>
      <c r="WV314" s="2"/>
      <c r="WW314" s="2"/>
      <c r="WX314" s="2"/>
      <c r="WY314" s="2"/>
      <c r="WZ314" s="2"/>
      <c r="XA314" s="2"/>
      <c r="XB314" s="2"/>
      <c r="XC314" s="2"/>
      <c r="XD314" s="2"/>
      <c r="XE314" s="2"/>
      <c r="XF314" s="2"/>
      <c r="XG314" s="2"/>
      <c r="XH314" s="2"/>
      <c r="XI314" s="2"/>
      <c r="XJ314" s="2"/>
      <c r="XK314" s="2"/>
      <c r="XL314" s="2"/>
      <c r="XM314" s="2"/>
      <c r="XN314" s="2"/>
      <c r="XO314" s="2"/>
      <c r="XP314" s="2"/>
      <c r="XQ314" s="2"/>
      <c r="XR314" s="2"/>
      <c r="XS314" s="2"/>
      <c r="XT314" s="2"/>
      <c r="XU314" s="2"/>
      <c r="XV314" s="2"/>
      <c r="XW314" s="2"/>
      <c r="XX314" s="2"/>
      <c r="XY314" s="2"/>
      <c r="XZ314" s="2"/>
      <c r="YA314" s="2"/>
      <c r="YB314" s="2"/>
      <c r="YC314" s="2"/>
      <c r="YD314" s="2"/>
      <c r="YE314" s="2"/>
      <c r="YF314" s="2"/>
      <c r="YG314" s="2"/>
      <c r="YH314" s="2"/>
      <c r="YI314" s="2"/>
      <c r="YJ314" s="2"/>
      <c r="YK314" s="2"/>
      <c r="YL314" s="2"/>
      <c r="YM314" s="2"/>
      <c r="YN314" s="2"/>
      <c r="YO314" s="2"/>
      <c r="YP314" s="2"/>
      <c r="YQ314" s="2"/>
      <c r="YR314" s="2"/>
      <c r="YS314" s="2"/>
      <c r="YT314" s="2"/>
      <c r="YU314" s="2"/>
      <c r="YV314" s="2"/>
      <c r="YW314" s="2"/>
      <c r="YX314" s="2"/>
      <c r="YY314" s="2"/>
      <c r="YZ314" s="2"/>
      <c r="ZA314" s="2"/>
      <c r="ZB314" s="2"/>
      <c r="ZC314" s="2"/>
      <c r="ZD314" s="2"/>
      <c r="ZE314" s="2"/>
      <c r="ZF314" s="2"/>
      <c r="ZG314" s="2"/>
      <c r="ZH314" s="2"/>
      <c r="ZI314" s="2"/>
      <c r="ZJ314" s="2"/>
      <c r="ZK314" s="2"/>
      <c r="ZL314" s="2"/>
      <c r="ZM314" s="2"/>
      <c r="ZN314" s="2"/>
      <c r="ZO314" s="2"/>
      <c r="ZP314" s="2"/>
      <c r="ZQ314" s="2"/>
      <c r="ZR314" s="2"/>
      <c r="ZS314" s="2"/>
      <c r="ZT314" s="2"/>
      <c r="ZU314" s="2"/>
      <c r="ZV314" s="2"/>
      <c r="ZW314" s="2"/>
      <c r="ZX314" s="2"/>
      <c r="ZY314" s="2"/>
      <c r="ZZ314" s="2"/>
      <c r="AAA314" s="2"/>
      <c r="AAB314" s="2"/>
      <c r="AAC314" s="2"/>
      <c r="AAD314" s="2"/>
      <c r="AAE314" s="2"/>
      <c r="AAF314" s="2"/>
      <c r="AAG314" s="2"/>
      <c r="AAH314" s="2"/>
      <c r="AAI314" s="2"/>
      <c r="AAJ314" s="2"/>
      <c r="AAK314" s="2"/>
      <c r="AAL314" s="2"/>
      <c r="AAM314" s="2"/>
      <c r="AAN314" s="2"/>
      <c r="AAO314" s="2"/>
      <c r="AAP314" s="2"/>
      <c r="AAQ314" s="2"/>
      <c r="AAR314" s="2"/>
      <c r="AAS314" s="2"/>
      <c r="AAT314" s="2"/>
      <c r="AAU314" s="2"/>
      <c r="AAV314" s="2"/>
      <c r="AAW314" s="2"/>
      <c r="AAX314" s="2"/>
      <c r="AAY314" s="2"/>
      <c r="AAZ314" s="2"/>
      <c r="ABA314" s="2"/>
      <c r="ABB314" s="2"/>
      <c r="ABC314" s="2"/>
      <c r="ABD314" s="2"/>
      <c r="ABE314" s="2"/>
      <c r="ABF314" s="2"/>
      <c r="ABG314" s="2"/>
      <c r="ABH314" s="2"/>
      <c r="ABI314" s="2"/>
      <c r="ABJ314" s="2"/>
      <c r="ABK314" s="2"/>
      <c r="ABL314" s="2"/>
      <c r="ABM314" s="2"/>
      <c r="ABN314" s="2"/>
      <c r="ABO314" s="2"/>
      <c r="ABP314" s="2"/>
      <c r="ABQ314" s="2"/>
      <c r="ABR314" s="2"/>
      <c r="ABS314" s="2"/>
      <c r="ABT314" s="2"/>
      <c r="ABU314" s="2"/>
      <c r="ABV314" s="2"/>
      <c r="ABW314" s="2"/>
      <c r="ABX314" s="2"/>
      <c r="ABY314" s="2"/>
      <c r="ABZ314" s="2"/>
      <c r="ACA314" s="2"/>
      <c r="ACB314" s="2"/>
      <c r="ACC314" s="2"/>
      <c r="ACD314" s="2"/>
      <c r="ACE314" s="2"/>
      <c r="ACF314" s="2"/>
      <c r="ACG314" s="2"/>
      <c r="ACH314" s="2"/>
      <c r="ACI314" s="2"/>
      <c r="ACJ314" s="2"/>
      <c r="ACK314" s="2"/>
      <c r="ACL314" s="2"/>
      <c r="ACM314" s="2"/>
      <c r="ACN314" s="2"/>
      <c r="ACO314" s="2"/>
      <c r="ACP314" s="2"/>
      <c r="ACQ314" s="2"/>
      <c r="ACR314" s="2"/>
      <c r="ACS314" s="2"/>
      <c r="ACT314" s="2"/>
      <c r="ACU314" s="2"/>
      <c r="ACV314" s="2"/>
      <c r="ACW314" s="2"/>
      <c r="ACX314" s="2"/>
      <c r="ACY314" s="2"/>
      <c r="ACZ314" s="2"/>
      <c r="ADA314" s="2"/>
      <c r="ADB314" s="2"/>
    </row>
    <row r="315" spans="1:782" s="101" customFormat="1" ht="20.100000000000001" customHeight="1" x14ac:dyDescent="0.2">
      <c r="A315" s="42" t="s">
        <v>477</v>
      </c>
      <c r="B315" s="25" t="s">
        <v>1404</v>
      </c>
      <c r="C315" s="42" t="s">
        <v>499</v>
      </c>
      <c r="D315" s="42" t="s">
        <v>492</v>
      </c>
      <c r="E315" s="42" t="s">
        <v>39</v>
      </c>
      <c r="F315" s="91">
        <v>600</v>
      </c>
      <c r="G315" s="30">
        <f t="shared" si="196"/>
        <v>49.98</v>
      </c>
      <c r="H315" s="30">
        <f t="shared" si="197"/>
        <v>69.900000000000006</v>
      </c>
      <c r="I315" s="30">
        <f t="shared" si="198"/>
        <v>719.88</v>
      </c>
      <c r="J315" s="30">
        <f t="shared" si="194"/>
        <v>7200</v>
      </c>
      <c r="K315" s="30">
        <f t="shared" si="194"/>
        <v>599.76</v>
      </c>
      <c r="L315" s="30">
        <f t="shared" si="195"/>
        <v>838.80000000000007</v>
      </c>
      <c r="M315" s="30">
        <f t="shared" si="199"/>
        <v>600</v>
      </c>
      <c r="N315" s="30">
        <v>480</v>
      </c>
      <c r="O315" s="30">
        <f t="shared" si="200"/>
        <v>1080</v>
      </c>
      <c r="P315" s="31">
        <f t="shared" si="201"/>
        <v>9718.56</v>
      </c>
      <c r="Q315" s="76"/>
      <c r="R315" s="92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  <c r="AX315" s="93"/>
      <c r="AY315" s="93"/>
      <c r="AZ315" s="93"/>
      <c r="BA315" s="93"/>
      <c r="BB315" s="93"/>
      <c r="BC315" s="93"/>
      <c r="BD315" s="93"/>
      <c r="BE315" s="93"/>
      <c r="BF315" s="93"/>
      <c r="BG315" s="93"/>
      <c r="BH315" s="93"/>
      <c r="BI315" s="93"/>
      <c r="BJ315" s="93"/>
      <c r="BK315" s="93"/>
      <c r="BL315" s="93"/>
      <c r="BM315" s="93"/>
      <c r="BN315" s="93"/>
      <c r="BO315" s="93"/>
      <c r="BP315" s="93"/>
      <c r="BQ315" s="93"/>
      <c r="BR315" s="93"/>
      <c r="BS315" s="93"/>
      <c r="BT315" s="93"/>
      <c r="BU315" s="93"/>
      <c r="BV315" s="93"/>
      <c r="BW315" s="93"/>
      <c r="BX315" s="93"/>
      <c r="BY315" s="93"/>
      <c r="BZ315" s="93"/>
      <c r="CA315" s="93"/>
      <c r="CB315" s="93"/>
      <c r="CC315" s="93"/>
      <c r="CD315" s="93"/>
      <c r="CE315" s="93"/>
      <c r="CF315" s="93"/>
      <c r="CG315" s="93"/>
      <c r="CH315" s="93"/>
      <c r="CI315" s="93"/>
      <c r="CJ315" s="93"/>
      <c r="CK315" s="93"/>
      <c r="CL315" s="93"/>
      <c r="CM315" s="93"/>
      <c r="CN315" s="93"/>
      <c r="CO315" s="93"/>
      <c r="CP315" s="93"/>
      <c r="CQ315" s="93"/>
      <c r="CR315" s="93"/>
      <c r="CS315" s="93"/>
      <c r="CT315" s="93"/>
      <c r="CU315" s="93"/>
      <c r="CV315" s="93"/>
      <c r="CW315" s="93"/>
      <c r="CX315" s="93"/>
      <c r="CY315" s="93"/>
      <c r="CZ315" s="93"/>
      <c r="DA315" s="93"/>
      <c r="DB315" s="93"/>
      <c r="DC315" s="93"/>
      <c r="DD315" s="93"/>
      <c r="DE315" s="93"/>
      <c r="DF315" s="93"/>
      <c r="DG315" s="93"/>
      <c r="DH315" s="93"/>
      <c r="DI315" s="93"/>
      <c r="DJ315" s="93"/>
      <c r="DK315" s="93"/>
      <c r="DL315" s="93"/>
      <c r="DM315" s="93"/>
      <c r="DN315" s="93"/>
      <c r="DO315" s="93"/>
      <c r="DP315" s="93"/>
      <c r="DQ315" s="93"/>
      <c r="DR315" s="93"/>
      <c r="DS315" s="93"/>
      <c r="DT315" s="93"/>
      <c r="DU315" s="93"/>
      <c r="DV315" s="93"/>
      <c r="DW315" s="93"/>
      <c r="DX315" s="93"/>
      <c r="DY315" s="93"/>
      <c r="DZ315" s="93"/>
      <c r="EA315" s="93"/>
      <c r="EB315" s="93"/>
      <c r="EC315" s="93"/>
      <c r="ED315" s="93"/>
      <c r="EE315" s="93"/>
      <c r="EF315" s="93"/>
      <c r="EG315" s="93"/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3"/>
      <c r="FL315" s="93"/>
      <c r="FM315" s="93"/>
      <c r="FN315" s="93"/>
      <c r="FO315" s="93"/>
      <c r="FP315" s="93"/>
      <c r="FQ315" s="93"/>
      <c r="FR315" s="93"/>
      <c r="FS315" s="93"/>
      <c r="FT315" s="93"/>
      <c r="FU315" s="93"/>
      <c r="FV315" s="93"/>
      <c r="FW315" s="93"/>
      <c r="FX315" s="93"/>
      <c r="FY315" s="93"/>
      <c r="FZ315" s="93"/>
      <c r="GA315" s="93"/>
      <c r="GB315" s="93"/>
      <c r="GC315" s="93"/>
      <c r="GD315" s="93"/>
      <c r="GE315" s="93"/>
      <c r="GF315" s="93"/>
      <c r="GG315" s="93"/>
      <c r="GH315" s="93"/>
      <c r="GI315" s="93"/>
      <c r="GJ315" s="93"/>
      <c r="GK315" s="93"/>
      <c r="GL315" s="93"/>
      <c r="GM315" s="93"/>
      <c r="GN315" s="93"/>
      <c r="GO315" s="93"/>
      <c r="GP315" s="93"/>
      <c r="GQ315" s="93"/>
      <c r="GR315" s="93"/>
      <c r="GS315" s="93"/>
      <c r="GT315" s="93"/>
      <c r="GU315" s="93"/>
      <c r="GV315" s="93"/>
      <c r="GW315" s="93"/>
      <c r="GX315" s="93"/>
      <c r="GY315" s="93"/>
      <c r="GZ315" s="93"/>
      <c r="HA315" s="93"/>
      <c r="HB315" s="93"/>
      <c r="HC315" s="93"/>
      <c r="HD315" s="93"/>
      <c r="HE315" s="93"/>
      <c r="HF315" s="93"/>
      <c r="HG315" s="93"/>
      <c r="HH315" s="93"/>
      <c r="HI315" s="93"/>
      <c r="HJ315" s="93"/>
      <c r="HK315" s="93"/>
      <c r="HL315" s="93"/>
      <c r="HM315" s="93"/>
      <c r="HN315" s="93"/>
      <c r="HO315" s="93"/>
      <c r="HP315" s="93"/>
      <c r="HQ315" s="93"/>
      <c r="HR315" s="93"/>
      <c r="HS315" s="93"/>
      <c r="HT315" s="93"/>
      <c r="HU315" s="93"/>
      <c r="HV315" s="93"/>
      <c r="HW315" s="93"/>
      <c r="HX315" s="93"/>
      <c r="HY315" s="93"/>
      <c r="HZ315" s="93"/>
      <c r="IA315" s="93"/>
      <c r="IB315" s="93"/>
      <c r="IC315" s="93"/>
      <c r="ID315" s="93"/>
      <c r="IE315" s="93"/>
      <c r="IF315" s="93"/>
      <c r="IG315" s="93"/>
      <c r="IH315" s="93"/>
      <c r="II315" s="93"/>
      <c r="IJ315" s="93"/>
      <c r="IK315" s="93"/>
      <c r="IL315" s="93"/>
      <c r="IM315" s="93"/>
      <c r="IN315" s="93"/>
      <c r="IO315" s="93"/>
      <c r="IP315" s="93"/>
      <c r="IQ315" s="93"/>
      <c r="IR315" s="93"/>
      <c r="IS315" s="93"/>
      <c r="IT315" s="93"/>
      <c r="IU315" s="93"/>
      <c r="IV315" s="93"/>
      <c r="IW315" s="93"/>
      <c r="IX315" s="93"/>
      <c r="IY315" s="93"/>
      <c r="IZ315" s="93"/>
      <c r="JA315" s="93"/>
      <c r="JB315" s="93"/>
      <c r="JC315" s="93"/>
      <c r="JD315" s="93"/>
      <c r="JE315" s="93"/>
      <c r="JF315" s="93"/>
      <c r="JG315" s="93"/>
      <c r="JH315" s="93"/>
      <c r="JI315" s="93"/>
      <c r="JJ315" s="93"/>
      <c r="JK315" s="93"/>
      <c r="JL315" s="93"/>
      <c r="JM315" s="93"/>
      <c r="JN315" s="93"/>
      <c r="JO315" s="93"/>
      <c r="JP315" s="93"/>
      <c r="JQ315" s="93"/>
      <c r="JR315" s="93"/>
      <c r="JS315" s="93"/>
      <c r="JT315" s="93"/>
      <c r="JU315" s="93"/>
      <c r="JV315" s="93"/>
      <c r="JW315" s="93"/>
      <c r="JX315" s="93"/>
      <c r="JY315" s="93"/>
      <c r="JZ315" s="93"/>
      <c r="KA315" s="93"/>
      <c r="KB315" s="93"/>
      <c r="KC315" s="93"/>
      <c r="KD315" s="93"/>
      <c r="KE315" s="93"/>
      <c r="KF315" s="93"/>
      <c r="KG315" s="93"/>
      <c r="KH315" s="93"/>
      <c r="KI315" s="93"/>
      <c r="KJ315" s="93"/>
      <c r="KK315" s="93"/>
      <c r="KL315" s="93"/>
      <c r="KM315" s="93"/>
      <c r="KN315" s="93"/>
      <c r="KO315" s="93"/>
      <c r="KP315" s="93"/>
      <c r="KQ315" s="93"/>
      <c r="KR315" s="93"/>
      <c r="KS315" s="93"/>
      <c r="KT315" s="93"/>
      <c r="KU315" s="93"/>
      <c r="KV315" s="93"/>
      <c r="KW315" s="93"/>
      <c r="KX315" s="93"/>
      <c r="KY315" s="93"/>
      <c r="KZ315" s="93"/>
      <c r="LA315" s="93"/>
      <c r="LB315" s="93"/>
      <c r="LC315" s="93"/>
      <c r="LD315" s="93"/>
      <c r="LE315" s="93"/>
      <c r="LF315" s="93"/>
      <c r="LG315" s="93"/>
      <c r="LH315" s="93"/>
      <c r="LI315" s="93"/>
      <c r="LJ315" s="93"/>
      <c r="LK315" s="93"/>
      <c r="LL315" s="93"/>
      <c r="LM315" s="93"/>
      <c r="LN315" s="93"/>
      <c r="LO315" s="93"/>
      <c r="LP315" s="93"/>
      <c r="LQ315" s="93"/>
      <c r="LR315" s="93"/>
      <c r="LS315" s="93"/>
      <c r="LT315" s="93"/>
      <c r="LU315" s="93"/>
      <c r="LV315" s="93"/>
      <c r="LW315" s="93"/>
      <c r="LX315" s="93"/>
      <c r="LY315" s="93"/>
      <c r="LZ315" s="93"/>
      <c r="MA315" s="93"/>
      <c r="MB315" s="93"/>
      <c r="MC315" s="93"/>
      <c r="MD315" s="93"/>
      <c r="ME315" s="93"/>
      <c r="MF315" s="93"/>
      <c r="MG315" s="93"/>
      <c r="MH315" s="93"/>
      <c r="MI315" s="93"/>
      <c r="MJ315" s="93"/>
      <c r="MK315" s="93"/>
      <c r="ML315" s="93"/>
      <c r="MM315" s="93"/>
      <c r="MN315" s="93"/>
      <c r="MO315" s="93"/>
      <c r="MP315" s="93"/>
      <c r="MQ315" s="93"/>
      <c r="MR315" s="93"/>
      <c r="MS315" s="93"/>
      <c r="MT315" s="93"/>
      <c r="MU315" s="93"/>
      <c r="MV315" s="93"/>
      <c r="MW315" s="93"/>
      <c r="MX315" s="93"/>
      <c r="MY315" s="93"/>
      <c r="MZ315" s="93"/>
      <c r="NA315" s="93"/>
      <c r="NB315" s="93"/>
      <c r="NC315" s="93"/>
      <c r="ND315" s="93"/>
      <c r="NE315" s="93"/>
      <c r="NF315" s="93"/>
      <c r="NG315" s="93"/>
      <c r="NH315" s="93"/>
      <c r="NI315" s="93"/>
      <c r="NJ315" s="93"/>
      <c r="NK315" s="93"/>
      <c r="NL315" s="93"/>
      <c r="NM315" s="93"/>
      <c r="NN315" s="93"/>
      <c r="NO315" s="93"/>
      <c r="NP315" s="93"/>
      <c r="NQ315" s="93"/>
      <c r="NR315" s="93"/>
      <c r="NS315" s="93"/>
      <c r="NT315" s="93"/>
      <c r="NU315" s="93"/>
      <c r="NV315" s="93"/>
      <c r="NW315" s="93"/>
      <c r="NX315" s="93"/>
      <c r="NY315" s="93"/>
      <c r="NZ315" s="93"/>
      <c r="OA315" s="93"/>
      <c r="OB315" s="93"/>
      <c r="OC315" s="93"/>
      <c r="OD315" s="93"/>
      <c r="OE315" s="93"/>
      <c r="OF315" s="93"/>
      <c r="OG315" s="93"/>
      <c r="OH315" s="93"/>
      <c r="OI315" s="93"/>
      <c r="OJ315" s="93"/>
      <c r="OK315" s="93"/>
      <c r="OL315" s="93"/>
      <c r="OM315" s="93"/>
      <c r="ON315" s="93"/>
      <c r="OO315" s="93"/>
      <c r="OP315" s="93"/>
      <c r="OQ315" s="93"/>
      <c r="OR315" s="93"/>
      <c r="OS315" s="93"/>
      <c r="OT315" s="93"/>
      <c r="OU315" s="93"/>
      <c r="OV315" s="93"/>
      <c r="OW315" s="93"/>
      <c r="OX315" s="93"/>
      <c r="OY315" s="93"/>
      <c r="OZ315" s="93"/>
      <c r="PA315" s="93"/>
      <c r="PB315" s="93"/>
      <c r="PC315" s="93"/>
      <c r="PD315" s="93"/>
      <c r="PE315" s="93"/>
      <c r="PF315" s="93"/>
      <c r="PG315" s="93"/>
      <c r="PH315" s="93"/>
      <c r="PI315" s="93"/>
      <c r="PJ315" s="93"/>
      <c r="PK315" s="93"/>
      <c r="PL315" s="93"/>
      <c r="PM315" s="93"/>
      <c r="PN315" s="93"/>
      <c r="PO315" s="93"/>
      <c r="PP315" s="93"/>
      <c r="PQ315" s="93"/>
      <c r="PR315" s="93"/>
      <c r="PS315" s="93"/>
      <c r="PT315" s="93"/>
      <c r="PU315" s="93"/>
      <c r="PV315" s="93"/>
      <c r="PW315" s="93"/>
      <c r="PX315" s="93"/>
      <c r="PY315" s="93"/>
      <c r="PZ315" s="93"/>
      <c r="QA315" s="93"/>
      <c r="QB315" s="93"/>
      <c r="QC315" s="93"/>
      <c r="QD315" s="93"/>
      <c r="QE315" s="93"/>
      <c r="QF315" s="93"/>
      <c r="QG315" s="93"/>
      <c r="QH315" s="93"/>
      <c r="QI315" s="93"/>
      <c r="QJ315" s="93"/>
      <c r="QK315" s="93"/>
      <c r="QL315" s="93"/>
      <c r="QM315" s="93"/>
      <c r="QN315" s="93"/>
      <c r="QO315" s="93"/>
      <c r="QP315" s="93"/>
      <c r="QQ315" s="93"/>
      <c r="QR315" s="93"/>
      <c r="QS315" s="93"/>
      <c r="QT315" s="93"/>
      <c r="QU315" s="93"/>
      <c r="QV315" s="93"/>
      <c r="QW315" s="93"/>
      <c r="QX315" s="93"/>
      <c r="QY315" s="93"/>
      <c r="QZ315" s="93"/>
      <c r="RA315" s="93"/>
      <c r="RB315" s="93"/>
      <c r="RC315" s="93"/>
      <c r="RD315" s="93"/>
      <c r="RE315" s="93"/>
      <c r="RF315" s="93"/>
      <c r="RG315" s="93"/>
      <c r="RH315" s="93"/>
      <c r="RI315" s="93"/>
      <c r="RJ315" s="93"/>
      <c r="RK315" s="93"/>
      <c r="RL315" s="93"/>
      <c r="RM315" s="93"/>
      <c r="RN315" s="93"/>
      <c r="RO315" s="93"/>
      <c r="RP315" s="93"/>
      <c r="RQ315" s="93"/>
      <c r="RR315" s="93"/>
      <c r="RS315" s="93"/>
      <c r="RT315" s="93"/>
      <c r="RU315" s="93"/>
      <c r="RV315" s="93"/>
      <c r="RW315" s="93"/>
      <c r="RX315" s="93"/>
      <c r="RY315" s="93"/>
      <c r="RZ315" s="93"/>
      <c r="SA315" s="93"/>
      <c r="SB315" s="93"/>
      <c r="SC315" s="93"/>
      <c r="SD315" s="93"/>
      <c r="SE315" s="93"/>
      <c r="SF315" s="93"/>
      <c r="SG315" s="93"/>
      <c r="SH315" s="93"/>
      <c r="SI315" s="93"/>
      <c r="SJ315" s="93"/>
      <c r="SK315" s="93"/>
      <c r="SL315" s="93"/>
      <c r="SM315" s="93"/>
      <c r="SN315" s="93"/>
      <c r="SO315" s="93"/>
      <c r="SP315" s="93"/>
      <c r="SQ315" s="93"/>
      <c r="SR315" s="93"/>
      <c r="SS315" s="93"/>
      <c r="ST315" s="93"/>
      <c r="SU315" s="93"/>
      <c r="SV315" s="93"/>
      <c r="SW315" s="93"/>
      <c r="SX315" s="93"/>
      <c r="SY315" s="93"/>
      <c r="SZ315" s="93"/>
      <c r="TA315" s="93"/>
      <c r="TB315" s="93"/>
      <c r="TC315" s="93"/>
      <c r="TD315" s="93"/>
      <c r="TE315" s="93"/>
      <c r="TF315" s="93"/>
      <c r="TG315" s="93"/>
      <c r="TH315" s="93"/>
      <c r="TI315" s="93"/>
      <c r="TJ315" s="93"/>
      <c r="TK315" s="93"/>
      <c r="TL315" s="93"/>
      <c r="TM315" s="93"/>
      <c r="TN315" s="93"/>
      <c r="TO315" s="93"/>
      <c r="TP315" s="93"/>
      <c r="TQ315" s="93"/>
      <c r="TR315" s="93"/>
      <c r="TS315" s="93"/>
      <c r="TT315" s="93"/>
      <c r="TU315" s="93"/>
      <c r="TV315" s="93"/>
      <c r="TW315" s="93"/>
      <c r="TX315" s="93"/>
      <c r="TY315" s="93"/>
      <c r="TZ315" s="93"/>
      <c r="UA315" s="93"/>
      <c r="UB315" s="93"/>
      <c r="UC315" s="93"/>
      <c r="UD315" s="93"/>
      <c r="UE315" s="93"/>
      <c r="UF315" s="93"/>
      <c r="UG315" s="93"/>
      <c r="UH315" s="93"/>
      <c r="UI315" s="93"/>
      <c r="UJ315" s="93"/>
      <c r="UK315" s="93"/>
      <c r="UL315" s="93"/>
      <c r="UM315" s="93"/>
      <c r="UN315" s="93"/>
      <c r="UO315" s="93"/>
      <c r="UP315" s="93"/>
      <c r="UQ315" s="93"/>
      <c r="UR315" s="93"/>
      <c r="US315" s="93"/>
      <c r="UT315" s="93"/>
      <c r="UU315" s="93"/>
      <c r="UV315" s="93"/>
      <c r="UW315" s="93"/>
      <c r="UX315" s="93"/>
      <c r="UY315" s="93"/>
      <c r="UZ315" s="93"/>
      <c r="VA315" s="93"/>
      <c r="VB315" s="93"/>
      <c r="VC315" s="93"/>
      <c r="VD315" s="93"/>
      <c r="VE315" s="93"/>
      <c r="VF315" s="93"/>
      <c r="VG315" s="93"/>
      <c r="VH315" s="93"/>
      <c r="VI315" s="93"/>
      <c r="VJ315" s="93"/>
      <c r="VK315" s="93"/>
      <c r="VL315" s="93"/>
      <c r="VM315" s="93"/>
      <c r="VN315" s="93"/>
      <c r="VO315" s="93"/>
      <c r="VP315" s="93"/>
      <c r="VQ315" s="93"/>
      <c r="VR315" s="93"/>
      <c r="VS315" s="93"/>
      <c r="VT315" s="93"/>
      <c r="VU315" s="93"/>
      <c r="VV315" s="93"/>
      <c r="VW315" s="93"/>
      <c r="VX315" s="93"/>
      <c r="VY315" s="93"/>
      <c r="VZ315" s="93"/>
      <c r="WA315" s="93"/>
      <c r="WB315" s="93"/>
      <c r="WC315" s="93"/>
      <c r="WD315" s="93"/>
      <c r="WE315" s="93"/>
      <c r="WF315" s="93"/>
      <c r="WG315" s="93"/>
      <c r="WH315" s="93"/>
      <c r="WI315" s="93"/>
      <c r="WJ315" s="93"/>
      <c r="WK315" s="93"/>
      <c r="WL315" s="93"/>
      <c r="WM315" s="93"/>
      <c r="WN315" s="93"/>
      <c r="WO315" s="93"/>
      <c r="WP315" s="93"/>
      <c r="WQ315" s="93"/>
      <c r="WR315" s="93"/>
      <c r="WS315" s="93"/>
      <c r="WT315" s="93"/>
      <c r="WU315" s="93"/>
      <c r="WV315" s="93"/>
      <c r="WW315" s="93"/>
      <c r="WX315" s="93"/>
      <c r="WY315" s="93"/>
      <c r="WZ315" s="93"/>
      <c r="XA315" s="93"/>
      <c r="XB315" s="93"/>
      <c r="XC315" s="93"/>
      <c r="XD315" s="93"/>
      <c r="XE315" s="93"/>
      <c r="XF315" s="93"/>
      <c r="XG315" s="93"/>
      <c r="XH315" s="93"/>
      <c r="XI315" s="93"/>
      <c r="XJ315" s="93"/>
      <c r="XK315" s="93"/>
      <c r="XL315" s="93"/>
      <c r="XM315" s="93"/>
      <c r="XN315" s="93"/>
      <c r="XO315" s="93"/>
      <c r="XP315" s="93"/>
      <c r="XQ315" s="93"/>
      <c r="XR315" s="93"/>
      <c r="XS315" s="93"/>
      <c r="XT315" s="93"/>
      <c r="XU315" s="93"/>
      <c r="XV315" s="93"/>
      <c r="XW315" s="93"/>
      <c r="XX315" s="93"/>
      <c r="XY315" s="93"/>
      <c r="XZ315" s="93"/>
      <c r="YA315" s="93"/>
      <c r="YB315" s="93"/>
      <c r="YC315" s="93"/>
      <c r="YD315" s="93"/>
      <c r="YE315" s="93"/>
      <c r="YF315" s="93"/>
      <c r="YG315" s="93"/>
      <c r="YH315" s="93"/>
      <c r="YI315" s="93"/>
      <c r="YJ315" s="93"/>
      <c r="YK315" s="93"/>
      <c r="YL315" s="93"/>
      <c r="YM315" s="93"/>
      <c r="YN315" s="93"/>
      <c r="YO315" s="93"/>
      <c r="YP315" s="93"/>
      <c r="YQ315" s="93"/>
      <c r="YR315" s="93"/>
      <c r="YS315" s="93"/>
      <c r="YT315" s="93"/>
      <c r="YU315" s="93"/>
      <c r="YV315" s="93"/>
      <c r="YW315" s="93"/>
      <c r="YX315" s="93"/>
      <c r="YY315" s="93"/>
      <c r="YZ315" s="93"/>
      <c r="ZA315" s="93"/>
      <c r="ZB315" s="93"/>
      <c r="ZC315" s="93"/>
      <c r="ZD315" s="93"/>
      <c r="ZE315" s="93"/>
      <c r="ZF315" s="93"/>
      <c r="ZG315" s="93"/>
      <c r="ZH315" s="93"/>
      <c r="ZI315" s="93"/>
      <c r="ZJ315" s="93"/>
      <c r="ZK315" s="93"/>
      <c r="ZL315" s="93"/>
      <c r="ZM315" s="93"/>
      <c r="ZN315" s="93"/>
      <c r="ZO315" s="93"/>
      <c r="ZP315" s="93"/>
      <c r="ZQ315" s="93"/>
      <c r="ZR315" s="93"/>
      <c r="ZS315" s="93"/>
      <c r="ZT315" s="93"/>
      <c r="ZU315" s="93"/>
      <c r="ZV315" s="93"/>
      <c r="ZW315" s="93"/>
      <c r="ZX315" s="93"/>
      <c r="ZY315" s="93"/>
      <c r="ZZ315" s="93"/>
      <c r="AAA315" s="93"/>
      <c r="AAB315" s="93"/>
      <c r="AAC315" s="93"/>
      <c r="AAD315" s="93"/>
      <c r="AAE315" s="93"/>
      <c r="AAF315" s="93"/>
      <c r="AAG315" s="93"/>
      <c r="AAH315" s="93"/>
      <c r="AAI315" s="93"/>
      <c r="AAJ315" s="93"/>
      <c r="AAK315" s="93"/>
      <c r="AAL315" s="93"/>
      <c r="AAM315" s="93"/>
      <c r="AAN315" s="93"/>
      <c r="AAO315" s="93"/>
      <c r="AAP315" s="93"/>
      <c r="AAQ315" s="93"/>
      <c r="AAR315" s="93"/>
      <c r="AAS315" s="93"/>
      <c r="AAT315" s="93"/>
      <c r="AAU315" s="93"/>
      <c r="AAV315" s="93"/>
      <c r="AAW315" s="93"/>
      <c r="AAX315" s="93"/>
      <c r="AAY315" s="93"/>
      <c r="AAZ315" s="93"/>
      <c r="ABA315" s="93"/>
      <c r="ABB315" s="93"/>
      <c r="ABC315" s="93"/>
      <c r="ABD315" s="93"/>
      <c r="ABE315" s="93"/>
      <c r="ABF315" s="93"/>
      <c r="ABG315" s="93"/>
      <c r="ABH315" s="93"/>
      <c r="ABI315" s="93"/>
      <c r="ABJ315" s="93"/>
      <c r="ABK315" s="93"/>
      <c r="ABL315" s="93"/>
      <c r="ABM315" s="93"/>
      <c r="ABN315" s="93"/>
      <c r="ABO315" s="93"/>
      <c r="ABP315" s="93"/>
      <c r="ABQ315" s="93"/>
      <c r="ABR315" s="93"/>
      <c r="ABS315" s="93"/>
      <c r="ABT315" s="93"/>
      <c r="ABU315" s="93"/>
      <c r="ABV315" s="93"/>
      <c r="ABW315" s="93"/>
      <c r="ABX315" s="93"/>
      <c r="ABY315" s="93"/>
      <c r="ABZ315" s="93"/>
      <c r="ACA315" s="93"/>
      <c r="ACB315" s="93"/>
      <c r="ACC315" s="93"/>
      <c r="ACD315" s="93"/>
      <c r="ACE315" s="93"/>
      <c r="ACF315" s="93"/>
      <c r="ACG315" s="93"/>
      <c r="ACH315" s="93"/>
      <c r="ACI315" s="93"/>
      <c r="ACJ315" s="93"/>
      <c r="ACK315" s="93"/>
      <c r="ACL315" s="93"/>
      <c r="ACM315" s="93"/>
      <c r="ACN315" s="93"/>
      <c r="ACO315" s="93"/>
      <c r="ACP315" s="93"/>
      <c r="ACQ315" s="93"/>
      <c r="ACR315" s="93"/>
      <c r="ACS315" s="93"/>
      <c r="ACT315" s="93"/>
      <c r="ACU315" s="93"/>
      <c r="ACV315" s="93"/>
      <c r="ACW315" s="93"/>
      <c r="ACX315" s="93"/>
      <c r="ACY315" s="93"/>
      <c r="ACZ315" s="93"/>
      <c r="ADA315" s="93"/>
      <c r="ADB315" s="93"/>
    </row>
    <row r="316" spans="1:782" ht="20.100000000000001" customHeight="1" x14ac:dyDescent="0.2">
      <c r="A316" s="42" t="s">
        <v>477</v>
      </c>
      <c r="B316" s="25" t="s">
        <v>1405</v>
      </c>
      <c r="C316" s="42" t="s">
        <v>500</v>
      </c>
      <c r="D316" s="42" t="s">
        <v>492</v>
      </c>
      <c r="E316" s="42" t="s">
        <v>39</v>
      </c>
      <c r="F316" s="57">
        <v>600</v>
      </c>
      <c r="G316" s="30">
        <f t="shared" si="196"/>
        <v>49.98</v>
      </c>
      <c r="H316" s="30">
        <f t="shared" si="197"/>
        <v>69.900000000000006</v>
      </c>
      <c r="I316" s="30">
        <f t="shared" si="198"/>
        <v>719.88</v>
      </c>
      <c r="J316" s="30">
        <f t="shared" si="194"/>
        <v>7200</v>
      </c>
      <c r="K316" s="30">
        <f t="shared" si="194"/>
        <v>599.76</v>
      </c>
      <c r="L316" s="30">
        <f t="shared" si="195"/>
        <v>838.80000000000007</v>
      </c>
      <c r="M316" s="30">
        <f t="shared" si="199"/>
        <v>600</v>
      </c>
      <c r="N316" s="30">
        <v>480</v>
      </c>
      <c r="O316" s="30">
        <f t="shared" si="200"/>
        <v>1080</v>
      </c>
      <c r="P316" s="31">
        <f t="shared" si="201"/>
        <v>9718.56</v>
      </c>
      <c r="Q316" s="100"/>
      <c r="R316" s="1"/>
    </row>
    <row r="317" spans="1:782" ht="20.100000000000001" customHeight="1" x14ac:dyDescent="0.2">
      <c r="A317" s="42" t="s">
        <v>477</v>
      </c>
      <c r="B317" s="25" t="s">
        <v>1406</v>
      </c>
      <c r="C317" s="42" t="s">
        <v>501</v>
      </c>
      <c r="D317" s="42" t="s">
        <v>492</v>
      </c>
      <c r="E317" s="42" t="s">
        <v>39</v>
      </c>
      <c r="F317" s="57">
        <v>600</v>
      </c>
      <c r="G317" s="30">
        <f t="shared" si="196"/>
        <v>49.98</v>
      </c>
      <c r="H317" s="30">
        <f t="shared" si="197"/>
        <v>69.900000000000006</v>
      </c>
      <c r="I317" s="30">
        <f t="shared" si="198"/>
        <v>719.88</v>
      </c>
      <c r="J317" s="30">
        <f t="shared" si="194"/>
        <v>7200</v>
      </c>
      <c r="K317" s="30">
        <f t="shared" si="194"/>
        <v>599.76</v>
      </c>
      <c r="L317" s="30">
        <f t="shared" si="195"/>
        <v>838.80000000000007</v>
      </c>
      <c r="M317" s="30">
        <f t="shared" si="199"/>
        <v>600</v>
      </c>
      <c r="N317" s="30">
        <v>480</v>
      </c>
      <c r="O317" s="30">
        <f t="shared" si="200"/>
        <v>1080</v>
      </c>
      <c r="P317" s="31">
        <f t="shared" si="201"/>
        <v>9718.56</v>
      </c>
      <c r="Q317" s="100"/>
      <c r="R317" s="1"/>
    </row>
    <row r="318" spans="1:782" ht="20.100000000000001" customHeight="1" x14ac:dyDescent="0.2">
      <c r="A318" s="42" t="s">
        <v>477</v>
      </c>
      <c r="B318" s="25" t="s">
        <v>1407</v>
      </c>
      <c r="C318" s="139"/>
      <c r="D318" s="52" t="s">
        <v>492</v>
      </c>
      <c r="E318" s="42" t="s">
        <v>39</v>
      </c>
      <c r="F318" s="587">
        <v>600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100"/>
      <c r="R318" s="1"/>
    </row>
    <row r="319" spans="1:782" s="18" customFormat="1" ht="36" customHeight="1" x14ac:dyDescent="0.2">
      <c r="A319" s="599" t="s">
        <v>502</v>
      </c>
      <c r="B319" s="600"/>
      <c r="C319" s="600"/>
      <c r="D319" s="601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16"/>
      <c r="R319" s="16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  <c r="IZ319" s="17"/>
      <c r="JA319" s="17"/>
      <c r="JB319" s="17"/>
      <c r="JC319" s="17"/>
      <c r="JD319" s="17"/>
      <c r="JE319" s="17"/>
      <c r="JF319" s="17"/>
      <c r="JG319" s="17"/>
      <c r="JH319" s="17"/>
      <c r="JI319" s="17"/>
      <c r="JJ319" s="17"/>
      <c r="JK319" s="17"/>
      <c r="JL319" s="17"/>
      <c r="JM319" s="17"/>
      <c r="JN319" s="17"/>
      <c r="JO319" s="17"/>
      <c r="JP319" s="17"/>
      <c r="JQ319" s="17"/>
      <c r="JR319" s="17"/>
      <c r="JS319" s="17"/>
      <c r="JT319" s="17"/>
      <c r="JU319" s="17"/>
      <c r="JV319" s="17"/>
      <c r="JW319" s="17"/>
      <c r="JX319" s="17"/>
      <c r="JY319" s="17"/>
      <c r="JZ319" s="17"/>
      <c r="KA319" s="17"/>
      <c r="KB319" s="17"/>
      <c r="KC319" s="17"/>
      <c r="KD319" s="17"/>
      <c r="KE319" s="17"/>
      <c r="KF319" s="17"/>
      <c r="KG319" s="17"/>
      <c r="KH319" s="17"/>
      <c r="KI319" s="17"/>
      <c r="KJ319" s="17"/>
      <c r="KK319" s="17"/>
      <c r="KL319" s="17"/>
      <c r="KM319" s="17"/>
      <c r="KN319" s="17"/>
      <c r="KO319" s="17"/>
      <c r="KP319" s="17"/>
      <c r="KQ319" s="17"/>
      <c r="KR319" s="17"/>
      <c r="KS319" s="17"/>
      <c r="KT319" s="17"/>
      <c r="KU319" s="17"/>
      <c r="KV319" s="17"/>
      <c r="KW319" s="17"/>
      <c r="KX319" s="17"/>
      <c r="KY319" s="17"/>
      <c r="KZ319" s="17"/>
      <c r="LA319" s="17"/>
      <c r="LB319" s="17"/>
      <c r="LC319" s="17"/>
      <c r="LD319" s="17"/>
      <c r="LE319" s="17"/>
      <c r="LF319" s="17"/>
      <c r="LG319" s="17"/>
      <c r="LH319" s="17"/>
      <c r="LI319" s="17"/>
      <c r="LJ319" s="17"/>
      <c r="LK319" s="17"/>
      <c r="LL319" s="17"/>
      <c r="LM319" s="17"/>
      <c r="LN319" s="17"/>
      <c r="LO319" s="17"/>
      <c r="LP319" s="17"/>
      <c r="LQ319" s="17"/>
      <c r="LR319" s="17"/>
      <c r="LS319" s="17"/>
      <c r="LT319" s="17"/>
      <c r="LU319" s="17"/>
      <c r="LV319" s="17"/>
      <c r="LW319" s="17"/>
      <c r="LX319" s="17"/>
      <c r="LY319" s="17"/>
      <c r="LZ319" s="17"/>
      <c r="MA319" s="17"/>
      <c r="MB319" s="17"/>
      <c r="MC319" s="17"/>
      <c r="MD319" s="17"/>
      <c r="ME319" s="17"/>
      <c r="MF319" s="17"/>
      <c r="MG319" s="17"/>
      <c r="MH319" s="17"/>
      <c r="MI319" s="17"/>
      <c r="MJ319" s="17"/>
      <c r="MK319" s="17"/>
      <c r="ML319" s="17"/>
      <c r="MM319" s="17"/>
      <c r="MN319" s="17"/>
      <c r="MO319" s="17"/>
      <c r="MP319" s="17"/>
      <c r="MQ319" s="17"/>
      <c r="MR319" s="17"/>
      <c r="MS319" s="17"/>
      <c r="MT319" s="17"/>
      <c r="MU319" s="17"/>
      <c r="MV319" s="17"/>
      <c r="MW319" s="17"/>
      <c r="MX319" s="17"/>
      <c r="MY319" s="17"/>
      <c r="MZ319" s="17"/>
      <c r="NA319" s="17"/>
      <c r="NB319" s="17"/>
      <c r="NC319" s="17"/>
      <c r="ND319" s="17"/>
      <c r="NE319" s="17"/>
      <c r="NF319" s="17"/>
      <c r="NG319" s="17"/>
      <c r="NH319" s="17"/>
      <c r="NI319" s="17"/>
      <c r="NJ319" s="17"/>
      <c r="NK319" s="17"/>
      <c r="NL319" s="17"/>
      <c r="NM319" s="17"/>
      <c r="NN319" s="17"/>
      <c r="NO319" s="17"/>
      <c r="NP319" s="17"/>
      <c r="NQ319" s="17"/>
      <c r="NR319" s="17"/>
      <c r="NS319" s="17"/>
      <c r="NT319" s="17"/>
      <c r="NU319" s="17"/>
      <c r="NV319" s="17"/>
      <c r="NW319" s="17"/>
      <c r="NX319" s="17"/>
      <c r="NY319" s="17"/>
      <c r="NZ319" s="17"/>
      <c r="OA319" s="17"/>
      <c r="OB319" s="17"/>
      <c r="OC319" s="17"/>
      <c r="OD319" s="17"/>
      <c r="OE319" s="17"/>
      <c r="OF319" s="17"/>
      <c r="OG319" s="17"/>
      <c r="OH319" s="17"/>
      <c r="OI319" s="17"/>
      <c r="OJ319" s="17"/>
      <c r="OK319" s="17"/>
      <c r="OL319" s="17"/>
      <c r="OM319" s="17"/>
      <c r="ON319" s="17"/>
      <c r="OO319" s="17"/>
      <c r="OP319" s="17"/>
      <c r="OQ319" s="17"/>
      <c r="OR319" s="17"/>
      <c r="OS319" s="17"/>
      <c r="OT319" s="17"/>
      <c r="OU319" s="17"/>
      <c r="OV319" s="17"/>
      <c r="OW319" s="17"/>
      <c r="OX319" s="17"/>
      <c r="OY319" s="17"/>
      <c r="OZ319" s="17"/>
      <c r="PA319" s="17"/>
      <c r="PB319" s="17"/>
      <c r="PC319" s="17"/>
      <c r="PD319" s="17"/>
      <c r="PE319" s="17"/>
      <c r="PF319" s="17"/>
      <c r="PG319" s="17"/>
      <c r="PH319" s="17"/>
      <c r="PI319" s="17"/>
      <c r="PJ319" s="17"/>
      <c r="PK319" s="17"/>
      <c r="PL319" s="17"/>
      <c r="PM319" s="17"/>
      <c r="PN319" s="17"/>
      <c r="PO319" s="17"/>
      <c r="PP319" s="17"/>
      <c r="PQ319" s="17"/>
      <c r="PR319" s="17"/>
      <c r="PS319" s="17"/>
      <c r="PT319" s="17"/>
      <c r="PU319" s="17"/>
      <c r="PV319" s="17"/>
      <c r="PW319" s="17"/>
      <c r="PX319" s="17"/>
      <c r="PY319" s="17"/>
      <c r="PZ319" s="17"/>
      <c r="QA319" s="17"/>
      <c r="QB319" s="17"/>
      <c r="QC319" s="17"/>
      <c r="QD319" s="17"/>
      <c r="QE319" s="17"/>
      <c r="QF319" s="17"/>
      <c r="QG319" s="17"/>
      <c r="QH319" s="17"/>
      <c r="QI319" s="17"/>
      <c r="QJ319" s="17"/>
      <c r="QK319" s="17"/>
      <c r="QL319" s="17"/>
      <c r="QM319" s="17"/>
      <c r="QN319" s="17"/>
      <c r="QO319" s="17"/>
      <c r="QP319" s="17"/>
      <c r="QQ319" s="17"/>
      <c r="QR319" s="17"/>
      <c r="QS319" s="17"/>
      <c r="QT319" s="17"/>
      <c r="QU319" s="17"/>
      <c r="QV319" s="17"/>
      <c r="QW319" s="17"/>
      <c r="QX319" s="17"/>
      <c r="QY319" s="17"/>
      <c r="QZ319" s="17"/>
      <c r="RA319" s="17"/>
      <c r="RB319" s="17"/>
      <c r="RC319" s="17"/>
      <c r="RD319" s="17"/>
      <c r="RE319" s="17"/>
      <c r="RF319" s="17"/>
      <c r="RG319" s="17"/>
      <c r="RH319" s="17"/>
      <c r="RI319" s="17"/>
      <c r="RJ319" s="17"/>
      <c r="RK319" s="17"/>
      <c r="RL319" s="17"/>
      <c r="RM319" s="17"/>
      <c r="RN319" s="17"/>
      <c r="RO319" s="17"/>
      <c r="RP319" s="17"/>
      <c r="RQ319" s="17"/>
      <c r="RR319" s="17"/>
      <c r="RS319" s="17"/>
      <c r="RT319" s="17"/>
      <c r="RU319" s="17"/>
      <c r="RV319" s="17"/>
      <c r="RW319" s="17"/>
      <c r="RX319" s="17"/>
      <c r="RY319" s="17"/>
      <c r="RZ319" s="17"/>
      <c r="SA319" s="17"/>
      <c r="SB319" s="17"/>
      <c r="SC319" s="17"/>
      <c r="SD319" s="17"/>
      <c r="SE319" s="17"/>
      <c r="SF319" s="17"/>
      <c r="SG319" s="17"/>
      <c r="SH319" s="17"/>
      <c r="SI319" s="17"/>
      <c r="SJ319" s="17"/>
      <c r="SK319" s="17"/>
      <c r="SL319" s="17"/>
      <c r="SM319" s="17"/>
      <c r="SN319" s="17"/>
      <c r="SO319" s="17"/>
      <c r="SP319" s="17"/>
      <c r="SQ319" s="17"/>
      <c r="SR319" s="17"/>
      <c r="SS319" s="17"/>
      <c r="ST319" s="17"/>
      <c r="SU319" s="17"/>
      <c r="SV319" s="17"/>
      <c r="SW319" s="17"/>
      <c r="SX319" s="17"/>
      <c r="SY319" s="17"/>
      <c r="SZ319" s="17"/>
      <c r="TA319" s="17"/>
      <c r="TB319" s="17"/>
      <c r="TC319" s="17"/>
      <c r="TD319" s="17"/>
      <c r="TE319" s="17"/>
      <c r="TF319" s="17"/>
      <c r="TG319" s="17"/>
      <c r="TH319" s="17"/>
      <c r="TI319" s="17"/>
      <c r="TJ319" s="17"/>
      <c r="TK319" s="17"/>
      <c r="TL319" s="17"/>
      <c r="TM319" s="17"/>
      <c r="TN319" s="17"/>
      <c r="TO319" s="17"/>
      <c r="TP319" s="17"/>
      <c r="TQ319" s="17"/>
      <c r="TR319" s="17"/>
      <c r="TS319" s="17"/>
      <c r="TT319" s="17"/>
      <c r="TU319" s="17"/>
      <c r="TV319" s="17"/>
      <c r="TW319" s="17"/>
      <c r="TX319" s="17"/>
      <c r="TY319" s="17"/>
      <c r="TZ319" s="17"/>
      <c r="UA319" s="17"/>
      <c r="UB319" s="17"/>
      <c r="UC319" s="17"/>
      <c r="UD319" s="17"/>
      <c r="UE319" s="17"/>
      <c r="UF319" s="17"/>
      <c r="UG319" s="17"/>
      <c r="UH319" s="17"/>
      <c r="UI319" s="17"/>
      <c r="UJ319" s="17"/>
      <c r="UK319" s="17"/>
      <c r="UL319" s="17"/>
      <c r="UM319" s="17"/>
      <c r="UN319" s="17"/>
      <c r="UO319" s="17"/>
      <c r="UP319" s="17"/>
      <c r="UQ319" s="17"/>
      <c r="UR319" s="17"/>
      <c r="US319" s="17"/>
      <c r="UT319" s="17"/>
      <c r="UU319" s="17"/>
      <c r="UV319" s="17"/>
      <c r="UW319" s="17"/>
      <c r="UX319" s="17"/>
      <c r="UY319" s="17"/>
      <c r="UZ319" s="17"/>
      <c r="VA319" s="17"/>
      <c r="VB319" s="17"/>
      <c r="VC319" s="17"/>
      <c r="VD319" s="17"/>
      <c r="VE319" s="17"/>
      <c r="VF319" s="17"/>
      <c r="VG319" s="17"/>
      <c r="VH319" s="17"/>
      <c r="VI319" s="17"/>
      <c r="VJ319" s="17"/>
      <c r="VK319" s="17"/>
      <c r="VL319" s="17"/>
      <c r="VM319" s="17"/>
      <c r="VN319" s="17"/>
      <c r="VO319" s="17"/>
      <c r="VP319" s="17"/>
      <c r="VQ319" s="17"/>
      <c r="VR319" s="17"/>
      <c r="VS319" s="17"/>
      <c r="VT319" s="17"/>
      <c r="VU319" s="17"/>
      <c r="VV319" s="17"/>
      <c r="VW319" s="17"/>
      <c r="VX319" s="17"/>
      <c r="VY319" s="17"/>
      <c r="VZ319" s="17"/>
      <c r="WA319" s="17"/>
      <c r="WB319" s="17"/>
      <c r="WC319" s="17"/>
      <c r="WD319" s="17"/>
      <c r="WE319" s="17"/>
      <c r="WF319" s="17"/>
      <c r="WG319" s="17"/>
      <c r="WH319" s="17"/>
      <c r="WI319" s="17"/>
      <c r="WJ319" s="17"/>
      <c r="WK319" s="17"/>
      <c r="WL319" s="17"/>
      <c r="WM319" s="17"/>
      <c r="WN319" s="17"/>
      <c r="WO319" s="17"/>
      <c r="WP319" s="17"/>
      <c r="WQ319" s="17"/>
      <c r="WR319" s="17"/>
      <c r="WS319" s="17"/>
      <c r="WT319" s="17"/>
      <c r="WU319" s="17"/>
      <c r="WV319" s="17"/>
      <c r="WW319" s="17"/>
      <c r="WX319" s="17"/>
      <c r="WY319" s="17"/>
      <c r="WZ319" s="17"/>
      <c r="XA319" s="17"/>
      <c r="XB319" s="17"/>
      <c r="XC319" s="17"/>
      <c r="XD319" s="17"/>
      <c r="XE319" s="17"/>
      <c r="XF319" s="17"/>
      <c r="XG319" s="17"/>
      <c r="XH319" s="17"/>
      <c r="XI319" s="17"/>
      <c r="XJ319" s="17"/>
      <c r="XK319" s="17"/>
      <c r="XL319" s="17"/>
      <c r="XM319" s="17"/>
      <c r="XN319" s="17"/>
      <c r="XO319" s="17"/>
      <c r="XP319" s="17"/>
      <c r="XQ319" s="17"/>
      <c r="XR319" s="17"/>
      <c r="XS319" s="17"/>
      <c r="XT319" s="17"/>
      <c r="XU319" s="17"/>
      <c r="XV319" s="17"/>
      <c r="XW319" s="17"/>
      <c r="XX319" s="17"/>
      <c r="XY319" s="17"/>
      <c r="XZ319" s="17"/>
      <c r="YA319" s="17"/>
      <c r="YB319" s="17"/>
      <c r="YC319" s="17"/>
      <c r="YD319" s="17"/>
      <c r="YE319" s="17"/>
      <c r="YF319" s="17"/>
      <c r="YG319" s="17"/>
      <c r="YH319" s="17"/>
      <c r="YI319" s="17"/>
      <c r="YJ319" s="17"/>
      <c r="YK319" s="17"/>
      <c r="YL319" s="17"/>
      <c r="YM319" s="17"/>
      <c r="YN319" s="17"/>
      <c r="YO319" s="17"/>
      <c r="YP319" s="17"/>
      <c r="YQ319" s="17"/>
      <c r="YR319" s="17"/>
      <c r="YS319" s="17"/>
      <c r="YT319" s="17"/>
      <c r="YU319" s="17"/>
      <c r="YV319" s="17"/>
      <c r="YW319" s="17"/>
      <c r="YX319" s="17"/>
      <c r="YY319" s="17"/>
      <c r="YZ319" s="17"/>
      <c r="ZA319" s="17"/>
      <c r="ZB319" s="17"/>
      <c r="ZC319" s="17"/>
      <c r="ZD319" s="17"/>
      <c r="ZE319" s="17"/>
      <c r="ZF319" s="17"/>
      <c r="ZG319" s="17"/>
      <c r="ZH319" s="17"/>
      <c r="ZI319" s="17"/>
      <c r="ZJ319" s="17"/>
      <c r="ZK319" s="17"/>
      <c r="ZL319" s="17"/>
      <c r="ZM319" s="17"/>
      <c r="ZN319" s="17"/>
      <c r="ZO319" s="17"/>
      <c r="ZP319" s="17"/>
      <c r="ZQ319" s="17"/>
      <c r="ZR319" s="17"/>
      <c r="ZS319" s="17"/>
      <c r="ZT319" s="17"/>
      <c r="ZU319" s="17"/>
      <c r="ZV319" s="17"/>
      <c r="ZW319" s="17"/>
      <c r="ZX319" s="17"/>
      <c r="ZY319" s="17"/>
      <c r="ZZ319" s="17"/>
      <c r="AAA319" s="17"/>
      <c r="AAB319" s="17"/>
      <c r="AAC319" s="17"/>
      <c r="AAD319" s="17"/>
      <c r="AAE319" s="17"/>
      <c r="AAF319" s="17"/>
      <c r="AAG319" s="17"/>
      <c r="AAH319" s="17"/>
      <c r="AAI319" s="17"/>
      <c r="AAJ319" s="17"/>
      <c r="AAK319" s="17"/>
      <c r="AAL319" s="17"/>
      <c r="AAM319" s="17"/>
      <c r="AAN319" s="17"/>
      <c r="AAO319" s="17"/>
      <c r="AAP319" s="17"/>
      <c r="AAQ319" s="17"/>
      <c r="AAR319" s="17"/>
      <c r="AAS319" s="17"/>
      <c r="AAT319" s="17"/>
      <c r="AAU319" s="17"/>
      <c r="AAV319" s="17"/>
      <c r="AAW319" s="17"/>
      <c r="AAX319" s="17"/>
      <c r="AAY319" s="17"/>
      <c r="AAZ319" s="17"/>
      <c r="ABA319" s="17"/>
      <c r="ABB319" s="17"/>
      <c r="ABC319" s="17"/>
      <c r="ABD319" s="17"/>
      <c r="ABE319" s="17"/>
      <c r="ABF319" s="17"/>
      <c r="ABG319" s="17"/>
      <c r="ABH319" s="17"/>
      <c r="ABI319" s="17"/>
      <c r="ABJ319" s="17"/>
      <c r="ABK319" s="17"/>
      <c r="ABL319" s="17"/>
      <c r="ABM319" s="17"/>
      <c r="ABN319" s="17"/>
      <c r="ABO319" s="17"/>
      <c r="ABP319" s="17"/>
      <c r="ABQ319" s="17"/>
      <c r="ABR319" s="17"/>
      <c r="ABS319" s="17"/>
      <c r="ABT319" s="17"/>
      <c r="ABU319" s="17"/>
      <c r="ABV319" s="17"/>
      <c r="ABW319" s="17"/>
      <c r="ABX319" s="17"/>
      <c r="ABY319" s="17"/>
      <c r="ABZ319" s="17"/>
      <c r="ACA319" s="17"/>
      <c r="ACB319" s="17"/>
      <c r="ACC319" s="17"/>
      <c r="ACD319" s="17"/>
      <c r="ACE319" s="17"/>
      <c r="ACF319" s="17"/>
      <c r="ACG319" s="17"/>
      <c r="ACH319" s="17"/>
      <c r="ACI319" s="17"/>
      <c r="ACJ319" s="17"/>
      <c r="ACK319" s="17"/>
      <c r="ACL319" s="17"/>
      <c r="ACM319" s="17"/>
      <c r="ACN319" s="17"/>
      <c r="ACO319" s="17"/>
      <c r="ACP319" s="17"/>
      <c r="ACQ319" s="17"/>
      <c r="ACR319" s="17"/>
      <c r="ACS319" s="17"/>
      <c r="ACT319" s="17"/>
      <c r="ACU319" s="17"/>
      <c r="ACV319" s="17"/>
      <c r="ACW319" s="17"/>
      <c r="ACX319" s="17"/>
      <c r="ACY319" s="17"/>
      <c r="ACZ319" s="17"/>
      <c r="ADA319" s="17"/>
      <c r="ADB319" s="17"/>
    </row>
    <row r="320" spans="1:782" ht="24.95" customHeight="1" x14ac:dyDescent="0.2">
      <c r="A320" s="42" t="s">
        <v>477</v>
      </c>
      <c r="B320" s="25" t="s">
        <v>1408</v>
      </c>
      <c r="C320" s="42" t="s">
        <v>503</v>
      </c>
      <c r="D320" s="98" t="s">
        <v>504</v>
      </c>
      <c r="E320" s="42" t="s">
        <v>69</v>
      </c>
      <c r="F320" s="29">
        <v>1553</v>
      </c>
      <c r="G320" s="30">
        <f t="shared" ref="G320:G326" si="209">+F320*0.0833</f>
        <v>129.36490000000001</v>
      </c>
      <c r="H320" s="30">
        <f t="shared" ref="H320:H326" si="210">+F320*11.65%</f>
        <v>180.92450000000002</v>
      </c>
      <c r="I320" s="30">
        <f t="shared" ref="I320:I326" si="211">SUM(F320:H320)</f>
        <v>1863.2894000000001</v>
      </c>
      <c r="J320" s="30">
        <f t="shared" ref="J320:K326" si="212">(F320*12)</f>
        <v>18636</v>
      </c>
      <c r="K320" s="30">
        <f t="shared" si="212"/>
        <v>1552.3788</v>
      </c>
      <c r="L320" s="30">
        <f t="shared" ref="L320:L326" si="213">+H320*12</f>
        <v>2171.0940000000001</v>
      </c>
      <c r="M320" s="30">
        <f t="shared" ref="M320:M326" si="214">+F320</f>
        <v>1553</v>
      </c>
      <c r="N320" s="30">
        <v>480</v>
      </c>
      <c r="O320" s="30">
        <f t="shared" ref="O320:O326" si="215">SUM(M320:N320)</f>
        <v>2033</v>
      </c>
      <c r="P320" s="31">
        <f t="shared" ref="P320:P326" si="216">+J320+K320+L320+O320</f>
        <v>24392.4728</v>
      </c>
      <c r="Q320" s="76"/>
      <c r="R320" s="76"/>
    </row>
    <row r="321" spans="1:782" ht="24.95" customHeight="1" x14ac:dyDescent="0.2">
      <c r="A321" s="42" t="s">
        <v>477</v>
      </c>
      <c r="B321" s="25" t="s">
        <v>1409</v>
      </c>
      <c r="C321" s="42" t="s">
        <v>505</v>
      </c>
      <c r="D321" s="42" t="s">
        <v>506</v>
      </c>
      <c r="E321" s="42" t="s">
        <v>69</v>
      </c>
      <c r="F321" s="29">
        <v>1412</v>
      </c>
      <c r="G321" s="30">
        <f>+F321*0.0833</f>
        <v>117.61960000000001</v>
      </c>
      <c r="H321" s="30">
        <f>+F321*11.65%</f>
        <v>164.49800000000002</v>
      </c>
      <c r="I321" s="30">
        <f>SUM(F321:H321)</f>
        <v>1694.1176</v>
      </c>
      <c r="J321" s="30">
        <f t="shared" si="212"/>
        <v>16944</v>
      </c>
      <c r="K321" s="30">
        <f t="shared" si="212"/>
        <v>1411.4352000000001</v>
      </c>
      <c r="L321" s="30">
        <f>+H321*12</f>
        <v>1973.9760000000001</v>
      </c>
      <c r="M321" s="30">
        <f>+F321</f>
        <v>1412</v>
      </c>
      <c r="N321" s="30">
        <v>480</v>
      </c>
      <c r="O321" s="30">
        <f>SUM(M321:N321)</f>
        <v>1892</v>
      </c>
      <c r="P321" s="31">
        <f>+J321+K321+L321+O321</f>
        <v>22221.411199999999</v>
      </c>
      <c r="Q321" s="137"/>
      <c r="R321" s="1"/>
    </row>
    <row r="322" spans="1:782" s="124" customFormat="1" ht="24.95" customHeight="1" x14ac:dyDescent="0.2">
      <c r="A322" s="42" t="s">
        <v>477</v>
      </c>
      <c r="B322" s="25" t="s">
        <v>1410</v>
      </c>
      <c r="C322" s="42" t="s">
        <v>1229</v>
      </c>
      <c r="D322" s="42" t="s">
        <v>507</v>
      </c>
      <c r="E322" s="42" t="s">
        <v>62</v>
      </c>
      <c r="F322" s="46">
        <v>880</v>
      </c>
      <c r="G322" s="47">
        <f>+F322*0.0833</f>
        <v>73.304000000000002</v>
      </c>
      <c r="H322" s="47">
        <f>+F322*11.65%</f>
        <v>102.52000000000001</v>
      </c>
      <c r="I322" s="47">
        <f>SUM(F322:H322)</f>
        <v>1055.8240000000001</v>
      </c>
      <c r="J322" s="47">
        <f t="shared" si="212"/>
        <v>10560</v>
      </c>
      <c r="K322" s="47">
        <f t="shared" si="212"/>
        <v>879.64800000000002</v>
      </c>
      <c r="L322" s="47">
        <f>+H322*12</f>
        <v>1230.2400000000002</v>
      </c>
      <c r="M322" s="47">
        <f>+F322</f>
        <v>880</v>
      </c>
      <c r="N322" s="30">
        <v>480</v>
      </c>
      <c r="O322" s="47">
        <f>SUM(M322:N322)</f>
        <v>1360</v>
      </c>
      <c r="P322" s="48">
        <f>+J322+K322+L322+O322</f>
        <v>14029.887999999999</v>
      </c>
      <c r="Q322" s="140"/>
      <c r="R322" s="141"/>
    </row>
    <row r="323" spans="1:782" s="124" customFormat="1" ht="21.75" customHeight="1" x14ac:dyDescent="0.2">
      <c r="A323" s="42" t="s">
        <v>477</v>
      </c>
      <c r="B323" s="25" t="s">
        <v>1411</v>
      </c>
      <c r="C323" s="1" t="s">
        <v>508</v>
      </c>
      <c r="D323" s="42" t="s">
        <v>507</v>
      </c>
      <c r="E323" s="42" t="s">
        <v>39</v>
      </c>
      <c r="F323" s="29">
        <v>880</v>
      </c>
      <c r="G323" s="30">
        <f>+F323*0.0833</f>
        <v>73.304000000000002</v>
      </c>
      <c r="H323" s="30">
        <f>+F323*11.65%</f>
        <v>102.52000000000001</v>
      </c>
      <c r="I323" s="30">
        <f>SUM(F323:H323)</f>
        <v>1055.8240000000001</v>
      </c>
      <c r="J323" s="30">
        <f t="shared" si="212"/>
        <v>10560</v>
      </c>
      <c r="K323" s="30">
        <f t="shared" si="212"/>
        <v>879.64800000000002</v>
      </c>
      <c r="L323" s="30">
        <f>+H323*12</f>
        <v>1230.2400000000002</v>
      </c>
      <c r="M323" s="30">
        <f>+F323</f>
        <v>880</v>
      </c>
      <c r="N323" s="30">
        <v>480</v>
      </c>
      <c r="O323" s="30">
        <f>SUM(M323:N323)</f>
        <v>1360</v>
      </c>
      <c r="P323" s="31">
        <f>+J323+K323+L323+O323</f>
        <v>14029.887999999999</v>
      </c>
      <c r="Q323" s="140"/>
      <c r="R323" s="141"/>
    </row>
    <row r="324" spans="1:782" ht="24.95" customHeight="1" x14ac:dyDescent="0.2">
      <c r="A324" s="42" t="s">
        <v>477</v>
      </c>
      <c r="B324" s="25" t="s">
        <v>1412</v>
      </c>
      <c r="C324" s="42" t="s">
        <v>509</v>
      </c>
      <c r="D324" s="42" t="s">
        <v>510</v>
      </c>
      <c r="E324" s="42" t="s">
        <v>39</v>
      </c>
      <c r="F324" s="29">
        <v>600</v>
      </c>
      <c r="G324" s="30">
        <f t="shared" si="209"/>
        <v>49.98</v>
      </c>
      <c r="H324" s="30">
        <f t="shared" si="210"/>
        <v>69.900000000000006</v>
      </c>
      <c r="I324" s="30">
        <f t="shared" si="211"/>
        <v>719.88</v>
      </c>
      <c r="J324" s="30">
        <f t="shared" si="212"/>
        <v>7200</v>
      </c>
      <c r="K324" s="30">
        <f t="shared" si="212"/>
        <v>599.76</v>
      </c>
      <c r="L324" s="30">
        <f t="shared" si="213"/>
        <v>838.80000000000007</v>
      </c>
      <c r="M324" s="30">
        <f t="shared" si="214"/>
        <v>600</v>
      </c>
      <c r="N324" s="30">
        <v>480</v>
      </c>
      <c r="O324" s="30">
        <f t="shared" si="215"/>
        <v>1080</v>
      </c>
      <c r="P324" s="31">
        <f t="shared" si="216"/>
        <v>9718.56</v>
      </c>
      <c r="Q324" s="137"/>
      <c r="R324" s="76"/>
    </row>
    <row r="325" spans="1:782" ht="24.95" customHeight="1" x14ac:dyDescent="0.2">
      <c r="A325" s="42" t="s">
        <v>477</v>
      </c>
      <c r="B325" s="25" t="s">
        <v>1413</v>
      </c>
      <c r="C325" s="42" t="s">
        <v>511</v>
      </c>
      <c r="D325" s="42" t="s">
        <v>512</v>
      </c>
      <c r="E325" s="1" t="s">
        <v>39</v>
      </c>
      <c r="F325" s="29">
        <v>600</v>
      </c>
      <c r="G325" s="30">
        <f t="shared" si="209"/>
        <v>49.98</v>
      </c>
      <c r="H325" s="30">
        <f t="shared" si="210"/>
        <v>69.900000000000006</v>
      </c>
      <c r="I325" s="30">
        <f t="shared" si="211"/>
        <v>719.88</v>
      </c>
      <c r="J325" s="30">
        <f t="shared" si="212"/>
        <v>7200</v>
      </c>
      <c r="K325" s="30">
        <f t="shared" si="212"/>
        <v>599.76</v>
      </c>
      <c r="L325" s="30">
        <f t="shared" si="213"/>
        <v>838.80000000000007</v>
      </c>
      <c r="M325" s="30">
        <f t="shared" si="214"/>
        <v>600</v>
      </c>
      <c r="N325" s="30">
        <v>480</v>
      </c>
      <c r="O325" s="30">
        <f t="shared" si="215"/>
        <v>1080</v>
      </c>
      <c r="P325" s="31">
        <f t="shared" si="216"/>
        <v>9718.56</v>
      </c>
      <c r="Q325" s="137"/>
      <c r="R325" s="1"/>
    </row>
    <row r="326" spans="1:782" ht="21.75" customHeight="1" x14ac:dyDescent="0.2">
      <c r="A326" s="42" t="s">
        <v>477</v>
      </c>
      <c r="B326" s="25" t="s">
        <v>1414</v>
      </c>
      <c r="C326" s="42" t="s">
        <v>513</v>
      </c>
      <c r="D326" s="42" t="s">
        <v>92</v>
      </c>
      <c r="E326" s="42" t="s">
        <v>39</v>
      </c>
      <c r="F326" s="29">
        <v>622</v>
      </c>
      <c r="G326" s="30">
        <f t="shared" si="209"/>
        <v>51.812599999999996</v>
      </c>
      <c r="H326" s="30">
        <f t="shared" si="210"/>
        <v>72.463000000000008</v>
      </c>
      <c r="I326" s="30">
        <f t="shared" si="211"/>
        <v>746.27559999999994</v>
      </c>
      <c r="J326" s="30">
        <f t="shared" si="212"/>
        <v>7464</v>
      </c>
      <c r="K326" s="30">
        <f t="shared" si="212"/>
        <v>621.75119999999993</v>
      </c>
      <c r="L326" s="30">
        <f t="shared" si="213"/>
        <v>869.55600000000004</v>
      </c>
      <c r="M326" s="30">
        <f t="shared" si="214"/>
        <v>622</v>
      </c>
      <c r="N326" s="30">
        <v>480</v>
      </c>
      <c r="O326" s="30">
        <f t="shared" si="215"/>
        <v>1102</v>
      </c>
      <c r="P326" s="31">
        <f t="shared" si="216"/>
        <v>10057.307199999999</v>
      </c>
      <c r="Q326" s="137"/>
      <c r="R326" s="1"/>
    </row>
    <row r="327" spans="1:782" s="18" customFormat="1" ht="36" customHeight="1" x14ac:dyDescent="0.2">
      <c r="A327" s="599" t="s">
        <v>514</v>
      </c>
      <c r="B327" s="600"/>
      <c r="C327" s="600"/>
      <c r="D327" s="601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16"/>
      <c r="R327" s="16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  <c r="IZ327" s="17"/>
      <c r="JA327" s="17"/>
      <c r="JB327" s="17"/>
      <c r="JC327" s="17"/>
      <c r="JD327" s="17"/>
      <c r="JE327" s="17"/>
      <c r="JF327" s="17"/>
      <c r="JG327" s="17"/>
      <c r="JH327" s="17"/>
      <c r="JI327" s="17"/>
      <c r="JJ327" s="17"/>
      <c r="JK327" s="17"/>
      <c r="JL327" s="17"/>
      <c r="JM327" s="17"/>
      <c r="JN327" s="17"/>
      <c r="JO327" s="17"/>
      <c r="JP327" s="17"/>
      <c r="JQ327" s="17"/>
      <c r="JR327" s="17"/>
      <c r="JS327" s="17"/>
      <c r="JT327" s="17"/>
      <c r="JU327" s="17"/>
      <c r="JV327" s="17"/>
      <c r="JW327" s="17"/>
      <c r="JX327" s="17"/>
      <c r="JY327" s="17"/>
      <c r="JZ327" s="17"/>
      <c r="KA327" s="17"/>
      <c r="KB327" s="17"/>
      <c r="KC327" s="17"/>
      <c r="KD327" s="17"/>
      <c r="KE327" s="17"/>
      <c r="KF327" s="17"/>
      <c r="KG327" s="17"/>
      <c r="KH327" s="17"/>
      <c r="KI327" s="17"/>
      <c r="KJ327" s="17"/>
      <c r="KK327" s="17"/>
      <c r="KL327" s="17"/>
      <c r="KM327" s="17"/>
      <c r="KN327" s="17"/>
      <c r="KO327" s="17"/>
      <c r="KP327" s="17"/>
      <c r="KQ327" s="17"/>
      <c r="KR327" s="17"/>
      <c r="KS327" s="17"/>
      <c r="KT327" s="17"/>
      <c r="KU327" s="17"/>
      <c r="KV327" s="17"/>
      <c r="KW327" s="17"/>
      <c r="KX327" s="17"/>
      <c r="KY327" s="17"/>
      <c r="KZ327" s="17"/>
      <c r="LA327" s="17"/>
      <c r="LB327" s="17"/>
      <c r="LC327" s="17"/>
      <c r="LD327" s="17"/>
      <c r="LE327" s="17"/>
      <c r="LF327" s="17"/>
      <c r="LG327" s="17"/>
      <c r="LH327" s="17"/>
      <c r="LI327" s="17"/>
      <c r="LJ327" s="17"/>
      <c r="LK327" s="17"/>
      <c r="LL327" s="17"/>
      <c r="LM327" s="17"/>
      <c r="LN327" s="17"/>
      <c r="LO327" s="17"/>
      <c r="LP327" s="17"/>
      <c r="LQ327" s="17"/>
      <c r="LR327" s="17"/>
      <c r="LS327" s="17"/>
      <c r="LT327" s="17"/>
      <c r="LU327" s="17"/>
      <c r="LV327" s="17"/>
      <c r="LW327" s="17"/>
      <c r="LX327" s="17"/>
      <c r="LY327" s="17"/>
      <c r="LZ327" s="17"/>
      <c r="MA327" s="17"/>
      <c r="MB327" s="17"/>
      <c r="MC327" s="17"/>
      <c r="MD327" s="17"/>
      <c r="ME327" s="17"/>
      <c r="MF327" s="17"/>
      <c r="MG327" s="17"/>
      <c r="MH327" s="17"/>
      <c r="MI327" s="17"/>
      <c r="MJ327" s="17"/>
      <c r="MK327" s="17"/>
      <c r="ML327" s="17"/>
      <c r="MM327" s="17"/>
      <c r="MN327" s="17"/>
      <c r="MO327" s="17"/>
      <c r="MP327" s="17"/>
      <c r="MQ327" s="17"/>
      <c r="MR327" s="17"/>
      <c r="MS327" s="17"/>
      <c r="MT327" s="17"/>
      <c r="MU327" s="17"/>
      <c r="MV327" s="17"/>
      <c r="MW327" s="17"/>
      <c r="MX327" s="17"/>
      <c r="MY327" s="17"/>
      <c r="MZ327" s="17"/>
      <c r="NA327" s="17"/>
      <c r="NB327" s="17"/>
      <c r="NC327" s="17"/>
      <c r="ND327" s="17"/>
      <c r="NE327" s="17"/>
      <c r="NF327" s="17"/>
      <c r="NG327" s="17"/>
      <c r="NH327" s="17"/>
      <c r="NI327" s="17"/>
      <c r="NJ327" s="17"/>
      <c r="NK327" s="17"/>
      <c r="NL327" s="17"/>
      <c r="NM327" s="17"/>
      <c r="NN327" s="17"/>
      <c r="NO327" s="17"/>
      <c r="NP327" s="17"/>
      <c r="NQ327" s="17"/>
      <c r="NR327" s="17"/>
      <c r="NS327" s="17"/>
      <c r="NT327" s="17"/>
      <c r="NU327" s="17"/>
      <c r="NV327" s="17"/>
      <c r="NW327" s="17"/>
      <c r="NX327" s="17"/>
      <c r="NY327" s="17"/>
      <c r="NZ327" s="17"/>
      <c r="OA327" s="17"/>
      <c r="OB327" s="17"/>
      <c r="OC327" s="17"/>
      <c r="OD327" s="17"/>
      <c r="OE327" s="17"/>
      <c r="OF327" s="17"/>
      <c r="OG327" s="17"/>
      <c r="OH327" s="17"/>
      <c r="OI327" s="17"/>
      <c r="OJ327" s="17"/>
      <c r="OK327" s="17"/>
      <c r="OL327" s="17"/>
      <c r="OM327" s="17"/>
      <c r="ON327" s="17"/>
      <c r="OO327" s="17"/>
      <c r="OP327" s="17"/>
      <c r="OQ327" s="17"/>
      <c r="OR327" s="17"/>
      <c r="OS327" s="17"/>
      <c r="OT327" s="17"/>
      <c r="OU327" s="17"/>
      <c r="OV327" s="17"/>
      <c r="OW327" s="17"/>
      <c r="OX327" s="17"/>
      <c r="OY327" s="17"/>
      <c r="OZ327" s="17"/>
      <c r="PA327" s="17"/>
      <c r="PB327" s="17"/>
      <c r="PC327" s="17"/>
      <c r="PD327" s="17"/>
      <c r="PE327" s="17"/>
      <c r="PF327" s="17"/>
      <c r="PG327" s="17"/>
      <c r="PH327" s="17"/>
      <c r="PI327" s="17"/>
      <c r="PJ327" s="17"/>
      <c r="PK327" s="17"/>
      <c r="PL327" s="17"/>
      <c r="PM327" s="17"/>
      <c r="PN327" s="17"/>
      <c r="PO327" s="17"/>
      <c r="PP327" s="17"/>
      <c r="PQ327" s="17"/>
      <c r="PR327" s="17"/>
      <c r="PS327" s="17"/>
      <c r="PT327" s="17"/>
      <c r="PU327" s="17"/>
      <c r="PV327" s="17"/>
      <c r="PW327" s="17"/>
      <c r="PX327" s="17"/>
      <c r="PY327" s="17"/>
      <c r="PZ327" s="17"/>
      <c r="QA327" s="17"/>
      <c r="QB327" s="17"/>
      <c r="QC327" s="17"/>
      <c r="QD327" s="17"/>
      <c r="QE327" s="17"/>
      <c r="QF327" s="17"/>
      <c r="QG327" s="17"/>
      <c r="QH327" s="17"/>
      <c r="QI327" s="17"/>
      <c r="QJ327" s="17"/>
      <c r="QK327" s="17"/>
      <c r="QL327" s="17"/>
      <c r="QM327" s="17"/>
      <c r="QN327" s="17"/>
      <c r="QO327" s="17"/>
      <c r="QP327" s="17"/>
      <c r="QQ327" s="17"/>
      <c r="QR327" s="17"/>
      <c r="QS327" s="17"/>
      <c r="QT327" s="17"/>
      <c r="QU327" s="17"/>
      <c r="QV327" s="17"/>
      <c r="QW327" s="17"/>
      <c r="QX327" s="17"/>
      <c r="QY327" s="17"/>
      <c r="QZ327" s="17"/>
      <c r="RA327" s="17"/>
      <c r="RB327" s="17"/>
      <c r="RC327" s="17"/>
      <c r="RD327" s="17"/>
      <c r="RE327" s="17"/>
      <c r="RF327" s="17"/>
      <c r="RG327" s="17"/>
      <c r="RH327" s="17"/>
      <c r="RI327" s="17"/>
      <c r="RJ327" s="17"/>
      <c r="RK327" s="17"/>
      <c r="RL327" s="17"/>
      <c r="RM327" s="17"/>
      <c r="RN327" s="17"/>
      <c r="RO327" s="17"/>
      <c r="RP327" s="17"/>
      <c r="RQ327" s="17"/>
      <c r="RR327" s="17"/>
      <c r="RS327" s="17"/>
      <c r="RT327" s="17"/>
      <c r="RU327" s="17"/>
      <c r="RV327" s="17"/>
      <c r="RW327" s="17"/>
      <c r="RX327" s="17"/>
      <c r="RY327" s="17"/>
      <c r="RZ327" s="17"/>
      <c r="SA327" s="17"/>
      <c r="SB327" s="17"/>
      <c r="SC327" s="17"/>
      <c r="SD327" s="17"/>
      <c r="SE327" s="17"/>
      <c r="SF327" s="17"/>
      <c r="SG327" s="17"/>
      <c r="SH327" s="17"/>
      <c r="SI327" s="17"/>
      <c r="SJ327" s="17"/>
      <c r="SK327" s="17"/>
      <c r="SL327" s="17"/>
      <c r="SM327" s="17"/>
      <c r="SN327" s="17"/>
      <c r="SO327" s="17"/>
      <c r="SP327" s="17"/>
      <c r="SQ327" s="17"/>
      <c r="SR327" s="17"/>
      <c r="SS327" s="17"/>
      <c r="ST327" s="17"/>
      <c r="SU327" s="17"/>
      <c r="SV327" s="17"/>
      <c r="SW327" s="17"/>
      <c r="SX327" s="17"/>
      <c r="SY327" s="17"/>
      <c r="SZ327" s="17"/>
      <c r="TA327" s="17"/>
      <c r="TB327" s="17"/>
      <c r="TC327" s="17"/>
      <c r="TD327" s="17"/>
      <c r="TE327" s="17"/>
      <c r="TF327" s="17"/>
      <c r="TG327" s="17"/>
      <c r="TH327" s="17"/>
      <c r="TI327" s="17"/>
      <c r="TJ327" s="17"/>
      <c r="TK327" s="17"/>
      <c r="TL327" s="17"/>
      <c r="TM327" s="17"/>
      <c r="TN327" s="17"/>
      <c r="TO327" s="17"/>
      <c r="TP327" s="17"/>
      <c r="TQ327" s="17"/>
      <c r="TR327" s="17"/>
      <c r="TS327" s="17"/>
      <c r="TT327" s="17"/>
      <c r="TU327" s="17"/>
      <c r="TV327" s="17"/>
      <c r="TW327" s="17"/>
      <c r="TX327" s="17"/>
      <c r="TY327" s="17"/>
      <c r="TZ327" s="17"/>
      <c r="UA327" s="17"/>
      <c r="UB327" s="17"/>
      <c r="UC327" s="17"/>
      <c r="UD327" s="17"/>
      <c r="UE327" s="17"/>
      <c r="UF327" s="17"/>
      <c r="UG327" s="17"/>
      <c r="UH327" s="17"/>
      <c r="UI327" s="17"/>
      <c r="UJ327" s="17"/>
      <c r="UK327" s="17"/>
      <c r="UL327" s="17"/>
      <c r="UM327" s="17"/>
      <c r="UN327" s="17"/>
      <c r="UO327" s="17"/>
      <c r="UP327" s="17"/>
      <c r="UQ327" s="17"/>
      <c r="UR327" s="17"/>
      <c r="US327" s="17"/>
      <c r="UT327" s="17"/>
      <c r="UU327" s="17"/>
      <c r="UV327" s="17"/>
      <c r="UW327" s="17"/>
      <c r="UX327" s="17"/>
      <c r="UY327" s="17"/>
      <c r="UZ327" s="17"/>
      <c r="VA327" s="17"/>
      <c r="VB327" s="17"/>
      <c r="VC327" s="17"/>
      <c r="VD327" s="17"/>
      <c r="VE327" s="17"/>
      <c r="VF327" s="17"/>
      <c r="VG327" s="17"/>
      <c r="VH327" s="17"/>
      <c r="VI327" s="17"/>
      <c r="VJ327" s="17"/>
      <c r="VK327" s="17"/>
      <c r="VL327" s="17"/>
      <c r="VM327" s="17"/>
      <c r="VN327" s="17"/>
      <c r="VO327" s="17"/>
      <c r="VP327" s="17"/>
      <c r="VQ327" s="17"/>
      <c r="VR327" s="17"/>
      <c r="VS327" s="17"/>
      <c r="VT327" s="17"/>
      <c r="VU327" s="17"/>
      <c r="VV327" s="17"/>
      <c r="VW327" s="17"/>
      <c r="VX327" s="17"/>
      <c r="VY327" s="17"/>
      <c r="VZ327" s="17"/>
      <c r="WA327" s="17"/>
      <c r="WB327" s="17"/>
      <c r="WC327" s="17"/>
      <c r="WD327" s="17"/>
      <c r="WE327" s="17"/>
      <c r="WF327" s="17"/>
      <c r="WG327" s="17"/>
      <c r="WH327" s="17"/>
      <c r="WI327" s="17"/>
      <c r="WJ327" s="17"/>
      <c r="WK327" s="17"/>
      <c r="WL327" s="17"/>
      <c r="WM327" s="17"/>
      <c r="WN327" s="17"/>
      <c r="WO327" s="17"/>
      <c r="WP327" s="17"/>
      <c r="WQ327" s="17"/>
      <c r="WR327" s="17"/>
      <c r="WS327" s="17"/>
      <c r="WT327" s="17"/>
      <c r="WU327" s="17"/>
      <c r="WV327" s="17"/>
      <c r="WW327" s="17"/>
      <c r="WX327" s="17"/>
      <c r="WY327" s="17"/>
      <c r="WZ327" s="17"/>
      <c r="XA327" s="17"/>
      <c r="XB327" s="17"/>
      <c r="XC327" s="17"/>
      <c r="XD327" s="17"/>
      <c r="XE327" s="17"/>
      <c r="XF327" s="17"/>
      <c r="XG327" s="17"/>
      <c r="XH327" s="17"/>
      <c r="XI327" s="17"/>
      <c r="XJ327" s="17"/>
      <c r="XK327" s="17"/>
      <c r="XL327" s="17"/>
      <c r="XM327" s="17"/>
      <c r="XN327" s="17"/>
      <c r="XO327" s="17"/>
      <c r="XP327" s="17"/>
      <c r="XQ327" s="17"/>
      <c r="XR327" s="17"/>
      <c r="XS327" s="17"/>
      <c r="XT327" s="17"/>
      <c r="XU327" s="17"/>
      <c r="XV327" s="17"/>
      <c r="XW327" s="17"/>
      <c r="XX327" s="17"/>
      <c r="XY327" s="17"/>
      <c r="XZ327" s="17"/>
      <c r="YA327" s="17"/>
      <c r="YB327" s="17"/>
      <c r="YC327" s="17"/>
      <c r="YD327" s="17"/>
      <c r="YE327" s="17"/>
      <c r="YF327" s="17"/>
      <c r="YG327" s="17"/>
      <c r="YH327" s="17"/>
      <c r="YI327" s="17"/>
      <c r="YJ327" s="17"/>
      <c r="YK327" s="17"/>
      <c r="YL327" s="17"/>
      <c r="YM327" s="17"/>
      <c r="YN327" s="17"/>
      <c r="YO327" s="17"/>
      <c r="YP327" s="17"/>
      <c r="YQ327" s="17"/>
      <c r="YR327" s="17"/>
      <c r="YS327" s="17"/>
      <c r="YT327" s="17"/>
      <c r="YU327" s="17"/>
      <c r="YV327" s="17"/>
      <c r="YW327" s="17"/>
      <c r="YX327" s="17"/>
      <c r="YY327" s="17"/>
      <c r="YZ327" s="17"/>
      <c r="ZA327" s="17"/>
      <c r="ZB327" s="17"/>
      <c r="ZC327" s="17"/>
      <c r="ZD327" s="17"/>
      <c r="ZE327" s="17"/>
      <c r="ZF327" s="17"/>
      <c r="ZG327" s="17"/>
      <c r="ZH327" s="17"/>
      <c r="ZI327" s="17"/>
      <c r="ZJ327" s="17"/>
      <c r="ZK327" s="17"/>
      <c r="ZL327" s="17"/>
      <c r="ZM327" s="17"/>
      <c r="ZN327" s="17"/>
      <c r="ZO327" s="17"/>
      <c r="ZP327" s="17"/>
      <c r="ZQ327" s="17"/>
      <c r="ZR327" s="17"/>
      <c r="ZS327" s="17"/>
      <c r="ZT327" s="17"/>
      <c r="ZU327" s="17"/>
      <c r="ZV327" s="17"/>
      <c r="ZW327" s="17"/>
      <c r="ZX327" s="17"/>
      <c r="ZY327" s="17"/>
      <c r="ZZ327" s="17"/>
      <c r="AAA327" s="17"/>
      <c r="AAB327" s="17"/>
      <c r="AAC327" s="17"/>
      <c r="AAD327" s="17"/>
      <c r="AAE327" s="17"/>
      <c r="AAF327" s="17"/>
      <c r="AAG327" s="17"/>
      <c r="AAH327" s="17"/>
      <c r="AAI327" s="17"/>
      <c r="AAJ327" s="17"/>
      <c r="AAK327" s="17"/>
      <c r="AAL327" s="17"/>
      <c r="AAM327" s="17"/>
      <c r="AAN327" s="17"/>
      <c r="AAO327" s="17"/>
      <c r="AAP327" s="17"/>
      <c r="AAQ327" s="17"/>
      <c r="AAR327" s="17"/>
      <c r="AAS327" s="17"/>
      <c r="AAT327" s="17"/>
      <c r="AAU327" s="17"/>
      <c r="AAV327" s="17"/>
      <c r="AAW327" s="17"/>
      <c r="AAX327" s="17"/>
      <c r="AAY327" s="17"/>
      <c r="AAZ327" s="17"/>
      <c r="ABA327" s="17"/>
      <c r="ABB327" s="17"/>
      <c r="ABC327" s="17"/>
      <c r="ABD327" s="17"/>
      <c r="ABE327" s="17"/>
      <c r="ABF327" s="17"/>
      <c r="ABG327" s="17"/>
      <c r="ABH327" s="17"/>
      <c r="ABI327" s="17"/>
      <c r="ABJ327" s="17"/>
      <c r="ABK327" s="17"/>
      <c r="ABL327" s="17"/>
      <c r="ABM327" s="17"/>
      <c r="ABN327" s="17"/>
      <c r="ABO327" s="17"/>
      <c r="ABP327" s="17"/>
      <c r="ABQ327" s="17"/>
      <c r="ABR327" s="17"/>
      <c r="ABS327" s="17"/>
      <c r="ABT327" s="17"/>
      <c r="ABU327" s="17"/>
      <c r="ABV327" s="17"/>
      <c r="ABW327" s="17"/>
      <c r="ABX327" s="17"/>
      <c r="ABY327" s="17"/>
      <c r="ABZ327" s="17"/>
      <c r="ACA327" s="17"/>
      <c r="ACB327" s="17"/>
      <c r="ACC327" s="17"/>
      <c r="ACD327" s="17"/>
      <c r="ACE327" s="17"/>
      <c r="ACF327" s="17"/>
      <c r="ACG327" s="17"/>
      <c r="ACH327" s="17"/>
      <c r="ACI327" s="17"/>
      <c r="ACJ327" s="17"/>
      <c r="ACK327" s="17"/>
      <c r="ACL327" s="17"/>
      <c r="ACM327" s="17"/>
      <c r="ACN327" s="17"/>
      <c r="ACO327" s="17"/>
      <c r="ACP327" s="17"/>
      <c r="ACQ327" s="17"/>
      <c r="ACR327" s="17"/>
      <c r="ACS327" s="17"/>
      <c r="ACT327" s="17"/>
      <c r="ACU327" s="17"/>
      <c r="ACV327" s="17"/>
      <c r="ACW327" s="17"/>
      <c r="ACX327" s="17"/>
      <c r="ACY327" s="17"/>
      <c r="ACZ327" s="17"/>
      <c r="ADA327" s="17"/>
      <c r="ADB327" s="17"/>
    </row>
    <row r="328" spans="1:782" s="60" customFormat="1" ht="24.95" customHeight="1" x14ac:dyDescent="0.2">
      <c r="A328" s="42" t="s">
        <v>477</v>
      </c>
      <c r="B328" s="25" t="s">
        <v>1415</v>
      </c>
      <c r="C328" s="42" t="s">
        <v>515</v>
      </c>
      <c r="D328" s="98" t="s">
        <v>516</v>
      </c>
      <c r="E328" s="42" t="s">
        <v>69</v>
      </c>
      <c r="F328" s="29">
        <v>1553</v>
      </c>
      <c r="G328" s="30">
        <f>+F328*0.0833</f>
        <v>129.36490000000001</v>
      </c>
      <c r="H328" s="30">
        <f>+F328*11.65%</f>
        <v>180.92450000000002</v>
      </c>
      <c r="I328" s="30">
        <f>SUM(F328:H328)</f>
        <v>1863.2894000000001</v>
      </c>
      <c r="J328" s="30">
        <f>(F328*12)</f>
        <v>18636</v>
      </c>
      <c r="K328" s="30">
        <f>(G328*12)</f>
        <v>1552.3788</v>
      </c>
      <c r="L328" s="30">
        <f>+H328*12</f>
        <v>2171.0940000000001</v>
      </c>
      <c r="M328" s="30">
        <f>+F328</f>
        <v>1553</v>
      </c>
      <c r="N328" s="30">
        <v>480</v>
      </c>
      <c r="O328" s="30">
        <f>SUM(M328:N328)</f>
        <v>2033</v>
      </c>
      <c r="P328" s="31">
        <f>+J328+K328+L328+O328</f>
        <v>24392.4728</v>
      </c>
      <c r="Q328" s="76"/>
      <c r="R328" s="1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  <c r="NO328" s="2"/>
      <c r="NP328" s="2"/>
      <c r="NQ328" s="2"/>
      <c r="NR328" s="2"/>
      <c r="NS328" s="2"/>
      <c r="NT328" s="2"/>
      <c r="NU328" s="2"/>
      <c r="NV328" s="2"/>
      <c r="NW328" s="2"/>
      <c r="NX328" s="2"/>
      <c r="NY328" s="2"/>
      <c r="NZ328" s="2"/>
      <c r="OA328" s="2"/>
      <c r="OB328" s="2"/>
      <c r="OC328" s="2"/>
      <c r="OD328" s="2"/>
      <c r="OE328" s="2"/>
      <c r="OF328" s="2"/>
      <c r="OG328" s="2"/>
      <c r="OH328" s="2"/>
      <c r="OI328" s="2"/>
      <c r="OJ328" s="2"/>
      <c r="OK328" s="2"/>
      <c r="OL328" s="2"/>
      <c r="OM328" s="2"/>
      <c r="ON328" s="2"/>
      <c r="OO328" s="2"/>
      <c r="OP328" s="2"/>
      <c r="OQ328" s="2"/>
      <c r="OR328" s="2"/>
      <c r="OS328" s="2"/>
      <c r="OT328" s="2"/>
      <c r="OU328" s="2"/>
      <c r="OV328" s="2"/>
      <c r="OW328" s="2"/>
      <c r="OX328" s="2"/>
      <c r="OY328" s="2"/>
      <c r="OZ328" s="2"/>
      <c r="PA328" s="2"/>
      <c r="PB328" s="2"/>
      <c r="PC328" s="2"/>
      <c r="PD328" s="2"/>
      <c r="PE328" s="2"/>
      <c r="PF328" s="2"/>
      <c r="PG328" s="2"/>
      <c r="PH328" s="2"/>
      <c r="PI328" s="2"/>
      <c r="PJ328" s="2"/>
      <c r="PK328" s="2"/>
      <c r="PL328" s="2"/>
      <c r="PM328" s="2"/>
      <c r="PN328" s="2"/>
      <c r="PO328" s="2"/>
      <c r="PP328" s="2"/>
      <c r="PQ328" s="2"/>
      <c r="PR328" s="2"/>
      <c r="PS328" s="2"/>
      <c r="PT328" s="2"/>
      <c r="PU328" s="2"/>
      <c r="PV328" s="2"/>
      <c r="PW328" s="2"/>
      <c r="PX328" s="2"/>
      <c r="PY328" s="2"/>
      <c r="PZ328" s="2"/>
      <c r="QA328" s="2"/>
      <c r="QB328" s="2"/>
      <c r="QC328" s="2"/>
      <c r="QD328" s="2"/>
      <c r="QE328" s="2"/>
      <c r="QF328" s="2"/>
      <c r="QG328" s="2"/>
      <c r="QH328" s="2"/>
      <c r="QI328" s="2"/>
      <c r="QJ328" s="2"/>
      <c r="QK328" s="2"/>
      <c r="QL328" s="2"/>
      <c r="QM328" s="2"/>
      <c r="QN328" s="2"/>
      <c r="QO328" s="2"/>
      <c r="QP328" s="2"/>
      <c r="QQ328" s="2"/>
      <c r="QR328" s="2"/>
      <c r="QS328" s="2"/>
      <c r="QT328" s="2"/>
      <c r="QU328" s="2"/>
      <c r="QV328" s="2"/>
      <c r="QW328" s="2"/>
      <c r="QX328" s="2"/>
      <c r="QY328" s="2"/>
      <c r="QZ328" s="2"/>
      <c r="RA328" s="2"/>
      <c r="RB328" s="2"/>
      <c r="RC328" s="2"/>
      <c r="RD328" s="2"/>
      <c r="RE328" s="2"/>
      <c r="RF328" s="2"/>
      <c r="RG328" s="2"/>
      <c r="RH328" s="2"/>
      <c r="RI328" s="2"/>
      <c r="RJ328" s="2"/>
      <c r="RK328" s="2"/>
      <c r="RL328" s="2"/>
      <c r="RM328" s="2"/>
      <c r="RN328" s="2"/>
      <c r="RO328" s="2"/>
      <c r="RP328" s="2"/>
      <c r="RQ328" s="2"/>
      <c r="RR328" s="2"/>
      <c r="RS328" s="2"/>
      <c r="RT328" s="2"/>
      <c r="RU328" s="2"/>
      <c r="RV328" s="2"/>
      <c r="RW328" s="2"/>
      <c r="RX328" s="2"/>
      <c r="RY328" s="2"/>
      <c r="RZ328" s="2"/>
      <c r="SA328" s="2"/>
      <c r="SB328" s="2"/>
      <c r="SC328" s="2"/>
      <c r="SD328" s="2"/>
      <c r="SE328" s="2"/>
      <c r="SF328" s="2"/>
      <c r="SG328" s="2"/>
      <c r="SH328" s="2"/>
      <c r="SI328" s="2"/>
      <c r="SJ328" s="2"/>
      <c r="SK328" s="2"/>
      <c r="SL328" s="2"/>
      <c r="SM328" s="2"/>
      <c r="SN328" s="2"/>
      <c r="SO328" s="2"/>
      <c r="SP328" s="2"/>
      <c r="SQ328" s="2"/>
      <c r="SR328" s="2"/>
      <c r="SS328" s="2"/>
      <c r="ST328" s="2"/>
      <c r="SU328" s="2"/>
      <c r="SV328" s="2"/>
      <c r="SW328" s="2"/>
      <c r="SX328" s="2"/>
      <c r="SY328" s="2"/>
      <c r="SZ328" s="2"/>
      <c r="TA328" s="2"/>
      <c r="TB328" s="2"/>
      <c r="TC328" s="2"/>
      <c r="TD328" s="2"/>
      <c r="TE328" s="2"/>
      <c r="TF328" s="2"/>
      <c r="TG328" s="2"/>
      <c r="TH328" s="2"/>
      <c r="TI328" s="2"/>
      <c r="TJ328" s="2"/>
      <c r="TK328" s="2"/>
      <c r="TL328" s="2"/>
      <c r="TM328" s="2"/>
      <c r="TN328" s="2"/>
      <c r="TO328" s="2"/>
      <c r="TP328" s="2"/>
      <c r="TQ328" s="2"/>
      <c r="TR328" s="2"/>
      <c r="TS328" s="2"/>
      <c r="TT328" s="2"/>
      <c r="TU328" s="2"/>
      <c r="TV328" s="2"/>
      <c r="TW328" s="2"/>
      <c r="TX328" s="2"/>
      <c r="TY328" s="2"/>
      <c r="TZ328" s="2"/>
      <c r="UA328" s="2"/>
      <c r="UB328" s="2"/>
      <c r="UC328" s="2"/>
      <c r="UD328" s="2"/>
      <c r="UE328" s="2"/>
      <c r="UF328" s="2"/>
      <c r="UG328" s="2"/>
      <c r="UH328" s="2"/>
      <c r="UI328" s="2"/>
      <c r="UJ328" s="2"/>
      <c r="UK328" s="2"/>
      <c r="UL328" s="2"/>
      <c r="UM328" s="2"/>
      <c r="UN328" s="2"/>
      <c r="UO328" s="2"/>
      <c r="UP328" s="2"/>
      <c r="UQ328" s="2"/>
      <c r="UR328" s="2"/>
      <c r="US328" s="2"/>
      <c r="UT328" s="2"/>
      <c r="UU328" s="2"/>
      <c r="UV328" s="2"/>
      <c r="UW328" s="2"/>
      <c r="UX328" s="2"/>
      <c r="UY328" s="2"/>
      <c r="UZ328" s="2"/>
      <c r="VA328" s="2"/>
      <c r="VB328" s="2"/>
      <c r="VC328" s="2"/>
      <c r="VD328" s="2"/>
      <c r="VE328" s="2"/>
      <c r="VF328" s="2"/>
      <c r="VG328" s="2"/>
      <c r="VH328" s="2"/>
      <c r="VI328" s="2"/>
      <c r="VJ328" s="2"/>
      <c r="VK328" s="2"/>
      <c r="VL328" s="2"/>
      <c r="VM328" s="2"/>
      <c r="VN328" s="2"/>
      <c r="VO328" s="2"/>
      <c r="VP328" s="2"/>
      <c r="VQ328" s="2"/>
      <c r="VR328" s="2"/>
      <c r="VS328" s="2"/>
      <c r="VT328" s="2"/>
      <c r="VU328" s="2"/>
      <c r="VV328" s="2"/>
      <c r="VW328" s="2"/>
      <c r="VX328" s="2"/>
      <c r="VY328" s="2"/>
      <c r="VZ328" s="2"/>
      <c r="WA328" s="2"/>
      <c r="WB328" s="2"/>
      <c r="WC328" s="2"/>
      <c r="WD328" s="2"/>
      <c r="WE328" s="2"/>
      <c r="WF328" s="2"/>
      <c r="WG328" s="2"/>
      <c r="WH328" s="2"/>
      <c r="WI328" s="2"/>
      <c r="WJ328" s="2"/>
      <c r="WK328" s="2"/>
      <c r="WL328" s="2"/>
      <c r="WM328" s="2"/>
      <c r="WN328" s="2"/>
      <c r="WO328" s="2"/>
      <c r="WP328" s="2"/>
      <c r="WQ328" s="2"/>
      <c r="WR328" s="2"/>
      <c r="WS328" s="2"/>
      <c r="WT328" s="2"/>
      <c r="WU328" s="2"/>
      <c r="WV328" s="2"/>
      <c r="WW328" s="2"/>
      <c r="WX328" s="2"/>
      <c r="WY328" s="2"/>
      <c r="WZ328" s="2"/>
      <c r="XA328" s="2"/>
      <c r="XB328" s="2"/>
      <c r="XC328" s="2"/>
      <c r="XD328" s="2"/>
      <c r="XE328" s="2"/>
      <c r="XF328" s="2"/>
      <c r="XG328" s="2"/>
      <c r="XH328" s="2"/>
      <c r="XI328" s="2"/>
      <c r="XJ328" s="2"/>
      <c r="XK328" s="2"/>
      <c r="XL328" s="2"/>
      <c r="XM328" s="2"/>
      <c r="XN328" s="2"/>
      <c r="XO328" s="2"/>
      <c r="XP328" s="2"/>
      <c r="XQ328" s="2"/>
      <c r="XR328" s="2"/>
      <c r="XS328" s="2"/>
      <c r="XT328" s="2"/>
      <c r="XU328" s="2"/>
      <c r="XV328" s="2"/>
      <c r="XW328" s="2"/>
      <c r="XX328" s="2"/>
      <c r="XY328" s="2"/>
      <c r="XZ328" s="2"/>
      <c r="YA328" s="2"/>
      <c r="YB328" s="2"/>
      <c r="YC328" s="2"/>
      <c r="YD328" s="2"/>
      <c r="YE328" s="2"/>
      <c r="YF328" s="2"/>
      <c r="YG328" s="2"/>
      <c r="YH328" s="2"/>
      <c r="YI328" s="2"/>
      <c r="YJ328" s="2"/>
      <c r="YK328" s="2"/>
      <c r="YL328" s="2"/>
      <c r="YM328" s="2"/>
      <c r="YN328" s="2"/>
      <c r="YO328" s="2"/>
      <c r="YP328" s="2"/>
      <c r="YQ328" s="2"/>
      <c r="YR328" s="2"/>
      <c r="YS328" s="2"/>
      <c r="YT328" s="2"/>
      <c r="YU328" s="2"/>
      <c r="YV328" s="2"/>
      <c r="YW328" s="2"/>
      <c r="YX328" s="2"/>
      <c r="YY328" s="2"/>
      <c r="YZ328" s="2"/>
      <c r="ZA328" s="2"/>
      <c r="ZB328" s="2"/>
      <c r="ZC328" s="2"/>
      <c r="ZD328" s="2"/>
      <c r="ZE328" s="2"/>
      <c r="ZF328" s="2"/>
      <c r="ZG328" s="2"/>
      <c r="ZH328" s="2"/>
      <c r="ZI328" s="2"/>
      <c r="ZJ328" s="2"/>
      <c r="ZK328" s="2"/>
      <c r="ZL328" s="2"/>
      <c r="ZM328" s="2"/>
      <c r="ZN328" s="2"/>
      <c r="ZO328" s="2"/>
      <c r="ZP328" s="2"/>
      <c r="ZQ328" s="2"/>
      <c r="ZR328" s="2"/>
      <c r="ZS328" s="2"/>
      <c r="ZT328" s="2"/>
      <c r="ZU328" s="2"/>
      <c r="ZV328" s="2"/>
      <c r="ZW328" s="2"/>
      <c r="ZX328" s="2"/>
      <c r="ZY328" s="2"/>
      <c r="ZZ328" s="2"/>
      <c r="AAA328" s="2"/>
      <c r="AAB328" s="2"/>
      <c r="AAC328" s="2"/>
      <c r="AAD328" s="2"/>
      <c r="AAE328" s="2"/>
      <c r="AAF328" s="2"/>
      <c r="AAG328" s="2"/>
      <c r="AAH328" s="2"/>
      <c r="AAI328" s="2"/>
      <c r="AAJ328" s="2"/>
      <c r="AAK328" s="2"/>
      <c r="AAL328" s="2"/>
      <c r="AAM328" s="2"/>
      <c r="AAN328" s="2"/>
      <c r="AAO328" s="2"/>
      <c r="AAP328" s="2"/>
      <c r="AAQ328" s="2"/>
      <c r="AAR328" s="2"/>
      <c r="AAS328" s="2"/>
      <c r="AAT328" s="2"/>
      <c r="AAU328" s="2"/>
      <c r="AAV328" s="2"/>
      <c r="AAW328" s="2"/>
      <c r="AAX328" s="2"/>
      <c r="AAY328" s="2"/>
      <c r="AAZ328" s="2"/>
      <c r="ABA328" s="2"/>
      <c r="ABB328" s="2"/>
      <c r="ABC328" s="2"/>
      <c r="ABD328" s="2"/>
      <c r="ABE328" s="2"/>
      <c r="ABF328" s="2"/>
      <c r="ABG328" s="2"/>
      <c r="ABH328" s="2"/>
      <c r="ABI328" s="2"/>
      <c r="ABJ328" s="2"/>
      <c r="ABK328" s="2"/>
      <c r="ABL328" s="2"/>
      <c r="ABM328" s="2"/>
      <c r="ABN328" s="2"/>
      <c r="ABO328" s="2"/>
      <c r="ABP328" s="2"/>
      <c r="ABQ328" s="2"/>
      <c r="ABR328" s="2"/>
      <c r="ABS328" s="2"/>
      <c r="ABT328" s="2"/>
      <c r="ABU328" s="2"/>
      <c r="ABV328" s="2"/>
      <c r="ABW328" s="2"/>
      <c r="ABX328" s="2"/>
      <c r="ABY328" s="2"/>
      <c r="ABZ328" s="2"/>
      <c r="ACA328" s="2"/>
      <c r="ACB328" s="2"/>
      <c r="ACC328" s="2"/>
      <c r="ACD328" s="2"/>
      <c r="ACE328" s="2"/>
      <c r="ACF328" s="2"/>
      <c r="ACG328" s="2"/>
      <c r="ACH328" s="2"/>
      <c r="ACI328" s="2"/>
      <c r="ACJ328" s="2"/>
      <c r="ACK328" s="2"/>
      <c r="ACL328" s="2"/>
      <c r="ACM328" s="2"/>
      <c r="ACN328" s="2"/>
      <c r="ACO328" s="2"/>
      <c r="ACP328" s="2"/>
      <c r="ACQ328" s="2"/>
      <c r="ACR328" s="2"/>
      <c r="ACS328" s="2"/>
      <c r="ACT328" s="2"/>
      <c r="ACU328" s="2"/>
      <c r="ACV328" s="2"/>
      <c r="ACW328" s="2"/>
      <c r="ACX328" s="2"/>
      <c r="ACY328" s="2"/>
      <c r="ACZ328" s="2"/>
      <c r="ADA328" s="2"/>
      <c r="ADB328" s="2"/>
    </row>
    <row r="329" spans="1:782" s="60" customFormat="1" ht="24.95" customHeight="1" x14ac:dyDescent="0.2">
      <c r="A329" s="42" t="s">
        <v>477</v>
      </c>
      <c r="B329" s="25" t="s">
        <v>1416</v>
      </c>
      <c r="C329" s="42" t="s">
        <v>517</v>
      </c>
      <c r="D329" s="42" t="s">
        <v>323</v>
      </c>
      <c r="E329" s="42" t="s">
        <v>46</v>
      </c>
      <c r="F329" s="29">
        <v>1212</v>
      </c>
      <c r="G329" s="30">
        <f>+F329*0.0833</f>
        <v>100.95959999999999</v>
      </c>
      <c r="H329" s="30">
        <f>+F329*11.65%</f>
        <v>141.19800000000001</v>
      </c>
      <c r="I329" s="30">
        <f>SUM(F329:H329)</f>
        <v>1454.1576</v>
      </c>
      <c r="J329" s="30">
        <f>(F329*12)</f>
        <v>14544</v>
      </c>
      <c r="K329" s="30">
        <f>(G329*12)</f>
        <v>1211.5151999999998</v>
      </c>
      <c r="L329" s="30">
        <f>+H329*12</f>
        <v>1694.3760000000002</v>
      </c>
      <c r="M329" s="30">
        <f>+F329</f>
        <v>1212</v>
      </c>
      <c r="N329" s="30">
        <v>480</v>
      </c>
      <c r="O329" s="30">
        <f>SUM(M329:N329)</f>
        <v>1692</v>
      </c>
      <c r="P329" s="31">
        <f>+J329+K329+L329+O329</f>
        <v>19141.891199999998</v>
      </c>
      <c r="Q329" s="1"/>
      <c r="R329" s="1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142"/>
    </row>
    <row r="330" spans="1:782" ht="18.75" customHeight="1" x14ac:dyDescent="0.2">
      <c r="A330" s="42" t="s">
        <v>477</v>
      </c>
      <c r="B330" s="25" t="s">
        <v>1417</v>
      </c>
      <c r="C330" s="42" t="s">
        <v>518</v>
      </c>
      <c r="D330" s="42" t="s">
        <v>189</v>
      </c>
      <c r="E330" s="42" t="s">
        <v>39</v>
      </c>
      <c r="F330" s="29">
        <v>600</v>
      </c>
      <c r="G330" s="30">
        <f>+F330*0.0833</f>
        <v>49.98</v>
      </c>
      <c r="H330" s="30">
        <f>+F330*11.65%</f>
        <v>69.900000000000006</v>
      </c>
      <c r="I330" s="30">
        <f>SUM(F330:H330)</f>
        <v>719.88</v>
      </c>
      <c r="J330" s="30">
        <f>(F330*12)</f>
        <v>7200</v>
      </c>
      <c r="K330" s="30">
        <f>G330*12</f>
        <v>599.76</v>
      </c>
      <c r="L330" s="30">
        <f>+H330*12</f>
        <v>838.80000000000007</v>
      </c>
      <c r="M330" s="30">
        <f>+F330</f>
        <v>600</v>
      </c>
      <c r="N330" s="30">
        <v>480</v>
      </c>
      <c r="O330" s="30">
        <f>SUM(M330:N330)</f>
        <v>1080</v>
      </c>
      <c r="P330" s="31">
        <f>+J330+K330+L330+O330</f>
        <v>9718.56</v>
      </c>
      <c r="Q330" s="143"/>
      <c r="R330" s="1"/>
    </row>
    <row r="331" spans="1:782" s="113" customFormat="1" ht="24.95" customHeight="1" x14ac:dyDescent="0.2">
      <c r="A331" s="97"/>
      <c r="B331" s="97"/>
      <c r="C331" s="144"/>
      <c r="D331" s="42" t="s">
        <v>519</v>
      </c>
      <c r="E331" s="42"/>
      <c r="F331" s="61">
        <f t="shared" ref="F331:P331" si="217">SUM(F301:F330)</f>
        <v>24774.84</v>
      </c>
      <c r="G331" s="61">
        <f t="shared" si="217"/>
        <v>1940.4601720000001</v>
      </c>
      <c r="H331" s="61">
        <f t="shared" si="217"/>
        <v>2713.848860000001</v>
      </c>
      <c r="I331" s="61">
        <f t="shared" si="217"/>
        <v>27949.149032000005</v>
      </c>
      <c r="J331" s="61">
        <f t="shared" si="217"/>
        <v>279538.07999999996</v>
      </c>
      <c r="K331" s="61">
        <f t="shared" si="217"/>
        <v>23285.522063999993</v>
      </c>
      <c r="L331" s="61">
        <f t="shared" si="217"/>
        <v>32566.186320000001</v>
      </c>
      <c r="M331" s="61">
        <f t="shared" si="217"/>
        <v>23294.84</v>
      </c>
      <c r="N331" s="61">
        <f t="shared" si="217"/>
        <v>12000</v>
      </c>
      <c r="O331" s="61">
        <f t="shared" si="217"/>
        <v>35294.839999999997</v>
      </c>
      <c r="P331" s="61">
        <f t="shared" si="217"/>
        <v>370684.62838399992</v>
      </c>
      <c r="Q331" s="76"/>
      <c r="R331" s="1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  <c r="NO331" s="2"/>
      <c r="NP331" s="2"/>
      <c r="NQ331" s="2"/>
      <c r="NR331" s="2"/>
      <c r="NS331" s="2"/>
      <c r="NT331" s="2"/>
      <c r="NU331" s="2"/>
      <c r="NV331" s="2"/>
      <c r="NW331" s="2"/>
      <c r="NX331" s="2"/>
      <c r="NY331" s="2"/>
      <c r="NZ331" s="2"/>
      <c r="OA331" s="2"/>
      <c r="OB331" s="2"/>
      <c r="OC331" s="2"/>
      <c r="OD331" s="2"/>
      <c r="OE331" s="2"/>
      <c r="OF331" s="2"/>
      <c r="OG331" s="2"/>
      <c r="OH331" s="2"/>
      <c r="OI331" s="2"/>
      <c r="OJ331" s="2"/>
      <c r="OK331" s="2"/>
      <c r="OL331" s="2"/>
      <c r="OM331" s="2"/>
      <c r="ON331" s="2"/>
      <c r="OO331" s="2"/>
      <c r="OP331" s="2"/>
      <c r="OQ331" s="2"/>
      <c r="OR331" s="2"/>
      <c r="OS331" s="2"/>
      <c r="OT331" s="2"/>
      <c r="OU331" s="2"/>
      <c r="OV331" s="2"/>
      <c r="OW331" s="2"/>
      <c r="OX331" s="2"/>
      <c r="OY331" s="2"/>
      <c r="OZ331" s="2"/>
      <c r="PA331" s="2"/>
      <c r="PB331" s="2"/>
      <c r="PC331" s="2"/>
      <c r="PD331" s="2"/>
      <c r="PE331" s="2"/>
      <c r="PF331" s="2"/>
      <c r="PG331" s="2"/>
      <c r="PH331" s="2"/>
      <c r="PI331" s="2"/>
      <c r="PJ331" s="2"/>
      <c r="PK331" s="2"/>
      <c r="PL331" s="2"/>
      <c r="PM331" s="2"/>
      <c r="PN331" s="2"/>
      <c r="PO331" s="2"/>
      <c r="PP331" s="2"/>
      <c r="PQ331" s="2"/>
      <c r="PR331" s="2"/>
      <c r="PS331" s="2"/>
      <c r="PT331" s="2"/>
      <c r="PU331" s="2"/>
      <c r="PV331" s="2"/>
      <c r="PW331" s="2"/>
      <c r="PX331" s="2"/>
      <c r="PY331" s="2"/>
      <c r="PZ331" s="2"/>
      <c r="QA331" s="2"/>
      <c r="QB331" s="2"/>
      <c r="QC331" s="2"/>
      <c r="QD331" s="2"/>
      <c r="QE331" s="2"/>
      <c r="QF331" s="2"/>
      <c r="QG331" s="2"/>
      <c r="QH331" s="2"/>
      <c r="QI331" s="2"/>
      <c r="QJ331" s="2"/>
      <c r="QK331" s="2"/>
      <c r="QL331" s="2"/>
      <c r="QM331" s="2"/>
      <c r="QN331" s="2"/>
      <c r="QO331" s="2"/>
      <c r="QP331" s="2"/>
      <c r="QQ331" s="2"/>
      <c r="QR331" s="2"/>
      <c r="QS331" s="2"/>
      <c r="QT331" s="2"/>
      <c r="QU331" s="2"/>
      <c r="QV331" s="2"/>
      <c r="QW331" s="2"/>
      <c r="QX331" s="2"/>
      <c r="QY331" s="2"/>
      <c r="QZ331" s="2"/>
      <c r="RA331" s="2"/>
      <c r="RB331" s="2"/>
      <c r="RC331" s="2"/>
      <c r="RD331" s="2"/>
      <c r="RE331" s="2"/>
      <c r="RF331" s="2"/>
      <c r="RG331" s="2"/>
      <c r="RH331" s="2"/>
      <c r="RI331" s="2"/>
      <c r="RJ331" s="2"/>
      <c r="RK331" s="2"/>
      <c r="RL331" s="2"/>
      <c r="RM331" s="2"/>
      <c r="RN331" s="2"/>
      <c r="RO331" s="2"/>
      <c r="RP331" s="2"/>
      <c r="RQ331" s="2"/>
      <c r="RR331" s="2"/>
      <c r="RS331" s="2"/>
      <c r="RT331" s="2"/>
      <c r="RU331" s="2"/>
      <c r="RV331" s="2"/>
      <c r="RW331" s="2"/>
      <c r="RX331" s="2"/>
      <c r="RY331" s="2"/>
      <c r="RZ331" s="2"/>
      <c r="SA331" s="2"/>
      <c r="SB331" s="2"/>
      <c r="SC331" s="2"/>
      <c r="SD331" s="2"/>
      <c r="SE331" s="2"/>
      <c r="SF331" s="2"/>
      <c r="SG331" s="2"/>
      <c r="SH331" s="2"/>
      <c r="SI331" s="2"/>
      <c r="SJ331" s="2"/>
      <c r="SK331" s="2"/>
      <c r="SL331" s="2"/>
      <c r="SM331" s="2"/>
      <c r="SN331" s="2"/>
      <c r="SO331" s="2"/>
      <c r="SP331" s="2"/>
      <c r="SQ331" s="2"/>
      <c r="SR331" s="2"/>
      <c r="SS331" s="2"/>
      <c r="ST331" s="2"/>
      <c r="SU331" s="2"/>
      <c r="SV331" s="2"/>
      <c r="SW331" s="2"/>
      <c r="SX331" s="2"/>
      <c r="SY331" s="2"/>
      <c r="SZ331" s="2"/>
      <c r="TA331" s="2"/>
      <c r="TB331" s="2"/>
      <c r="TC331" s="2"/>
      <c r="TD331" s="2"/>
      <c r="TE331" s="2"/>
      <c r="TF331" s="2"/>
      <c r="TG331" s="2"/>
      <c r="TH331" s="2"/>
      <c r="TI331" s="2"/>
      <c r="TJ331" s="2"/>
      <c r="TK331" s="2"/>
      <c r="TL331" s="2"/>
      <c r="TM331" s="2"/>
      <c r="TN331" s="2"/>
      <c r="TO331" s="2"/>
      <c r="TP331" s="2"/>
      <c r="TQ331" s="2"/>
      <c r="TR331" s="2"/>
      <c r="TS331" s="2"/>
      <c r="TT331" s="2"/>
      <c r="TU331" s="2"/>
      <c r="TV331" s="2"/>
      <c r="TW331" s="2"/>
      <c r="TX331" s="2"/>
      <c r="TY331" s="2"/>
      <c r="TZ331" s="2"/>
      <c r="UA331" s="2"/>
      <c r="UB331" s="2"/>
      <c r="UC331" s="2"/>
      <c r="UD331" s="2"/>
      <c r="UE331" s="2"/>
      <c r="UF331" s="2"/>
      <c r="UG331" s="2"/>
      <c r="UH331" s="2"/>
      <c r="UI331" s="2"/>
      <c r="UJ331" s="2"/>
      <c r="UK331" s="2"/>
      <c r="UL331" s="2"/>
      <c r="UM331" s="2"/>
      <c r="UN331" s="2"/>
      <c r="UO331" s="2"/>
      <c r="UP331" s="2"/>
      <c r="UQ331" s="2"/>
      <c r="UR331" s="2"/>
      <c r="US331" s="2"/>
      <c r="UT331" s="2"/>
      <c r="UU331" s="2"/>
      <c r="UV331" s="2"/>
      <c r="UW331" s="2"/>
      <c r="UX331" s="2"/>
      <c r="UY331" s="2"/>
      <c r="UZ331" s="2"/>
      <c r="VA331" s="2"/>
      <c r="VB331" s="2"/>
      <c r="VC331" s="2"/>
      <c r="VD331" s="2"/>
      <c r="VE331" s="2"/>
      <c r="VF331" s="2"/>
      <c r="VG331" s="2"/>
      <c r="VH331" s="2"/>
      <c r="VI331" s="2"/>
      <c r="VJ331" s="2"/>
      <c r="VK331" s="2"/>
      <c r="VL331" s="2"/>
      <c r="VM331" s="2"/>
      <c r="VN331" s="2"/>
      <c r="VO331" s="2"/>
      <c r="VP331" s="2"/>
      <c r="VQ331" s="2"/>
      <c r="VR331" s="2"/>
      <c r="VS331" s="2"/>
      <c r="VT331" s="2"/>
      <c r="VU331" s="2"/>
      <c r="VV331" s="2"/>
      <c r="VW331" s="2"/>
      <c r="VX331" s="2"/>
      <c r="VY331" s="2"/>
      <c r="VZ331" s="2"/>
      <c r="WA331" s="2"/>
      <c r="WB331" s="2"/>
      <c r="WC331" s="2"/>
      <c r="WD331" s="2"/>
      <c r="WE331" s="2"/>
      <c r="WF331" s="2"/>
      <c r="WG331" s="2"/>
      <c r="WH331" s="2"/>
      <c r="WI331" s="2"/>
      <c r="WJ331" s="2"/>
      <c r="WK331" s="2"/>
      <c r="WL331" s="2"/>
      <c r="WM331" s="2"/>
      <c r="WN331" s="2"/>
      <c r="WO331" s="2"/>
      <c r="WP331" s="2"/>
      <c r="WQ331" s="2"/>
      <c r="WR331" s="2"/>
      <c r="WS331" s="2"/>
      <c r="WT331" s="2"/>
      <c r="WU331" s="2"/>
      <c r="WV331" s="2"/>
      <c r="WW331" s="2"/>
      <c r="WX331" s="2"/>
      <c r="WY331" s="2"/>
      <c r="WZ331" s="2"/>
      <c r="XA331" s="2"/>
      <c r="XB331" s="2"/>
      <c r="XC331" s="2"/>
      <c r="XD331" s="2"/>
      <c r="XE331" s="2"/>
      <c r="XF331" s="2"/>
      <c r="XG331" s="2"/>
      <c r="XH331" s="2"/>
      <c r="XI331" s="2"/>
      <c r="XJ331" s="2"/>
      <c r="XK331" s="2"/>
      <c r="XL331" s="2"/>
      <c r="XM331" s="2"/>
      <c r="XN331" s="2"/>
      <c r="XO331" s="2"/>
      <c r="XP331" s="2"/>
      <c r="XQ331" s="2"/>
      <c r="XR331" s="2"/>
      <c r="XS331" s="2"/>
      <c r="XT331" s="2"/>
      <c r="XU331" s="2"/>
      <c r="XV331" s="2"/>
      <c r="XW331" s="2"/>
      <c r="XX331" s="2"/>
      <c r="XY331" s="2"/>
      <c r="XZ331" s="2"/>
      <c r="YA331" s="2"/>
      <c r="YB331" s="2"/>
      <c r="YC331" s="2"/>
      <c r="YD331" s="2"/>
      <c r="YE331" s="2"/>
      <c r="YF331" s="2"/>
      <c r="YG331" s="2"/>
      <c r="YH331" s="2"/>
      <c r="YI331" s="2"/>
      <c r="YJ331" s="2"/>
      <c r="YK331" s="2"/>
      <c r="YL331" s="2"/>
      <c r="YM331" s="2"/>
      <c r="YN331" s="2"/>
      <c r="YO331" s="2"/>
      <c r="YP331" s="2"/>
      <c r="YQ331" s="2"/>
      <c r="YR331" s="2"/>
      <c r="YS331" s="2"/>
      <c r="YT331" s="2"/>
      <c r="YU331" s="2"/>
      <c r="YV331" s="2"/>
      <c r="YW331" s="2"/>
      <c r="YX331" s="2"/>
      <c r="YY331" s="2"/>
      <c r="YZ331" s="2"/>
      <c r="ZA331" s="2"/>
      <c r="ZB331" s="2"/>
      <c r="ZC331" s="2"/>
      <c r="ZD331" s="2"/>
      <c r="ZE331" s="2"/>
      <c r="ZF331" s="2"/>
      <c r="ZG331" s="2"/>
      <c r="ZH331" s="2"/>
      <c r="ZI331" s="2"/>
      <c r="ZJ331" s="2"/>
      <c r="ZK331" s="2"/>
      <c r="ZL331" s="2"/>
      <c r="ZM331" s="2"/>
      <c r="ZN331" s="2"/>
      <c r="ZO331" s="2"/>
      <c r="ZP331" s="2"/>
      <c r="ZQ331" s="2"/>
      <c r="ZR331" s="2"/>
      <c r="ZS331" s="2"/>
      <c r="ZT331" s="2"/>
      <c r="ZU331" s="2"/>
      <c r="ZV331" s="2"/>
      <c r="ZW331" s="2"/>
      <c r="ZX331" s="2"/>
      <c r="ZY331" s="2"/>
      <c r="ZZ331" s="2"/>
      <c r="AAA331" s="2"/>
      <c r="AAB331" s="2"/>
      <c r="AAC331" s="2"/>
      <c r="AAD331" s="2"/>
      <c r="AAE331" s="2"/>
      <c r="AAF331" s="2"/>
      <c r="AAG331" s="2"/>
      <c r="AAH331" s="2"/>
      <c r="AAI331" s="2"/>
      <c r="AAJ331" s="2"/>
      <c r="AAK331" s="2"/>
      <c r="AAL331" s="2"/>
      <c r="AAM331" s="2"/>
      <c r="AAN331" s="2"/>
      <c r="AAO331" s="2"/>
      <c r="AAP331" s="2"/>
      <c r="AAQ331" s="2"/>
      <c r="AAR331" s="2"/>
      <c r="AAS331" s="2"/>
      <c r="AAT331" s="2"/>
      <c r="AAU331" s="2"/>
      <c r="AAV331" s="2"/>
      <c r="AAW331" s="2"/>
      <c r="AAX331" s="2"/>
      <c r="AAY331" s="2"/>
      <c r="AAZ331" s="2"/>
      <c r="ABA331" s="2"/>
      <c r="ABB331" s="2"/>
      <c r="ABC331" s="2"/>
      <c r="ABD331" s="2"/>
      <c r="ABE331" s="2"/>
      <c r="ABF331" s="2"/>
      <c r="ABG331" s="2"/>
      <c r="ABH331" s="2"/>
      <c r="ABI331" s="2"/>
      <c r="ABJ331" s="2"/>
      <c r="ABK331" s="2"/>
      <c r="ABL331" s="2"/>
      <c r="ABM331" s="2"/>
      <c r="ABN331" s="2"/>
      <c r="ABO331" s="2"/>
      <c r="ABP331" s="2"/>
      <c r="ABQ331" s="2"/>
      <c r="ABR331" s="2"/>
      <c r="ABS331" s="2"/>
      <c r="ABT331" s="2"/>
      <c r="ABU331" s="2"/>
      <c r="ABV331" s="2"/>
      <c r="ABW331" s="2"/>
      <c r="ABX331" s="2"/>
      <c r="ABY331" s="2"/>
      <c r="ABZ331" s="2"/>
      <c r="ACA331" s="2"/>
      <c r="ACB331" s="2"/>
      <c r="ACC331" s="2"/>
      <c r="ACD331" s="2"/>
      <c r="ACE331" s="2"/>
      <c r="ACF331" s="2"/>
      <c r="ACG331" s="2"/>
      <c r="ACH331" s="2"/>
      <c r="ACI331" s="2"/>
      <c r="ACJ331" s="2"/>
      <c r="ACK331" s="2"/>
      <c r="ACL331" s="2"/>
      <c r="ACM331" s="2"/>
      <c r="ACN331" s="2"/>
      <c r="ACO331" s="2"/>
      <c r="ACP331" s="2"/>
      <c r="ACQ331" s="2"/>
      <c r="ACR331" s="2"/>
      <c r="ACS331" s="2"/>
      <c r="ACT331" s="2"/>
      <c r="ACU331" s="2"/>
      <c r="ACV331" s="2"/>
      <c r="ACW331" s="2"/>
      <c r="ACX331" s="2"/>
      <c r="ACY331" s="2"/>
      <c r="ACZ331" s="2"/>
      <c r="ADA331" s="2"/>
      <c r="ADB331" s="2"/>
    </row>
    <row r="332" spans="1:782" s="4" customFormat="1" ht="20.100000000000001" customHeight="1" x14ac:dyDescent="0.2">
      <c r="A332" s="652" t="s">
        <v>520</v>
      </c>
      <c r="B332" s="652"/>
      <c r="C332" s="65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782" s="4" customFormat="1" ht="20.100000000000001" customHeight="1" x14ac:dyDescent="0.2">
      <c r="A333" s="645" t="s">
        <v>521</v>
      </c>
      <c r="B333" s="645"/>
      <c r="C333" s="645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782" s="4" customFormat="1" ht="20.100000000000001" customHeight="1" x14ac:dyDescent="0.2">
      <c r="A334" s="650" t="s">
        <v>522</v>
      </c>
      <c r="B334" s="650"/>
      <c r="C334" s="65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782" s="18" customFormat="1" ht="36" customHeight="1" x14ac:dyDescent="0.2">
      <c r="A335" s="599" t="s">
        <v>523</v>
      </c>
      <c r="B335" s="600"/>
      <c r="C335" s="600"/>
      <c r="D335" s="601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16"/>
      <c r="R335" s="16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  <c r="GU335" s="17"/>
      <c r="GV335" s="17"/>
      <c r="GW335" s="17"/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  <c r="IZ335" s="17"/>
      <c r="JA335" s="17"/>
      <c r="JB335" s="17"/>
      <c r="JC335" s="17"/>
      <c r="JD335" s="17"/>
      <c r="JE335" s="17"/>
      <c r="JF335" s="17"/>
      <c r="JG335" s="17"/>
      <c r="JH335" s="17"/>
      <c r="JI335" s="17"/>
      <c r="JJ335" s="17"/>
      <c r="JK335" s="17"/>
      <c r="JL335" s="17"/>
      <c r="JM335" s="17"/>
      <c r="JN335" s="17"/>
      <c r="JO335" s="17"/>
      <c r="JP335" s="17"/>
      <c r="JQ335" s="17"/>
      <c r="JR335" s="17"/>
      <c r="JS335" s="17"/>
      <c r="JT335" s="17"/>
      <c r="JU335" s="17"/>
      <c r="JV335" s="17"/>
      <c r="JW335" s="17"/>
      <c r="JX335" s="17"/>
      <c r="JY335" s="17"/>
      <c r="JZ335" s="17"/>
      <c r="KA335" s="17"/>
      <c r="KB335" s="17"/>
      <c r="KC335" s="17"/>
      <c r="KD335" s="17"/>
      <c r="KE335" s="17"/>
      <c r="KF335" s="17"/>
      <c r="KG335" s="17"/>
      <c r="KH335" s="17"/>
      <c r="KI335" s="17"/>
      <c r="KJ335" s="17"/>
      <c r="KK335" s="17"/>
      <c r="KL335" s="17"/>
      <c r="KM335" s="17"/>
      <c r="KN335" s="17"/>
      <c r="KO335" s="17"/>
      <c r="KP335" s="17"/>
      <c r="KQ335" s="17"/>
      <c r="KR335" s="17"/>
      <c r="KS335" s="17"/>
      <c r="KT335" s="17"/>
      <c r="KU335" s="17"/>
      <c r="KV335" s="17"/>
      <c r="KW335" s="17"/>
      <c r="KX335" s="17"/>
      <c r="KY335" s="17"/>
      <c r="KZ335" s="17"/>
      <c r="LA335" s="17"/>
      <c r="LB335" s="17"/>
      <c r="LC335" s="17"/>
      <c r="LD335" s="17"/>
      <c r="LE335" s="17"/>
      <c r="LF335" s="17"/>
      <c r="LG335" s="17"/>
      <c r="LH335" s="17"/>
      <c r="LI335" s="17"/>
      <c r="LJ335" s="17"/>
      <c r="LK335" s="17"/>
      <c r="LL335" s="17"/>
      <c r="LM335" s="17"/>
      <c r="LN335" s="17"/>
      <c r="LO335" s="17"/>
      <c r="LP335" s="17"/>
      <c r="LQ335" s="17"/>
      <c r="LR335" s="17"/>
      <c r="LS335" s="17"/>
      <c r="LT335" s="17"/>
      <c r="LU335" s="17"/>
      <c r="LV335" s="17"/>
      <c r="LW335" s="17"/>
      <c r="LX335" s="17"/>
      <c r="LY335" s="17"/>
      <c r="LZ335" s="17"/>
      <c r="MA335" s="17"/>
      <c r="MB335" s="17"/>
      <c r="MC335" s="17"/>
      <c r="MD335" s="17"/>
      <c r="ME335" s="17"/>
      <c r="MF335" s="17"/>
      <c r="MG335" s="17"/>
      <c r="MH335" s="17"/>
      <c r="MI335" s="17"/>
      <c r="MJ335" s="17"/>
      <c r="MK335" s="17"/>
      <c r="ML335" s="17"/>
      <c r="MM335" s="17"/>
      <c r="MN335" s="17"/>
      <c r="MO335" s="17"/>
      <c r="MP335" s="17"/>
      <c r="MQ335" s="17"/>
      <c r="MR335" s="17"/>
      <c r="MS335" s="17"/>
      <c r="MT335" s="17"/>
      <c r="MU335" s="17"/>
      <c r="MV335" s="17"/>
      <c r="MW335" s="17"/>
      <c r="MX335" s="17"/>
      <c r="MY335" s="17"/>
      <c r="MZ335" s="17"/>
      <c r="NA335" s="17"/>
      <c r="NB335" s="17"/>
      <c r="NC335" s="17"/>
      <c r="ND335" s="17"/>
      <c r="NE335" s="17"/>
      <c r="NF335" s="17"/>
      <c r="NG335" s="17"/>
      <c r="NH335" s="17"/>
      <c r="NI335" s="17"/>
      <c r="NJ335" s="17"/>
      <c r="NK335" s="17"/>
      <c r="NL335" s="17"/>
      <c r="NM335" s="17"/>
      <c r="NN335" s="17"/>
      <c r="NO335" s="17"/>
      <c r="NP335" s="17"/>
      <c r="NQ335" s="17"/>
      <c r="NR335" s="17"/>
      <c r="NS335" s="17"/>
      <c r="NT335" s="17"/>
      <c r="NU335" s="17"/>
      <c r="NV335" s="17"/>
      <c r="NW335" s="17"/>
      <c r="NX335" s="17"/>
      <c r="NY335" s="17"/>
      <c r="NZ335" s="17"/>
      <c r="OA335" s="17"/>
      <c r="OB335" s="17"/>
      <c r="OC335" s="17"/>
      <c r="OD335" s="17"/>
      <c r="OE335" s="17"/>
      <c r="OF335" s="17"/>
      <c r="OG335" s="17"/>
      <c r="OH335" s="17"/>
      <c r="OI335" s="17"/>
      <c r="OJ335" s="17"/>
      <c r="OK335" s="17"/>
      <c r="OL335" s="17"/>
      <c r="OM335" s="17"/>
      <c r="ON335" s="17"/>
      <c r="OO335" s="17"/>
      <c r="OP335" s="17"/>
      <c r="OQ335" s="17"/>
      <c r="OR335" s="17"/>
      <c r="OS335" s="17"/>
      <c r="OT335" s="17"/>
      <c r="OU335" s="17"/>
      <c r="OV335" s="17"/>
      <c r="OW335" s="17"/>
      <c r="OX335" s="17"/>
      <c r="OY335" s="17"/>
      <c r="OZ335" s="17"/>
      <c r="PA335" s="17"/>
      <c r="PB335" s="17"/>
      <c r="PC335" s="17"/>
      <c r="PD335" s="17"/>
      <c r="PE335" s="17"/>
      <c r="PF335" s="17"/>
      <c r="PG335" s="17"/>
      <c r="PH335" s="17"/>
      <c r="PI335" s="17"/>
      <c r="PJ335" s="17"/>
      <c r="PK335" s="17"/>
      <c r="PL335" s="17"/>
      <c r="PM335" s="17"/>
      <c r="PN335" s="17"/>
      <c r="PO335" s="17"/>
      <c r="PP335" s="17"/>
      <c r="PQ335" s="17"/>
      <c r="PR335" s="17"/>
      <c r="PS335" s="17"/>
      <c r="PT335" s="17"/>
      <c r="PU335" s="17"/>
      <c r="PV335" s="17"/>
      <c r="PW335" s="17"/>
      <c r="PX335" s="17"/>
      <c r="PY335" s="17"/>
      <c r="PZ335" s="17"/>
      <c r="QA335" s="17"/>
      <c r="QB335" s="17"/>
      <c r="QC335" s="17"/>
      <c r="QD335" s="17"/>
      <c r="QE335" s="17"/>
      <c r="QF335" s="17"/>
      <c r="QG335" s="17"/>
      <c r="QH335" s="17"/>
      <c r="QI335" s="17"/>
      <c r="QJ335" s="17"/>
      <c r="QK335" s="17"/>
      <c r="QL335" s="17"/>
      <c r="QM335" s="17"/>
      <c r="QN335" s="17"/>
      <c r="QO335" s="17"/>
      <c r="QP335" s="17"/>
      <c r="QQ335" s="17"/>
      <c r="QR335" s="17"/>
      <c r="QS335" s="17"/>
      <c r="QT335" s="17"/>
      <c r="QU335" s="17"/>
      <c r="QV335" s="17"/>
      <c r="QW335" s="17"/>
      <c r="QX335" s="17"/>
      <c r="QY335" s="17"/>
      <c r="QZ335" s="17"/>
      <c r="RA335" s="17"/>
      <c r="RB335" s="17"/>
      <c r="RC335" s="17"/>
      <c r="RD335" s="17"/>
      <c r="RE335" s="17"/>
      <c r="RF335" s="17"/>
      <c r="RG335" s="17"/>
      <c r="RH335" s="17"/>
      <c r="RI335" s="17"/>
      <c r="RJ335" s="17"/>
      <c r="RK335" s="17"/>
      <c r="RL335" s="17"/>
      <c r="RM335" s="17"/>
      <c r="RN335" s="17"/>
      <c r="RO335" s="17"/>
      <c r="RP335" s="17"/>
      <c r="RQ335" s="17"/>
      <c r="RR335" s="17"/>
      <c r="RS335" s="17"/>
      <c r="RT335" s="17"/>
      <c r="RU335" s="17"/>
      <c r="RV335" s="17"/>
      <c r="RW335" s="17"/>
      <c r="RX335" s="17"/>
      <c r="RY335" s="17"/>
      <c r="RZ335" s="17"/>
      <c r="SA335" s="17"/>
      <c r="SB335" s="17"/>
      <c r="SC335" s="17"/>
      <c r="SD335" s="17"/>
      <c r="SE335" s="17"/>
      <c r="SF335" s="17"/>
      <c r="SG335" s="17"/>
      <c r="SH335" s="17"/>
      <c r="SI335" s="17"/>
      <c r="SJ335" s="17"/>
      <c r="SK335" s="17"/>
      <c r="SL335" s="17"/>
      <c r="SM335" s="17"/>
      <c r="SN335" s="17"/>
      <c r="SO335" s="17"/>
      <c r="SP335" s="17"/>
      <c r="SQ335" s="17"/>
      <c r="SR335" s="17"/>
      <c r="SS335" s="17"/>
      <c r="ST335" s="17"/>
      <c r="SU335" s="17"/>
      <c r="SV335" s="17"/>
      <c r="SW335" s="17"/>
      <c r="SX335" s="17"/>
      <c r="SY335" s="17"/>
      <c r="SZ335" s="17"/>
      <c r="TA335" s="17"/>
      <c r="TB335" s="17"/>
      <c r="TC335" s="17"/>
      <c r="TD335" s="17"/>
      <c r="TE335" s="17"/>
      <c r="TF335" s="17"/>
      <c r="TG335" s="17"/>
      <c r="TH335" s="17"/>
      <c r="TI335" s="17"/>
      <c r="TJ335" s="17"/>
      <c r="TK335" s="17"/>
      <c r="TL335" s="17"/>
      <c r="TM335" s="17"/>
      <c r="TN335" s="17"/>
      <c r="TO335" s="17"/>
      <c r="TP335" s="17"/>
      <c r="TQ335" s="17"/>
      <c r="TR335" s="17"/>
      <c r="TS335" s="17"/>
      <c r="TT335" s="17"/>
      <c r="TU335" s="17"/>
      <c r="TV335" s="17"/>
      <c r="TW335" s="17"/>
      <c r="TX335" s="17"/>
      <c r="TY335" s="17"/>
      <c r="TZ335" s="17"/>
      <c r="UA335" s="17"/>
      <c r="UB335" s="17"/>
      <c r="UC335" s="17"/>
      <c r="UD335" s="17"/>
      <c r="UE335" s="17"/>
      <c r="UF335" s="17"/>
      <c r="UG335" s="17"/>
      <c r="UH335" s="17"/>
      <c r="UI335" s="17"/>
      <c r="UJ335" s="17"/>
      <c r="UK335" s="17"/>
      <c r="UL335" s="17"/>
      <c r="UM335" s="17"/>
      <c r="UN335" s="17"/>
      <c r="UO335" s="17"/>
      <c r="UP335" s="17"/>
      <c r="UQ335" s="17"/>
      <c r="UR335" s="17"/>
      <c r="US335" s="17"/>
      <c r="UT335" s="17"/>
      <c r="UU335" s="17"/>
      <c r="UV335" s="17"/>
      <c r="UW335" s="17"/>
      <c r="UX335" s="17"/>
      <c r="UY335" s="17"/>
      <c r="UZ335" s="17"/>
      <c r="VA335" s="17"/>
      <c r="VB335" s="17"/>
      <c r="VC335" s="17"/>
      <c r="VD335" s="17"/>
      <c r="VE335" s="17"/>
      <c r="VF335" s="17"/>
      <c r="VG335" s="17"/>
      <c r="VH335" s="17"/>
      <c r="VI335" s="17"/>
      <c r="VJ335" s="17"/>
      <c r="VK335" s="17"/>
      <c r="VL335" s="17"/>
      <c r="VM335" s="17"/>
      <c r="VN335" s="17"/>
      <c r="VO335" s="17"/>
      <c r="VP335" s="17"/>
      <c r="VQ335" s="17"/>
      <c r="VR335" s="17"/>
      <c r="VS335" s="17"/>
      <c r="VT335" s="17"/>
      <c r="VU335" s="17"/>
      <c r="VV335" s="17"/>
      <c r="VW335" s="17"/>
      <c r="VX335" s="17"/>
      <c r="VY335" s="17"/>
      <c r="VZ335" s="17"/>
      <c r="WA335" s="17"/>
      <c r="WB335" s="17"/>
      <c r="WC335" s="17"/>
      <c r="WD335" s="17"/>
      <c r="WE335" s="17"/>
      <c r="WF335" s="17"/>
      <c r="WG335" s="17"/>
      <c r="WH335" s="17"/>
      <c r="WI335" s="17"/>
      <c r="WJ335" s="17"/>
      <c r="WK335" s="17"/>
      <c r="WL335" s="17"/>
      <c r="WM335" s="17"/>
      <c r="WN335" s="17"/>
      <c r="WO335" s="17"/>
      <c r="WP335" s="17"/>
      <c r="WQ335" s="17"/>
      <c r="WR335" s="17"/>
      <c r="WS335" s="17"/>
      <c r="WT335" s="17"/>
      <c r="WU335" s="17"/>
      <c r="WV335" s="17"/>
      <c r="WW335" s="17"/>
      <c r="WX335" s="17"/>
      <c r="WY335" s="17"/>
      <c r="WZ335" s="17"/>
      <c r="XA335" s="17"/>
      <c r="XB335" s="17"/>
      <c r="XC335" s="17"/>
      <c r="XD335" s="17"/>
      <c r="XE335" s="17"/>
      <c r="XF335" s="17"/>
      <c r="XG335" s="17"/>
      <c r="XH335" s="17"/>
      <c r="XI335" s="17"/>
      <c r="XJ335" s="17"/>
      <c r="XK335" s="17"/>
      <c r="XL335" s="17"/>
      <c r="XM335" s="17"/>
      <c r="XN335" s="17"/>
      <c r="XO335" s="17"/>
      <c r="XP335" s="17"/>
      <c r="XQ335" s="17"/>
      <c r="XR335" s="17"/>
      <c r="XS335" s="17"/>
      <c r="XT335" s="17"/>
      <c r="XU335" s="17"/>
      <c r="XV335" s="17"/>
      <c r="XW335" s="17"/>
      <c r="XX335" s="17"/>
      <c r="XY335" s="17"/>
      <c r="XZ335" s="17"/>
      <c r="YA335" s="17"/>
      <c r="YB335" s="17"/>
      <c r="YC335" s="17"/>
      <c r="YD335" s="17"/>
      <c r="YE335" s="17"/>
      <c r="YF335" s="17"/>
      <c r="YG335" s="17"/>
      <c r="YH335" s="17"/>
      <c r="YI335" s="17"/>
      <c r="YJ335" s="17"/>
      <c r="YK335" s="17"/>
      <c r="YL335" s="17"/>
      <c r="YM335" s="17"/>
      <c r="YN335" s="17"/>
      <c r="YO335" s="17"/>
      <c r="YP335" s="17"/>
      <c r="YQ335" s="17"/>
      <c r="YR335" s="17"/>
      <c r="YS335" s="17"/>
      <c r="YT335" s="17"/>
      <c r="YU335" s="17"/>
      <c r="YV335" s="17"/>
      <c r="YW335" s="17"/>
      <c r="YX335" s="17"/>
      <c r="YY335" s="17"/>
      <c r="YZ335" s="17"/>
      <c r="ZA335" s="17"/>
      <c r="ZB335" s="17"/>
      <c r="ZC335" s="17"/>
      <c r="ZD335" s="17"/>
      <c r="ZE335" s="17"/>
      <c r="ZF335" s="17"/>
      <c r="ZG335" s="17"/>
      <c r="ZH335" s="17"/>
      <c r="ZI335" s="17"/>
      <c r="ZJ335" s="17"/>
      <c r="ZK335" s="17"/>
      <c r="ZL335" s="17"/>
      <c r="ZM335" s="17"/>
      <c r="ZN335" s="17"/>
      <c r="ZO335" s="17"/>
      <c r="ZP335" s="17"/>
      <c r="ZQ335" s="17"/>
      <c r="ZR335" s="17"/>
      <c r="ZS335" s="17"/>
      <c r="ZT335" s="17"/>
      <c r="ZU335" s="17"/>
      <c r="ZV335" s="17"/>
      <c r="ZW335" s="17"/>
      <c r="ZX335" s="17"/>
      <c r="ZY335" s="17"/>
      <c r="ZZ335" s="17"/>
      <c r="AAA335" s="17"/>
      <c r="AAB335" s="17"/>
      <c r="AAC335" s="17"/>
      <c r="AAD335" s="17"/>
      <c r="AAE335" s="17"/>
      <c r="AAF335" s="17"/>
      <c r="AAG335" s="17"/>
      <c r="AAH335" s="17"/>
      <c r="AAI335" s="17"/>
      <c r="AAJ335" s="17"/>
      <c r="AAK335" s="17"/>
      <c r="AAL335" s="17"/>
      <c r="AAM335" s="17"/>
      <c r="AAN335" s="17"/>
      <c r="AAO335" s="17"/>
      <c r="AAP335" s="17"/>
      <c r="AAQ335" s="17"/>
      <c r="AAR335" s="17"/>
      <c r="AAS335" s="17"/>
      <c r="AAT335" s="17"/>
      <c r="AAU335" s="17"/>
      <c r="AAV335" s="17"/>
      <c r="AAW335" s="17"/>
      <c r="AAX335" s="17"/>
      <c r="AAY335" s="17"/>
      <c r="AAZ335" s="17"/>
      <c r="ABA335" s="17"/>
      <c r="ABB335" s="17"/>
      <c r="ABC335" s="17"/>
      <c r="ABD335" s="17"/>
      <c r="ABE335" s="17"/>
      <c r="ABF335" s="17"/>
      <c r="ABG335" s="17"/>
      <c r="ABH335" s="17"/>
      <c r="ABI335" s="17"/>
      <c r="ABJ335" s="17"/>
      <c r="ABK335" s="17"/>
      <c r="ABL335" s="17"/>
      <c r="ABM335" s="17"/>
      <c r="ABN335" s="17"/>
      <c r="ABO335" s="17"/>
      <c r="ABP335" s="17"/>
      <c r="ABQ335" s="17"/>
      <c r="ABR335" s="17"/>
      <c r="ABS335" s="17"/>
      <c r="ABT335" s="17"/>
      <c r="ABU335" s="17"/>
      <c r="ABV335" s="17"/>
      <c r="ABW335" s="17"/>
      <c r="ABX335" s="17"/>
      <c r="ABY335" s="17"/>
      <c r="ABZ335" s="17"/>
      <c r="ACA335" s="17"/>
      <c r="ACB335" s="17"/>
      <c r="ACC335" s="17"/>
      <c r="ACD335" s="17"/>
      <c r="ACE335" s="17"/>
      <c r="ACF335" s="17"/>
      <c r="ACG335" s="17"/>
      <c r="ACH335" s="17"/>
      <c r="ACI335" s="17"/>
      <c r="ACJ335" s="17"/>
      <c r="ACK335" s="17"/>
      <c r="ACL335" s="17"/>
      <c r="ACM335" s="17"/>
      <c r="ACN335" s="17"/>
      <c r="ACO335" s="17"/>
      <c r="ACP335" s="17"/>
      <c r="ACQ335" s="17"/>
      <c r="ACR335" s="17"/>
      <c r="ACS335" s="17"/>
      <c r="ACT335" s="17"/>
      <c r="ACU335" s="17"/>
      <c r="ACV335" s="17"/>
      <c r="ACW335" s="17"/>
      <c r="ACX335" s="17"/>
      <c r="ACY335" s="17"/>
      <c r="ACZ335" s="17"/>
      <c r="ADA335" s="17"/>
      <c r="ADB335" s="17"/>
    </row>
    <row r="336" spans="1:782" s="94" customFormat="1" ht="24.95" customHeight="1" x14ac:dyDescent="0.2">
      <c r="A336" s="28" t="s">
        <v>524</v>
      </c>
      <c r="B336" s="25" t="s">
        <v>1418</v>
      </c>
      <c r="C336" s="28" t="s">
        <v>525</v>
      </c>
      <c r="D336" s="28" t="s">
        <v>526</v>
      </c>
      <c r="E336" s="35" t="s">
        <v>52</v>
      </c>
      <c r="F336" s="29">
        <v>2350</v>
      </c>
      <c r="G336" s="30">
        <f>+F336*0.0833</f>
        <v>195.755</v>
      </c>
      <c r="H336" s="30">
        <f>+F336*11.65%</f>
        <v>273.77500000000003</v>
      </c>
      <c r="I336" s="30">
        <f>SUM(F336:H336)</f>
        <v>2819.53</v>
      </c>
      <c r="J336" s="30">
        <f t="shared" ref="J336:K338" si="218">(F336*12)</f>
        <v>28200</v>
      </c>
      <c r="K336" s="30">
        <f t="shared" si="218"/>
        <v>2349.06</v>
      </c>
      <c r="L336" s="30">
        <f>+H336*12</f>
        <v>3285.3</v>
      </c>
      <c r="M336" s="30">
        <f>+F336</f>
        <v>2350</v>
      </c>
      <c r="N336" s="30">
        <v>480</v>
      </c>
      <c r="O336" s="30">
        <f>SUM(M336:N336)</f>
        <v>2830</v>
      </c>
      <c r="P336" s="31">
        <f>+J336+K336+L336+O336</f>
        <v>36664.36</v>
      </c>
      <c r="Q336" s="1"/>
      <c r="R336" s="92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  <c r="AX336" s="93"/>
      <c r="AY336" s="93"/>
      <c r="AZ336" s="93"/>
      <c r="BA336" s="93"/>
      <c r="BB336" s="93"/>
      <c r="BC336" s="93"/>
      <c r="BD336" s="93"/>
      <c r="BE336" s="93"/>
      <c r="BF336" s="93"/>
      <c r="BG336" s="93"/>
      <c r="BH336" s="93"/>
      <c r="BI336" s="93"/>
      <c r="BJ336" s="93"/>
      <c r="BK336" s="93"/>
      <c r="BL336" s="93"/>
      <c r="BM336" s="93"/>
      <c r="BN336" s="93"/>
      <c r="BO336" s="93"/>
      <c r="BP336" s="93"/>
      <c r="BQ336" s="93"/>
      <c r="BR336" s="93"/>
      <c r="BS336" s="93"/>
      <c r="BT336" s="93"/>
      <c r="BU336" s="93"/>
      <c r="BV336" s="93"/>
      <c r="BW336" s="93"/>
      <c r="BX336" s="93"/>
      <c r="BY336" s="93"/>
      <c r="BZ336" s="93"/>
      <c r="CA336" s="93"/>
      <c r="CB336" s="93"/>
      <c r="CC336" s="93"/>
      <c r="CD336" s="93"/>
      <c r="CE336" s="93"/>
      <c r="CF336" s="93"/>
      <c r="CG336" s="93"/>
      <c r="CH336" s="93"/>
      <c r="CI336" s="93"/>
      <c r="CJ336" s="93"/>
      <c r="CK336" s="93"/>
      <c r="CL336" s="93"/>
      <c r="CM336" s="93"/>
      <c r="CN336" s="93"/>
      <c r="CO336" s="93"/>
      <c r="CP336" s="93"/>
      <c r="CQ336" s="93"/>
      <c r="CR336" s="93"/>
      <c r="CS336" s="93"/>
      <c r="CT336" s="93"/>
      <c r="CU336" s="93"/>
      <c r="CV336" s="93"/>
      <c r="CW336" s="93"/>
      <c r="CX336" s="93"/>
      <c r="CY336" s="93"/>
      <c r="CZ336" s="93"/>
      <c r="DA336" s="93"/>
      <c r="DB336" s="93"/>
      <c r="DC336" s="93"/>
      <c r="DD336" s="93"/>
      <c r="DE336" s="93"/>
      <c r="DF336" s="93"/>
      <c r="DG336" s="93"/>
      <c r="DH336" s="93"/>
      <c r="DI336" s="93"/>
      <c r="DJ336" s="93"/>
      <c r="DK336" s="93"/>
      <c r="DL336" s="93"/>
      <c r="DM336" s="93"/>
      <c r="DN336" s="93"/>
      <c r="DO336" s="93"/>
      <c r="DP336" s="93"/>
      <c r="DQ336" s="93"/>
      <c r="DR336" s="93"/>
      <c r="DS336" s="93"/>
      <c r="DT336" s="93"/>
      <c r="DU336" s="93"/>
      <c r="DV336" s="93"/>
      <c r="DW336" s="93"/>
      <c r="DX336" s="93"/>
      <c r="DY336" s="93"/>
      <c r="DZ336" s="93"/>
      <c r="EA336" s="93"/>
      <c r="EB336" s="93"/>
      <c r="EC336" s="93"/>
      <c r="ED336" s="93"/>
      <c r="EE336" s="93"/>
      <c r="EF336" s="93"/>
      <c r="EG336" s="93"/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3"/>
      <c r="FL336" s="93"/>
      <c r="FM336" s="93"/>
      <c r="FN336" s="93"/>
      <c r="FO336" s="93"/>
      <c r="FP336" s="93"/>
      <c r="FQ336" s="93"/>
      <c r="FR336" s="93"/>
      <c r="FS336" s="93"/>
      <c r="FT336" s="93"/>
      <c r="FU336" s="93"/>
      <c r="FV336" s="93"/>
      <c r="FW336" s="93"/>
      <c r="FX336" s="93"/>
      <c r="FY336" s="93"/>
      <c r="FZ336" s="93"/>
      <c r="GA336" s="93"/>
      <c r="GB336" s="93"/>
      <c r="GC336" s="93"/>
      <c r="GD336" s="93"/>
      <c r="GE336" s="93"/>
      <c r="GF336" s="93"/>
      <c r="GG336" s="93"/>
      <c r="GH336" s="93"/>
      <c r="GI336" s="93"/>
      <c r="GJ336" s="93"/>
      <c r="GK336" s="93"/>
      <c r="GL336" s="93"/>
      <c r="GM336" s="93"/>
      <c r="GN336" s="93"/>
      <c r="GO336" s="93"/>
      <c r="GP336" s="93"/>
      <c r="GQ336" s="93"/>
      <c r="GR336" s="93"/>
      <c r="GS336" s="93"/>
      <c r="GT336" s="93"/>
      <c r="GU336" s="93"/>
      <c r="GV336" s="93"/>
      <c r="GW336" s="93"/>
      <c r="GX336" s="93"/>
      <c r="GY336" s="93"/>
      <c r="GZ336" s="93"/>
      <c r="HA336" s="93"/>
      <c r="HB336" s="93"/>
      <c r="HC336" s="93"/>
      <c r="HD336" s="93"/>
      <c r="HE336" s="93"/>
      <c r="HF336" s="93"/>
      <c r="HG336" s="93"/>
      <c r="HH336" s="93"/>
      <c r="HI336" s="93"/>
      <c r="HJ336" s="93"/>
      <c r="HK336" s="93"/>
      <c r="HL336" s="93"/>
      <c r="HM336" s="93"/>
      <c r="HN336" s="93"/>
      <c r="HO336" s="93"/>
      <c r="HP336" s="93"/>
      <c r="HQ336" s="93"/>
      <c r="HR336" s="93"/>
      <c r="HS336" s="93"/>
      <c r="HT336" s="93"/>
      <c r="HU336" s="93"/>
      <c r="HV336" s="93"/>
      <c r="HW336" s="93"/>
      <c r="HX336" s="93"/>
      <c r="HY336" s="93"/>
      <c r="HZ336" s="93"/>
      <c r="IA336" s="93"/>
      <c r="IB336" s="93"/>
      <c r="IC336" s="93"/>
      <c r="ID336" s="93"/>
      <c r="IE336" s="93"/>
      <c r="IF336" s="93"/>
      <c r="IG336" s="93"/>
      <c r="IH336" s="93"/>
      <c r="II336" s="93"/>
      <c r="IJ336" s="93"/>
      <c r="IK336" s="93"/>
      <c r="IL336" s="93"/>
      <c r="IM336" s="93"/>
      <c r="IN336" s="93"/>
      <c r="IO336" s="93"/>
      <c r="IP336" s="93"/>
      <c r="IQ336" s="93"/>
      <c r="IR336" s="93"/>
      <c r="IS336" s="93"/>
      <c r="IT336" s="93"/>
      <c r="IU336" s="93"/>
      <c r="IV336" s="93"/>
      <c r="IW336" s="93"/>
      <c r="IX336" s="93"/>
      <c r="IY336" s="93"/>
      <c r="IZ336" s="93"/>
      <c r="JA336" s="93"/>
      <c r="JB336" s="93"/>
      <c r="JC336" s="93"/>
      <c r="JD336" s="93"/>
      <c r="JE336" s="93"/>
      <c r="JF336" s="93"/>
      <c r="JG336" s="93"/>
      <c r="JH336" s="93"/>
      <c r="JI336" s="93"/>
      <c r="JJ336" s="93"/>
      <c r="JK336" s="93"/>
      <c r="JL336" s="93"/>
      <c r="JM336" s="93"/>
      <c r="JN336" s="93"/>
      <c r="JO336" s="93"/>
      <c r="JP336" s="93"/>
      <c r="JQ336" s="93"/>
      <c r="JR336" s="93"/>
      <c r="JS336" s="93"/>
      <c r="JT336" s="93"/>
      <c r="JU336" s="93"/>
      <c r="JV336" s="93"/>
      <c r="JW336" s="93"/>
      <c r="JX336" s="93"/>
      <c r="JY336" s="93"/>
      <c r="JZ336" s="93"/>
      <c r="KA336" s="93"/>
      <c r="KB336" s="93"/>
      <c r="KC336" s="93"/>
      <c r="KD336" s="93"/>
      <c r="KE336" s="93"/>
      <c r="KF336" s="93"/>
      <c r="KG336" s="93"/>
      <c r="KH336" s="93"/>
      <c r="KI336" s="93"/>
      <c r="KJ336" s="93"/>
      <c r="KK336" s="93"/>
      <c r="KL336" s="93"/>
      <c r="KM336" s="93"/>
      <c r="KN336" s="93"/>
      <c r="KO336" s="93"/>
      <c r="KP336" s="93"/>
      <c r="KQ336" s="93"/>
      <c r="KR336" s="93"/>
      <c r="KS336" s="93"/>
      <c r="KT336" s="93"/>
      <c r="KU336" s="93"/>
      <c r="KV336" s="93"/>
      <c r="KW336" s="93"/>
      <c r="KX336" s="93"/>
      <c r="KY336" s="93"/>
      <c r="KZ336" s="93"/>
      <c r="LA336" s="93"/>
      <c r="LB336" s="93"/>
      <c r="LC336" s="93"/>
      <c r="LD336" s="93"/>
      <c r="LE336" s="93"/>
      <c r="LF336" s="93"/>
      <c r="LG336" s="93"/>
      <c r="LH336" s="93"/>
      <c r="LI336" s="93"/>
      <c r="LJ336" s="93"/>
      <c r="LK336" s="93"/>
      <c r="LL336" s="93"/>
      <c r="LM336" s="93"/>
      <c r="LN336" s="93"/>
      <c r="LO336" s="93"/>
      <c r="LP336" s="93"/>
      <c r="LQ336" s="93"/>
      <c r="LR336" s="93"/>
      <c r="LS336" s="93"/>
      <c r="LT336" s="93"/>
      <c r="LU336" s="93"/>
      <c r="LV336" s="93"/>
      <c r="LW336" s="93"/>
      <c r="LX336" s="93"/>
      <c r="LY336" s="93"/>
      <c r="LZ336" s="93"/>
      <c r="MA336" s="93"/>
      <c r="MB336" s="93"/>
      <c r="MC336" s="93"/>
      <c r="MD336" s="93"/>
      <c r="ME336" s="93"/>
      <c r="MF336" s="93"/>
      <c r="MG336" s="93"/>
      <c r="MH336" s="93"/>
      <c r="MI336" s="93"/>
      <c r="MJ336" s="93"/>
      <c r="MK336" s="93"/>
      <c r="ML336" s="93"/>
      <c r="MM336" s="93"/>
      <c r="MN336" s="93"/>
      <c r="MO336" s="93"/>
      <c r="MP336" s="93"/>
      <c r="MQ336" s="93"/>
      <c r="MR336" s="93"/>
      <c r="MS336" s="93"/>
      <c r="MT336" s="93"/>
      <c r="MU336" s="93"/>
      <c r="MV336" s="93"/>
      <c r="MW336" s="93"/>
      <c r="MX336" s="93"/>
      <c r="MY336" s="93"/>
      <c r="MZ336" s="93"/>
      <c r="NA336" s="93"/>
      <c r="NB336" s="93"/>
      <c r="NC336" s="93"/>
      <c r="ND336" s="93"/>
      <c r="NE336" s="93"/>
      <c r="NF336" s="93"/>
      <c r="NG336" s="93"/>
      <c r="NH336" s="93"/>
      <c r="NI336" s="93"/>
      <c r="NJ336" s="93"/>
      <c r="NK336" s="93"/>
      <c r="NL336" s="93"/>
      <c r="NM336" s="93"/>
      <c r="NN336" s="93"/>
      <c r="NO336" s="93"/>
      <c r="NP336" s="93"/>
      <c r="NQ336" s="93"/>
      <c r="NR336" s="93"/>
      <c r="NS336" s="93"/>
      <c r="NT336" s="93"/>
      <c r="NU336" s="93"/>
      <c r="NV336" s="93"/>
      <c r="NW336" s="93"/>
      <c r="NX336" s="93"/>
      <c r="NY336" s="93"/>
      <c r="NZ336" s="93"/>
      <c r="OA336" s="93"/>
      <c r="OB336" s="93"/>
      <c r="OC336" s="93"/>
      <c r="OD336" s="93"/>
      <c r="OE336" s="93"/>
      <c r="OF336" s="93"/>
      <c r="OG336" s="93"/>
      <c r="OH336" s="93"/>
      <c r="OI336" s="93"/>
      <c r="OJ336" s="93"/>
      <c r="OK336" s="93"/>
      <c r="OL336" s="93"/>
      <c r="OM336" s="93"/>
      <c r="ON336" s="93"/>
      <c r="OO336" s="93"/>
      <c r="OP336" s="93"/>
      <c r="OQ336" s="93"/>
      <c r="OR336" s="93"/>
      <c r="OS336" s="93"/>
      <c r="OT336" s="93"/>
      <c r="OU336" s="93"/>
      <c r="OV336" s="93"/>
      <c r="OW336" s="93"/>
      <c r="OX336" s="93"/>
      <c r="OY336" s="93"/>
      <c r="OZ336" s="93"/>
      <c r="PA336" s="93"/>
      <c r="PB336" s="93"/>
      <c r="PC336" s="93"/>
      <c r="PD336" s="93"/>
      <c r="PE336" s="93"/>
      <c r="PF336" s="93"/>
      <c r="PG336" s="93"/>
      <c r="PH336" s="93"/>
      <c r="PI336" s="93"/>
      <c r="PJ336" s="93"/>
      <c r="PK336" s="93"/>
      <c r="PL336" s="93"/>
      <c r="PM336" s="93"/>
      <c r="PN336" s="93"/>
      <c r="PO336" s="93"/>
      <c r="PP336" s="93"/>
      <c r="PQ336" s="93"/>
      <c r="PR336" s="93"/>
      <c r="PS336" s="93"/>
      <c r="PT336" s="93"/>
      <c r="PU336" s="93"/>
      <c r="PV336" s="93"/>
      <c r="PW336" s="93"/>
      <c r="PX336" s="93"/>
      <c r="PY336" s="93"/>
      <c r="PZ336" s="93"/>
      <c r="QA336" s="93"/>
      <c r="QB336" s="93"/>
      <c r="QC336" s="93"/>
      <c r="QD336" s="93"/>
      <c r="QE336" s="93"/>
      <c r="QF336" s="93"/>
      <c r="QG336" s="93"/>
      <c r="QH336" s="93"/>
      <c r="QI336" s="93"/>
      <c r="QJ336" s="93"/>
      <c r="QK336" s="93"/>
      <c r="QL336" s="93"/>
      <c r="QM336" s="93"/>
      <c r="QN336" s="93"/>
      <c r="QO336" s="93"/>
      <c r="QP336" s="93"/>
      <c r="QQ336" s="93"/>
      <c r="QR336" s="93"/>
      <c r="QS336" s="93"/>
      <c r="QT336" s="93"/>
      <c r="QU336" s="93"/>
      <c r="QV336" s="93"/>
      <c r="QW336" s="93"/>
      <c r="QX336" s="93"/>
      <c r="QY336" s="93"/>
      <c r="QZ336" s="93"/>
      <c r="RA336" s="93"/>
      <c r="RB336" s="93"/>
      <c r="RC336" s="93"/>
      <c r="RD336" s="93"/>
      <c r="RE336" s="93"/>
      <c r="RF336" s="93"/>
      <c r="RG336" s="93"/>
      <c r="RH336" s="93"/>
      <c r="RI336" s="93"/>
      <c r="RJ336" s="93"/>
      <c r="RK336" s="93"/>
      <c r="RL336" s="93"/>
      <c r="RM336" s="93"/>
      <c r="RN336" s="93"/>
      <c r="RO336" s="93"/>
      <c r="RP336" s="93"/>
      <c r="RQ336" s="93"/>
      <c r="RR336" s="93"/>
      <c r="RS336" s="93"/>
      <c r="RT336" s="93"/>
      <c r="RU336" s="93"/>
      <c r="RV336" s="93"/>
      <c r="RW336" s="93"/>
      <c r="RX336" s="93"/>
      <c r="RY336" s="93"/>
      <c r="RZ336" s="93"/>
      <c r="SA336" s="93"/>
      <c r="SB336" s="93"/>
      <c r="SC336" s="93"/>
      <c r="SD336" s="93"/>
      <c r="SE336" s="93"/>
      <c r="SF336" s="93"/>
      <c r="SG336" s="93"/>
      <c r="SH336" s="93"/>
      <c r="SI336" s="93"/>
      <c r="SJ336" s="93"/>
      <c r="SK336" s="93"/>
      <c r="SL336" s="93"/>
      <c r="SM336" s="93"/>
      <c r="SN336" s="93"/>
      <c r="SO336" s="93"/>
      <c r="SP336" s="93"/>
      <c r="SQ336" s="93"/>
      <c r="SR336" s="93"/>
      <c r="SS336" s="93"/>
      <c r="ST336" s="93"/>
      <c r="SU336" s="93"/>
      <c r="SV336" s="93"/>
      <c r="SW336" s="93"/>
      <c r="SX336" s="93"/>
      <c r="SY336" s="93"/>
      <c r="SZ336" s="93"/>
      <c r="TA336" s="93"/>
      <c r="TB336" s="93"/>
      <c r="TC336" s="93"/>
      <c r="TD336" s="93"/>
      <c r="TE336" s="93"/>
      <c r="TF336" s="93"/>
      <c r="TG336" s="93"/>
      <c r="TH336" s="93"/>
      <c r="TI336" s="93"/>
      <c r="TJ336" s="93"/>
      <c r="TK336" s="93"/>
      <c r="TL336" s="93"/>
      <c r="TM336" s="93"/>
      <c r="TN336" s="93"/>
      <c r="TO336" s="93"/>
      <c r="TP336" s="93"/>
      <c r="TQ336" s="93"/>
      <c r="TR336" s="93"/>
      <c r="TS336" s="93"/>
      <c r="TT336" s="93"/>
      <c r="TU336" s="93"/>
      <c r="TV336" s="93"/>
      <c r="TW336" s="93"/>
      <c r="TX336" s="93"/>
      <c r="TY336" s="93"/>
      <c r="TZ336" s="93"/>
      <c r="UA336" s="93"/>
      <c r="UB336" s="93"/>
      <c r="UC336" s="93"/>
      <c r="UD336" s="93"/>
      <c r="UE336" s="93"/>
      <c r="UF336" s="93"/>
      <c r="UG336" s="93"/>
      <c r="UH336" s="93"/>
      <c r="UI336" s="93"/>
      <c r="UJ336" s="93"/>
      <c r="UK336" s="93"/>
      <c r="UL336" s="93"/>
      <c r="UM336" s="93"/>
      <c r="UN336" s="93"/>
      <c r="UO336" s="93"/>
      <c r="UP336" s="93"/>
      <c r="UQ336" s="93"/>
      <c r="UR336" s="93"/>
      <c r="US336" s="93"/>
      <c r="UT336" s="93"/>
      <c r="UU336" s="93"/>
      <c r="UV336" s="93"/>
      <c r="UW336" s="93"/>
      <c r="UX336" s="93"/>
      <c r="UY336" s="93"/>
      <c r="UZ336" s="93"/>
      <c r="VA336" s="93"/>
      <c r="VB336" s="93"/>
      <c r="VC336" s="93"/>
      <c r="VD336" s="93"/>
      <c r="VE336" s="93"/>
      <c r="VF336" s="93"/>
      <c r="VG336" s="93"/>
      <c r="VH336" s="93"/>
      <c r="VI336" s="93"/>
      <c r="VJ336" s="93"/>
      <c r="VK336" s="93"/>
      <c r="VL336" s="93"/>
      <c r="VM336" s="93"/>
      <c r="VN336" s="93"/>
      <c r="VO336" s="93"/>
      <c r="VP336" s="93"/>
      <c r="VQ336" s="93"/>
      <c r="VR336" s="93"/>
      <c r="VS336" s="93"/>
      <c r="VT336" s="93"/>
      <c r="VU336" s="93"/>
      <c r="VV336" s="93"/>
      <c r="VW336" s="93"/>
      <c r="VX336" s="93"/>
      <c r="VY336" s="93"/>
      <c r="VZ336" s="93"/>
      <c r="WA336" s="93"/>
      <c r="WB336" s="93"/>
      <c r="WC336" s="93"/>
      <c r="WD336" s="93"/>
      <c r="WE336" s="93"/>
      <c r="WF336" s="93"/>
      <c r="WG336" s="93"/>
      <c r="WH336" s="93"/>
      <c r="WI336" s="93"/>
      <c r="WJ336" s="93"/>
      <c r="WK336" s="93"/>
      <c r="WL336" s="93"/>
      <c r="WM336" s="93"/>
      <c r="WN336" s="93"/>
      <c r="WO336" s="93"/>
      <c r="WP336" s="93"/>
      <c r="WQ336" s="93"/>
      <c r="WR336" s="93"/>
      <c r="WS336" s="93"/>
      <c r="WT336" s="93"/>
      <c r="WU336" s="93"/>
      <c r="WV336" s="93"/>
      <c r="WW336" s="93"/>
      <c r="WX336" s="93"/>
      <c r="WY336" s="93"/>
      <c r="WZ336" s="93"/>
      <c r="XA336" s="93"/>
      <c r="XB336" s="93"/>
      <c r="XC336" s="93"/>
      <c r="XD336" s="93"/>
      <c r="XE336" s="93"/>
      <c r="XF336" s="93"/>
      <c r="XG336" s="93"/>
      <c r="XH336" s="93"/>
      <c r="XI336" s="93"/>
      <c r="XJ336" s="93"/>
      <c r="XK336" s="93"/>
      <c r="XL336" s="93"/>
      <c r="XM336" s="93"/>
      <c r="XN336" s="93"/>
      <c r="XO336" s="93"/>
      <c r="XP336" s="93"/>
      <c r="XQ336" s="93"/>
      <c r="XR336" s="93"/>
      <c r="XS336" s="93"/>
      <c r="XT336" s="93"/>
      <c r="XU336" s="93"/>
      <c r="XV336" s="93"/>
      <c r="XW336" s="93"/>
      <c r="XX336" s="93"/>
      <c r="XY336" s="93"/>
      <c r="XZ336" s="93"/>
      <c r="YA336" s="93"/>
      <c r="YB336" s="93"/>
      <c r="YC336" s="93"/>
      <c r="YD336" s="93"/>
      <c r="YE336" s="93"/>
      <c r="YF336" s="93"/>
      <c r="YG336" s="93"/>
      <c r="YH336" s="93"/>
      <c r="YI336" s="93"/>
      <c r="YJ336" s="93"/>
      <c r="YK336" s="93"/>
      <c r="YL336" s="93"/>
      <c r="YM336" s="93"/>
      <c r="YN336" s="93"/>
      <c r="YO336" s="93"/>
      <c r="YP336" s="93"/>
      <c r="YQ336" s="93"/>
      <c r="YR336" s="93"/>
      <c r="YS336" s="93"/>
      <c r="YT336" s="93"/>
      <c r="YU336" s="93"/>
      <c r="YV336" s="93"/>
      <c r="YW336" s="93"/>
      <c r="YX336" s="93"/>
      <c r="YY336" s="93"/>
      <c r="YZ336" s="93"/>
      <c r="ZA336" s="93"/>
      <c r="ZB336" s="93"/>
      <c r="ZC336" s="93"/>
      <c r="ZD336" s="93"/>
      <c r="ZE336" s="93"/>
      <c r="ZF336" s="93"/>
      <c r="ZG336" s="93"/>
      <c r="ZH336" s="93"/>
      <c r="ZI336" s="93"/>
      <c r="ZJ336" s="93"/>
      <c r="ZK336" s="93"/>
      <c r="ZL336" s="93"/>
      <c r="ZM336" s="93"/>
      <c r="ZN336" s="93"/>
      <c r="ZO336" s="93"/>
      <c r="ZP336" s="93"/>
      <c r="ZQ336" s="93"/>
      <c r="ZR336" s="93"/>
      <c r="ZS336" s="93"/>
      <c r="ZT336" s="93"/>
      <c r="ZU336" s="93"/>
      <c r="ZV336" s="93"/>
      <c r="ZW336" s="93"/>
      <c r="ZX336" s="93"/>
      <c r="ZY336" s="93"/>
      <c r="ZZ336" s="93"/>
      <c r="AAA336" s="93"/>
      <c r="AAB336" s="93"/>
      <c r="AAC336" s="93"/>
      <c r="AAD336" s="93"/>
      <c r="AAE336" s="93"/>
      <c r="AAF336" s="93"/>
      <c r="AAG336" s="93"/>
      <c r="AAH336" s="93"/>
      <c r="AAI336" s="93"/>
      <c r="AAJ336" s="93"/>
      <c r="AAK336" s="93"/>
      <c r="AAL336" s="93"/>
      <c r="AAM336" s="93"/>
      <c r="AAN336" s="93"/>
      <c r="AAO336" s="93"/>
      <c r="AAP336" s="93"/>
      <c r="AAQ336" s="93"/>
      <c r="AAR336" s="93"/>
      <c r="AAS336" s="93"/>
      <c r="AAT336" s="93"/>
      <c r="AAU336" s="93"/>
      <c r="AAV336" s="93"/>
      <c r="AAW336" s="93"/>
      <c r="AAX336" s="93"/>
      <c r="AAY336" s="93"/>
      <c r="AAZ336" s="93"/>
      <c r="ABA336" s="93"/>
      <c r="ABB336" s="93"/>
      <c r="ABC336" s="93"/>
      <c r="ABD336" s="93"/>
      <c r="ABE336" s="93"/>
      <c r="ABF336" s="93"/>
      <c r="ABG336" s="93"/>
      <c r="ABH336" s="93"/>
      <c r="ABI336" s="93"/>
      <c r="ABJ336" s="93"/>
      <c r="ABK336" s="93"/>
      <c r="ABL336" s="93"/>
      <c r="ABM336" s="93"/>
      <c r="ABN336" s="93"/>
      <c r="ABO336" s="93"/>
      <c r="ABP336" s="93"/>
      <c r="ABQ336" s="93"/>
      <c r="ABR336" s="93"/>
      <c r="ABS336" s="93"/>
      <c r="ABT336" s="93"/>
      <c r="ABU336" s="93"/>
      <c r="ABV336" s="93"/>
      <c r="ABW336" s="93"/>
      <c r="ABX336" s="93"/>
      <c r="ABY336" s="93"/>
      <c r="ABZ336" s="93"/>
      <c r="ACA336" s="93"/>
      <c r="ACB336" s="93"/>
      <c r="ACC336" s="93"/>
      <c r="ACD336" s="93"/>
      <c r="ACE336" s="93"/>
      <c r="ACF336" s="93"/>
      <c r="ACG336" s="93"/>
      <c r="ACH336" s="93"/>
      <c r="ACI336" s="93"/>
      <c r="ACJ336" s="93"/>
      <c r="ACK336" s="93"/>
      <c r="ACL336" s="93"/>
      <c r="ACM336" s="93"/>
      <c r="ACN336" s="93"/>
      <c r="ACO336" s="93"/>
      <c r="ACP336" s="93"/>
      <c r="ACQ336" s="93"/>
      <c r="ACR336" s="93"/>
      <c r="ACS336" s="93"/>
      <c r="ACT336" s="93"/>
      <c r="ACU336" s="93"/>
      <c r="ACV336" s="93"/>
      <c r="ACW336" s="93"/>
      <c r="ACX336" s="93"/>
      <c r="ACY336" s="93"/>
      <c r="ACZ336" s="93"/>
      <c r="ADA336" s="93"/>
      <c r="ADB336" s="93"/>
    </row>
    <row r="337" spans="1:782" s="94" customFormat="1" ht="24.95" customHeight="1" x14ac:dyDescent="0.2">
      <c r="A337" s="27" t="s">
        <v>524</v>
      </c>
      <c r="B337" s="25" t="s">
        <v>1419</v>
      </c>
      <c r="C337" s="27"/>
      <c r="D337" s="52" t="s">
        <v>527</v>
      </c>
      <c r="E337" s="27" t="s">
        <v>46</v>
      </c>
      <c r="F337" s="29">
        <v>1212</v>
      </c>
      <c r="G337" s="30">
        <f>+F337*0.0833</f>
        <v>100.95959999999999</v>
      </c>
      <c r="H337" s="30">
        <f>+F337*11.65%</f>
        <v>141.19800000000001</v>
      </c>
      <c r="I337" s="30">
        <f>SUM(F337:H337)</f>
        <v>1454.1576</v>
      </c>
      <c r="J337" s="30">
        <f t="shared" si="218"/>
        <v>14544</v>
      </c>
      <c r="K337" s="30">
        <f t="shared" si="218"/>
        <v>1211.5151999999998</v>
      </c>
      <c r="L337" s="30">
        <f>+H337*12</f>
        <v>1694.3760000000002</v>
      </c>
      <c r="M337" s="30">
        <f>+F337</f>
        <v>1212</v>
      </c>
      <c r="N337" s="30">
        <v>480</v>
      </c>
      <c r="O337" s="30">
        <f>SUM(M337:N337)</f>
        <v>1692</v>
      </c>
      <c r="P337" s="31">
        <f>+J337+K337+L337+O337</f>
        <v>19141.891199999998</v>
      </c>
      <c r="Q337" s="1"/>
      <c r="R337" s="92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  <c r="AX337" s="93"/>
      <c r="AY337" s="93"/>
      <c r="AZ337" s="93"/>
      <c r="BA337" s="93"/>
      <c r="BB337" s="93"/>
      <c r="BC337" s="93"/>
      <c r="BD337" s="93"/>
      <c r="BE337" s="93"/>
      <c r="BF337" s="93"/>
      <c r="BG337" s="93"/>
      <c r="BH337" s="93"/>
      <c r="BI337" s="93"/>
      <c r="BJ337" s="93"/>
      <c r="BK337" s="93"/>
      <c r="BL337" s="93"/>
      <c r="BM337" s="93"/>
      <c r="BN337" s="93"/>
      <c r="BO337" s="93"/>
      <c r="BP337" s="93"/>
      <c r="BQ337" s="93"/>
      <c r="BR337" s="93"/>
      <c r="BS337" s="93"/>
      <c r="BT337" s="93"/>
      <c r="BU337" s="93"/>
      <c r="BV337" s="93"/>
      <c r="BW337" s="93"/>
      <c r="BX337" s="93"/>
      <c r="BY337" s="93"/>
      <c r="BZ337" s="93"/>
      <c r="CA337" s="93"/>
      <c r="CB337" s="93"/>
      <c r="CC337" s="93"/>
      <c r="CD337" s="93"/>
      <c r="CE337" s="93"/>
      <c r="CF337" s="93"/>
      <c r="CG337" s="93"/>
      <c r="CH337" s="93"/>
      <c r="CI337" s="93"/>
      <c r="CJ337" s="93"/>
      <c r="CK337" s="93"/>
      <c r="CL337" s="93"/>
      <c r="CM337" s="93"/>
      <c r="CN337" s="93"/>
      <c r="CO337" s="93"/>
      <c r="CP337" s="93"/>
      <c r="CQ337" s="93"/>
      <c r="CR337" s="93"/>
      <c r="CS337" s="93"/>
      <c r="CT337" s="93"/>
      <c r="CU337" s="93"/>
      <c r="CV337" s="93"/>
      <c r="CW337" s="93"/>
      <c r="CX337" s="93"/>
      <c r="CY337" s="93"/>
      <c r="CZ337" s="93"/>
      <c r="DA337" s="93"/>
      <c r="DB337" s="93"/>
      <c r="DC337" s="93"/>
      <c r="DD337" s="93"/>
      <c r="DE337" s="93"/>
      <c r="DF337" s="93"/>
      <c r="DG337" s="93"/>
      <c r="DH337" s="93"/>
      <c r="DI337" s="93"/>
      <c r="DJ337" s="93"/>
      <c r="DK337" s="93"/>
      <c r="DL337" s="93"/>
      <c r="DM337" s="93"/>
      <c r="DN337" s="93"/>
      <c r="DO337" s="93"/>
      <c r="DP337" s="93"/>
      <c r="DQ337" s="93"/>
      <c r="DR337" s="93"/>
      <c r="DS337" s="93"/>
      <c r="DT337" s="93"/>
      <c r="DU337" s="93"/>
      <c r="DV337" s="93"/>
      <c r="DW337" s="93"/>
      <c r="DX337" s="93"/>
      <c r="DY337" s="93"/>
      <c r="DZ337" s="93"/>
      <c r="EA337" s="93"/>
      <c r="EB337" s="93"/>
      <c r="EC337" s="93"/>
      <c r="ED337" s="93"/>
      <c r="EE337" s="93"/>
      <c r="EF337" s="93"/>
      <c r="EG337" s="93"/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3"/>
      <c r="FL337" s="93"/>
      <c r="FM337" s="93"/>
      <c r="FN337" s="93"/>
      <c r="FO337" s="93"/>
      <c r="FP337" s="93"/>
      <c r="FQ337" s="93"/>
      <c r="FR337" s="93"/>
      <c r="FS337" s="93"/>
      <c r="FT337" s="93"/>
      <c r="FU337" s="93"/>
      <c r="FV337" s="93"/>
      <c r="FW337" s="93"/>
      <c r="FX337" s="93"/>
      <c r="FY337" s="93"/>
      <c r="FZ337" s="93"/>
      <c r="GA337" s="93"/>
      <c r="GB337" s="93"/>
      <c r="GC337" s="93"/>
      <c r="GD337" s="93"/>
      <c r="GE337" s="93"/>
      <c r="GF337" s="93"/>
      <c r="GG337" s="93"/>
      <c r="GH337" s="93"/>
      <c r="GI337" s="93"/>
      <c r="GJ337" s="93"/>
      <c r="GK337" s="93"/>
      <c r="GL337" s="93"/>
      <c r="GM337" s="93"/>
      <c r="GN337" s="93"/>
      <c r="GO337" s="93"/>
      <c r="GP337" s="93"/>
      <c r="GQ337" s="93"/>
      <c r="GR337" s="93"/>
      <c r="GS337" s="93"/>
      <c r="GT337" s="93"/>
      <c r="GU337" s="93"/>
      <c r="GV337" s="93"/>
      <c r="GW337" s="93"/>
      <c r="GX337" s="93"/>
      <c r="GY337" s="93"/>
      <c r="GZ337" s="93"/>
      <c r="HA337" s="93"/>
      <c r="HB337" s="93"/>
      <c r="HC337" s="93"/>
      <c r="HD337" s="93"/>
      <c r="HE337" s="93"/>
      <c r="HF337" s="93"/>
      <c r="HG337" s="93"/>
      <c r="HH337" s="93"/>
      <c r="HI337" s="93"/>
      <c r="HJ337" s="93"/>
      <c r="HK337" s="93"/>
      <c r="HL337" s="93"/>
      <c r="HM337" s="93"/>
      <c r="HN337" s="93"/>
      <c r="HO337" s="93"/>
      <c r="HP337" s="93"/>
      <c r="HQ337" s="93"/>
      <c r="HR337" s="93"/>
      <c r="HS337" s="93"/>
      <c r="HT337" s="93"/>
      <c r="HU337" s="93"/>
      <c r="HV337" s="93"/>
      <c r="HW337" s="93"/>
      <c r="HX337" s="93"/>
      <c r="HY337" s="93"/>
      <c r="HZ337" s="93"/>
      <c r="IA337" s="93"/>
      <c r="IB337" s="93"/>
      <c r="IC337" s="93"/>
      <c r="ID337" s="93"/>
      <c r="IE337" s="93"/>
      <c r="IF337" s="93"/>
      <c r="IG337" s="93"/>
      <c r="IH337" s="93"/>
      <c r="II337" s="93"/>
      <c r="IJ337" s="93"/>
      <c r="IK337" s="93"/>
      <c r="IL337" s="93"/>
      <c r="IM337" s="93"/>
      <c r="IN337" s="93"/>
      <c r="IO337" s="93"/>
      <c r="IP337" s="93"/>
      <c r="IQ337" s="93"/>
      <c r="IR337" s="93"/>
      <c r="IS337" s="93"/>
      <c r="IT337" s="93"/>
      <c r="IU337" s="93"/>
      <c r="IV337" s="93"/>
      <c r="IW337" s="93"/>
      <c r="IX337" s="93"/>
      <c r="IY337" s="93"/>
      <c r="IZ337" s="93"/>
      <c r="JA337" s="93"/>
      <c r="JB337" s="93"/>
      <c r="JC337" s="93"/>
      <c r="JD337" s="93"/>
      <c r="JE337" s="93"/>
      <c r="JF337" s="93"/>
      <c r="JG337" s="93"/>
      <c r="JH337" s="93"/>
      <c r="JI337" s="93"/>
      <c r="JJ337" s="93"/>
      <c r="JK337" s="93"/>
      <c r="JL337" s="93"/>
      <c r="JM337" s="93"/>
      <c r="JN337" s="93"/>
      <c r="JO337" s="93"/>
      <c r="JP337" s="93"/>
      <c r="JQ337" s="93"/>
      <c r="JR337" s="93"/>
      <c r="JS337" s="93"/>
      <c r="JT337" s="93"/>
      <c r="JU337" s="93"/>
      <c r="JV337" s="93"/>
      <c r="JW337" s="93"/>
      <c r="JX337" s="93"/>
      <c r="JY337" s="93"/>
      <c r="JZ337" s="93"/>
      <c r="KA337" s="93"/>
      <c r="KB337" s="93"/>
      <c r="KC337" s="93"/>
      <c r="KD337" s="93"/>
      <c r="KE337" s="93"/>
      <c r="KF337" s="93"/>
      <c r="KG337" s="93"/>
      <c r="KH337" s="93"/>
      <c r="KI337" s="93"/>
      <c r="KJ337" s="93"/>
      <c r="KK337" s="93"/>
      <c r="KL337" s="93"/>
      <c r="KM337" s="93"/>
      <c r="KN337" s="93"/>
      <c r="KO337" s="93"/>
      <c r="KP337" s="93"/>
      <c r="KQ337" s="93"/>
      <c r="KR337" s="93"/>
      <c r="KS337" s="93"/>
      <c r="KT337" s="93"/>
      <c r="KU337" s="93"/>
      <c r="KV337" s="93"/>
      <c r="KW337" s="93"/>
      <c r="KX337" s="93"/>
      <c r="KY337" s="93"/>
      <c r="KZ337" s="93"/>
      <c r="LA337" s="93"/>
      <c r="LB337" s="93"/>
      <c r="LC337" s="93"/>
      <c r="LD337" s="93"/>
      <c r="LE337" s="93"/>
      <c r="LF337" s="93"/>
      <c r="LG337" s="93"/>
      <c r="LH337" s="93"/>
      <c r="LI337" s="93"/>
      <c r="LJ337" s="93"/>
      <c r="LK337" s="93"/>
      <c r="LL337" s="93"/>
      <c r="LM337" s="93"/>
      <c r="LN337" s="93"/>
      <c r="LO337" s="93"/>
      <c r="LP337" s="93"/>
      <c r="LQ337" s="93"/>
      <c r="LR337" s="93"/>
      <c r="LS337" s="93"/>
      <c r="LT337" s="93"/>
      <c r="LU337" s="93"/>
      <c r="LV337" s="93"/>
      <c r="LW337" s="93"/>
      <c r="LX337" s="93"/>
      <c r="LY337" s="93"/>
      <c r="LZ337" s="93"/>
      <c r="MA337" s="93"/>
      <c r="MB337" s="93"/>
      <c r="MC337" s="93"/>
      <c r="MD337" s="93"/>
      <c r="ME337" s="93"/>
      <c r="MF337" s="93"/>
      <c r="MG337" s="93"/>
      <c r="MH337" s="93"/>
      <c r="MI337" s="93"/>
      <c r="MJ337" s="93"/>
      <c r="MK337" s="93"/>
      <c r="ML337" s="93"/>
      <c r="MM337" s="93"/>
      <c r="MN337" s="93"/>
      <c r="MO337" s="93"/>
      <c r="MP337" s="93"/>
      <c r="MQ337" s="93"/>
      <c r="MR337" s="93"/>
      <c r="MS337" s="93"/>
      <c r="MT337" s="93"/>
      <c r="MU337" s="93"/>
      <c r="MV337" s="93"/>
      <c r="MW337" s="93"/>
      <c r="MX337" s="93"/>
      <c r="MY337" s="93"/>
      <c r="MZ337" s="93"/>
      <c r="NA337" s="93"/>
      <c r="NB337" s="93"/>
      <c r="NC337" s="93"/>
      <c r="ND337" s="93"/>
      <c r="NE337" s="93"/>
      <c r="NF337" s="93"/>
      <c r="NG337" s="93"/>
      <c r="NH337" s="93"/>
      <c r="NI337" s="93"/>
      <c r="NJ337" s="93"/>
      <c r="NK337" s="93"/>
      <c r="NL337" s="93"/>
      <c r="NM337" s="93"/>
      <c r="NN337" s="93"/>
      <c r="NO337" s="93"/>
      <c r="NP337" s="93"/>
      <c r="NQ337" s="93"/>
      <c r="NR337" s="93"/>
      <c r="NS337" s="93"/>
      <c r="NT337" s="93"/>
      <c r="NU337" s="93"/>
      <c r="NV337" s="93"/>
      <c r="NW337" s="93"/>
      <c r="NX337" s="93"/>
      <c r="NY337" s="93"/>
      <c r="NZ337" s="93"/>
      <c r="OA337" s="93"/>
      <c r="OB337" s="93"/>
      <c r="OC337" s="93"/>
      <c r="OD337" s="93"/>
      <c r="OE337" s="93"/>
      <c r="OF337" s="93"/>
      <c r="OG337" s="93"/>
      <c r="OH337" s="93"/>
      <c r="OI337" s="93"/>
      <c r="OJ337" s="93"/>
      <c r="OK337" s="93"/>
      <c r="OL337" s="93"/>
      <c r="OM337" s="93"/>
      <c r="ON337" s="93"/>
      <c r="OO337" s="93"/>
      <c r="OP337" s="93"/>
      <c r="OQ337" s="93"/>
      <c r="OR337" s="93"/>
      <c r="OS337" s="93"/>
      <c r="OT337" s="93"/>
      <c r="OU337" s="93"/>
      <c r="OV337" s="93"/>
      <c r="OW337" s="93"/>
      <c r="OX337" s="93"/>
      <c r="OY337" s="93"/>
      <c r="OZ337" s="93"/>
      <c r="PA337" s="93"/>
      <c r="PB337" s="93"/>
      <c r="PC337" s="93"/>
      <c r="PD337" s="93"/>
      <c r="PE337" s="93"/>
      <c r="PF337" s="93"/>
      <c r="PG337" s="93"/>
      <c r="PH337" s="93"/>
      <c r="PI337" s="93"/>
      <c r="PJ337" s="93"/>
      <c r="PK337" s="93"/>
      <c r="PL337" s="93"/>
      <c r="PM337" s="93"/>
      <c r="PN337" s="93"/>
      <c r="PO337" s="93"/>
      <c r="PP337" s="93"/>
      <c r="PQ337" s="93"/>
      <c r="PR337" s="93"/>
      <c r="PS337" s="93"/>
      <c r="PT337" s="93"/>
      <c r="PU337" s="93"/>
      <c r="PV337" s="93"/>
      <c r="PW337" s="93"/>
      <c r="PX337" s="93"/>
      <c r="PY337" s="93"/>
      <c r="PZ337" s="93"/>
      <c r="QA337" s="93"/>
      <c r="QB337" s="93"/>
      <c r="QC337" s="93"/>
      <c r="QD337" s="93"/>
      <c r="QE337" s="93"/>
      <c r="QF337" s="93"/>
      <c r="QG337" s="93"/>
      <c r="QH337" s="93"/>
      <c r="QI337" s="93"/>
      <c r="QJ337" s="93"/>
      <c r="QK337" s="93"/>
      <c r="QL337" s="93"/>
      <c r="QM337" s="93"/>
      <c r="QN337" s="93"/>
      <c r="QO337" s="93"/>
      <c r="QP337" s="93"/>
      <c r="QQ337" s="93"/>
      <c r="QR337" s="93"/>
      <c r="QS337" s="93"/>
      <c r="QT337" s="93"/>
      <c r="QU337" s="93"/>
      <c r="QV337" s="93"/>
      <c r="QW337" s="93"/>
      <c r="QX337" s="93"/>
      <c r="QY337" s="93"/>
      <c r="QZ337" s="93"/>
      <c r="RA337" s="93"/>
      <c r="RB337" s="93"/>
      <c r="RC337" s="93"/>
      <c r="RD337" s="93"/>
      <c r="RE337" s="93"/>
      <c r="RF337" s="93"/>
      <c r="RG337" s="93"/>
      <c r="RH337" s="93"/>
      <c r="RI337" s="93"/>
      <c r="RJ337" s="93"/>
      <c r="RK337" s="93"/>
      <c r="RL337" s="93"/>
      <c r="RM337" s="93"/>
      <c r="RN337" s="93"/>
      <c r="RO337" s="93"/>
      <c r="RP337" s="93"/>
      <c r="RQ337" s="93"/>
      <c r="RR337" s="93"/>
      <c r="RS337" s="93"/>
      <c r="RT337" s="93"/>
      <c r="RU337" s="93"/>
      <c r="RV337" s="93"/>
      <c r="RW337" s="93"/>
      <c r="RX337" s="93"/>
      <c r="RY337" s="93"/>
      <c r="RZ337" s="93"/>
      <c r="SA337" s="93"/>
      <c r="SB337" s="93"/>
      <c r="SC337" s="93"/>
      <c r="SD337" s="93"/>
      <c r="SE337" s="93"/>
      <c r="SF337" s="93"/>
      <c r="SG337" s="93"/>
      <c r="SH337" s="93"/>
      <c r="SI337" s="93"/>
      <c r="SJ337" s="93"/>
      <c r="SK337" s="93"/>
      <c r="SL337" s="93"/>
      <c r="SM337" s="93"/>
      <c r="SN337" s="93"/>
      <c r="SO337" s="93"/>
      <c r="SP337" s="93"/>
      <c r="SQ337" s="93"/>
      <c r="SR337" s="93"/>
      <c r="SS337" s="93"/>
      <c r="ST337" s="93"/>
      <c r="SU337" s="93"/>
      <c r="SV337" s="93"/>
      <c r="SW337" s="93"/>
      <c r="SX337" s="93"/>
      <c r="SY337" s="93"/>
      <c r="SZ337" s="93"/>
      <c r="TA337" s="93"/>
      <c r="TB337" s="93"/>
      <c r="TC337" s="93"/>
      <c r="TD337" s="93"/>
      <c r="TE337" s="93"/>
      <c r="TF337" s="93"/>
      <c r="TG337" s="93"/>
      <c r="TH337" s="93"/>
      <c r="TI337" s="93"/>
      <c r="TJ337" s="93"/>
      <c r="TK337" s="93"/>
      <c r="TL337" s="93"/>
      <c r="TM337" s="93"/>
      <c r="TN337" s="93"/>
      <c r="TO337" s="93"/>
      <c r="TP337" s="93"/>
      <c r="TQ337" s="93"/>
      <c r="TR337" s="93"/>
      <c r="TS337" s="93"/>
      <c r="TT337" s="93"/>
      <c r="TU337" s="93"/>
      <c r="TV337" s="93"/>
      <c r="TW337" s="93"/>
      <c r="TX337" s="93"/>
      <c r="TY337" s="93"/>
      <c r="TZ337" s="93"/>
      <c r="UA337" s="93"/>
      <c r="UB337" s="93"/>
      <c r="UC337" s="93"/>
      <c r="UD337" s="93"/>
      <c r="UE337" s="93"/>
      <c r="UF337" s="93"/>
      <c r="UG337" s="93"/>
      <c r="UH337" s="93"/>
      <c r="UI337" s="93"/>
      <c r="UJ337" s="93"/>
      <c r="UK337" s="93"/>
      <c r="UL337" s="93"/>
      <c r="UM337" s="93"/>
      <c r="UN337" s="93"/>
      <c r="UO337" s="93"/>
      <c r="UP337" s="93"/>
      <c r="UQ337" s="93"/>
      <c r="UR337" s="93"/>
      <c r="US337" s="93"/>
      <c r="UT337" s="93"/>
      <c r="UU337" s="93"/>
      <c r="UV337" s="93"/>
      <c r="UW337" s="93"/>
      <c r="UX337" s="93"/>
      <c r="UY337" s="93"/>
      <c r="UZ337" s="93"/>
      <c r="VA337" s="93"/>
      <c r="VB337" s="93"/>
      <c r="VC337" s="93"/>
      <c r="VD337" s="93"/>
      <c r="VE337" s="93"/>
      <c r="VF337" s="93"/>
      <c r="VG337" s="93"/>
      <c r="VH337" s="93"/>
      <c r="VI337" s="93"/>
      <c r="VJ337" s="93"/>
      <c r="VK337" s="93"/>
      <c r="VL337" s="93"/>
      <c r="VM337" s="93"/>
      <c r="VN337" s="93"/>
      <c r="VO337" s="93"/>
      <c r="VP337" s="93"/>
      <c r="VQ337" s="93"/>
      <c r="VR337" s="93"/>
      <c r="VS337" s="93"/>
      <c r="VT337" s="93"/>
      <c r="VU337" s="93"/>
      <c r="VV337" s="93"/>
      <c r="VW337" s="93"/>
      <c r="VX337" s="93"/>
      <c r="VY337" s="93"/>
      <c r="VZ337" s="93"/>
      <c r="WA337" s="93"/>
      <c r="WB337" s="93"/>
      <c r="WC337" s="93"/>
      <c r="WD337" s="93"/>
      <c r="WE337" s="93"/>
      <c r="WF337" s="93"/>
      <c r="WG337" s="93"/>
      <c r="WH337" s="93"/>
      <c r="WI337" s="93"/>
      <c r="WJ337" s="93"/>
      <c r="WK337" s="93"/>
      <c r="WL337" s="93"/>
      <c r="WM337" s="93"/>
      <c r="WN337" s="93"/>
      <c r="WO337" s="93"/>
      <c r="WP337" s="93"/>
      <c r="WQ337" s="93"/>
      <c r="WR337" s="93"/>
      <c r="WS337" s="93"/>
      <c r="WT337" s="93"/>
      <c r="WU337" s="93"/>
      <c r="WV337" s="93"/>
      <c r="WW337" s="93"/>
      <c r="WX337" s="93"/>
      <c r="WY337" s="93"/>
      <c r="WZ337" s="93"/>
      <c r="XA337" s="93"/>
      <c r="XB337" s="93"/>
      <c r="XC337" s="93"/>
      <c r="XD337" s="93"/>
      <c r="XE337" s="93"/>
      <c r="XF337" s="93"/>
      <c r="XG337" s="93"/>
      <c r="XH337" s="93"/>
      <c r="XI337" s="93"/>
      <c r="XJ337" s="93"/>
      <c r="XK337" s="93"/>
      <c r="XL337" s="93"/>
      <c r="XM337" s="93"/>
      <c r="XN337" s="93"/>
      <c r="XO337" s="93"/>
      <c r="XP337" s="93"/>
      <c r="XQ337" s="93"/>
      <c r="XR337" s="93"/>
      <c r="XS337" s="93"/>
      <c r="XT337" s="93"/>
      <c r="XU337" s="93"/>
      <c r="XV337" s="93"/>
      <c r="XW337" s="93"/>
      <c r="XX337" s="93"/>
      <c r="XY337" s="93"/>
      <c r="XZ337" s="93"/>
      <c r="YA337" s="93"/>
      <c r="YB337" s="93"/>
      <c r="YC337" s="93"/>
      <c r="YD337" s="93"/>
      <c r="YE337" s="93"/>
      <c r="YF337" s="93"/>
      <c r="YG337" s="93"/>
      <c r="YH337" s="93"/>
      <c r="YI337" s="93"/>
      <c r="YJ337" s="93"/>
      <c r="YK337" s="93"/>
      <c r="YL337" s="93"/>
      <c r="YM337" s="93"/>
      <c r="YN337" s="93"/>
      <c r="YO337" s="93"/>
      <c r="YP337" s="93"/>
      <c r="YQ337" s="93"/>
      <c r="YR337" s="93"/>
      <c r="YS337" s="93"/>
      <c r="YT337" s="93"/>
      <c r="YU337" s="93"/>
      <c r="YV337" s="93"/>
      <c r="YW337" s="93"/>
      <c r="YX337" s="93"/>
      <c r="YY337" s="93"/>
      <c r="YZ337" s="93"/>
      <c r="ZA337" s="93"/>
      <c r="ZB337" s="93"/>
      <c r="ZC337" s="93"/>
      <c r="ZD337" s="93"/>
      <c r="ZE337" s="93"/>
      <c r="ZF337" s="93"/>
      <c r="ZG337" s="93"/>
      <c r="ZH337" s="93"/>
      <c r="ZI337" s="93"/>
      <c r="ZJ337" s="93"/>
      <c r="ZK337" s="93"/>
      <c r="ZL337" s="93"/>
      <c r="ZM337" s="93"/>
      <c r="ZN337" s="93"/>
      <c r="ZO337" s="93"/>
      <c r="ZP337" s="93"/>
      <c r="ZQ337" s="93"/>
      <c r="ZR337" s="93"/>
      <c r="ZS337" s="93"/>
      <c r="ZT337" s="93"/>
      <c r="ZU337" s="93"/>
      <c r="ZV337" s="93"/>
      <c r="ZW337" s="93"/>
      <c r="ZX337" s="93"/>
      <c r="ZY337" s="93"/>
      <c r="ZZ337" s="93"/>
      <c r="AAA337" s="93"/>
      <c r="AAB337" s="93"/>
      <c r="AAC337" s="93"/>
      <c r="AAD337" s="93"/>
      <c r="AAE337" s="93"/>
      <c r="AAF337" s="93"/>
      <c r="AAG337" s="93"/>
      <c r="AAH337" s="93"/>
      <c r="AAI337" s="93"/>
      <c r="AAJ337" s="93"/>
      <c r="AAK337" s="93"/>
      <c r="AAL337" s="93"/>
      <c r="AAM337" s="93"/>
      <c r="AAN337" s="93"/>
      <c r="AAO337" s="93"/>
      <c r="AAP337" s="93"/>
      <c r="AAQ337" s="93"/>
      <c r="AAR337" s="93"/>
      <c r="AAS337" s="93"/>
      <c r="AAT337" s="93"/>
      <c r="AAU337" s="93"/>
      <c r="AAV337" s="93"/>
      <c r="AAW337" s="93"/>
      <c r="AAX337" s="93"/>
      <c r="AAY337" s="93"/>
      <c r="AAZ337" s="93"/>
      <c r="ABA337" s="93"/>
      <c r="ABB337" s="93"/>
      <c r="ABC337" s="93"/>
      <c r="ABD337" s="93"/>
      <c r="ABE337" s="93"/>
      <c r="ABF337" s="93"/>
      <c r="ABG337" s="93"/>
      <c r="ABH337" s="93"/>
      <c r="ABI337" s="93"/>
      <c r="ABJ337" s="93"/>
      <c r="ABK337" s="93"/>
      <c r="ABL337" s="93"/>
      <c r="ABM337" s="93"/>
      <c r="ABN337" s="93"/>
      <c r="ABO337" s="93"/>
      <c r="ABP337" s="93"/>
      <c r="ABQ337" s="93"/>
      <c r="ABR337" s="93"/>
      <c r="ABS337" s="93"/>
      <c r="ABT337" s="93"/>
      <c r="ABU337" s="93"/>
      <c r="ABV337" s="93"/>
      <c r="ABW337" s="93"/>
      <c r="ABX337" s="93"/>
      <c r="ABY337" s="93"/>
      <c r="ABZ337" s="93"/>
      <c r="ACA337" s="93"/>
      <c r="ACB337" s="93"/>
      <c r="ACC337" s="93"/>
      <c r="ACD337" s="93"/>
      <c r="ACE337" s="93"/>
      <c r="ACF337" s="93"/>
      <c r="ACG337" s="93"/>
      <c r="ACH337" s="93"/>
      <c r="ACI337" s="93"/>
      <c r="ACJ337" s="93"/>
      <c r="ACK337" s="93"/>
      <c r="ACL337" s="93"/>
      <c r="ACM337" s="93"/>
      <c r="ACN337" s="93"/>
      <c r="ACO337" s="93"/>
      <c r="ACP337" s="93"/>
      <c r="ACQ337" s="93"/>
      <c r="ACR337" s="93"/>
      <c r="ACS337" s="93"/>
      <c r="ACT337" s="93"/>
      <c r="ACU337" s="93"/>
      <c r="ACV337" s="93"/>
      <c r="ACW337" s="93"/>
      <c r="ACX337" s="93"/>
      <c r="ACY337" s="93"/>
      <c r="ACZ337" s="93"/>
      <c r="ADA337" s="93"/>
      <c r="ADB337" s="93"/>
    </row>
    <row r="338" spans="1:782" s="94" customFormat="1" ht="24.95" customHeight="1" x14ac:dyDescent="0.2">
      <c r="A338" s="27" t="s">
        <v>524</v>
      </c>
      <c r="B338" s="25" t="s">
        <v>1420</v>
      </c>
      <c r="C338" s="27" t="s">
        <v>528</v>
      </c>
      <c r="D338" s="27" t="s">
        <v>189</v>
      </c>
      <c r="E338" s="27" t="s">
        <v>58</v>
      </c>
      <c r="F338" s="29">
        <v>750</v>
      </c>
      <c r="G338" s="30">
        <f>+F338*0.0833</f>
        <v>62.475000000000001</v>
      </c>
      <c r="H338" s="30">
        <f>+F338*11.65%</f>
        <v>87.375</v>
      </c>
      <c r="I338" s="30">
        <f>SUM(F338:H338)</f>
        <v>899.85</v>
      </c>
      <c r="J338" s="30">
        <f t="shared" si="218"/>
        <v>9000</v>
      </c>
      <c r="K338" s="30">
        <f t="shared" si="218"/>
        <v>749.7</v>
      </c>
      <c r="L338" s="30">
        <f>+H338*12</f>
        <v>1048.5</v>
      </c>
      <c r="M338" s="30">
        <f>+F338</f>
        <v>750</v>
      </c>
      <c r="N338" s="30">
        <v>480</v>
      </c>
      <c r="O338" s="30">
        <f>SUM(M338:N338)</f>
        <v>1230</v>
      </c>
      <c r="P338" s="31">
        <f>+J338+K338+L338+O338</f>
        <v>12028.2</v>
      </c>
      <c r="Q338" s="1"/>
      <c r="R338" s="92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  <c r="AX338" s="93"/>
      <c r="AY338" s="93"/>
      <c r="AZ338" s="93"/>
      <c r="BA338" s="93"/>
      <c r="BB338" s="93"/>
      <c r="BC338" s="93"/>
      <c r="BD338" s="93"/>
      <c r="BE338" s="93"/>
      <c r="BF338" s="93"/>
      <c r="BG338" s="93"/>
      <c r="BH338" s="93"/>
      <c r="BI338" s="93"/>
      <c r="BJ338" s="93"/>
      <c r="BK338" s="93"/>
      <c r="BL338" s="93"/>
      <c r="BM338" s="93"/>
      <c r="BN338" s="93"/>
      <c r="BO338" s="93"/>
      <c r="BP338" s="93"/>
      <c r="BQ338" s="93"/>
      <c r="BR338" s="93"/>
      <c r="BS338" s="93"/>
      <c r="BT338" s="93"/>
      <c r="BU338" s="93"/>
      <c r="BV338" s="93"/>
      <c r="BW338" s="93"/>
      <c r="BX338" s="93"/>
      <c r="BY338" s="93"/>
      <c r="BZ338" s="93"/>
      <c r="CA338" s="93"/>
      <c r="CB338" s="93"/>
      <c r="CC338" s="93"/>
      <c r="CD338" s="93"/>
      <c r="CE338" s="93"/>
      <c r="CF338" s="93"/>
      <c r="CG338" s="93"/>
      <c r="CH338" s="93"/>
      <c r="CI338" s="93"/>
      <c r="CJ338" s="93"/>
      <c r="CK338" s="93"/>
      <c r="CL338" s="93"/>
      <c r="CM338" s="93"/>
      <c r="CN338" s="93"/>
      <c r="CO338" s="93"/>
      <c r="CP338" s="93"/>
      <c r="CQ338" s="93"/>
      <c r="CR338" s="93"/>
      <c r="CS338" s="93"/>
      <c r="CT338" s="93"/>
      <c r="CU338" s="93"/>
      <c r="CV338" s="93"/>
      <c r="CW338" s="93"/>
      <c r="CX338" s="93"/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93"/>
      <c r="GG338" s="93"/>
      <c r="GH338" s="93"/>
      <c r="GI338" s="93"/>
      <c r="GJ338" s="93"/>
      <c r="GK338" s="93"/>
      <c r="GL338" s="93"/>
      <c r="GM338" s="93"/>
      <c r="GN338" s="93"/>
      <c r="GO338" s="93"/>
      <c r="GP338" s="93"/>
      <c r="GQ338" s="93"/>
      <c r="GR338" s="93"/>
      <c r="GS338" s="93"/>
      <c r="GT338" s="93"/>
      <c r="GU338" s="93"/>
      <c r="GV338" s="93"/>
      <c r="GW338" s="93"/>
      <c r="GX338" s="93"/>
      <c r="GY338" s="93"/>
      <c r="GZ338" s="93"/>
      <c r="HA338" s="93"/>
      <c r="HB338" s="93"/>
      <c r="HC338" s="93"/>
      <c r="HD338" s="93"/>
      <c r="HE338" s="93"/>
      <c r="HF338" s="93"/>
      <c r="HG338" s="93"/>
      <c r="HH338" s="93"/>
      <c r="HI338" s="93"/>
      <c r="HJ338" s="93"/>
      <c r="HK338" s="93"/>
      <c r="HL338" s="93"/>
      <c r="HM338" s="93"/>
      <c r="HN338" s="93"/>
      <c r="HO338" s="93"/>
      <c r="HP338" s="93"/>
      <c r="HQ338" s="93"/>
      <c r="HR338" s="93"/>
      <c r="HS338" s="93"/>
      <c r="HT338" s="93"/>
      <c r="HU338" s="93"/>
      <c r="HV338" s="93"/>
      <c r="HW338" s="93"/>
      <c r="HX338" s="93"/>
      <c r="HY338" s="93"/>
      <c r="HZ338" s="93"/>
      <c r="IA338" s="93"/>
      <c r="IB338" s="93"/>
      <c r="IC338" s="93"/>
      <c r="ID338" s="93"/>
      <c r="IE338" s="93"/>
      <c r="IF338" s="93"/>
      <c r="IG338" s="93"/>
      <c r="IH338" s="93"/>
      <c r="II338" s="93"/>
      <c r="IJ338" s="93"/>
      <c r="IK338" s="93"/>
      <c r="IL338" s="93"/>
      <c r="IM338" s="93"/>
      <c r="IN338" s="93"/>
      <c r="IO338" s="93"/>
      <c r="IP338" s="93"/>
      <c r="IQ338" s="93"/>
      <c r="IR338" s="93"/>
      <c r="IS338" s="93"/>
      <c r="IT338" s="93"/>
      <c r="IU338" s="93"/>
      <c r="IV338" s="93"/>
      <c r="IW338" s="93"/>
      <c r="IX338" s="93"/>
      <c r="IY338" s="93"/>
      <c r="IZ338" s="93"/>
      <c r="JA338" s="93"/>
      <c r="JB338" s="93"/>
      <c r="JC338" s="93"/>
      <c r="JD338" s="93"/>
      <c r="JE338" s="93"/>
      <c r="JF338" s="93"/>
      <c r="JG338" s="93"/>
      <c r="JH338" s="93"/>
      <c r="JI338" s="93"/>
      <c r="JJ338" s="93"/>
      <c r="JK338" s="93"/>
      <c r="JL338" s="93"/>
      <c r="JM338" s="93"/>
      <c r="JN338" s="93"/>
      <c r="JO338" s="93"/>
      <c r="JP338" s="93"/>
      <c r="JQ338" s="93"/>
      <c r="JR338" s="93"/>
      <c r="JS338" s="93"/>
      <c r="JT338" s="93"/>
      <c r="JU338" s="93"/>
      <c r="JV338" s="93"/>
      <c r="JW338" s="93"/>
      <c r="JX338" s="93"/>
      <c r="JY338" s="93"/>
      <c r="JZ338" s="93"/>
      <c r="KA338" s="93"/>
      <c r="KB338" s="93"/>
      <c r="KC338" s="93"/>
      <c r="KD338" s="93"/>
      <c r="KE338" s="93"/>
      <c r="KF338" s="93"/>
      <c r="KG338" s="93"/>
      <c r="KH338" s="93"/>
      <c r="KI338" s="93"/>
      <c r="KJ338" s="93"/>
      <c r="KK338" s="93"/>
      <c r="KL338" s="93"/>
      <c r="KM338" s="93"/>
      <c r="KN338" s="93"/>
      <c r="KO338" s="93"/>
      <c r="KP338" s="93"/>
      <c r="KQ338" s="93"/>
      <c r="KR338" s="93"/>
      <c r="KS338" s="93"/>
      <c r="KT338" s="93"/>
      <c r="KU338" s="93"/>
      <c r="KV338" s="93"/>
      <c r="KW338" s="93"/>
      <c r="KX338" s="93"/>
      <c r="KY338" s="93"/>
      <c r="KZ338" s="93"/>
      <c r="LA338" s="93"/>
      <c r="LB338" s="93"/>
      <c r="LC338" s="93"/>
      <c r="LD338" s="93"/>
      <c r="LE338" s="93"/>
      <c r="LF338" s="93"/>
      <c r="LG338" s="93"/>
      <c r="LH338" s="93"/>
      <c r="LI338" s="93"/>
      <c r="LJ338" s="93"/>
      <c r="LK338" s="93"/>
      <c r="LL338" s="93"/>
      <c r="LM338" s="93"/>
      <c r="LN338" s="93"/>
      <c r="LO338" s="93"/>
      <c r="LP338" s="93"/>
      <c r="LQ338" s="93"/>
      <c r="LR338" s="93"/>
      <c r="LS338" s="93"/>
      <c r="LT338" s="93"/>
      <c r="LU338" s="93"/>
      <c r="LV338" s="93"/>
      <c r="LW338" s="93"/>
      <c r="LX338" s="93"/>
      <c r="LY338" s="93"/>
      <c r="LZ338" s="93"/>
      <c r="MA338" s="93"/>
      <c r="MB338" s="93"/>
      <c r="MC338" s="93"/>
      <c r="MD338" s="93"/>
      <c r="ME338" s="93"/>
      <c r="MF338" s="93"/>
      <c r="MG338" s="93"/>
      <c r="MH338" s="93"/>
      <c r="MI338" s="93"/>
      <c r="MJ338" s="93"/>
      <c r="MK338" s="93"/>
      <c r="ML338" s="93"/>
      <c r="MM338" s="93"/>
      <c r="MN338" s="93"/>
      <c r="MO338" s="93"/>
      <c r="MP338" s="93"/>
      <c r="MQ338" s="93"/>
      <c r="MR338" s="93"/>
      <c r="MS338" s="93"/>
      <c r="MT338" s="93"/>
      <c r="MU338" s="93"/>
      <c r="MV338" s="93"/>
      <c r="MW338" s="93"/>
      <c r="MX338" s="93"/>
      <c r="MY338" s="93"/>
      <c r="MZ338" s="93"/>
      <c r="NA338" s="93"/>
      <c r="NB338" s="93"/>
      <c r="NC338" s="93"/>
      <c r="ND338" s="93"/>
      <c r="NE338" s="93"/>
      <c r="NF338" s="93"/>
      <c r="NG338" s="93"/>
      <c r="NH338" s="93"/>
      <c r="NI338" s="93"/>
      <c r="NJ338" s="93"/>
      <c r="NK338" s="93"/>
      <c r="NL338" s="93"/>
      <c r="NM338" s="93"/>
      <c r="NN338" s="93"/>
      <c r="NO338" s="93"/>
      <c r="NP338" s="93"/>
      <c r="NQ338" s="93"/>
      <c r="NR338" s="93"/>
      <c r="NS338" s="93"/>
      <c r="NT338" s="93"/>
      <c r="NU338" s="93"/>
      <c r="NV338" s="93"/>
      <c r="NW338" s="93"/>
      <c r="NX338" s="93"/>
      <c r="NY338" s="93"/>
      <c r="NZ338" s="93"/>
      <c r="OA338" s="93"/>
      <c r="OB338" s="93"/>
      <c r="OC338" s="93"/>
      <c r="OD338" s="93"/>
      <c r="OE338" s="93"/>
      <c r="OF338" s="93"/>
      <c r="OG338" s="93"/>
      <c r="OH338" s="93"/>
      <c r="OI338" s="93"/>
      <c r="OJ338" s="93"/>
      <c r="OK338" s="93"/>
      <c r="OL338" s="93"/>
      <c r="OM338" s="93"/>
      <c r="ON338" s="93"/>
      <c r="OO338" s="93"/>
      <c r="OP338" s="93"/>
      <c r="OQ338" s="93"/>
      <c r="OR338" s="93"/>
      <c r="OS338" s="93"/>
      <c r="OT338" s="93"/>
      <c r="OU338" s="93"/>
      <c r="OV338" s="93"/>
      <c r="OW338" s="93"/>
      <c r="OX338" s="93"/>
      <c r="OY338" s="93"/>
      <c r="OZ338" s="93"/>
      <c r="PA338" s="93"/>
      <c r="PB338" s="93"/>
      <c r="PC338" s="93"/>
      <c r="PD338" s="93"/>
      <c r="PE338" s="93"/>
      <c r="PF338" s="93"/>
      <c r="PG338" s="93"/>
      <c r="PH338" s="93"/>
      <c r="PI338" s="93"/>
      <c r="PJ338" s="93"/>
      <c r="PK338" s="93"/>
      <c r="PL338" s="93"/>
      <c r="PM338" s="93"/>
      <c r="PN338" s="93"/>
      <c r="PO338" s="93"/>
      <c r="PP338" s="93"/>
      <c r="PQ338" s="93"/>
      <c r="PR338" s="93"/>
      <c r="PS338" s="93"/>
      <c r="PT338" s="93"/>
      <c r="PU338" s="93"/>
      <c r="PV338" s="93"/>
      <c r="PW338" s="93"/>
      <c r="PX338" s="93"/>
      <c r="PY338" s="93"/>
      <c r="PZ338" s="93"/>
      <c r="QA338" s="93"/>
      <c r="QB338" s="93"/>
      <c r="QC338" s="93"/>
      <c r="QD338" s="93"/>
      <c r="QE338" s="93"/>
      <c r="QF338" s="93"/>
      <c r="QG338" s="93"/>
      <c r="QH338" s="93"/>
      <c r="QI338" s="93"/>
      <c r="QJ338" s="93"/>
      <c r="QK338" s="93"/>
      <c r="QL338" s="93"/>
      <c r="QM338" s="93"/>
      <c r="QN338" s="93"/>
      <c r="QO338" s="93"/>
      <c r="QP338" s="93"/>
      <c r="QQ338" s="93"/>
      <c r="QR338" s="93"/>
      <c r="QS338" s="93"/>
      <c r="QT338" s="93"/>
      <c r="QU338" s="93"/>
      <c r="QV338" s="93"/>
      <c r="QW338" s="93"/>
      <c r="QX338" s="93"/>
      <c r="QY338" s="93"/>
      <c r="QZ338" s="93"/>
      <c r="RA338" s="93"/>
      <c r="RB338" s="93"/>
      <c r="RC338" s="93"/>
      <c r="RD338" s="93"/>
      <c r="RE338" s="93"/>
      <c r="RF338" s="93"/>
      <c r="RG338" s="93"/>
      <c r="RH338" s="93"/>
      <c r="RI338" s="93"/>
      <c r="RJ338" s="93"/>
      <c r="RK338" s="93"/>
      <c r="RL338" s="93"/>
      <c r="RM338" s="93"/>
      <c r="RN338" s="93"/>
      <c r="RO338" s="93"/>
      <c r="RP338" s="93"/>
      <c r="RQ338" s="93"/>
      <c r="RR338" s="93"/>
      <c r="RS338" s="93"/>
      <c r="RT338" s="93"/>
      <c r="RU338" s="93"/>
      <c r="RV338" s="93"/>
      <c r="RW338" s="93"/>
      <c r="RX338" s="93"/>
      <c r="RY338" s="93"/>
      <c r="RZ338" s="93"/>
      <c r="SA338" s="93"/>
      <c r="SB338" s="93"/>
      <c r="SC338" s="93"/>
      <c r="SD338" s="93"/>
      <c r="SE338" s="93"/>
      <c r="SF338" s="93"/>
      <c r="SG338" s="93"/>
      <c r="SH338" s="93"/>
      <c r="SI338" s="93"/>
      <c r="SJ338" s="93"/>
      <c r="SK338" s="93"/>
      <c r="SL338" s="93"/>
      <c r="SM338" s="93"/>
      <c r="SN338" s="93"/>
      <c r="SO338" s="93"/>
      <c r="SP338" s="93"/>
      <c r="SQ338" s="93"/>
      <c r="SR338" s="93"/>
      <c r="SS338" s="93"/>
      <c r="ST338" s="93"/>
      <c r="SU338" s="93"/>
      <c r="SV338" s="93"/>
      <c r="SW338" s="93"/>
      <c r="SX338" s="93"/>
      <c r="SY338" s="93"/>
      <c r="SZ338" s="93"/>
      <c r="TA338" s="93"/>
      <c r="TB338" s="93"/>
      <c r="TC338" s="93"/>
      <c r="TD338" s="93"/>
      <c r="TE338" s="93"/>
      <c r="TF338" s="93"/>
      <c r="TG338" s="93"/>
      <c r="TH338" s="93"/>
      <c r="TI338" s="93"/>
      <c r="TJ338" s="93"/>
      <c r="TK338" s="93"/>
      <c r="TL338" s="93"/>
      <c r="TM338" s="93"/>
      <c r="TN338" s="93"/>
      <c r="TO338" s="93"/>
      <c r="TP338" s="93"/>
      <c r="TQ338" s="93"/>
      <c r="TR338" s="93"/>
      <c r="TS338" s="93"/>
      <c r="TT338" s="93"/>
      <c r="TU338" s="93"/>
      <c r="TV338" s="93"/>
      <c r="TW338" s="93"/>
      <c r="TX338" s="93"/>
      <c r="TY338" s="93"/>
      <c r="TZ338" s="93"/>
      <c r="UA338" s="93"/>
      <c r="UB338" s="93"/>
      <c r="UC338" s="93"/>
      <c r="UD338" s="93"/>
      <c r="UE338" s="93"/>
      <c r="UF338" s="93"/>
      <c r="UG338" s="93"/>
      <c r="UH338" s="93"/>
      <c r="UI338" s="93"/>
      <c r="UJ338" s="93"/>
      <c r="UK338" s="93"/>
      <c r="UL338" s="93"/>
      <c r="UM338" s="93"/>
      <c r="UN338" s="93"/>
      <c r="UO338" s="93"/>
      <c r="UP338" s="93"/>
      <c r="UQ338" s="93"/>
      <c r="UR338" s="93"/>
      <c r="US338" s="93"/>
      <c r="UT338" s="93"/>
      <c r="UU338" s="93"/>
      <c r="UV338" s="93"/>
      <c r="UW338" s="93"/>
      <c r="UX338" s="93"/>
      <c r="UY338" s="93"/>
      <c r="UZ338" s="93"/>
      <c r="VA338" s="93"/>
      <c r="VB338" s="93"/>
      <c r="VC338" s="93"/>
      <c r="VD338" s="93"/>
      <c r="VE338" s="93"/>
      <c r="VF338" s="93"/>
      <c r="VG338" s="93"/>
      <c r="VH338" s="93"/>
      <c r="VI338" s="93"/>
      <c r="VJ338" s="93"/>
      <c r="VK338" s="93"/>
      <c r="VL338" s="93"/>
      <c r="VM338" s="93"/>
      <c r="VN338" s="93"/>
      <c r="VO338" s="93"/>
      <c r="VP338" s="93"/>
      <c r="VQ338" s="93"/>
      <c r="VR338" s="93"/>
      <c r="VS338" s="93"/>
      <c r="VT338" s="93"/>
      <c r="VU338" s="93"/>
      <c r="VV338" s="93"/>
      <c r="VW338" s="93"/>
      <c r="VX338" s="93"/>
      <c r="VY338" s="93"/>
      <c r="VZ338" s="93"/>
      <c r="WA338" s="93"/>
      <c r="WB338" s="93"/>
      <c r="WC338" s="93"/>
      <c r="WD338" s="93"/>
      <c r="WE338" s="93"/>
      <c r="WF338" s="93"/>
      <c r="WG338" s="93"/>
      <c r="WH338" s="93"/>
      <c r="WI338" s="93"/>
      <c r="WJ338" s="93"/>
      <c r="WK338" s="93"/>
      <c r="WL338" s="93"/>
      <c r="WM338" s="93"/>
      <c r="WN338" s="93"/>
      <c r="WO338" s="93"/>
      <c r="WP338" s="93"/>
      <c r="WQ338" s="93"/>
      <c r="WR338" s="93"/>
      <c r="WS338" s="93"/>
      <c r="WT338" s="93"/>
      <c r="WU338" s="93"/>
      <c r="WV338" s="93"/>
      <c r="WW338" s="93"/>
      <c r="WX338" s="93"/>
      <c r="WY338" s="93"/>
      <c r="WZ338" s="93"/>
      <c r="XA338" s="93"/>
      <c r="XB338" s="93"/>
      <c r="XC338" s="93"/>
      <c r="XD338" s="93"/>
      <c r="XE338" s="93"/>
      <c r="XF338" s="93"/>
      <c r="XG338" s="93"/>
      <c r="XH338" s="93"/>
      <c r="XI338" s="93"/>
      <c r="XJ338" s="93"/>
      <c r="XK338" s="93"/>
      <c r="XL338" s="93"/>
      <c r="XM338" s="93"/>
      <c r="XN338" s="93"/>
      <c r="XO338" s="93"/>
      <c r="XP338" s="93"/>
      <c r="XQ338" s="93"/>
      <c r="XR338" s="93"/>
      <c r="XS338" s="93"/>
      <c r="XT338" s="93"/>
      <c r="XU338" s="93"/>
      <c r="XV338" s="93"/>
      <c r="XW338" s="93"/>
      <c r="XX338" s="93"/>
      <c r="XY338" s="93"/>
      <c r="XZ338" s="93"/>
      <c r="YA338" s="93"/>
      <c r="YB338" s="93"/>
      <c r="YC338" s="93"/>
      <c r="YD338" s="93"/>
      <c r="YE338" s="93"/>
      <c r="YF338" s="93"/>
      <c r="YG338" s="93"/>
      <c r="YH338" s="93"/>
      <c r="YI338" s="93"/>
      <c r="YJ338" s="93"/>
      <c r="YK338" s="93"/>
      <c r="YL338" s="93"/>
      <c r="YM338" s="93"/>
      <c r="YN338" s="93"/>
      <c r="YO338" s="93"/>
      <c r="YP338" s="93"/>
      <c r="YQ338" s="93"/>
      <c r="YR338" s="93"/>
      <c r="YS338" s="93"/>
      <c r="YT338" s="93"/>
      <c r="YU338" s="93"/>
      <c r="YV338" s="93"/>
      <c r="YW338" s="93"/>
      <c r="YX338" s="93"/>
      <c r="YY338" s="93"/>
      <c r="YZ338" s="93"/>
      <c r="ZA338" s="93"/>
      <c r="ZB338" s="93"/>
      <c r="ZC338" s="93"/>
      <c r="ZD338" s="93"/>
      <c r="ZE338" s="93"/>
      <c r="ZF338" s="93"/>
      <c r="ZG338" s="93"/>
      <c r="ZH338" s="93"/>
      <c r="ZI338" s="93"/>
      <c r="ZJ338" s="93"/>
      <c r="ZK338" s="93"/>
      <c r="ZL338" s="93"/>
      <c r="ZM338" s="93"/>
      <c r="ZN338" s="93"/>
      <c r="ZO338" s="93"/>
      <c r="ZP338" s="93"/>
      <c r="ZQ338" s="93"/>
      <c r="ZR338" s="93"/>
      <c r="ZS338" s="93"/>
      <c r="ZT338" s="93"/>
      <c r="ZU338" s="93"/>
      <c r="ZV338" s="93"/>
      <c r="ZW338" s="93"/>
      <c r="ZX338" s="93"/>
      <c r="ZY338" s="93"/>
      <c r="ZZ338" s="93"/>
      <c r="AAA338" s="93"/>
      <c r="AAB338" s="93"/>
      <c r="AAC338" s="93"/>
      <c r="AAD338" s="93"/>
      <c r="AAE338" s="93"/>
      <c r="AAF338" s="93"/>
      <c r="AAG338" s="93"/>
      <c r="AAH338" s="93"/>
      <c r="AAI338" s="93"/>
      <c r="AAJ338" s="93"/>
      <c r="AAK338" s="93"/>
      <c r="AAL338" s="93"/>
      <c r="AAM338" s="93"/>
      <c r="AAN338" s="93"/>
      <c r="AAO338" s="93"/>
      <c r="AAP338" s="93"/>
      <c r="AAQ338" s="93"/>
      <c r="AAR338" s="93"/>
      <c r="AAS338" s="93"/>
      <c r="AAT338" s="93"/>
      <c r="AAU338" s="93"/>
      <c r="AAV338" s="93"/>
      <c r="AAW338" s="93"/>
      <c r="AAX338" s="93"/>
      <c r="AAY338" s="93"/>
      <c r="AAZ338" s="93"/>
      <c r="ABA338" s="93"/>
      <c r="ABB338" s="93"/>
      <c r="ABC338" s="93"/>
      <c r="ABD338" s="93"/>
      <c r="ABE338" s="93"/>
      <c r="ABF338" s="93"/>
      <c r="ABG338" s="93"/>
      <c r="ABH338" s="93"/>
      <c r="ABI338" s="93"/>
      <c r="ABJ338" s="93"/>
      <c r="ABK338" s="93"/>
      <c r="ABL338" s="93"/>
      <c r="ABM338" s="93"/>
      <c r="ABN338" s="93"/>
      <c r="ABO338" s="93"/>
      <c r="ABP338" s="93"/>
      <c r="ABQ338" s="93"/>
      <c r="ABR338" s="93"/>
      <c r="ABS338" s="93"/>
      <c r="ABT338" s="93"/>
      <c r="ABU338" s="93"/>
      <c r="ABV338" s="93"/>
      <c r="ABW338" s="93"/>
      <c r="ABX338" s="93"/>
      <c r="ABY338" s="93"/>
      <c r="ABZ338" s="93"/>
      <c r="ACA338" s="93"/>
      <c r="ACB338" s="93"/>
      <c r="ACC338" s="93"/>
      <c r="ACD338" s="93"/>
      <c r="ACE338" s="93"/>
      <c r="ACF338" s="93"/>
      <c r="ACG338" s="93"/>
      <c r="ACH338" s="93"/>
      <c r="ACI338" s="93"/>
      <c r="ACJ338" s="93"/>
      <c r="ACK338" s="93"/>
      <c r="ACL338" s="93"/>
      <c r="ACM338" s="93"/>
      <c r="ACN338" s="93"/>
      <c r="ACO338" s="93"/>
      <c r="ACP338" s="93"/>
      <c r="ACQ338" s="93"/>
      <c r="ACR338" s="93"/>
      <c r="ACS338" s="93"/>
      <c r="ACT338" s="93"/>
      <c r="ACU338" s="93"/>
      <c r="ACV338" s="93"/>
      <c r="ACW338" s="93"/>
      <c r="ACX338" s="93"/>
      <c r="ACY338" s="93"/>
      <c r="ACZ338" s="93"/>
      <c r="ADA338" s="93"/>
      <c r="ADB338" s="93"/>
    </row>
    <row r="339" spans="1:782" s="94" customFormat="1" ht="24.95" customHeight="1" x14ac:dyDescent="0.2">
      <c r="A339" s="27" t="s">
        <v>524</v>
      </c>
      <c r="B339" s="25" t="s">
        <v>1421</v>
      </c>
      <c r="C339" s="27"/>
      <c r="D339" s="27" t="s">
        <v>529</v>
      </c>
      <c r="E339" s="27" t="s">
        <v>58</v>
      </c>
      <c r="F339" s="565">
        <v>880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1"/>
      <c r="R339" s="92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  <c r="AX339" s="93"/>
      <c r="AY339" s="93"/>
      <c r="AZ339" s="93"/>
      <c r="BA339" s="93"/>
      <c r="BB339" s="93"/>
      <c r="BC339" s="93"/>
      <c r="BD339" s="93"/>
      <c r="BE339" s="93"/>
      <c r="BF339" s="93"/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93"/>
      <c r="BU339" s="93"/>
      <c r="BV339" s="93"/>
      <c r="BW339" s="93"/>
      <c r="BX339" s="93"/>
      <c r="BY339" s="93"/>
      <c r="BZ339" s="93"/>
      <c r="CA339" s="93"/>
      <c r="CB339" s="93"/>
      <c r="CC339" s="93"/>
      <c r="CD339" s="93"/>
      <c r="CE339" s="93"/>
      <c r="CF339" s="93"/>
      <c r="CG339" s="93"/>
      <c r="CH339" s="93"/>
      <c r="CI339" s="93"/>
      <c r="CJ339" s="93"/>
      <c r="CK339" s="93"/>
      <c r="CL339" s="93"/>
      <c r="CM339" s="93"/>
      <c r="CN339" s="93"/>
      <c r="CO339" s="93"/>
      <c r="CP339" s="93"/>
      <c r="CQ339" s="93"/>
      <c r="CR339" s="93"/>
      <c r="CS339" s="93"/>
      <c r="CT339" s="93"/>
      <c r="CU339" s="93"/>
      <c r="CV339" s="93"/>
      <c r="CW339" s="93"/>
      <c r="CX339" s="93"/>
      <c r="CY339" s="93"/>
      <c r="CZ339" s="93"/>
      <c r="DA339" s="93"/>
      <c r="DB339" s="93"/>
      <c r="DC339" s="93"/>
      <c r="DD339" s="93"/>
      <c r="DE339" s="93"/>
      <c r="DF339" s="93"/>
      <c r="DG339" s="93"/>
      <c r="DH339" s="93"/>
      <c r="DI339" s="93"/>
      <c r="DJ339" s="93"/>
      <c r="DK339" s="93"/>
      <c r="DL339" s="93"/>
      <c r="DM339" s="93"/>
      <c r="DN339" s="93"/>
      <c r="DO339" s="93"/>
      <c r="DP339" s="93"/>
      <c r="DQ339" s="93"/>
      <c r="DR339" s="93"/>
      <c r="DS339" s="93"/>
      <c r="DT339" s="93"/>
      <c r="DU339" s="93"/>
      <c r="DV339" s="93"/>
      <c r="DW339" s="93"/>
      <c r="DX339" s="93"/>
      <c r="DY339" s="93"/>
      <c r="DZ339" s="93"/>
      <c r="EA339" s="93"/>
      <c r="EB339" s="93"/>
      <c r="EC339" s="93"/>
      <c r="ED339" s="93"/>
      <c r="EE339" s="93"/>
      <c r="EF339" s="93"/>
      <c r="EG339" s="93"/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3"/>
      <c r="FL339" s="93"/>
      <c r="FM339" s="93"/>
      <c r="FN339" s="93"/>
      <c r="FO339" s="93"/>
      <c r="FP339" s="93"/>
      <c r="FQ339" s="93"/>
      <c r="FR339" s="93"/>
      <c r="FS339" s="93"/>
      <c r="FT339" s="93"/>
      <c r="FU339" s="93"/>
      <c r="FV339" s="93"/>
      <c r="FW339" s="93"/>
      <c r="FX339" s="93"/>
      <c r="FY339" s="93"/>
      <c r="FZ339" s="93"/>
      <c r="GA339" s="93"/>
      <c r="GB339" s="93"/>
      <c r="GC339" s="93"/>
      <c r="GD339" s="93"/>
      <c r="GE339" s="93"/>
      <c r="GF339" s="93"/>
      <c r="GG339" s="93"/>
      <c r="GH339" s="93"/>
      <c r="GI339" s="93"/>
      <c r="GJ339" s="93"/>
      <c r="GK339" s="93"/>
      <c r="GL339" s="93"/>
      <c r="GM339" s="93"/>
      <c r="GN339" s="93"/>
      <c r="GO339" s="93"/>
      <c r="GP339" s="93"/>
      <c r="GQ339" s="93"/>
      <c r="GR339" s="93"/>
      <c r="GS339" s="93"/>
      <c r="GT339" s="93"/>
      <c r="GU339" s="93"/>
      <c r="GV339" s="93"/>
      <c r="GW339" s="93"/>
      <c r="GX339" s="93"/>
      <c r="GY339" s="93"/>
      <c r="GZ339" s="93"/>
      <c r="HA339" s="93"/>
      <c r="HB339" s="93"/>
      <c r="HC339" s="93"/>
      <c r="HD339" s="93"/>
      <c r="HE339" s="93"/>
      <c r="HF339" s="93"/>
      <c r="HG339" s="93"/>
      <c r="HH339" s="93"/>
      <c r="HI339" s="93"/>
      <c r="HJ339" s="93"/>
      <c r="HK339" s="93"/>
      <c r="HL339" s="93"/>
      <c r="HM339" s="93"/>
      <c r="HN339" s="93"/>
      <c r="HO339" s="93"/>
      <c r="HP339" s="93"/>
      <c r="HQ339" s="93"/>
      <c r="HR339" s="93"/>
      <c r="HS339" s="93"/>
      <c r="HT339" s="93"/>
      <c r="HU339" s="93"/>
      <c r="HV339" s="93"/>
      <c r="HW339" s="93"/>
      <c r="HX339" s="93"/>
      <c r="HY339" s="93"/>
      <c r="HZ339" s="93"/>
      <c r="IA339" s="93"/>
      <c r="IB339" s="93"/>
      <c r="IC339" s="93"/>
      <c r="ID339" s="93"/>
      <c r="IE339" s="93"/>
      <c r="IF339" s="93"/>
      <c r="IG339" s="93"/>
      <c r="IH339" s="93"/>
      <c r="II339" s="93"/>
      <c r="IJ339" s="93"/>
      <c r="IK339" s="93"/>
      <c r="IL339" s="93"/>
      <c r="IM339" s="93"/>
      <c r="IN339" s="93"/>
      <c r="IO339" s="93"/>
      <c r="IP339" s="93"/>
      <c r="IQ339" s="93"/>
      <c r="IR339" s="93"/>
      <c r="IS339" s="93"/>
      <c r="IT339" s="93"/>
      <c r="IU339" s="93"/>
      <c r="IV339" s="93"/>
      <c r="IW339" s="93"/>
      <c r="IX339" s="93"/>
      <c r="IY339" s="93"/>
      <c r="IZ339" s="93"/>
      <c r="JA339" s="93"/>
      <c r="JB339" s="93"/>
      <c r="JC339" s="93"/>
      <c r="JD339" s="93"/>
      <c r="JE339" s="93"/>
      <c r="JF339" s="93"/>
      <c r="JG339" s="93"/>
      <c r="JH339" s="93"/>
      <c r="JI339" s="93"/>
      <c r="JJ339" s="93"/>
      <c r="JK339" s="93"/>
      <c r="JL339" s="93"/>
      <c r="JM339" s="93"/>
      <c r="JN339" s="93"/>
      <c r="JO339" s="93"/>
      <c r="JP339" s="93"/>
      <c r="JQ339" s="93"/>
      <c r="JR339" s="93"/>
      <c r="JS339" s="93"/>
      <c r="JT339" s="93"/>
      <c r="JU339" s="93"/>
      <c r="JV339" s="93"/>
      <c r="JW339" s="93"/>
      <c r="JX339" s="93"/>
      <c r="JY339" s="93"/>
      <c r="JZ339" s="93"/>
      <c r="KA339" s="93"/>
      <c r="KB339" s="93"/>
      <c r="KC339" s="93"/>
      <c r="KD339" s="93"/>
      <c r="KE339" s="93"/>
      <c r="KF339" s="93"/>
      <c r="KG339" s="93"/>
      <c r="KH339" s="93"/>
      <c r="KI339" s="93"/>
      <c r="KJ339" s="93"/>
      <c r="KK339" s="93"/>
      <c r="KL339" s="93"/>
      <c r="KM339" s="93"/>
      <c r="KN339" s="93"/>
      <c r="KO339" s="93"/>
      <c r="KP339" s="93"/>
      <c r="KQ339" s="93"/>
      <c r="KR339" s="93"/>
      <c r="KS339" s="93"/>
      <c r="KT339" s="93"/>
      <c r="KU339" s="93"/>
      <c r="KV339" s="93"/>
      <c r="KW339" s="93"/>
      <c r="KX339" s="93"/>
      <c r="KY339" s="93"/>
      <c r="KZ339" s="93"/>
      <c r="LA339" s="93"/>
      <c r="LB339" s="93"/>
      <c r="LC339" s="93"/>
      <c r="LD339" s="93"/>
      <c r="LE339" s="93"/>
      <c r="LF339" s="93"/>
      <c r="LG339" s="93"/>
      <c r="LH339" s="93"/>
      <c r="LI339" s="93"/>
      <c r="LJ339" s="93"/>
      <c r="LK339" s="93"/>
      <c r="LL339" s="93"/>
      <c r="LM339" s="93"/>
      <c r="LN339" s="93"/>
      <c r="LO339" s="93"/>
      <c r="LP339" s="93"/>
      <c r="LQ339" s="93"/>
      <c r="LR339" s="93"/>
      <c r="LS339" s="93"/>
      <c r="LT339" s="93"/>
      <c r="LU339" s="93"/>
      <c r="LV339" s="93"/>
      <c r="LW339" s="93"/>
      <c r="LX339" s="93"/>
      <c r="LY339" s="93"/>
      <c r="LZ339" s="93"/>
      <c r="MA339" s="93"/>
      <c r="MB339" s="93"/>
      <c r="MC339" s="93"/>
      <c r="MD339" s="93"/>
      <c r="ME339" s="93"/>
      <c r="MF339" s="93"/>
      <c r="MG339" s="93"/>
      <c r="MH339" s="93"/>
      <c r="MI339" s="93"/>
      <c r="MJ339" s="93"/>
      <c r="MK339" s="93"/>
      <c r="ML339" s="93"/>
      <c r="MM339" s="93"/>
      <c r="MN339" s="93"/>
      <c r="MO339" s="93"/>
      <c r="MP339" s="93"/>
      <c r="MQ339" s="93"/>
      <c r="MR339" s="93"/>
      <c r="MS339" s="93"/>
      <c r="MT339" s="93"/>
      <c r="MU339" s="93"/>
      <c r="MV339" s="93"/>
      <c r="MW339" s="93"/>
      <c r="MX339" s="93"/>
      <c r="MY339" s="93"/>
      <c r="MZ339" s="93"/>
      <c r="NA339" s="93"/>
      <c r="NB339" s="93"/>
      <c r="NC339" s="93"/>
      <c r="ND339" s="93"/>
      <c r="NE339" s="93"/>
      <c r="NF339" s="93"/>
      <c r="NG339" s="93"/>
      <c r="NH339" s="93"/>
      <c r="NI339" s="93"/>
      <c r="NJ339" s="93"/>
      <c r="NK339" s="93"/>
      <c r="NL339" s="93"/>
      <c r="NM339" s="93"/>
      <c r="NN339" s="93"/>
      <c r="NO339" s="93"/>
      <c r="NP339" s="93"/>
      <c r="NQ339" s="93"/>
      <c r="NR339" s="93"/>
      <c r="NS339" s="93"/>
      <c r="NT339" s="93"/>
      <c r="NU339" s="93"/>
      <c r="NV339" s="93"/>
      <c r="NW339" s="93"/>
      <c r="NX339" s="93"/>
      <c r="NY339" s="93"/>
      <c r="NZ339" s="93"/>
      <c r="OA339" s="93"/>
      <c r="OB339" s="93"/>
      <c r="OC339" s="93"/>
      <c r="OD339" s="93"/>
      <c r="OE339" s="93"/>
      <c r="OF339" s="93"/>
      <c r="OG339" s="93"/>
      <c r="OH339" s="93"/>
      <c r="OI339" s="93"/>
      <c r="OJ339" s="93"/>
      <c r="OK339" s="93"/>
      <c r="OL339" s="93"/>
      <c r="OM339" s="93"/>
      <c r="ON339" s="93"/>
      <c r="OO339" s="93"/>
      <c r="OP339" s="93"/>
      <c r="OQ339" s="93"/>
      <c r="OR339" s="93"/>
      <c r="OS339" s="93"/>
      <c r="OT339" s="93"/>
      <c r="OU339" s="93"/>
      <c r="OV339" s="93"/>
      <c r="OW339" s="93"/>
      <c r="OX339" s="93"/>
      <c r="OY339" s="93"/>
      <c r="OZ339" s="93"/>
      <c r="PA339" s="93"/>
      <c r="PB339" s="93"/>
      <c r="PC339" s="93"/>
      <c r="PD339" s="93"/>
      <c r="PE339" s="93"/>
      <c r="PF339" s="93"/>
      <c r="PG339" s="93"/>
      <c r="PH339" s="93"/>
      <c r="PI339" s="93"/>
      <c r="PJ339" s="93"/>
      <c r="PK339" s="93"/>
      <c r="PL339" s="93"/>
      <c r="PM339" s="93"/>
      <c r="PN339" s="93"/>
      <c r="PO339" s="93"/>
      <c r="PP339" s="93"/>
      <c r="PQ339" s="93"/>
      <c r="PR339" s="93"/>
      <c r="PS339" s="93"/>
      <c r="PT339" s="93"/>
      <c r="PU339" s="93"/>
      <c r="PV339" s="93"/>
      <c r="PW339" s="93"/>
      <c r="PX339" s="93"/>
      <c r="PY339" s="93"/>
      <c r="PZ339" s="93"/>
      <c r="QA339" s="93"/>
      <c r="QB339" s="93"/>
      <c r="QC339" s="93"/>
      <c r="QD339" s="93"/>
      <c r="QE339" s="93"/>
      <c r="QF339" s="93"/>
      <c r="QG339" s="93"/>
      <c r="QH339" s="93"/>
      <c r="QI339" s="93"/>
      <c r="QJ339" s="93"/>
      <c r="QK339" s="93"/>
      <c r="QL339" s="93"/>
      <c r="QM339" s="93"/>
      <c r="QN339" s="93"/>
      <c r="QO339" s="93"/>
      <c r="QP339" s="93"/>
      <c r="QQ339" s="93"/>
      <c r="QR339" s="93"/>
      <c r="QS339" s="93"/>
      <c r="QT339" s="93"/>
      <c r="QU339" s="93"/>
      <c r="QV339" s="93"/>
      <c r="QW339" s="93"/>
      <c r="QX339" s="93"/>
      <c r="QY339" s="93"/>
      <c r="QZ339" s="93"/>
      <c r="RA339" s="93"/>
      <c r="RB339" s="93"/>
      <c r="RC339" s="93"/>
      <c r="RD339" s="93"/>
      <c r="RE339" s="93"/>
      <c r="RF339" s="93"/>
      <c r="RG339" s="93"/>
      <c r="RH339" s="93"/>
      <c r="RI339" s="93"/>
      <c r="RJ339" s="93"/>
      <c r="RK339" s="93"/>
      <c r="RL339" s="93"/>
      <c r="RM339" s="93"/>
      <c r="RN339" s="93"/>
      <c r="RO339" s="93"/>
      <c r="RP339" s="93"/>
      <c r="RQ339" s="93"/>
      <c r="RR339" s="93"/>
      <c r="RS339" s="93"/>
      <c r="RT339" s="93"/>
      <c r="RU339" s="93"/>
      <c r="RV339" s="93"/>
      <c r="RW339" s="93"/>
      <c r="RX339" s="93"/>
      <c r="RY339" s="93"/>
      <c r="RZ339" s="93"/>
      <c r="SA339" s="93"/>
      <c r="SB339" s="93"/>
      <c r="SC339" s="93"/>
      <c r="SD339" s="93"/>
      <c r="SE339" s="93"/>
      <c r="SF339" s="93"/>
      <c r="SG339" s="93"/>
      <c r="SH339" s="93"/>
      <c r="SI339" s="93"/>
      <c r="SJ339" s="93"/>
      <c r="SK339" s="93"/>
      <c r="SL339" s="93"/>
      <c r="SM339" s="93"/>
      <c r="SN339" s="93"/>
      <c r="SO339" s="93"/>
      <c r="SP339" s="93"/>
      <c r="SQ339" s="93"/>
      <c r="SR339" s="93"/>
      <c r="SS339" s="93"/>
      <c r="ST339" s="93"/>
      <c r="SU339" s="93"/>
      <c r="SV339" s="93"/>
      <c r="SW339" s="93"/>
      <c r="SX339" s="93"/>
      <c r="SY339" s="93"/>
      <c r="SZ339" s="93"/>
      <c r="TA339" s="93"/>
      <c r="TB339" s="93"/>
      <c r="TC339" s="93"/>
      <c r="TD339" s="93"/>
      <c r="TE339" s="93"/>
      <c r="TF339" s="93"/>
      <c r="TG339" s="93"/>
      <c r="TH339" s="93"/>
      <c r="TI339" s="93"/>
      <c r="TJ339" s="93"/>
      <c r="TK339" s="93"/>
      <c r="TL339" s="93"/>
      <c r="TM339" s="93"/>
      <c r="TN339" s="93"/>
      <c r="TO339" s="93"/>
      <c r="TP339" s="93"/>
      <c r="TQ339" s="93"/>
      <c r="TR339" s="93"/>
      <c r="TS339" s="93"/>
      <c r="TT339" s="93"/>
      <c r="TU339" s="93"/>
      <c r="TV339" s="93"/>
      <c r="TW339" s="93"/>
      <c r="TX339" s="93"/>
      <c r="TY339" s="93"/>
      <c r="TZ339" s="93"/>
      <c r="UA339" s="93"/>
      <c r="UB339" s="93"/>
      <c r="UC339" s="93"/>
      <c r="UD339" s="93"/>
      <c r="UE339" s="93"/>
      <c r="UF339" s="93"/>
      <c r="UG339" s="93"/>
      <c r="UH339" s="93"/>
      <c r="UI339" s="93"/>
      <c r="UJ339" s="93"/>
      <c r="UK339" s="93"/>
      <c r="UL339" s="93"/>
      <c r="UM339" s="93"/>
      <c r="UN339" s="93"/>
      <c r="UO339" s="93"/>
      <c r="UP339" s="93"/>
      <c r="UQ339" s="93"/>
      <c r="UR339" s="93"/>
      <c r="US339" s="93"/>
      <c r="UT339" s="93"/>
      <c r="UU339" s="93"/>
      <c r="UV339" s="93"/>
      <c r="UW339" s="93"/>
      <c r="UX339" s="93"/>
      <c r="UY339" s="93"/>
      <c r="UZ339" s="93"/>
      <c r="VA339" s="93"/>
      <c r="VB339" s="93"/>
      <c r="VC339" s="93"/>
      <c r="VD339" s="93"/>
      <c r="VE339" s="93"/>
      <c r="VF339" s="93"/>
      <c r="VG339" s="93"/>
      <c r="VH339" s="93"/>
      <c r="VI339" s="93"/>
      <c r="VJ339" s="93"/>
      <c r="VK339" s="93"/>
      <c r="VL339" s="93"/>
      <c r="VM339" s="93"/>
      <c r="VN339" s="93"/>
      <c r="VO339" s="93"/>
      <c r="VP339" s="93"/>
      <c r="VQ339" s="93"/>
      <c r="VR339" s="93"/>
      <c r="VS339" s="93"/>
      <c r="VT339" s="93"/>
      <c r="VU339" s="93"/>
      <c r="VV339" s="93"/>
      <c r="VW339" s="93"/>
      <c r="VX339" s="93"/>
      <c r="VY339" s="93"/>
      <c r="VZ339" s="93"/>
      <c r="WA339" s="93"/>
      <c r="WB339" s="93"/>
      <c r="WC339" s="93"/>
      <c r="WD339" s="93"/>
      <c r="WE339" s="93"/>
      <c r="WF339" s="93"/>
      <c r="WG339" s="93"/>
      <c r="WH339" s="93"/>
      <c r="WI339" s="93"/>
      <c r="WJ339" s="93"/>
      <c r="WK339" s="93"/>
      <c r="WL339" s="93"/>
      <c r="WM339" s="93"/>
      <c r="WN339" s="93"/>
      <c r="WO339" s="93"/>
      <c r="WP339" s="93"/>
      <c r="WQ339" s="93"/>
      <c r="WR339" s="93"/>
      <c r="WS339" s="93"/>
      <c r="WT339" s="93"/>
      <c r="WU339" s="93"/>
      <c r="WV339" s="93"/>
      <c r="WW339" s="93"/>
      <c r="WX339" s="93"/>
      <c r="WY339" s="93"/>
      <c r="WZ339" s="93"/>
      <c r="XA339" s="93"/>
      <c r="XB339" s="93"/>
      <c r="XC339" s="93"/>
      <c r="XD339" s="93"/>
      <c r="XE339" s="93"/>
      <c r="XF339" s="93"/>
      <c r="XG339" s="93"/>
      <c r="XH339" s="93"/>
      <c r="XI339" s="93"/>
      <c r="XJ339" s="93"/>
      <c r="XK339" s="93"/>
      <c r="XL339" s="93"/>
      <c r="XM339" s="93"/>
      <c r="XN339" s="93"/>
      <c r="XO339" s="93"/>
      <c r="XP339" s="93"/>
      <c r="XQ339" s="93"/>
      <c r="XR339" s="93"/>
      <c r="XS339" s="93"/>
      <c r="XT339" s="93"/>
      <c r="XU339" s="93"/>
      <c r="XV339" s="93"/>
      <c r="XW339" s="93"/>
      <c r="XX339" s="93"/>
      <c r="XY339" s="93"/>
      <c r="XZ339" s="93"/>
      <c r="YA339" s="93"/>
      <c r="YB339" s="93"/>
      <c r="YC339" s="93"/>
      <c r="YD339" s="93"/>
      <c r="YE339" s="93"/>
      <c r="YF339" s="93"/>
      <c r="YG339" s="93"/>
      <c r="YH339" s="93"/>
      <c r="YI339" s="93"/>
      <c r="YJ339" s="93"/>
      <c r="YK339" s="93"/>
      <c r="YL339" s="93"/>
      <c r="YM339" s="93"/>
      <c r="YN339" s="93"/>
      <c r="YO339" s="93"/>
      <c r="YP339" s="93"/>
      <c r="YQ339" s="93"/>
      <c r="YR339" s="93"/>
      <c r="YS339" s="93"/>
      <c r="YT339" s="93"/>
      <c r="YU339" s="93"/>
      <c r="YV339" s="93"/>
      <c r="YW339" s="93"/>
      <c r="YX339" s="93"/>
      <c r="YY339" s="93"/>
      <c r="YZ339" s="93"/>
      <c r="ZA339" s="93"/>
      <c r="ZB339" s="93"/>
      <c r="ZC339" s="93"/>
      <c r="ZD339" s="93"/>
      <c r="ZE339" s="93"/>
      <c r="ZF339" s="93"/>
      <c r="ZG339" s="93"/>
      <c r="ZH339" s="93"/>
      <c r="ZI339" s="93"/>
      <c r="ZJ339" s="93"/>
      <c r="ZK339" s="93"/>
      <c r="ZL339" s="93"/>
      <c r="ZM339" s="93"/>
      <c r="ZN339" s="93"/>
      <c r="ZO339" s="93"/>
      <c r="ZP339" s="93"/>
      <c r="ZQ339" s="93"/>
      <c r="ZR339" s="93"/>
      <c r="ZS339" s="93"/>
      <c r="ZT339" s="93"/>
      <c r="ZU339" s="93"/>
      <c r="ZV339" s="93"/>
      <c r="ZW339" s="93"/>
      <c r="ZX339" s="93"/>
      <c r="ZY339" s="93"/>
      <c r="ZZ339" s="93"/>
      <c r="AAA339" s="93"/>
      <c r="AAB339" s="93"/>
      <c r="AAC339" s="93"/>
      <c r="AAD339" s="93"/>
      <c r="AAE339" s="93"/>
      <c r="AAF339" s="93"/>
      <c r="AAG339" s="93"/>
      <c r="AAH339" s="93"/>
      <c r="AAI339" s="93"/>
      <c r="AAJ339" s="93"/>
      <c r="AAK339" s="93"/>
      <c r="AAL339" s="93"/>
      <c r="AAM339" s="93"/>
      <c r="AAN339" s="93"/>
      <c r="AAO339" s="93"/>
      <c r="AAP339" s="93"/>
      <c r="AAQ339" s="93"/>
      <c r="AAR339" s="93"/>
      <c r="AAS339" s="93"/>
      <c r="AAT339" s="93"/>
      <c r="AAU339" s="93"/>
      <c r="AAV339" s="93"/>
      <c r="AAW339" s="93"/>
      <c r="AAX339" s="93"/>
      <c r="AAY339" s="93"/>
      <c r="AAZ339" s="93"/>
      <c r="ABA339" s="93"/>
      <c r="ABB339" s="93"/>
      <c r="ABC339" s="93"/>
      <c r="ABD339" s="93"/>
      <c r="ABE339" s="93"/>
      <c r="ABF339" s="93"/>
      <c r="ABG339" s="93"/>
      <c r="ABH339" s="93"/>
      <c r="ABI339" s="93"/>
      <c r="ABJ339" s="93"/>
      <c r="ABK339" s="93"/>
      <c r="ABL339" s="93"/>
      <c r="ABM339" s="93"/>
      <c r="ABN339" s="93"/>
      <c r="ABO339" s="93"/>
      <c r="ABP339" s="93"/>
      <c r="ABQ339" s="93"/>
      <c r="ABR339" s="93"/>
      <c r="ABS339" s="93"/>
      <c r="ABT339" s="93"/>
      <c r="ABU339" s="93"/>
      <c r="ABV339" s="93"/>
      <c r="ABW339" s="93"/>
      <c r="ABX339" s="93"/>
      <c r="ABY339" s="93"/>
      <c r="ABZ339" s="93"/>
      <c r="ACA339" s="93"/>
      <c r="ACB339" s="93"/>
      <c r="ACC339" s="93"/>
      <c r="ACD339" s="93"/>
      <c r="ACE339" s="93"/>
      <c r="ACF339" s="93"/>
      <c r="ACG339" s="93"/>
      <c r="ACH339" s="93"/>
      <c r="ACI339" s="93"/>
      <c r="ACJ339" s="93"/>
      <c r="ACK339" s="93"/>
      <c r="ACL339" s="93"/>
      <c r="ACM339" s="93"/>
      <c r="ACN339" s="93"/>
      <c r="ACO339" s="93"/>
      <c r="ACP339" s="93"/>
      <c r="ACQ339" s="93"/>
      <c r="ACR339" s="93"/>
      <c r="ACS339" s="93"/>
      <c r="ACT339" s="93"/>
      <c r="ACU339" s="93"/>
      <c r="ACV339" s="93"/>
      <c r="ACW339" s="93"/>
      <c r="ACX339" s="93"/>
      <c r="ACY339" s="93"/>
      <c r="ACZ339" s="93"/>
      <c r="ADA339" s="93"/>
      <c r="ADB339" s="93"/>
    </row>
    <row r="340" spans="1:782" s="94" customFormat="1" ht="24.95" customHeight="1" x14ac:dyDescent="0.2">
      <c r="A340" s="27" t="s">
        <v>524</v>
      </c>
      <c r="B340" s="25" t="s">
        <v>1422</v>
      </c>
      <c r="C340" s="27"/>
      <c r="D340" s="52" t="s">
        <v>530</v>
      </c>
      <c r="E340" s="27" t="s">
        <v>46</v>
      </c>
      <c r="F340" s="565">
        <v>1212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1"/>
      <c r="R340" s="92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  <c r="AX340" s="93"/>
      <c r="AY340" s="93"/>
      <c r="AZ340" s="93"/>
      <c r="BA340" s="93"/>
      <c r="BB340" s="93"/>
      <c r="BC340" s="93"/>
      <c r="BD340" s="93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3"/>
      <c r="BR340" s="93"/>
      <c r="BS340" s="93"/>
      <c r="BT340" s="93"/>
      <c r="BU340" s="93"/>
      <c r="BV340" s="93"/>
      <c r="BW340" s="93"/>
      <c r="BX340" s="93"/>
      <c r="BY340" s="93"/>
      <c r="BZ340" s="93"/>
      <c r="CA340" s="93"/>
      <c r="CB340" s="93"/>
      <c r="CC340" s="93"/>
      <c r="CD340" s="93"/>
      <c r="CE340" s="93"/>
      <c r="CF340" s="93"/>
      <c r="CG340" s="93"/>
      <c r="CH340" s="93"/>
      <c r="CI340" s="93"/>
      <c r="CJ340" s="93"/>
      <c r="CK340" s="93"/>
      <c r="CL340" s="93"/>
      <c r="CM340" s="93"/>
      <c r="CN340" s="93"/>
      <c r="CO340" s="93"/>
      <c r="CP340" s="93"/>
      <c r="CQ340" s="93"/>
      <c r="CR340" s="93"/>
      <c r="CS340" s="93"/>
      <c r="CT340" s="93"/>
      <c r="CU340" s="93"/>
      <c r="CV340" s="93"/>
      <c r="CW340" s="93"/>
      <c r="CX340" s="93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3"/>
      <c r="DK340" s="93"/>
      <c r="DL340" s="93"/>
      <c r="DM340" s="93"/>
      <c r="DN340" s="93"/>
      <c r="DO340" s="93"/>
      <c r="DP340" s="93"/>
      <c r="DQ340" s="93"/>
      <c r="DR340" s="93"/>
      <c r="DS340" s="93"/>
      <c r="DT340" s="93"/>
      <c r="DU340" s="93"/>
      <c r="DV340" s="93"/>
      <c r="DW340" s="93"/>
      <c r="DX340" s="93"/>
      <c r="DY340" s="93"/>
      <c r="DZ340" s="93"/>
      <c r="EA340" s="93"/>
      <c r="EB340" s="93"/>
      <c r="EC340" s="93"/>
      <c r="ED340" s="93"/>
      <c r="EE340" s="93"/>
      <c r="EF340" s="93"/>
      <c r="EG340" s="93"/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93"/>
      <c r="GG340" s="93"/>
      <c r="GH340" s="93"/>
      <c r="GI340" s="93"/>
      <c r="GJ340" s="93"/>
      <c r="GK340" s="93"/>
      <c r="GL340" s="93"/>
      <c r="GM340" s="93"/>
      <c r="GN340" s="93"/>
      <c r="GO340" s="93"/>
      <c r="GP340" s="93"/>
      <c r="GQ340" s="93"/>
      <c r="GR340" s="93"/>
      <c r="GS340" s="93"/>
      <c r="GT340" s="93"/>
      <c r="GU340" s="93"/>
      <c r="GV340" s="93"/>
      <c r="GW340" s="93"/>
      <c r="GX340" s="93"/>
      <c r="GY340" s="93"/>
      <c r="GZ340" s="93"/>
      <c r="HA340" s="93"/>
      <c r="HB340" s="93"/>
      <c r="HC340" s="93"/>
      <c r="HD340" s="93"/>
      <c r="HE340" s="93"/>
      <c r="HF340" s="93"/>
      <c r="HG340" s="93"/>
      <c r="HH340" s="93"/>
      <c r="HI340" s="93"/>
      <c r="HJ340" s="93"/>
      <c r="HK340" s="93"/>
      <c r="HL340" s="93"/>
      <c r="HM340" s="93"/>
      <c r="HN340" s="93"/>
      <c r="HO340" s="93"/>
      <c r="HP340" s="93"/>
      <c r="HQ340" s="93"/>
      <c r="HR340" s="93"/>
      <c r="HS340" s="93"/>
      <c r="HT340" s="93"/>
      <c r="HU340" s="93"/>
      <c r="HV340" s="93"/>
      <c r="HW340" s="93"/>
      <c r="HX340" s="93"/>
      <c r="HY340" s="93"/>
      <c r="HZ340" s="93"/>
      <c r="IA340" s="93"/>
      <c r="IB340" s="93"/>
      <c r="IC340" s="93"/>
      <c r="ID340" s="93"/>
      <c r="IE340" s="93"/>
      <c r="IF340" s="93"/>
      <c r="IG340" s="93"/>
      <c r="IH340" s="93"/>
      <c r="II340" s="93"/>
      <c r="IJ340" s="93"/>
      <c r="IK340" s="93"/>
      <c r="IL340" s="93"/>
      <c r="IM340" s="93"/>
      <c r="IN340" s="93"/>
      <c r="IO340" s="93"/>
      <c r="IP340" s="93"/>
      <c r="IQ340" s="93"/>
      <c r="IR340" s="93"/>
      <c r="IS340" s="93"/>
      <c r="IT340" s="93"/>
      <c r="IU340" s="93"/>
      <c r="IV340" s="93"/>
      <c r="IW340" s="93"/>
      <c r="IX340" s="93"/>
      <c r="IY340" s="93"/>
      <c r="IZ340" s="93"/>
      <c r="JA340" s="93"/>
      <c r="JB340" s="93"/>
      <c r="JC340" s="93"/>
      <c r="JD340" s="93"/>
      <c r="JE340" s="93"/>
      <c r="JF340" s="93"/>
      <c r="JG340" s="93"/>
      <c r="JH340" s="93"/>
      <c r="JI340" s="93"/>
      <c r="JJ340" s="93"/>
      <c r="JK340" s="93"/>
      <c r="JL340" s="93"/>
      <c r="JM340" s="93"/>
      <c r="JN340" s="93"/>
      <c r="JO340" s="93"/>
      <c r="JP340" s="93"/>
      <c r="JQ340" s="93"/>
      <c r="JR340" s="93"/>
      <c r="JS340" s="93"/>
      <c r="JT340" s="93"/>
      <c r="JU340" s="93"/>
      <c r="JV340" s="93"/>
      <c r="JW340" s="93"/>
      <c r="JX340" s="93"/>
      <c r="JY340" s="93"/>
      <c r="JZ340" s="93"/>
      <c r="KA340" s="93"/>
      <c r="KB340" s="93"/>
      <c r="KC340" s="93"/>
      <c r="KD340" s="93"/>
      <c r="KE340" s="93"/>
      <c r="KF340" s="93"/>
      <c r="KG340" s="93"/>
      <c r="KH340" s="93"/>
      <c r="KI340" s="93"/>
      <c r="KJ340" s="93"/>
      <c r="KK340" s="93"/>
      <c r="KL340" s="93"/>
      <c r="KM340" s="93"/>
      <c r="KN340" s="93"/>
      <c r="KO340" s="93"/>
      <c r="KP340" s="93"/>
      <c r="KQ340" s="93"/>
      <c r="KR340" s="93"/>
      <c r="KS340" s="93"/>
      <c r="KT340" s="93"/>
      <c r="KU340" s="93"/>
      <c r="KV340" s="93"/>
      <c r="KW340" s="93"/>
      <c r="KX340" s="93"/>
      <c r="KY340" s="93"/>
      <c r="KZ340" s="93"/>
      <c r="LA340" s="93"/>
      <c r="LB340" s="93"/>
      <c r="LC340" s="93"/>
      <c r="LD340" s="93"/>
      <c r="LE340" s="93"/>
      <c r="LF340" s="93"/>
      <c r="LG340" s="93"/>
      <c r="LH340" s="93"/>
      <c r="LI340" s="93"/>
      <c r="LJ340" s="93"/>
      <c r="LK340" s="93"/>
      <c r="LL340" s="93"/>
      <c r="LM340" s="93"/>
      <c r="LN340" s="93"/>
      <c r="LO340" s="93"/>
      <c r="LP340" s="93"/>
      <c r="LQ340" s="93"/>
      <c r="LR340" s="93"/>
      <c r="LS340" s="93"/>
      <c r="LT340" s="93"/>
      <c r="LU340" s="93"/>
      <c r="LV340" s="93"/>
      <c r="LW340" s="93"/>
      <c r="LX340" s="93"/>
      <c r="LY340" s="93"/>
      <c r="LZ340" s="93"/>
      <c r="MA340" s="93"/>
      <c r="MB340" s="93"/>
      <c r="MC340" s="93"/>
      <c r="MD340" s="93"/>
      <c r="ME340" s="93"/>
      <c r="MF340" s="93"/>
      <c r="MG340" s="93"/>
      <c r="MH340" s="93"/>
      <c r="MI340" s="93"/>
      <c r="MJ340" s="93"/>
      <c r="MK340" s="93"/>
      <c r="ML340" s="93"/>
      <c r="MM340" s="93"/>
      <c r="MN340" s="93"/>
      <c r="MO340" s="93"/>
      <c r="MP340" s="93"/>
      <c r="MQ340" s="93"/>
      <c r="MR340" s="93"/>
      <c r="MS340" s="93"/>
      <c r="MT340" s="93"/>
      <c r="MU340" s="93"/>
      <c r="MV340" s="93"/>
      <c r="MW340" s="93"/>
      <c r="MX340" s="93"/>
      <c r="MY340" s="93"/>
      <c r="MZ340" s="93"/>
      <c r="NA340" s="93"/>
      <c r="NB340" s="93"/>
      <c r="NC340" s="93"/>
      <c r="ND340" s="93"/>
      <c r="NE340" s="93"/>
      <c r="NF340" s="93"/>
      <c r="NG340" s="93"/>
      <c r="NH340" s="93"/>
      <c r="NI340" s="93"/>
      <c r="NJ340" s="93"/>
      <c r="NK340" s="93"/>
      <c r="NL340" s="93"/>
      <c r="NM340" s="93"/>
      <c r="NN340" s="93"/>
      <c r="NO340" s="93"/>
      <c r="NP340" s="93"/>
      <c r="NQ340" s="93"/>
      <c r="NR340" s="93"/>
      <c r="NS340" s="93"/>
      <c r="NT340" s="93"/>
      <c r="NU340" s="93"/>
      <c r="NV340" s="93"/>
      <c r="NW340" s="93"/>
      <c r="NX340" s="93"/>
      <c r="NY340" s="93"/>
      <c r="NZ340" s="93"/>
      <c r="OA340" s="93"/>
      <c r="OB340" s="93"/>
      <c r="OC340" s="93"/>
      <c r="OD340" s="93"/>
      <c r="OE340" s="93"/>
      <c r="OF340" s="93"/>
      <c r="OG340" s="93"/>
      <c r="OH340" s="93"/>
      <c r="OI340" s="93"/>
      <c r="OJ340" s="93"/>
      <c r="OK340" s="93"/>
      <c r="OL340" s="93"/>
      <c r="OM340" s="93"/>
      <c r="ON340" s="93"/>
      <c r="OO340" s="93"/>
      <c r="OP340" s="93"/>
      <c r="OQ340" s="93"/>
      <c r="OR340" s="93"/>
      <c r="OS340" s="93"/>
      <c r="OT340" s="93"/>
      <c r="OU340" s="93"/>
      <c r="OV340" s="93"/>
      <c r="OW340" s="93"/>
      <c r="OX340" s="93"/>
      <c r="OY340" s="93"/>
      <c r="OZ340" s="93"/>
      <c r="PA340" s="93"/>
      <c r="PB340" s="93"/>
      <c r="PC340" s="93"/>
      <c r="PD340" s="93"/>
      <c r="PE340" s="93"/>
      <c r="PF340" s="93"/>
      <c r="PG340" s="93"/>
      <c r="PH340" s="93"/>
      <c r="PI340" s="93"/>
      <c r="PJ340" s="93"/>
      <c r="PK340" s="93"/>
      <c r="PL340" s="93"/>
      <c r="PM340" s="93"/>
      <c r="PN340" s="93"/>
      <c r="PO340" s="93"/>
      <c r="PP340" s="93"/>
      <c r="PQ340" s="93"/>
      <c r="PR340" s="93"/>
      <c r="PS340" s="93"/>
      <c r="PT340" s="93"/>
      <c r="PU340" s="93"/>
      <c r="PV340" s="93"/>
      <c r="PW340" s="93"/>
      <c r="PX340" s="93"/>
      <c r="PY340" s="93"/>
      <c r="PZ340" s="93"/>
      <c r="QA340" s="93"/>
      <c r="QB340" s="93"/>
      <c r="QC340" s="93"/>
      <c r="QD340" s="93"/>
      <c r="QE340" s="93"/>
      <c r="QF340" s="93"/>
      <c r="QG340" s="93"/>
      <c r="QH340" s="93"/>
      <c r="QI340" s="93"/>
      <c r="QJ340" s="93"/>
      <c r="QK340" s="93"/>
      <c r="QL340" s="93"/>
      <c r="QM340" s="93"/>
      <c r="QN340" s="93"/>
      <c r="QO340" s="93"/>
      <c r="QP340" s="93"/>
      <c r="QQ340" s="93"/>
      <c r="QR340" s="93"/>
      <c r="QS340" s="93"/>
      <c r="QT340" s="93"/>
      <c r="QU340" s="93"/>
      <c r="QV340" s="93"/>
      <c r="QW340" s="93"/>
      <c r="QX340" s="93"/>
      <c r="QY340" s="93"/>
      <c r="QZ340" s="93"/>
      <c r="RA340" s="93"/>
      <c r="RB340" s="93"/>
      <c r="RC340" s="93"/>
      <c r="RD340" s="93"/>
      <c r="RE340" s="93"/>
      <c r="RF340" s="93"/>
      <c r="RG340" s="93"/>
      <c r="RH340" s="93"/>
      <c r="RI340" s="93"/>
      <c r="RJ340" s="93"/>
      <c r="RK340" s="93"/>
      <c r="RL340" s="93"/>
      <c r="RM340" s="93"/>
      <c r="RN340" s="93"/>
      <c r="RO340" s="93"/>
      <c r="RP340" s="93"/>
      <c r="RQ340" s="93"/>
      <c r="RR340" s="93"/>
      <c r="RS340" s="93"/>
      <c r="RT340" s="93"/>
      <c r="RU340" s="93"/>
      <c r="RV340" s="93"/>
      <c r="RW340" s="93"/>
      <c r="RX340" s="93"/>
      <c r="RY340" s="93"/>
      <c r="RZ340" s="93"/>
      <c r="SA340" s="93"/>
      <c r="SB340" s="93"/>
      <c r="SC340" s="93"/>
      <c r="SD340" s="93"/>
      <c r="SE340" s="93"/>
      <c r="SF340" s="93"/>
      <c r="SG340" s="93"/>
      <c r="SH340" s="93"/>
      <c r="SI340" s="93"/>
      <c r="SJ340" s="93"/>
      <c r="SK340" s="93"/>
      <c r="SL340" s="93"/>
      <c r="SM340" s="93"/>
      <c r="SN340" s="93"/>
      <c r="SO340" s="93"/>
      <c r="SP340" s="93"/>
      <c r="SQ340" s="93"/>
      <c r="SR340" s="93"/>
      <c r="SS340" s="93"/>
      <c r="ST340" s="93"/>
      <c r="SU340" s="93"/>
      <c r="SV340" s="93"/>
      <c r="SW340" s="93"/>
      <c r="SX340" s="93"/>
      <c r="SY340" s="93"/>
      <c r="SZ340" s="93"/>
      <c r="TA340" s="93"/>
      <c r="TB340" s="93"/>
      <c r="TC340" s="93"/>
      <c r="TD340" s="93"/>
      <c r="TE340" s="93"/>
      <c r="TF340" s="93"/>
      <c r="TG340" s="93"/>
      <c r="TH340" s="93"/>
      <c r="TI340" s="93"/>
      <c r="TJ340" s="93"/>
      <c r="TK340" s="93"/>
      <c r="TL340" s="93"/>
      <c r="TM340" s="93"/>
      <c r="TN340" s="93"/>
      <c r="TO340" s="93"/>
      <c r="TP340" s="93"/>
      <c r="TQ340" s="93"/>
      <c r="TR340" s="93"/>
      <c r="TS340" s="93"/>
      <c r="TT340" s="93"/>
      <c r="TU340" s="93"/>
      <c r="TV340" s="93"/>
      <c r="TW340" s="93"/>
      <c r="TX340" s="93"/>
      <c r="TY340" s="93"/>
      <c r="TZ340" s="93"/>
      <c r="UA340" s="93"/>
      <c r="UB340" s="93"/>
      <c r="UC340" s="93"/>
      <c r="UD340" s="93"/>
      <c r="UE340" s="93"/>
      <c r="UF340" s="93"/>
      <c r="UG340" s="93"/>
      <c r="UH340" s="93"/>
      <c r="UI340" s="93"/>
      <c r="UJ340" s="93"/>
      <c r="UK340" s="93"/>
      <c r="UL340" s="93"/>
      <c r="UM340" s="93"/>
      <c r="UN340" s="93"/>
      <c r="UO340" s="93"/>
      <c r="UP340" s="93"/>
      <c r="UQ340" s="93"/>
      <c r="UR340" s="93"/>
      <c r="US340" s="93"/>
      <c r="UT340" s="93"/>
      <c r="UU340" s="93"/>
      <c r="UV340" s="93"/>
      <c r="UW340" s="93"/>
      <c r="UX340" s="93"/>
      <c r="UY340" s="93"/>
      <c r="UZ340" s="93"/>
      <c r="VA340" s="93"/>
      <c r="VB340" s="93"/>
      <c r="VC340" s="93"/>
      <c r="VD340" s="93"/>
      <c r="VE340" s="93"/>
      <c r="VF340" s="93"/>
      <c r="VG340" s="93"/>
      <c r="VH340" s="93"/>
      <c r="VI340" s="93"/>
      <c r="VJ340" s="93"/>
      <c r="VK340" s="93"/>
      <c r="VL340" s="93"/>
      <c r="VM340" s="93"/>
      <c r="VN340" s="93"/>
      <c r="VO340" s="93"/>
      <c r="VP340" s="93"/>
      <c r="VQ340" s="93"/>
      <c r="VR340" s="93"/>
      <c r="VS340" s="93"/>
      <c r="VT340" s="93"/>
      <c r="VU340" s="93"/>
      <c r="VV340" s="93"/>
      <c r="VW340" s="93"/>
      <c r="VX340" s="93"/>
      <c r="VY340" s="93"/>
      <c r="VZ340" s="93"/>
      <c r="WA340" s="93"/>
      <c r="WB340" s="93"/>
      <c r="WC340" s="93"/>
      <c r="WD340" s="93"/>
      <c r="WE340" s="93"/>
      <c r="WF340" s="93"/>
      <c r="WG340" s="93"/>
      <c r="WH340" s="93"/>
      <c r="WI340" s="93"/>
      <c r="WJ340" s="93"/>
      <c r="WK340" s="93"/>
      <c r="WL340" s="93"/>
      <c r="WM340" s="93"/>
      <c r="WN340" s="93"/>
      <c r="WO340" s="93"/>
      <c r="WP340" s="93"/>
      <c r="WQ340" s="93"/>
      <c r="WR340" s="93"/>
      <c r="WS340" s="93"/>
      <c r="WT340" s="93"/>
      <c r="WU340" s="93"/>
      <c r="WV340" s="93"/>
      <c r="WW340" s="93"/>
      <c r="WX340" s="93"/>
      <c r="WY340" s="93"/>
      <c r="WZ340" s="93"/>
      <c r="XA340" s="93"/>
      <c r="XB340" s="93"/>
      <c r="XC340" s="93"/>
      <c r="XD340" s="93"/>
      <c r="XE340" s="93"/>
      <c r="XF340" s="93"/>
      <c r="XG340" s="93"/>
      <c r="XH340" s="93"/>
      <c r="XI340" s="93"/>
      <c r="XJ340" s="93"/>
      <c r="XK340" s="93"/>
      <c r="XL340" s="93"/>
      <c r="XM340" s="93"/>
      <c r="XN340" s="93"/>
      <c r="XO340" s="93"/>
      <c r="XP340" s="93"/>
      <c r="XQ340" s="93"/>
      <c r="XR340" s="93"/>
      <c r="XS340" s="93"/>
      <c r="XT340" s="93"/>
      <c r="XU340" s="93"/>
      <c r="XV340" s="93"/>
      <c r="XW340" s="93"/>
      <c r="XX340" s="93"/>
      <c r="XY340" s="93"/>
      <c r="XZ340" s="93"/>
      <c r="YA340" s="93"/>
      <c r="YB340" s="93"/>
      <c r="YC340" s="93"/>
      <c r="YD340" s="93"/>
      <c r="YE340" s="93"/>
      <c r="YF340" s="93"/>
      <c r="YG340" s="93"/>
      <c r="YH340" s="93"/>
      <c r="YI340" s="93"/>
      <c r="YJ340" s="93"/>
      <c r="YK340" s="93"/>
      <c r="YL340" s="93"/>
      <c r="YM340" s="93"/>
      <c r="YN340" s="93"/>
      <c r="YO340" s="93"/>
      <c r="YP340" s="93"/>
      <c r="YQ340" s="93"/>
      <c r="YR340" s="93"/>
      <c r="YS340" s="93"/>
      <c r="YT340" s="93"/>
      <c r="YU340" s="93"/>
      <c r="YV340" s="93"/>
      <c r="YW340" s="93"/>
      <c r="YX340" s="93"/>
      <c r="YY340" s="93"/>
      <c r="YZ340" s="93"/>
      <c r="ZA340" s="93"/>
      <c r="ZB340" s="93"/>
      <c r="ZC340" s="93"/>
      <c r="ZD340" s="93"/>
      <c r="ZE340" s="93"/>
      <c r="ZF340" s="93"/>
      <c r="ZG340" s="93"/>
      <c r="ZH340" s="93"/>
      <c r="ZI340" s="93"/>
      <c r="ZJ340" s="93"/>
      <c r="ZK340" s="93"/>
      <c r="ZL340" s="93"/>
      <c r="ZM340" s="93"/>
      <c r="ZN340" s="93"/>
      <c r="ZO340" s="93"/>
      <c r="ZP340" s="93"/>
      <c r="ZQ340" s="93"/>
      <c r="ZR340" s="93"/>
      <c r="ZS340" s="93"/>
      <c r="ZT340" s="93"/>
      <c r="ZU340" s="93"/>
      <c r="ZV340" s="93"/>
      <c r="ZW340" s="93"/>
      <c r="ZX340" s="93"/>
      <c r="ZY340" s="93"/>
      <c r="ZZ340" s="93"/>
      <c r="AAA340" s="93"/>
      <c r="AAB340" s="93"/>
      <c r="AAC340" s="93"/>
      <c r="AAD340" s="93"/>
      <c r="AAE340" s="93"/>
      <c r="AAF340" s="93"/>
      <c r="AAG340" s="93"/>
      <c r="AAH340" s="93"/>
      <c r="AAI340" s="93"/>
      <c r="AAJ340" s="93"/>
      <c r="AAK340" s="93"/>
      <c r="AAL340" s="93"/>
      <c r="AAM340" s="93"/>
      <c r="AAN340" s="93"/>
      <c r="AAO340" s="93"/>
      <c r="AAP340" s="93"/>
      <c r="AAQ340" s="93"/>
      <c r="AAR340" s="93"/>
      <c r="AAS340" s="93"/>
      <c r="AAT340" s="93"/>
      <c r="AAU340" s="93"/>
      <c r="AAV340" s="93"/>
      <c r="AAW340" s="93"/>
      <c r="AAX340" s="93"/>
      <c r="AAY340" s="93"/>
      <c r="AAZ340" s="93"/>
      <c r="ABA340" s="93"/>
      <c r="ABB340" s="93"/>
      <c r="ABC340" s="93"/>
      <c r="ABD340" s="93"/>
      <c r="ABE340" s="93"/>
      <c r="ABF340" s="93"/>
      <c r="ABG340" s="93"/>
      <c r="ABH340" s="93"/>
      <c r="ABI340" s="93"/>
      <c r="ABJ340" s="93"/>
      <c r="ABK340" s="93"/>
      <c r="ABL340" s="93"/>
      <c r="ABM340" s="93"/>
      <c r="ABN340" s="93"/>
      <c r="ABO340" s="93"/>
      <c r="ABP340" s="93"/>
      <c r="ABQ340" s="93"/>
      <c r="ABR340" s="93"/>
      <c r="ABS340" s="93"/>
      <c r="ABT340" s="93"/>
      <c r="ABU340" s="93"/>
      <c r="ABV340" s="93"/>
      <c r="ABW340" s="93"/>
      <c r="ABX340" s="93"/>
      <c r="ABY340" s="93"/>
      <c r="ABZ340" s="93"/>
      <c r="ACA340" s="93"/>
      <c r="ACB340" s="93"/>
      <c r="ACC340" s="93"/>
      <c r="ACD340" s="93"/>
      <c r="ACE340" s="93"/>
      <c r="ACF340" s="93"/>
      <c r="ACG340" s="93"/>
      <c r="ACH340" s="93"/>
      <c r="ACI340" s="93"/>
      <c r="ACJ340" s="93"/>
      <c r="ACK340" s="93"/>
      <c r="ACL340" s="93"/>
      <c r="ACM340" s="93"/>
      <c r="ACN340" s="93"/>
      <c r="ACO340" s="93"/>
      <c r="ACP340" s="93"/>
      <c r="ACQ340" s="93"/>
      <c r="ACR340" s="93"/>
      <c r="ACS340" s="93"/>
      <c r="ACT340" s="93"/>
      <c r="ACU340" s="93"/>
      <c r="ACV340" s="93"/>
      <c r="ACW340" s="93"/>
      <c r="ACX340" s="93"/>
      <c r="ACY340" s="93"/>
      <c r="ACZ340" s="93"/>
      <c r="ADA340" s="93"/>
      <c r="ADB340" s="93"/>
    </row>
    <row r="341" spans="1:782" s="18" customFormat="1" ht="36" customHeight="1" x14ac:dyDescent="0.2">
      <c r="A341" s="599" t="s">
        <v>531</v>
      </c>
      <c r="B341" s="600"/>
      <c r="C341" s="600"/>
      <c r="D341" s="601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16"/>
      <c r="R341" s="16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  <c r="GU341" s="17"/>
      <c r="GV341" s="17"/>
      <c r="GW341" s="17"/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  <c r="IZ341" s="17"/>
      <c r="JA341" s="17"/>
      <c r="JB341" s="17"/>
      <c r="JC341" s="17"/>
      <c r="JD341" s="17"/>
      <c r="JE341" s="17"/>
      <c r="JF341" s="17"/>
      <c r="JG341" s="17"/>
      <c r="JH341" s="17"/>
      <c r="JI341" s="17"/>
      <c r="JJ341" s="17"/>
      <c r="JK341" s="17"/>
      <c r="JL341" s="17"/>
      <c r="JM341" s="17"/>
      <c r="JN341" s="17"/>
      <c r="JO341" s="17"/>
      <c r="JP341" s="17"/>
      <c r="JQ341" s="17"/>
      <c r="JR341" s="17"/>
      <c r="JS341" s="17"/>
      <c r="JT341" s="17"/>
      <c r="JU341" s="17"/>
      <c r="JV341" s="17"/>
      <c r="JW341" s="17"/>
      <c r="JX341" s="17"/>
      <c r="JY341" s="17"/>
      <c r="JZ341" s="17"/>
      <c r="KA341" s="17"/>
      <c r="KB341" s="17"/>
      <c r="KC341" s="17"/>
      <c r="KD341" s="17"/>
      <c r="KE341" s="17"/>
      <c r="KF341" s="17"/>
      <c r="KG341" s="17"/>
      <c r="KH341" s="17"/>
      <c r="KI341" s="17"/>
      <c r="KJ341" s="17"/>
      <c r="KK341" s="17"/>
      <c r="KL341" s="17"/>
      <c r="KM341" s="17"/>
      <c r="KN341" s="17"/>
      <c r="KO341" s="17"/>
      <c r="KP341" s="17"/>
      <c r="KQ341" s="17"/>
      <c r="KR341" s="17"/>
      <c r="KS341" s="17"/>
      <c r="KT341" s="17"/>
      <c r="KU341" s="17"/>
      <c r="KV341" s="17"/>
      <c r="KW341" s="17"/>
      <c r="KX341" s="17"/>
      <c r="KY341" s="17"/>
      <c r="KZ341" s="17"/>
      <c r="LA341" s="17"/>
      <c r="LB341" s="17"/>
      <c r="LC341" s="17"/>
      <c r="LD341" s="17"/>
      <c r="LE341" s="17"/>
      <c r="LF341" s="17"/>
      <c r="LG341" s="17"/>
      <c r="LH341" s="17"/>
      <c r="LI341" s="17"/>
      <c r="LJ341" s="17"/>
      <c r="LK341" s="17"/>
      <c r="LL341" s="17"/>
      <c r="LM341" s="17"/>
      <c r="LN341" s="17"/>
      <c r="LO341" s="17"/>
      <c r="LP341" s="17"/>
      <c r="LQ341" s="17"/>
      <c r="LR341" s="17"/>
      <c r="LS341" s="17"/>
      <c r="LT341" s="17"/>
      <c r="LU341" s="17"/>
      <c r="LV341" s="17"/>
      <c r="LW341" s="17"/>
      <c r="LX341" s="17"/>
      <c r="LY341" s="17"/>
      <c r="LZ341" s="17"/>
      <c r="MA341" s="17"/>
      <c r="MB341" s="17"/>
      <c r="MC341" s="17"/>
      <c r="MD341" s="17"/>
      <c r="ME341" s="17"/>
      <c r="MF341" s="17"/>
      <c r="MG341" s="17"/>
      <c r="MH341" s="17"/>
      <c r="MI341" s="17"/>
      <c r="MJ341" s="17"/>
      <c r="MK341" s="17"/>
      <c r="ML341" s="17"/>
      <c r="MM341" s="17"/>
      <c r="MN341" s="17"/>
      <c r="MO341" s="17"/>
      <c r="MP341" s="17"/>
      <c r="MQ341" s="17"/>
      <c r="MR341" s="17"/>
      <c r="MS341" s="17"/>
      <c r="MT341" s="17"/>
      <c r="MU341" s="17"/>
      <c r="MV341" s="17"/>
      <c r="MW341" s="17"/>
      <c r="MX341" s="17"/>
      <c r="MY341" s="17"/>
      <c r="MZ341" s="17"/>
      <c r="NA341" s="17"/>
      <c r="NB341" s="17"/>
      <c r="NC341" s="17"/>
      <c r="ND341" s="17"/>
      <c r="NE341" s="17"/>
      <c r="NF341" s="17"/>
      <c r="NG341" s="17"/>
      <c r="NH341" s="17"/>
      <c r="NI341" s="17"/>
      <c r="NJ341" s="17"/>
      <c r="NK341" s="17"/>
      <c r="NL341" s="17"/>
      <c r="NM341" s="17"/>
      <c r="NN341" s="17"/>
      <c r="NO341" s="17"/>
      <c r="NP341" s="17"/>
      <c r="NQ341" s="17"/>
      <c r="NR341" s="17"/>
      <c r="NS341" s="17"/>
      <c r="NT341" s="17"/>
      <c r="NU341" s="17"/>
      <c r="NV341" s="17"/>
      <c r="NW341" s="17"/>
      <c r="NX341" s="17"/>
      <c r="NY341" s="17"/>
      <c r="NZ341" s="17"/>
      <c r="OA341" s="17"/>
      <c r="OB341" s="17"/>
      <c r="OC341" s="17"/>
      <c r="OD341" s="17"/>
      <c r="OE341" s="17"/>
      <c r="OF341" s="17"/>
      <c r="OG341" s="17"/>
      <c r="OH341" s="17"/>
      <c r="OI341" s="17"/>
      <c r="OJ341" s="17"/>
      <c r="OK341" s="17"/>
      <c r="OL341" s="17"/>
      <c r="OM341" s="17"/>
      <c r="ON341" s="17"/>
      <c r="OO341" s="17"/>
      <c r="OP341" s="17"/>
      <c r="OQ341" s="17"/>
      <c r="OR341" s="17"/>
      <c r="OS341" s="17"/>
      <c r="OT341" s="17"/>
      <c r="OU341" s="17"/>
      <c r="OV341" s="17"/>
      <c r="OW341" s="17"/>
      <c r="OX341" s="17"/>
      <c r="OY341" s="17"/>
      <c r="OZ341" s="17"/>
      <c r="PA341" s="17"/>
      <c r="PB341" s="17"/>
      <c r="PC341" s="17"/>
      <c r="PD341" s="17"/>
      <c r="PE341" s="17"/>
      <c r="PF341" s="17"/>
      <c r="PG341" s="17"/>
      <c r="PH341" s="17"/>
      <c r="PI341" s="17"/>
      <c r="PJ341" s="17"/>
      <c r="PK341" s="17"/>
      <c r="PL341" s="17"/>
      <c r="PM341" s="17"/>
      <c r="PN341" s="17"/>
      <c r="PO341" s="17"/>
      <c r="PP341" s="17"/>
      <c r="PQ341" s="17"/>
      <c r="PR341" s="17"/>
      <c r="PS341" s="17"/>
      <c r="PT341" s="17"/>
      <c r="PU341" s="17"/>
      <c r="PV341" s="17"/>
      <c r="PW341" s="17"/>
      <c r="PX341" s="17"/>
      <c r="PY341" s="17"/>
      <c r="PZ341" s="17"/>
      <c r="QA341" s="17"/>
      <c r="QB341" s="17"/>
      <c r="QC341" s="17"/>
      <c r="QD341" s="17"/>
      <c r="QE341" s="17"/>
      <c r="QF341" s="17"/>
      <c r="QG341" s="17"/>
      <c r="QH341" s="17"/>
      <c r="QI341" s="17"/>
      <c r="QJ341" s="17"/>
      <c r="QK341" s="17"/>
      <c r="QL341" s="17"/>
      <c r="QM341" s="17"/>
      <c r="QN341" s="17"/>
      <c r="QO341" s="17"/>
      <c r="QP341" s="17"/>
      <c r="QQ341" s="17"/>
      <c r="QR341" s="17"/>
      <c r="QS341" s="17"/>
      <c r="QT341" s="17"/>
      <c r="QU341" s="17"/>
      <c r="QV341" s="17"/>
      <c r="QW341" s="17"/>
      <c r="QX341" s="17"/>
      <c r="QY341" s="17"/>
      <c r="QZ341" s="17"/>
      <c r="RA341" s="17"/>
      <c r="RB341" s="17"/>
      <c r="RC341" s="17"/>
      <c r="RD341" s="17"/>
      <c r="RE341" s="17"/>
      <c r="RF341" s="17"/>
      <c r="RG341" s="17"/>
      <c r="RH341" s="17"/>
      <c r="RI341" s="17"/>
      <c r="RJ341" s="17"/>
      <c r="RK341" s="17"/>
      <c r="RL341" s="17"/>
      <c r="RM341" s="17"/>
      <c r="RN341" s="17"/>
      <c r="RO341" s="17"/>
      <c r="RP341" s="17"/>
      <c r="RQ341" s="17"/>
      <c r="RR341" s="17"/>
      <c r="RS341" s="17"/>
      <c r="RT341" s="17"/>
      <c r="RU341" s="17"/>
      <c r="RV341" s="17"/>
      <c r="RW341" s="17"/>
      <c r="RX341" s="17"/>
      <c r="RY341" s="17"/>
      <c r="RZ341" s="17"/>
      <c r="SA341" s="17"/>
      <c r="SB341" s="17"/>
      <c r="SC341" s="17"/>
      <c r="SD341" s="17"/>
      <c r="SE341" s="17"/>
      <c r="SF341" s="17"/>
      <c r="SG341" s="17"/>
      <c r="SH341" s="17"/>
      <c r="SI341" s="17"/>
      <c r="SJ341" s="17"/>
      <c r="SK341" s="17"/>
      <c r="SL341" s="17"/>
      <c r="SM341" s="17"/>
      <c r="SN341" s="17"/>
      <c r="SO341" s="17"/>
      <c r="SP341" s="17"/>
      <c r="SQ341" s="17"/>
      <c r="SR341" s="17"/>
      <c r="SS341" s="17"/>
      <c r="ST341" s="17"/>
      <c r="SU341" s="17"/>
      <c r="SV341" s="17"/>
      <c r="SW341" s="17"/>
      <c r="SX341" s="17"/>
      <c r="SY341" s="17"/>
      <c r="SZ341" s="17"/>
      <c r="TA341" s="17"/>
      <c r="TB341" s="17"/>
      <c r="TC341" s="17"/>
      <c r="TD341" s="17"/>
      <c r="TE341" s="17"/>
      <c r="TF341" s="17"/>
      <c r="TG341" s="17"/>
      <c r="TH341" s="17"/>
      <c r="TI341" s="17"/>
      <c r="TJ341" s="17"/>
      <c r="TK341" s="17"/>
      <c r="TL341" s="17"/>
      <c r="TM341" s="17"/>
      <c r="TN341" s="17"/>
      <c r="TO341" s="17"/>
      <c r="TP341" s="17"/>
      <c r="TQ341" s="17"/>
      <c r="TR341" s="17"/>
      <c r="TS341" s="17"/>
      <c r="TT341" s="17"/>
      <c r="TU341" s="17"/>
      <c r="TV341" s="17"/>
      <c r="TW341" s="17"/>
      <c r="TX341" s="17"/>
      <c r="TY341" s="17"/>
      <c r="TZ341" s="17"/>
      <c r="UA341" s="17"/>
      <c r="UB341" s="17"/>
      <c r="UC341" s="17"/>
      <c r="UD341" s="17"/>
      <c r="UE341" s="17"/>
      <c r="UF341" s="17"/>
      <c r="UG341" s="17"/>
      <c r="UH341" s="17"/>
      <c r="UI341" s="17"/>
      <c r="UJ341" s="17"/>
      <c r="UK341" s="17"/>
      <c r="UL341" s="17"/>
      <c r="UM341" s="17"/>
      <c r="UN341" s="17"/>
      <c r="UO341" s="17"/>
      <c r="UP341" s="17"/>
      <c r="UQ341" s="17"/>
      <c r="UR341" s="17"/>
      <c r="US341" s="17"/>
      <c r="UT341" s="17"/>
      <c r="UU341" s="17"/>
      <c r="UV341" s="17"/>
      <c r="UW341" s="17"/>
      <c r="UX341" s="17"/>
      <c r="UY341" s="17"/>
      <c r="UZ341" s="17"/>
      <c r="VA341" s="17"/>
      <c r="VB341" s="17"/>
      <c r="VC341" s="17"/>
      <c r="VD341" s="17"/>
      <c r="VE341" s="17"/>
      <c r="VF341" s="17"/>
      <c r="VG341" s="17"/>
      <c r="VH341" s="17"/>
      <c r="VI341" s="17"/>
      <c r="VJ341" s="17"/>
      <c r="VK341" s="17"/>
      <c r="VL341" s="17"/>
      <c r="VM341" s="17"/>
      <c r="VN341" s="17"/>
      <c r="VO341" s="17"/>
      <c r="VP341" s="17"/>
      <c r="VQ341" s="17"/>
      <c r="VR341" s="17"/>
      <c r="VS341" s="17"/>
      <c r="VT341" s="17"/>
      <c r="VU341" s="17"/>
      <c r="VV341" s="17"/>
      <c r="VW341" s="17"/>
      <c r="VX341" s="17"/>
      <c r="VY341" s="17"/>
      <c r="VZ341" s="17"/>
      <c r="WA341" s="17"/>
      <c r="WB341" s="17"/>
      <c r="WC341" s="17"/>
      <c r="WD341" s="17"/>
      <c r="WE341" s="17"/>
      <c r="WF341" s="17"/>
      <c r="WG341" s="17"/>
      <c r="WH341" s="17"/>
      <c r="WI341" s="17"/>
      <c r="WJ341" s="17"/>
      <c r="WK341" s="17"/>
      <c r="WL341" s="17"/>
      <c r="WM341" s="17"/>
      <c r="WN341" s="17"/>
      <c r="WO341" s="17"/>
      <c r="WP341" s="17"/>
      <c r="WQ341" s="17"/>
      <c r="WR341" s="17"/>
      <c r="WS341" s="17"/>
      <c r="WT341" s="17"/>
      <c r="WU341" s="17"/>
      <c r="WV341" s="17"/>
      <c r="WW341" s="17"/>
      <c r="WX341" s="17"/>
      <c r="WY341" s="17"/>
      <c r="WZ341" s="17"/>
      <c r="XA341" s="17"/>
      <c r="XB341" s="17"/>
      <c r="XC341" s="17"/>
      <c r="XD341" s="17"/>
      <c r="XE341" s="17"/>
      <c r="XF341" s="17"/>
      <c r="XG341" s="17"/>
      <c r="XH341" s="17"/>
      <c r="XI341" s="17"/>
      <c r="XJ341" s="17"/>
      <c r="XK341" s="17"/>
      <c r="XL341" s="17"/>
      <c r="XM341" s="17"/>
      <c r="XN341" s="17"/>
      <c r="XO341" s="17"/>
      <c r="XP341" s="17"/>
      <c r="XQ341" s="17"/>
      <c r="XR341" s="17"/>
      <c r="XS341" s="17"/>
      <c r="XT341" s="17"/>
      <c r="XU341" s="17"/>
      <c r="XV341" s="17"/>
      <c r="XW341" s="17"/>
      <c r="XX341" s="17"/>
      <c r="XY341" s="17"/>
      <c r="XZ341" s="17"/>
      <c r="YA341" s="17"/>
      <c r="YB341" s="17"/>
      <c r="YC341" s="17"/>
      <c r="YD341" s="17"/>
      <c r="YE341" s="17"/>
      <c r="YF341" s="17"/>
      <c r="YG341" s="17"/>
      <c r="YH341" s="17"/>
      <c r="YI341" s="17"/>
      <c r="YJ341" s="17"/>
      <c r="YK341" s="17"/>
      <c r="YL341" s="17"/>
      <c r="YM341" s="17"/>
      <c r="YN341" s="17"/>
      <c r="YO341" s="17"/>
      <c r="YP341" s="17"/>
      <c r="YQ341" s="17"/>
      <c r="YR341" s="17"/>
      <c r="YS341" s="17"/>
      <c r="YT341" s="17"/>
      <c r="YU341" s="17"/>
      <c r="YV341" s="17"/>
      <c r="YW341" s="17"/>
      <c r="YX341" s="17"/>
      <c r="YY341" s="17"/>
      <c r="YZ341" s="17"/>
      <c r="ZA341" s="17"/>
      <c r="ZB341" s="17"/>
      <c r="ZC341" s="17"/>
      <c r="ZD341" s="17"/>
      <c r="ZE341" s="17"/>
      <c r="ZF341" s="17"/>
      <c r="ZG341" s="17"/>
      <c r="ZH341" s="17"/>
      <c r="ZI341" s="17"/>
      <c r="ZJ341" s="17"/>
      <c r="ZK341" s="17"/>
      <c r="ZL341" s="17"/>
      <c r="ZM341" s="17"/>
      <c r="ZN341" s="17"/>
      <c r="ZO341" s="17"/>
      <c r="ZP341" s="17"/>
      <c r="ZQ341" s="17"/>
      <c r="ZR341" s="17"/>
      <c r="ZS341" s="17"/>
      <c r="ZT341" s="17"/>
      <c r="ZU341" s="17"/>
      <c r="ZV341" s="17"/>
      <c r="ZW341" s="17"/>
      <c r="ZX341" s="17"/>
      <c r="ZY341" s="17"/>
      <c r="ZZ341" s="17"/>
      <c r="AAA341" s="17"/>
      <c r="AAB341" s="17"/>
      <c r="AAC341" s="17"/>
      <c r="AAD341" s="17"/>
      <c r="AAE341" s="17"/>
      <c r="AAF341" s="17"/>
      <c r="AAG341" s="17"/>
      <c r="AAH341" s="17"/>
      <c r="AAI341" s="17"/>
      <c r="AAJ341" s="17"/>
      <c r="AAK341" s="17"/>
      <c r="AAL341" s="17"/>
      <c r="AAM341" s="17"/>
      <c r="AAN341" s="17"/>
      <c r="AAO341" s="17"/>
      <c r="AAP341" s="17"/>
      <c r="AAQ341" s="17"/>
      <c r="AAR341" s="17"/>
      <c r="AAS341" s="17"/>
      <c r="AAT341" s="17"/>
      <c r="AAU341" s="17"/>
      <c r="AAV341" s="17"/>
      <c r="AAW341" s="17"/>
      <c r="AAX341" s="17"/>
      <c r="AAY341" s="17"/>
      <c r="AAZ341" s="17"/>
      <c r="ABA341" s="17"/>
      <c r="ABB341" s="17"/>
      <c r="ABC341" s="17"/>
      <c r="ABD341" s="17"/>
      <c r="ABE341" s="17"/>
      <c r="ABF341" s="17"/>
      <c r="ABG341" s="17"/>
      <c r="ABH341" s="17"/>
      <c r="ABI341" s="17"/>
      <c r="ABJ341" s="17"/>
      <c r="ABK341" s="17"/>
      <c r="ABL341" s="17"/>
      <c r="ABM341" s="17"/>
      <c r="ABN341" s="17"/>
      <c r="ABO341" s="17"/>
      <c r="ABP341" s="17"/>
      <c r="ABQ341" s="17"/>
      <c r="ABR341" s="17"/>
      <c r="ABS341" s="17"/>
      <c r="ABT341" s="17"/>
      <c r="ABU341" s="17"/>
      <c r="ABV341" s="17"/>
      <c r="ABW341" s="17"/>
      <c r="ABX341" s="17"/>
      <c r="ABY341" s="17"/>
      <c r="ABZ341" s="17"/>
      <c r="ACA341" s="17"/>
      <c r="ACB341" s="17"/>
      <c r="ACC341" s="17"/>
      <c r="ACD341" s="17"/>
      <c r="ACE341" s="17"/>
      <c r="ACF341" s="17"/>
      <c r="ACG341" s="17"/>
      <c r="ACH341" s="17"/>
      <c r="ACI341" s="17"/>
      <c r="ACJ341" s="17"/>
      <c r="ACK341" s="17"/>
      <c r="ACL341" s="17"/>
      <c r="ACM341" s="17"/>
      <c r="ACN341" s="17"/>
      <c r="ACO341" s="17"/>
      <c r="ACP341" s="17"/>
      <c r="ACQ341" s="17"/>
      <c r="ACR341" s="17"/>
      <c r="ACS341" s="17"/>
      <c r="ACT341" s="17"/>
      <c r="ACU341" s="17"/>
      <c r="ACV341" s="17"/>
      <c r="ACW341" s="17"/>
      <c r="ACX341" s="17"/>
      <c r="ACY341" s="17"/>
      <c r="ACZ341" s="17"/>
      <c r="ADA341" s="17"/>
      <c r="ADB341" s="17"/>
    </row>
    <row r="342" spans="1:782" s="94" customFormat="1" ht="24.95" customHeight="1" x14ac:dyDescent="0.2">
      <c r="A342" s="27" t="s">
        <v>524</v>
      </c>
      <c r="B342" s="25" t="s">
        <v>1423</v>
      </c>
      <c r="C342" s="27" t="s">
        <v>227</v>
      </c>
      <c r="D342" s="77" t="s">
        <v>532</v>
      </c>
      <c r="E342" s="27" t="s">
        <v>69</v>
      </c>
      <c r="F342" s="565">
        <v>1553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1"/>
      <c r="R342" s="92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  <c r="AX342" s="93"/>
      <c r="AY342" s="93"/>
      <c r="AZ342" s="93"/>
      <c r="BA342" s="93"/>
      <c r="BB342" s="93"/>
      <c r="BC342" s="93"/>
      <c r="BD342" s="93"/>
      <c r="BE342" s="93"/>
      <c r="BF342" s="93"/>
      <c r="BG342" s="93"/>
      <c r="BH342" s="93"/>
      <c r="BI342" s="93"/>
      <c r="BJ342" s="93"/>
      <c r="BK342" s="93"/>
      <c r="BL342" s="93"/>
      <c r="BM342" s="93"/>
      <c r="BN342" s="93"/>
      <c r="BO342" s="93"/>
      <c r="BP342" s="93"/>
      <c r="BQ342" s="93"/>
      <c r="BR342" s="93"/>
      <c r="BS342" s="93"/>
      <c r="BT342" s="93"/>
      <c r="BU342" s="93"/>
      <c r="BV342" s="93"/>
      <c r="BW342" s="93"/>
      <c r="BX342" s="93"/>
      <c r="BY342" s="93"/>
      <c r="BZ342" s="93"/>
      <c r="CA342" s="93"/>
      <c r="CB342" s="93"/>
      <c r="CC342" s="93"/>
      <c r="CD342" s="93"/>
      <c r="CE342" s="93"/>
      <c r="CF342" s="93"/>
      <c r="CG342" s="93"/>
      <c r="CH342" s="93"/>
      <c r="CI342" s="93"/>
      <c r="CJ342" s="93"/>
      <c r="CK342" s="93"/>
      <c r="CL342" s="93"/>
      <c r="CM342" s="93"/>
      <c r="CN342" s="93"/>
      <c r="CO342" s="93"/>
      <c r="CP342" s="93"/>
      <c r="CQ342" s="93"/>
      <c r="CR342" s="93"/>
      <c r="CS342" s="93"/>
      <c r="CT342" s="93"/>
      <c r="CU342" s="93"/>
      <c r="CV342" s="93"/>
      <c r="CW342" s="93"/>
      <c r="CX342" s="93"/>
      <c r="CY342" s="93"/>
      <c r="CZ342" s="93"/>
      <c r="DA342" s="93"/>
      <c r="DB342" s="93"/>
      <c r="DC342" s="93"/>
      <c r="DD342" s="93"/>
      <c r="DE342" s="93"/>
      <c r="DF342" s="93"/>
      <c r="DG342" s="93"/>
      <c r="DH342" s="93"/>
      <c r="DI342" s="93"/>
      <c r="DJ342" s="93"/>
      <c r="DK342" s="93"/>
      <c r="DL342" s="93"/>
      <c r="DM342" s="93"/>
      <c r="DN342" s="93"/>
      <c r="DO342" s="93"/>
      <c r="DP342" s="93"/>
      <c r="DQ342" s="93"/>
      <c r="DR342" s="93"/>
      <c r="DS342" s="93"/>
      <c r="DT342" s="93"/>
      <c r="DU342" s="93"/>
      <c r="DV342" s="93"/>
      <c r="DW342" s="93"/>
      <c r="DX342" s="93"/>
      <c r="DY342" s="93"/>
      <c r="DZ342" s="93"/>
      <c r="EA342" s="93"/>
      <c r="EB342" s="93"/>
      <c r="EC342" s="93"/>
      <c r="ED342" s="93"/>
      <c r="EE342" s="93"/>
      <c r="EF342" s="93"/>
      <c r="EG342" s="93"/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3"/>
      <c r="FL342" s="93"/>
      <c r="FM342" s="93"/>
      <c r="FN342" s="93"/>
      <c r="FO342" s="93"/>
      <c r="FP342" s="93"/>
      <c r="FQ342" s="93"/>
      <c r="FR342" s="93"/>
      <c r="FS342" s="93"/>
      <c r="FT342" s="93"/>
      <c r="FU342" s="93"/>
      <c r="FV342" s="93"/>
      <c r="FW342" s="93"/>
      <c r="FX342" s="93"/>
      <c r="FY342" s="93"/>
      <c r="FZ342" s="93"/>
      <c r="GA342" s="93"/>
      <c r="GB342" s="93"/>
      <c r="GC342" s="93"/>
      <c r="GD342" s="93"/>
      <c r="GE342" s="93"/>
      <c r="GF342" s="93"/>
      <c r="GG342" s="93"/>
      <c r="GH342" s="93"/>
      <c r="GI342" s="93"/>
      <c r="GJ342" s="93"/>
      <c r="GK342" s="93"/>
      <c r="GL342" s="93"/>
      <c r="GM342" s="93"/>
      <c r="GN342" s="93"/>
      <c r="GO342" s="93"/>
      <c r="GP342" s="93"/>
      <c r="GQ342" s="93"/>
      <c r="GR342" s="93"/>
      <c r="GS342" s="93"/>
      <c r="GT342" s="93"/>
      <c r="GU342" s="93"/>
      <c r="GV342" s="93"/>
      <c r="GW342" s="93"/>
      <c r="GX342" s="93"/>
      <c r="GY342" s="93"/>
      <c r="GZ342" s="93"/>
      <c r="HA342" s="93"/>
      <c r="HB342" s="93"/>
      <c r="HC342" s="93"/>
      <c r="HD342" s="93"/>
      <c r="HE342" s="93"/>
      <c r="HF342" s="93"/>
      <c r="HG342" s="93"/>
      <c r="HH342" s="93"/>
      <c r="HI342" s="93"/>
      <c r="HJ342" s="93"/>
      <c r="HK342" s="93"/>
      <c r="HL342" s="93"/>
      <c r="HM342" s="93"/>
      <c r="HN342" s="93"/>
      <c r="HO342" s="93"/>
      <c r="HP342" s="93"/>
      <c r="HQ342" s="93"/>
      <c r="HR342" s="93"/>
      <c r="HS342" s="93"/>
      <c r="HT342" s="93"/>
      <c r="HU342" s="93"/>
      <c r="HV342" s="93"/>
      <c r="HW342" s="93"/>
      <c r="HX342" s="93"/>
      <c r="HY342" s="93"/>
      <c r="HZ342" s="93"/>
      <c r="IA342" s="93"/>
      <c r="IB342" s="93"/>
      <c r="IC342" s="93"/>
      <c r="ID342" s="93"/>
      <c r="IE342" s="93"/>
      <c r="IF342" s="93"/>
      <c r="IG342" s="93"/>
      <c r="IH342" s="93"/>
      <c r="II342" s="93"/>
      <c r="IJ342" s="93"/>
      <c r="IK342" s="93"/>
      <c r="IL342" s="93"/>
      <c r="IM342" s="93"/>
      <c r="IN342" s="93"/>
      <c r="IO342" s="93"/>
      <c r="IP342" s="93"/>
      <c r="IQ342" s="93"/>
      <c r="IR342" s="93"/>
      <c r="IS342" s="93"/>
      <c r="IT342" s="93"/>
      <c r="IU342" s="93"/>
      <c r="IV342" s="93"/>
      <c r="IW342" s="93"/>
      <c r="IX342" s="93"/>
      <c r="IY342" s="93"/>
      <c r="IZ342" s="93"/>
      <c r="JA342" s="93"/>
      <c r="JB342" s="93"/>
      <c r="JC342" s="93"/>
      <c r="JD342" s="93"/>
      <c r="JE342" s="93"/>
      <c r="JF342" s="93"/>
      <c r="JG342" s="93"/>
      <c r="JH342" s="93"/>
      <c r="JI342" s="93"/>
      <c r="JJ342" s="93"/>
      <c r="JK342" s="93"/>
      <c r="JL342" s="93"/>
      <c r="JM342" s="93"/>
      <c r="JN342" s="93"/>
      <c r="JO342" s="93"/>
      <c r="JP342" s="93"/>
      <c r="JQ342" s="93"/>
      <c r="JR342" s="93"/>
      <c r="JS342" s="93"/>
      <c r="JT342" s="93"/>
      <c r="JU342" s="93"/>
      <c r="JV342" s="93"/>
      <c r="JW342" s="93"/>
      <c r="JX342" s="93"/>
      <c r="JY342" s="93"/>
      <c r="JZ342" s="93"/>
      <c r="KA342" s="93"/>
      <c r="KB342" s="93"/>
      <c r="KC342" s="93"/>
      <c r="KD342" s="93"/>
      <c r="KE342" s="93"/>
      <c r="KF342" s="93"/>
      <c r="KG342" s="93"/>
      <c r="KH342" s="93"/>
      <c r="KI342" s="93"/>
      <c r="KJ342" s="93"/>
      <c r="KK342" s="93"/>
      <c r="KL342" s="93"/>
      <c r="KM342" s="93"/>
      <c r="KN342" s="93"/>
      <c r="KO342" s="93"/>
      <c r="KP342" s="93"/>
      <c r="KQ342" s="93"/>
      <c r="KR342" s="93"/>
      <c r="KS342" s="93"/>
      <c r="KT342" s="93"/>
      <c r="KU342" s="93"/>
      <c r="KV342" s="93"/>
      <c r="KW342" s="93"/>
      <c r="KX342" s="93"/>
      <c r="KY342" s="93"/>
      <c r="KZ342" s="93"/>
      <c r="LA342" s="93"/>
      <c r="LB342" s="93"/>
      <c r="LC342" s="93"/>
      <c r="LD342" s="93"/>
      <c r="LE342" s="93"/>
      <c r="LF342" s="93"/>
      <c r="LG342" s="93"/>
      <c r="LH342" s="93"/>
      <c r="LI342" s="93"/>
      <c r="LJ342" s="93"/>
      <c r="LK342" s="93"/>
      <c r="LL342" s="93"/>
      <c r="LM342" s="93"/>
      <c r="LN342" s="93"/>
      <c r="LO342" s="93"/>
      <c r="LP342" s="93"/>
      <c r="LQ342" s="93"/>
      <c r="LR342" s="93"/>
      <c r="LS342" s="93"/>
      <c r="LT342" s="93"/>
      <c r="LU342" s="93"/>
      <c r="LV342" s="93"/>
      <c r="LW342" s="93"/>
      <c r="LX342" s="93"/>
      <c r="LY342" s="93"/>
      <c r="LZ342" s="93"/>
      <c r="MA342" s="93"/>
      <c r="MB342" s="93"/>
      <c r="MC342" s="93"/>
      <c r="MD342" s="93"/>
      <c r="ME342" s="93"/>
      <c r="MF342" s="93"/>
      <c r="MG342" s="93"/>
      <c r="MH342" s="93"/>
      <c r="MI342" s="93"/>
      <c r="MJ342" s="93"/>
      <c r="MK342" s="93"/>
      <c r="ML342" s="93"/>
      <c r="MM342" s="93"/>
      <c r="MN342" s="93"/>
      <c r="MO342" s="93"/>
      <c r="MP342" s="93"/>
      <c r="MQ342" s="93"/>
      <c r="MR342" s="93"/>
      <c r="MS342" s="93"/>
      <c r="MT342" s="93"/>
      <c r="MU342" s="93"/>
      <c r="MV342" s="93"/>
      <c r="MW342" s="93"/>
      <c r="MX342" s="93"/>
      <c r="MY342" s="93"/>
      <c r="MZ342" s="93"/>
      <c r="NA342" s="93"/>
      <c r="NB342" s="93"/>
      <c r="NC342" s="93"/>
      <c r="ND342" s="93"/>
      <c r="NE342" s="93"/>
      <c r="NF342" s="93"/>
      <c r="NG342" s="93"/>
      <c r="NH342" s="93"/>
      <c r="NI342" s="93"/>
      <c r="NJ342" s="93"/>
      <c r="NK342" s="93"/>
      <c r="NL342" s="93"/>
      <c r="NM342" s="93"/>
      <c r="NN342" s="93"/>
      <c r="NO342" s="93"/>
      <c r="NP342" s="93"/>
      <c r="NQ342" s="93"/>
      <c r="NR342" s="93"/>
      <c r="NS342" s="93"/>
      <c r="NT342" s="93"/>
      <c r="NU342" s="93"/>
      <c r="NV342" s="93"/>
      <c r="NW342" s="93"/>
      <c r="NX342" s="93"/>
      <c r="NY342" s="93"/>
      <c r="NZ342" s="93"/>
      <c r="OA342" s="93"/>
      <c r="OB342" s="93"/>
      <c r="OC342" s="93"/>
      <c r="OD342" s="93"/>
      <c r="OE342" s="93"/>
      <c r="OF342" s="93"/>
      <c r="OG342" s="93"/>
      <c r="OH342" s="93"/>
      <c r="OI342" s="93"/>
      <c r="OJ342" s="93"/>
      <c r="OK342" s="93"/>
      <c r="OL342" s="93"/>
      <c r="OM342" s="93"/>
      <c r="ON342" s="93"/>
      <c r="OO342" s="93"/>
      <c r="OP342" s="93"/>
      <c r="OQ342" s="93"/>
      <c r="OR342" s="93"/>
      <c r="OS342" s="93"/>
      <c r="OT342" s="93"/>
      <c r="OU342" s="93"/>
      <c r="OV342" s="93"/>
      <c r="OW342" s="93"/>
      <c r="OX342" s="93"/>
      <c r="OY342" s="93"/>
      <c r="OZ342" s="93"/>
      <c r="PA342" s="93"/>
      <c r="PB342" s="93"/>
      <c r="PC342" s="93"/>
      <c r="PD342" s="93"/>
      <c r="PE342" s="93"/>
      <c r="PF342" s="93"/>
      <c r="PG342" s="93"/>
      <c r="PH342" s="93"/>
      <c r="PI342" s="93"/>
      <c r="PJ342" s="93"/>
      <c r="PK342" s="93"/>
      <c r="PL342" s="93"/>
      <c r="PM342" s="93"/>
      <c r="PN342" s="93"/>
      <c r="PO342" s="93"/>
      <c r="PP342" s="93"/>
      <c r="PQ342" s="93"/>
      <c r="PR342" s="93"/>
      <c r="PS342" s="93"/>
      <c r="PT342" s="93"/>
      <c r="PU342" s="93"/>
      <c r="PV342" s="93"/>
      <c r="PW342" s="93"/>
      <c r="PX342" s="93"/>
      <c r="PY342" s="93"/>
      <c r="PZ342" s="93"/>
      <c r="QA342" s="93"/>
      <c r="QB342" s="93"/>
      <c r="QC342" s="93"/>
      <c r="QD342" s="93"/>
      <c r="QE342" s="93"/>
      <c r="QF342" s="93"/>
      <c r="QG342" s="93"/>
      <c r="QH342" s="93"/>
      <c r="QI342" s="93"/>
      <c r="QJ342" s="93"/>
      <c r="QK342" s="93"/>
      <c r="QL342" s="93"/>
      <c r="QM342" s="93"/>
      <c r="QN342" s="93"/>
      <c r="QO342" s="93"/>
      <c r="QP342" s="93"/>
      <c r="QQ342" s="93"/>
      <c r="QR342" s="93"/>
      <c r="QS342" s="93"/>
      <c r="QT342" s="93"/>
      <c r="QU342" s="93"/>
      <c r="QV342" s="93"/>
      <c r="QW342" s="93"/>
      <c r="QX342" s="93"/>
      <c r="QY342" s="93"/>
      <c r="QZ342" s="93"/>
      <c r="RA342" s="93"/>
      <c r="RB342" s="93"/>
      <c r="RC342" s="93"/>
      <c r="RD342" s="93"/>
      <c r="RE342" s="93"/>
      <c r="RF342" s="93"/>
      <c r="RG342" s="93"/>
      <c r="RH342" s="93"/>
      <c r="RI342" s="93"/>
      <c r="RJ342" s="93"/>
      <c r="RK342" s="93"/>
      <c r="RL342" s="93"/>
      <c r="RM342" s="93"/>
      <c r="RN342" s="93"/>
      <c r="RO342" s="93"/>
      <c r="RP342" s="93"/>
      <c r="RQ342" s="93"/>
      <c r="RR342" s="93"/>
      <c r="RS342" s="93"/>
      <c r="RT342" s="93"/>
      <c r="RU342" s="93"/>
      <c r="RV342" s="93"/>
      <c r="RW342" s="93"/>
      <c r="RX342" s="93"/>
      <c r="RY342" s="93"/>
      <c r="RZ342" s="93"/>
      <c r="SA342" s="93"/>
      <c r="SB342" s="93"/>
      <c r="SC342" s="93"/>
      <c r="SD342" s="93"/>
      <c r="SE342" s="93"/>
      <c r="SF342" s="93"/>
      <c r="SG342" s="93"/>
      <c r="SH342" s="93"/>
      <c r="SI342" s="93"/>
      <c r="SJ342" s="93"/>
      <c r="SK342" s="93"/>
      <c r="SL342" s="93"/>
      <c r="SM342" s="93"/>
      <c r="SN342" s="93"/>
      <c r="SO342" s="93"/>
      <c r="SP342" s="93"/>
      <c r="SQ342" s="93"/>
      <c r="SR342" s="93"/>
      <c r="SS342" s="93"/>
      <c r="ST342" s="93"/>
      <c r="SU342" s="93"/>
      <c r="SV342" s="93"/>
      <c r="SW342" s="93"/>
      <c r="SX342" s="93"/>
      <c r="SY342" s="93"/>
      <c r="SZ342" s="93"/>
      <c r="TA342" s="93"/>
      <c r="TB342" s="93"/>
      <c r="TC342" s="93"/>
      <c r="TD342" s="93"/>
      <c r="TE342" s="93"/>
      <c r="TF342" s="93"/>
      <c r="TG342" s="93"/>
      <c r="TH342" s="93"/>
      <c r="TI342" s="93"/>
      <c r="TJ342" s="93"/>
      <c r="TK342" s="93"/>
      <c r="TL342" s="93"/>
      <c r="TM342" s="93"/>
      <c r="TN342" s="93"/>
      <c r="TO342" s="93"/>
      <c r="TP342" s="93"/>
      <c r="TQ342" s="93"/>
      <c r="TR342" s="93"/>
      <c r="TS342" s="93"/>
      <c r="TT342" s="93"/>
      <c r="TU342" s="93"/>
      <c r="TV342" s="93"/>
      <c r="TW342" s="93"/>
      <c r="TX342" s="93"/>
      <c r="TY342" s="93"/>
      <c r="TZ342" s="93"/>
      <c r="UA342" s="93"/>
      <c r="UB342" s="93"/>
      <c r="UC342" s="93"/>
      <c r="UD342" s="93"/>
      <c r="UE342" s="93"/>
      <c r="UF342" s="93"/>
      <c r="UG342" s="93"/>
      <c r="UH342" s="93"/>
      <c r="UI342" s="93"/>
      <c r="UJ342" s="93"/>
      <c r="UK342" s="93"/>
      <c r="UL342" s="93"/>
      <c r="UM342" s="93"/>
      <c r="UN342" s="93"/>
      <c r="UO342" s="93"/>
      <c r="UP342" s="93"/>
      <c r="UQ342" s="93"/>
      <c r="UR342" s="93"/>
      <c r="US342" s="93"/>
      <c r="UT342" s="93"/>
      <c r="UU342" s="93"/>
      <c r="UV342" s="93"/>
      <c r="UW342" s="93"/>
      <c r="UX342" s="93"/>
      <c r="UY342" s="93"/>
      <c r="UZ342" s="93"/>
      <c r="VA342" s="93"/>
      <c r="VB342" s="93"/>
      <c r="VC342" s="93"/>
      <c r="VD342" s="93"/>
      <c r="VE342" s="93"/>
      <c r="VF342" s="93"/>
      <c r="VG342" s="93"/>
      <c r="VH342" s="93"/>
      <c r="VI342" s="93"/>
      <c r="VJ342" s="93"/>
      <c r="VK342" s="93"/>
      <c r="VL342" s="93"/>
      <c r="VM342" s="93"/>
      <c r="VN342" s="93"/>
      <c r="VO342" s="93"/>
      <c r="VP342" s="93"/>
      <c r="VQ342" s="93"/>
      <c r="VR342" s="93"/>
      <c r="VS342" s="93"/>
      <c r="VT342" s="93"/>
      <c r="VU342" s="93"/>
      <c r="VV342" s="93"/>
      <c r="VW342" s="93"/>
      <c r="VX342" s="93"/>
      <c r="VY342" s="93"/>
      <c r="VZ342" s="93"/>
      <c r="WA342" s="93"/>
      <c r="WB342" s="93"/>
      <c r="WC342" s="93"/>
      <c r="WD342" s="93"/>
      <c r="WE342" s="93"/>
      <c r="WF342" s="93"/>
      <c r="WG342" s="93"/>
      <c r="WH342" s="93"/>
      <c r="WI342" s="93"/>
      <c r="WJ342" s="93"/>
      <c r="WK342" s="93"/>
      <c r="WL342" s="93"/>
      <c r="WM342" s="93"/>
      <c r="WN342" s="93"/>
      <c r="WO342" s="93"/>
      <c r="WP342" s="93"/>
      <c r="WQ342" s="93"/>
      <c r="WR342" s="93"/>
      <c r="WS342" s="93"/>
      <c r="WT342" s="93"/>
      <c r="WU342" s="93"/>
      <c r="WV342" s="93"/>
      <c r="WW342" s="93"/>
      <c r="WX342" s="93"/>
      <c r="WY342" s="93"/>
      <c r="WZ342" s="93"/>
      <c r="XA342" s="93"/>
      <c r="XB342" s="93"/>
      <c r="XC342" s="93"/>
      <c r="XD342" s="93"/>
      <c r="XE342" s="93"/>
      <c r="XF342" s="93"/>
      <c r="XG342" s="93"/>
      <c r="XH342" s="93"/>
      <c r="XI342" s="93"/>
      <c r="XJ342" s="93"/>
      <c r="XK342" s="93"/>
      <c r="XL342" s="93"/>
      <c r="XM342" s="93"/>
      <c r="XN342" s="93"/>
      <c r="XO342" s="93"/>
      <c r="XP342" s="93"/>
      <c r="XQ342" s="93"/>
      <c r="XR342" s="93"/>
      <c r="XS342" s="93"/>
      <c r="XT342" s="93"/>
      <c r="XU342" s="93"/>
      <c r="XV342" s="93"/>
      <c r="XW342" s="93"/>
      <c r="XX342" s="93"/>
      <c r="XY342" s="93"/>
      <c r="XZ342" s="93"/>
      <c r="YA342" s="93"/>
      <c r="YB342" s="93"/>
      <c r="YC342" s="93"/>
      <c r="YD342" s="93"/>
      <c r="YE342" s="93"/>
      <c r="YF342" s="93"/>
      <c r="YG342" s="93"/>
      <c r="YH342" s="93"/>
      <c r="YI342" s="93"/>
      <c r="YJ342" s="93"/>
      <c r="YK342" s="93"/>
      <c r="YL342" s="93"/>
      <c r="YM342" s="93"/>
      <c r="YN342" s="93"/>
      <c r="YO342" s="93"/>
      <c r="YP342" s="93"/>
      <c r="YQ342" s="93"/>
      <c r="YR342" s="93"/>
      <c r="YS342" s="93"/>
      <c r="YT342" s="93"/>
      <c r="YU342" s="93"/>
      <c r="YV342" s="93"/>
      <c r="YW342" s="93"/>
      <c r="YX342" s="93"/>
      <c r="YY342" s="93"/>
      <c r="YZ342" s="93"/>
      <c r="ZA342" s="93"/>
      <c r="ZB342" s="93"/>
      <c r="ZC342" s="93"/>
      <c r="ZD342" s="93"/>
      <c r="ZE342" s="93"/>
      <c r="ZF342" s="93"/>
      <c r="ZG342" s="93"/>
      <c r="ZH342" s="93"/>
      <c r="ZI342" s="93"/>
      <c r="ZJ342" s="93"/>
      <c r="ZK342" s="93"/>
      <c r="ZL342" s="93"/>
      <c r="ZM342" s="93"/>
      <c r="ZN342" s="93"/>
      <c r="ZO342" s="93"/>
      <c r="ZP342" s="93"/>
      <c r="ZQ342" s="93"/>
      <c r="ZR342" s="93"/>
      <c r="ZS342" s="93"/>
      <c r="ZT342" s="93"/>
      <c r="ZU342" s="93"/>
      <c r="ZV342" s="93"/>
      <c r="ZW342" s="93"/>
      <c r="ZX342" s="93"/>
      <c r="ZY342" s="93"/>
      <c r="ZZ342" s="93"/>
      <c r="AAA342" s="93"/>
      <c r="AAB342" s="93"/>
      <c r="AAC342" s="93"/>
      <c r="AAD342" s="93"/>
      <c r="AAE342" s="93"/>
      <c r="AAF342" s="93"/>
      <c r="AAG342" s="93"/>
      <c r="AAH342" s="93"/>
      <c r="AAI342" s="93"/>
      <c r="AAJ342" s="93"/>
      <c r="AAK342" s="93"/>
      <c r="AAL342" s="93"/>
      <c r="AAM342" s="93"/>
      <c r="AAN342" s="93"/>
      <c r="AAO342" s="93"/>
      <c r="AAP342" s="93"/>
      <c r="AAQ342" s="93"/>
      <c r="AAR342" s="93"/>
      <c r="AAS342" s="93"/>
      <c r="AAT342" s="93"/>
      <c r="AAU342" s="93"/>
      <c r="AAV342" s="93"/>
      <c r="AAW342" s="93"/>
      <c r="AAX342" s="93"/>
      <c r="AAY342" s="93"/>
      <c r="AAZ342" s="93"/>
      <c r="ABA342" s="93"/>
      <c r="ABB342" s="93"/>
      <c r="ABC342" s="93"/>
      <c r="ABD342" s="93"/>
      <c r="ABE342" s="93"/>
      <c r="ABF342" s="93"/>
      <c r="ABG342" s="93"/>
      <c r="ABH342" s="93"/>
      <c r="ABI342" s="93"/>
      <c r="ABJ342" s="93"/>
      <c r="ABK342" s="93"/>
      <c r="ABL342" s="93"/>
      <c r="ABM342" s="93"/>
      <c r="ABN342" s="93"/>
      <c r="ABO342" s="93"/>
      <c r="ABP342" s="93"/>
      <c r="ABQ342" s="93"/>
      <c r="ABR342" s="93"/>
      <c r="ABS342" s="93"/>
      <c r="ABT342" s="93"/>
      <c r="ABU342" s="93"/>
      <c r="ABV342" s="93"/>
      <c r="ABW342" s="93"/>
      <c r="ABX342" s="93"/>
      <c r="ABY342" s="93"/>
      <c r="ABZ342" s="93"/>
      <c r="ACA342" s="93"/>
      <c r="ACB342" s="93"/>
      <c r="ACC342" s="93"/>
      <c r="ACD342" s="93"/>
      <c r="ACE342" s="93"/>
      <c r="ACF342" s="93"/>
      <c r="ACG342" s="93"/>
      <c r="ACH342" s="93"/>
      <c r="ACI342" s="93"/>
      <c r="ACJ342" s="93"/>
      <c r="ACK342" s="93"/>
      <c r="ACL342" s="93"/>
      <c r="ACM342" s="93"/>
      <c r="ACN342" s="93"/>
      <c r="ACO342" s="93"/>
      <c r="ACP342" s="93"/>
      <c r="ACQ342" s="93"/>
      <c r="ACR342" s="93"/>
      <c r="ACS342" s="93"/>
      <c r="ACT342" s="93"/>
      <c r="ACU342" s="93"/>
      <c r="ACV342" s="93"/>
      <c r="ACW342" s="93"/>
      <c r="ACX342" s="93"/>
      <c r="ACY342" s="93"/>
      <c r="ACZ342" s="93"/>
      <c r="ADA342" s="93"/>
      <c r="ADB342" s="93"/>
    </row>
    <row r="343" spans="1:782" s="60" customFormat="1" ht="24.95" customHeight="1" x14ac:dyDescent="0.2">
      <c r="A343" s="27" t="s">
        <v>524</v>
      </c>
      <c r="B343" s="25" t="s">
        <v>1424</v>
      </c>
      <c r="C343" s="27" t="s">
        <v>533</v>
      </c>
      <c r="D343" s="27" t="s">
        <v>534</v>
      </c>
      <c r="E343" s="27" t="s">
        <v>69</v>
      </c>
      <c r="F343" s="29">
        <v>1412</v>
      </c>
      <c r="G343" s="30">
        <f t="shared" ref="G343:G347" si="219">+F343*0.0833</f>
        <v>117.61960000000001</v>
      </c>
      <c r="H343" s="30">
        <f t="shared" ref="H343:H347" si="220">+F343*11.65%</f>
        <v>164.49800000000002</v>
      </c>
      <c r="I343" s="30">
        <f t="shared" ref="I343:I347" si="221">SUM(F343:H343)</f>
        <v>1694.1176</v>
      </c>
      <c r="J343" s="30">
        <f t="shared" ref="J343:K347" si="222">(F343*12)</f>
        <v>16944</v>
      </c>
      <c r="K343" s="30">
        <f t="shared" si="222"/>
        <v>1411.4352000000001</v>
      </c>
      <c r="L343" s="30">
        <f t="shared" ref="L343:L347" si="223">+H343*12</f>
        <v>1973.9760000000001</v>
      </c>
      <c r="M343" s="30">
        <f>+F343</f>
        <v>1412</v>
      </c>
      <c r="N343" s="30">
        <v>480</v>
      </c>
      <c r="O343" s="30">
        <f t="shared" ref="O343:O347" si="224">SUM(M343:N343)</f>
        <v>1892</v>
      </c>
      <c r="P343" s="31">
        <f t="shared" ref="P343:P347" si="225">+J343+K343+L343+O343</f>
        <v>22221.411199999999</v>
      </c>
      <c r="Q343" s="76"/>
      <c r="R343" s="1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  <c r="NO343" s="2"/>
      <c r="NP343" s="2"/>
      <c r="NQ343" s="2"/>
      <c r="NR343" s="2"/>
      <c r="NS343" s="2"/>
      <c r="NT343" s="2"/>
      <c r="NU343" s="2"/>
      <c r="NV343" s="2"/>
      <c r="NW343" s="2"/>
      <c r="NX343" s="2"/>
      <c r="NY343" s="2"/>
      <c r="NZ343" s="2"/>
      <c r="OA343" s="2"/>
      <c r="OB343" s="2"/>
      <c r="OC343" s="2"/>
      <c r="OD343" s="2"/>
      <c r="OE343" s="2"/>
      <c r="OF343" s="2"/>
      <c r="OG343" s="2"/>
      <c r="OH343" s="2"/>
      <c r="OI343" s="2"/>
      <c r="OJ343" s="2"/>
      <c r="OK343" s="2"/>
      <c r="OL343" s="2"/>
      <c r="OM343" s="2"/>
      <c r="ON343" s="2"/>
      <c r="OO343" s="2"/>
      <c r="OP343" s="2"/>
      <c r="OQ343" s="2"/>
      <c r="OR343" s="2"/>
      <c r="OS343" s="2"/>
      <c r="OT343" s="2"/>
      <c r="OU343" s="2"/>
      <c r="OV343" s="2"/>
      <c r="OW343" s="2"/>
      <c r="OX343" s="2"/>
      <c r="OY343" s="2"/>
      <c r="OZ343" s="2"/>
      <c r="PA343" s="2"/>
      <c r="PB343" s="2"/>
      <c r="PC343" s="2"/>
      <c r="PD343" s="2"/>
      <c r="PE343" s="2"/>
      <c r="PF343" s="2"/>
      <c r="PG343" s="2"/>
      <c r="PH343" s="2"/>
      <c r="PI343" s="2"/>
      <c r="PJ343" s="2"/>
      <c r="PK343" s="2"/>
      <c r="PL343" s="2"/>
      <c r="PM343" s="2"/>
      <c r="PN343" s="2"/>
      <c r="PO343" s="2"/>
      <c r="PP343" s="2"/>
      <c r="PQ343" s="2"/>
      <c r="PR343" s="2"/>
      <c r="PS343" s="2"/>
      <c r="PT343" s="2"/>
      <c r="PU343" s="2"/>
      <c r="PV343" s="2"/>
      <c r="PW343" s="2"/>
      <c r="PX343" s="2"/>
      <c r="PY343" s="2"/>
      <c r="PZ343" s="2"/>
      <c r="QA343" s="2"/>
      <c r="QB343" s="2"/>
      <c r="QC343" s="2"/>
      <c r="QD343" s="2"/>
      <c r="QE343" s="2"/>
      <c r="QF343" s="2"/>
      <c r="QG343" s="2"/>
      <c r="QH343" s="2"/>
      <c r="QI343" s="2"/>
      <c r="QJ343" s="2"/>
      <c r="QK343" s="2"/>
      <c r="QL343" s="2"/>
      <c r="QM343" s="2"/>
      <c r="QN343" s="2"/>
      <c r="QO343" s="2"/>
      <c r="QP343" s="2"/>
      <c r="QQ343" s="2"/>
      <c r="QR343" s="2"/>
      <c r="QS343" s="2"/>
      <c r="QT343" s="2"/>
      <c r="QU343" s="2"/>
      <c r="QV343" s="2"/>
      <c r="QW343" s="2"/>
      <c r="QX343" s="2"/>
      <c r="QY343" s="2"/>
      <c r="QZ343" s="2"/>
      <c r="RA343" s="2"/>
      <c r="RB343" s="2"/>
      <c r="RC343" s="2"/>
      <c r="RD343" s="2"/>
      <c r="RE343" s="2"/>
      <c r="RF343" s="2"/>
      <c r="RG343" s="2"/>
      <c r="RH343" s="2"/>
      <c r="RI343" s="2"/>
      <c r="RJ343" s="2"/>
      <c r="RK343" s="2"/>
      <c r="RL343" s="2"/>
      <c r="RM343" s="2"/>
      <c r="RN343" s="2"/>
      <c r="RO343" s="2"/>
      <c r="RP343" s="2"/>
      <c r="RQ343" s="2"/>
      <c r="RR343" s="2"/>
      <c r="RS343" s="2"/>
      <c r="RT343" s="2"/>
      <c r="RU343" s="2"/>
      <c r="RV343" s="2"/>
      <c r="RW343" s="2"/>
      <c r="RX343" s="2"/>
      <c r="RY343" s="2"/>
      <c r="RZ343" s="2"/>
      <c r="SA343" s="2"/>
      <c r="SB343" s="2"/>
      <c r="SC343" s="2"/>
      <c r="SD343" s="2"/>
      <c r="SE343" s="2"/>
      <c r="SF343" s="2"/>
      <c r="SG343" s="2"/>
      <c r="SH343" s="2"/>
      <c r="SI343" s="2"/>
      <c r="SJ343" s="2"/>
      <c r="SK343" s="2"/>
      <c r="SL343" s="2"/>
      <c r="SM343" s="2"/>
      <c r="SN343" s="2"/>
      <c r="SO343" s="2"/>
      <c r="SP343" s="2"/>
      <c r="SQ343" s="2"/>
      <c r="SR343" s="2"/>
      <c r="SS343" s="2"/>
      <c r="ST343" s="2"/>
      <c r="SU343" s="2"/>
      <c r="SV343" s="2"/>
      <c r="SW343" s="2"/>
      <c r="SX343" s="2"/>
      <c r="SY343" s="2"/>
      <c r="SZ343" s="2"/>
      <c r="TA343" s="2"/>
      <c r="TB343" s="2"/>
      <c r="TC343" s="2"/>
      <c r="TD343" s="2"/>
      <c r="TE343" s="2"/>
      <c r="TF343" s="2"/>
      <c r="TG343" s="2"/>
      <c r="TH343" s="2"/>
      <c r="TI343" s="2"/>
      <c r="TJ343" s="2"/>
      <c r="TK343" s="2"/>
      <c r="TL343" s="2"/>
      <c r="TM343" s="2"/>
      <c r="TN343" s="2"/>
      <c r="TO343" s="2"/>
      <c r="TP343" s="2"/>
      <c r="TQ343" s="2"/>
      <c r="TR343" s="2"/>
      <c r="TS343" s="2"/>
      <c r="TT343" s="2"/>
      <c r="TU343" s="2"/>
      <c r="TV343" s="2"/>
      <c r="TW343" s="2"/>
      <c r="TX343" s="2"/>
      <c r="TY343" s="2"/>
      <c r="TZ343" s="2"/>
      <c r="UA343" s="2"/>
      <c r="UB343" s="2"/>
      <c r="UC343" s="2"/>
      <c r="UD343" s="2"/>
      <c r="UE343" s="2"/>
      <c r="UF343" s="2"/>
      <c r="UG343" s="2"/>
      <c r="UH343" s="2"/>
      <c r="UI343" s="2"/>
      <c r="UJ343" s="2"/>
      <c r="UK343" s="2"/>
      <c r="UL343" s="2"/>
      <c r="UM343" s="2"/>
      <c r="UN343" s="2"/>
      <c r="UO343" s="2"/>
      <c r="UP343" s="2"/>
      <c r="UQ343" s="2"/>
      <c r="UR343" s="2"/>
      <c r="US343" s="2"/>
      <c r="UT343" s="2"/>
      <c r="UU343" s="2"/>
      <c r="UV343" s="2"/>
      <c r="UW343" s="2"/>
      <c r="UX343" s="2"/>
      <c r="UY343" s="2"/>
      <c r="UZ343" s="2"/>
      <c r="VA343" s="2"/>
      <c r="VB343" s="2"/>
      <c r="VC343" s="2"/>
      <c r="VD343" s="2"/>
      <c r="VE343" s="2"/>
      <c r="VF343" s="2"/>
      <c r="VG343" s="2"/>
      <c r="VH343" s="2"/>
      <c r="VI343" s="2"/>
      <c r="VJ343" s="2"/>
      <c r="VK343" s="2"/>
      <c r="VL343" s="2"/>
      <c r="VM343" s="2"/>
      <c r="VN343" s="2"/>
      <c r="VO343" s="2"/>
      <c r="VP343" s="2"/>
      <c r="VQ343" s="2"/>
      <c r="VR343" s="2"/>
      <c r="VS343" s="2"/>
      <c r="VT343" s="2"/>
      <c r="VU343" s="2"/>
      <c r="VV343" s="2"/>
      <c r="VW343" s="2"/>
      <c r="VX343" s="2"/>
      <c r="VY343" s="2"/>
      <c r="VZ343" s="2"/>
      <c r="WA343" s="2"/>
      <c r="WB343" s="2"/>
      <c r="WC343" s="2"/>
      <c r="WD343" s="2"/>
      <c r="WE343" s="2"/>
      <c r="WF343" s="2"/>
      <c r="WG343" s="2"/>
      <c r="WH343" s="2"/>
      <c r="WI343" s="2"/>
      <c r="WJ343" s="2"/>
      <c r="WK343" s="2"/>
      <c r="WL343" s="2"/>
      <c r="WM343" s="2"/>
      <c r="WN343" s="2"/>
      <c r="WO343" s="2"/>
      <c r="WP343" s="2"/>
      <c r="WQ343" s="2"/>
      <c r="WR343" s="2"/>
      <c r="WS343" s="2"/>
      <c r="WT343" s="2"/>
      <c r="WU343" s="2"/>
      <c r="WV343" s="2"/>
      <c r="WW343" s="2"/>
      <c r="WX343" s="2"/>
      <c r="WY343" s="2"/>
      <c r="WZ343" s="2"/>
      <c r="XA343" s="2"/>
      <c r="XB343" s="2"/>
      <c r="XC343" s="2"/>
      <c r="XD343" s="2"/>
      <c r="XE343" s="2"/>
      <c r="XF343" s="2"/>
      <c r="XG343" s="2"/>
      <c r="XH343" s="2"/>
      <c r="XI343" s="2"/>
      <c r="XJ343" s="2"/>
      <c r="XK343" s="2"/>
      <c r="XL343" s="2"/>
      <c r="XM343" s="2"/>
      <c r="XN343" s="2"/>
      <c r="XO343" s="2"/>
      <c r="XP343" s="2"/>
      <c r="XQ343" s="2"/>
      <c r="XR343" s="2"/>
      <c r="XS343" s="2"/>
      <c r="XT343" s="2"/>
      <c r="XU343" s="2"/>
      <c r="XV343" s="2"/>
      <c r="XW343" s="2"/>
      <c r="XX343" s="2"/>
      <c r="XY343" s="2"/>
      <c r="XZ343" s="2"/>
      <c r="YA343" s="2"/>
      <c r="YB343" s="2"/>
      <c r="YC343" s="2"/>
      <c r="YD343" s="2"/>
      <c r="YE343" s="2"/>
      <c r="YF343" s="2"/>
      <c r="YG343" s="2"/>
      <c r="YH343" s="2"/>
      <c r="YI343" s="2"/>
      <c r="YJ343" s="2"/>
      <c r="YK343" s="2"/>
      <c r="YL343" s="2"/>
      <c r="YM343" s="2"/>
      <c r="YN343" s="2"/>
      <c r="YO343" s="2"/>
      <c r="YP343" s="2"/>
      <c r="YQ343" s="2"/>
      <c r="YR343" s="2"/>
      <c r="YS343" s="2"/>
      <c r="YT343" s="2"/>
      <c r="YU343" s="2"/>
      <c r="YV343" s="2"/>
      <c r="YW343" s="2"/>
      <c r="YX343" s="2"/>
      <c r="YY343" s="2"/>
      <c r="YZ343" s="2"/>
      <c r="ZA343" s="2"/>
      <c r="ZB343" s="2"/>
      <c r="ZC343" s="2"/>
      <c r="ZD343" s="2"/>
      <c r="ZE343" s="2"/>
      <c r="ZF343" s="2"/>
      <c r="ZG343" s="2"/>
      <c r="ZH343" s="2"/>
      <c r="ZI343" s="2"/>
      <c r="ZJ343" s="2"/>
      <c r="ZK343" s="2"/>
      <c r="ZL343" s="2"/>
      <c r="ZM343" s="2"/>
      <c r="ZN343" s="2"/>
      <c r="ZO343" s="2"/>
      <c r="ZP343" s="2"/>
      <c r="ZQ343" s="2"/>
      <c r="ZR343" s="2"/>
      <c r="ZS343" s="2"/>
      <c r="ZT343" s="2"/>
      <c r="ZU343" s="2"/>
      <c r="ZV343" s="2"/>
      <c r="ZW343" s="2"/>
      <c r="ZX343" s="2"/>
      <c r="ZY343" s="2"/>
      <c r="ZZ343" s="2"/>
      <c r="AAA343" s="2"/>
      <c r="AAB343" s="2"/>
      <c r="AAC343" s="2"/>
      <c r="AAD343" s="2"/>
      <c r="AAE343" s="2"/>
      <c r="AAF343" s="2"/>
      <c r="AAG343" s="2"/>
      <c r="AAH343" s="2"/>
      <c r="AAI343" s="2"/>
      <c r="AAJ343" s="2"/>
      <c r="AAK343" s="2"/>
      <c r="AAL343" s="2"/>
      <c r="AAM343" s="2"/>
      <c r="AAN343" s="2"/>
      <c r="AAO343" s="2"/>
      <c r="AAP343" s="2"/>
      <c r="AAQ343" s="2"/>
      <c r="AAR343" s="2"/>
      <c r="AAS343" s="2"/>
      <c r="AAT343" s="2"/>
      <c r="AAU343" s="2"/>
      <c r="AAV343" s="2"/>
      <c r="AAW343" s="2"/>
      <c r="AAX343" s="2"/>
      <c r="AAY343" s="2"/>
      <c r="AAZ343" s="2"/>
      <c r="ABA343" s="2"/>
      <c r="ABB343" s="2"/>
      <c r="ABC343" s="2"/>
      <c r="ABD343" s="2"/>
      <c r="ABE343" s="2"/>
      <c r="ABF343" s="2"/>
      <c r="ABG343" s="2"/>
      <c r="ABH343" s="2"/>
      <c r="ABI343" s="2"/>
      <c r="ABJ343" s="2"/>
      <c r="ABK343" s="2"/>
      <c r="ABL343" s="2"/>
      <c r="ABM343" s="2"/>
      <c r="ABN343" s="2"/>
      <c r="ABO343" s="2"/>
      <c r="ABP343" s="2"/>
      <c r="ABQ343" s="2"/>
      <c r="ABR343" s="2"/>
      <c r="ABS343" s="2"/>
      <c r="ABT343" s="2"/>
      <c r="ABU343" s="2"/>
      <c r="ABV343" s="2"/>
      <c r="ABW343" s="2"/>
      <c r="ABX343" s="2"/>
      <c r="ABY343" s="2"/>
      <c r="ABZ343" s="2"/>
      <c r="ACA343" s="2"/>
      <c r="ACB343" s="2"/>
      <c r="ACC343" s="2"/>
      <c r="ACD343" s="2"/>
      <c r="ACE343" s="2"/>
      <c r="ACF343" s="2"/>
      <c r="ACG343" s="2"/>
      <c r="ACH343" s="2"/>
      <c r="ACI343" s="2"/>
      <c r="ACJ343" s="2"/>
      <c r="ACK343" s="2"/>
      <c r="ACL343" s="2"/>
      <c r="ACM343" s="2"/>
      <c r="ACN343" s="2"/>
      <c r="ACO343" s="2"/>
      <c r="ACP343" s="2"/>
      <c r="ACQ343" s="2"/>
      <c r="ACR343" s="2"/>
      <c r="ACS343" s="2"/>
      <c r="ACT343" s="2"/>
      <c r="ACU343" s="2"/>
      <c r="ACV343" s="2"/>
      <c r="ACW343" s="2"/>
      <c r="ACX343" s="2"/>
      <c r="ACY343" s="2"/>
      <c r="ACZ343" s="2"/>
      <c r="ADA343" s="2"/>
      <c r="ADB343" s="2"/>
    </row>
    <row r="344" spans="1:782" s="147" customFormat="1" ht="24.95" customHeight="1" x14ac:dyDescent="0.2">
      <c r="A344" s="27" t="s">
        <v>524</v>
      </c>
      <c r="B344" s="25" t="s">
        <v>1425</v>
      </c>
      <c r="C344" s="27" t="s">
        <v>535</v>
      </c>
      <c r="D344" s="27" t="s">
        <v>536</v>
      </c>
      <c r="E344" s="27" t="s">
        <v>46</v>
      </c>
      <c r="F344" s="46">
        <v>1212</v>
      </c>
      <c r="G344" s="47">
        <f t="shared" si="219"/>
        <v>100.95959999999999</v>
      </c>
      <c r="H344" s="47">
        <f t="shared" si="220"/>
        <v>141.19800000000001</v>
      </c>
      <c r="I344" s="47">
        <f t="shared" si="221"/>
        <v>1454.1576</v>
      </c>
      <c r="J344" s="47">
        <f>(F344*12)</f>
        <v>14544</v>
      </c>
      <c r="K344" s="47">
        <f>(G344*12)</f>
        <v>1211.5151999999998</v>
      </c>
      <c r="L344" s="47">
        <f t="shared" si="223"/>
        <v>1694.3760000000002</v>
      </c>
      <c r="M344" s="47">
        <f>+F344</f>
        <v>1212</v>
      </c>
      <c r="N344" s="30">
        <v>480</v>
      </c>
      <c r="O344" s="47">
        <f t="shared" si="224"/>
        <v>1692</v>
      </c>
      <c r="P344" s="48">
        <f t="shared" si="225"/>
        <v>19141.891199999998</v>
      </c>
      <c r="Q344" s="123"/>
      <c r="R344" s="123"/>
      <c r="S344" s="145"/>
      <c r="T344" s="145"/>
      <c r="U344" s="145"/>
      <c r="V344" s="145"/>
      <c r="W344" s="145"/>
      <c r="X344" s="145"/>
      <c r="Y344" s="145"/>
      <c r="Z344" s="145"/>
      <c r="AA344" s="145"/>
      <c r="AB344" s="145"/>
      <c r="AC344" s="145"/>
      <c r="AD344" s="145"/>
      <c r="AE344" s="145"/>
      <c r="AF344" s="145"/>
      <c r="AG344" s="145"/>
      <c r="AH344" s="145"/>
      <c r="AI344" s="145"/>
      <c r="AJ344" s="145"/>
      <c r="AK344" s="145"/>
      <c r="AL344" s="145"/>
      <c r="AM344" s="145"/>
      <c r="AN344" s="145"/>
      <c r="AO344" s="146"/>
    </row>
    <row r="345" spans="1:782" s="147" customFormat="1" ht="24.95" customHeight="1" x14ac:dyDescent="0.2">
      <c r="A345" s="27" t="s">
        <v>524</v>
      </c>
      <c r="B345" s="25" t="s">
        <v>1426</v>
      </c>
      <c r="C345" s="27"/>
      <c r="D345" s="27" t="s">
        <v>538</v>
      </c>
      <c r="E345" s="27" t="s">
        <v>46</v>
      </c>
      <c r="F345" s="586">
        <v>1212</v>
      </c>
      <c r="G345" s="47">
        <v>0</v>
      </c>
      <c r="H345" s="47">
        <v>0</v>
      </c>
      <c r="I345" s="47">
        <v>0</v>
      </c>
      <c r="J345" s="47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123"/>
      <c r="R345" s="123"/>
      <c r="S345" s="145"/>
      <c r="T345" s="145"/>
      <c r="U345" s="145"/>
      <c r="V345" s="145"/>
      <c r="W345" s="145"/>
      <c r="X345" s="145"/>
      <c r="Y345" s="145"/>
      <c r="Z345" s="145"/>
      <c r="AA345" s="145"/>
      <c r="AB345" s="145"/>
      <c r="AC345" s="145"/>
      <c r="AD345" s="145"/>
      <c r="AE345" s="145"/>
      <c r="AF345" s="145"/>
      <c r="AG345" s="145"/>
      <c r="AH345" s="145"/>
      <c r="AI345" s="145"/>
      <c r="AJ345" s="145"/>
      <c r="AK345" s="145"/>
      <c r="AL345" s="145"/>
      <c r="AM345" s="145"/>
      <c r="AN345" s="145"/>
      <c r="AO345" s="146"/>
    </row>
    <row r="346" spans="1:782" s="60" customFormat="1" ht="24.95" customHeight="1" x14ac:dyDescent="0.2">
      <c r="A346" s="27" t="s">
        <v>524</v>
      </c>
      <c r="B346" s="25" t="s">
        <v>1427</v>
      </c>
      <c r="C346" s="27" t="s">
        <v>537</v>
      </c>
      <c r="D346" s="27" t="s">
        <v>1230</v>
      </c>
      <c r="E346" s="27" t="s">
        <v>39</v>
      </c>
      <c r="F346" s="29">
        <v>880</v>
      </c>
      <c r="G346" s="30">
        <f t="shared" si="219"/>
        <v>73.304000000000002</v>
      </c>
      <c r="H346" s="30">
        <f t="shared" si="220"/>
        <v>102.52000000000001</v>
      </c>
      <c r="I346" s="30">
        <f t="shared" si="221"/>
        <v>1055.8240000000001</v>
      </c>
      <c r="J346" s="30">
        <f t="shared" ref="J346" si="226">(F346*12)</f>
        <v>10560</v>
      </c>
      <c r="K346" s="30">
        <f t="shared" ref="K346" si="227">(G346*12)</f>
        <v>879.64800000000002</v>
      </c>
      <c r="L346" s="30">
        <f t="shared" si="223"/>
        <v>1230.2400000000002</v>
      </c>
      <c r="M346" s="30">
        <f>+F346</f>
        <v>880</v>
      </c>
      <c r="N346" s="30">
        <v>480</v>
      </c>
      <c r="O346" s="30">
        <f t="shared" si="224"/>
        <v>1360</v>
      </c>
      <c r="P346" s="31">
        <f t="shared" si="225"/>
        <v>14029.887999999999</v>
      </c>
      <c r="Q346" s="76"/>
      <c r="R346" s="1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  <c r="NO346" s="2"/>
      <c r="NP346" s="2"/>
      <c r="NQ346" s="2"/>
      <c r="NR346" s="2"/>
      <c r="NS346" s="2"/>
      <c r="NT346" s="2"/>
      <c r="NU346" s="2"/>
      <c r="NV346" s="2"/>
      <c r="NW346" s="2"/>
      <c r="NX346" s="2"/>
      <c r="NY346" s="2"/>
      <c r="NZ346" s="2"/>
      <c r="OA346" s="2"/>
      <c r="OB346" s="2"/>
      <c r="OC346" s="2"/>
      <c r="OD346" s="2"/>
      <c r="OE346" s="2"/>
      <c r="OF346" s="2"/>
      <c r="OG346" s="2"/>
      <c r="OH346" s="2"/>
      <c r="OI346" s="2"/>
      <c r="OJ346" s="2"/>
      <c r="OK346" s="2"/>
      <c r="OL346" s="2"/>
      <c r="OM346" s="2"/>
      <c r="ON346" s="2"/>
      <c r="OO346" s="2"/>
      <c r="OP346" s="2"/>
      <c r="OQ346" s="2"/>
      <c r="OR346" s="2"/>
      <c r="OS346" s="2"/>
      <c r="OT346" s="2"/>
      <c r="OU346" s="2"/>
      <c r="OV346" s="2"/>
      <c r="OW346" s="2"/>
      <c r="OX346" s="2"/>
      <c r="OY346" s="2"/>
      <c r="OZ346" s="2"/>
      <c r="PA346" s="2"/>
      <c r="PB346" s="2"/>
      <c r="PC346" s="2"/>
      <c r="PD346" s="2"/>
      <c r="PE346" s="2"/>
      <c r="PF346" s="2"/>
      <c r="PG346" s="2"/>
      <c r="PH346" s="2"/>
      <c r="PI346" s="2"/>
      <c r="PJ346" s="2"/>
      <c r="PK346" s="2"/>
      <c r="PL346" s="2"/>
      <c r="PM346" s="2"/>
      <c r="PN346" s="2"/>
      <c r="PO346" s="2"/>
      <c r="PP346" s="2"/>
      <c r="PQ346" s="2"/>
      <c r="PR346" s="2"/>
      <c r="PS346" s="2"/>
      <c r="PT346" s="2"/>
      <c r="PU346" s="2"/>
      <c r="PV346" s="2"/>
      <c r="PW346" s="2"/>
      <c r="PX346" s="2"/>
      <c r="PY346" s="2"/>
      <c r="PZ346" s="2"/>
      <c r="QA346" s="2"/>
      <c r="QB346" s="2"/>
      <c r="QC346" s="2"/>
      <c r="QD346" s="2"/>
      <c r="QE346" s="2"/>
      <c r="QF346" s="2"/>
      <c r="QG346" s="2"/>
      <c r="QH346" s="2"/>
      <c r="QI346" s="2"/>
      <c r="QJ346" s="2"/>
      <c r="QK346" s="2"/>
      <c r="QL346" s="2"/>
      <c r="QM346" s="2"/>
      <c r="QN346" s="2"/>
      <c r="QO346" s="2"/>
      <c r="QP346" s="2"/>
      <c r="QQ346" s="2"/>
      <c r="QR346" s="2"/>
      <c r="QS346" s="2"/>
      <c r="QT346" s="2"/>
      <c r="QU346" s="2"/>
      <c r="QV346" s="2"/>
      <c r="QW346" s="2"/>
      <c r="QX346" s="2"/>
      <c r="QY346" s="2"/>
      <c r="QZ346" s="2"/>
      <c r="RA346" s="2"/>
      <c r="RB346" s="2"/>
      <c r="RC346" s="2"/>
      <c r="RD346" s="2"/>
      <c r="RE346" s="2"/>
      <c r="RF346" s="2"/>
      <c r="RG346" s="2"/>
      <c r="RH346" s="2"/>
      <c r="RI346" s="2"/>
      <c r="RJ346" s="2"/>
      <c r="RK346" s="2"/>
      <c r="RL346" s="2"/>
      <c r="RM346" s="2"/>
      <c r="RN346" s="2"/>
      <c r="RO346" s="2"/>
      <c r="RP346" s="2"/>
      <c r="RQ346" s="2"/>
      <c r="RR346" s="2"/>
      <c r="RS346" s="2"/>
      <c r="RT346" s="2"/>
      <c r="RU346" s="2"/>
      <c r="RV346" s="2"/>
      <c r="RW346" s="2"/>
      <c r="RX346" s="2"/>
      <c r="RY346" s="2"/>
      <c r="RZ346" s="2"/>
      <c r="SA346" s="2"/>
      <c r="SB346" s="2"/>
      <c r="SC346" s="2"/>
      <c r="SD346" s="2"/>
      <c r="SE346" s="2"/>
      <c r="SF346" s="2"/>
      <c r="SG346" s="2"/>
      <c r="SH346" s="2"/>
      <c r="SI346" s="2"/>
      <c r="SJ346" s="2"/>
      <c r="SK346" s="2"/>
      <c r="SL346" s="2"/>
      <c r="SM346" s="2"/>
      <c r="SN346" s="2"/>
      <c r="SO346" s="2"/>
      <c r="SP346" s="2"/>
      <c r="SQ346" s="2"/>
      <c r="SR346" s="2"/>
      <c r="SS346" s="2"/>
      <c r="ST346" s="2"/>
      <c r="SU346" s="2"/>
      <c r="SV346" s="2"/>
      <c r="SW346" s="2"/>
      <c r="SX346" s="2"/>
      <c r="SY346" s="2"/>
      <c r="SZ346" s="2"/>
      <c r="TA346" s="2"/>
      <c r="TB346" s="2"/>
      <c r="TC346" s="2"/>
      <c r="TD346" s="2"/>
      <c r="TE346" s="2"/>
      <c r="TF346" s="2"/>
      <c r="TG346" s="2"/>
      <c r="TH346" s="2"/>
      <c r="TI346" s="2"/>
      <c r="TJ346" s="2"/>
      <c r="TK346" s="2"/>
      <c r="TL346" s="2"/>
      <c r="TM346" s="2"/>
      <c r="TN346" s="2"/>
      <c r="TO346" s="2"/>
      <c r="TP346" s="2"/>
      <c r="TQ346" s="2"/>
      <c r="TR346" s="2"/>
      <c r="TS346" s="2"/>
      <c r="TT346" s="2"/>
      <c r="TU346" s="2"/>
      <c r="TV346" s="2"/>
      <c r="TW346" s="2"/>
      <c r="TX346" s="2"/>
      <c r="TY346" s="2"/>
      <c r="TZ346" s="2"/>
      <c r="UA346" s="2"/>
      <c r="UB346" s="2"/>
      <c r="UC346" s="2"/>
      <c r="UD346" s="2"/>
      <c r="UE346" s="2"/>
      <c r="UF346" s="2"/>
      <c r="UG346" s="2"/>
      <c r="UH346" s="2"/>
      <c r="UI346" s="2"/>
      <c r="UJ346" s="2"/>
      <c r="UK346" s="2"/>
      <c r="UL346" s="2"/>
      <c r="UM346" s="2"/>
      <c r="UN346" s="2"/>
      <c r="UO346" s="2"/>
      <c r="UP346" s="2"/>
      <c r="UQ346" s="2"/>
      <c r="UR346" s="2"/>
      <c r="US346" s="2"/>
      <c r="UT346" s="2"/>
      <c r="UU346" s="2"/>
      <c r="UV346" s="2"/>
      <c r="UW346" s="2"/>
      <c r="UX346" s="2"/>
      <c r="UY346" s="2"/>
      <c r="UZ346" s="2"/>
      <c r="VA346" s="2"/>
      <c r="VB346" s="2"/>
      <c r="VC346" s="2"/>
      <c r="VD346" s="2"/>
      <c r="VE346" s="2"/>
      <c r="VF346" s="2"/>
      <c r="VG346" s="2"/>
      <c r="VH346" s="2"/>
      <c r="VI346" s="2"/>
      <c r="VJ346" s="2"/>
      <c r="VK346" s="2"/>
      <c r="VL346" s="2"/>
      <c r="VM346" s="2"/>
      <c r="VN346" s="2"/>
      <c r="VO346" s="2"/>
      <c r="VP346" s="2"/>
      <c r="VQ346" s="2"/>
      <c r="VR346" s="2"/>
      <c r="VS346" s="2"/>
      <c r="VT346" s="2"/>
      <c r="VU346" s="2"/>
      <c r="VV346" s="2"/>
      <c r="VW346" s="2"/>
      <c r="VX346" s="2"/>
      <c r="VY346" s="2"/>
      <c r="VZ346" s="2"/>
      <c r="WA346" s="2"/>
      <c r="WB346" s="2"/>
      <c r="WC346" s="2"/>
      <c r="WD346" s="2"/>
      <c r="WE346" s="2"/>
      <c r="WF346" s="2"/>
      <c r="WG346" s="2"/>
      <c r="WH346" s="2"/>
      <c r="WI346" s="2"/>
      <c r="WJ346" s="2"/>
      <c r="WK346" s="2"/>
      <c r="WL346" s="2"/>
      <c r="WM346" s="2"/>
      <c r="WN346" s="2"/>
      <c r="WO346" s="2"/>
      <c r="WP346" s="2"/>
      <c r="WQ346" s="2"/>
      <c r="WR346" s="2"/>
      <c r="WS346" s="2"/>
      <c r="WT346" s="2"/>
      <c r="WU346" s="2"/>
      <c r="WV346" s="2"/>
      <c r="WW346" s="2"/>
      <c r="WX346" s="2"/>
      <c r="WY346" s="2"/>
      <c r="WZ346" s="2"/>
      <c r="XA346" s="2"/>
      <c r="XB346" s="2"/>
      <c r="XC346" s="2"/>
      <c r="XD346" s="2"/>
      <c r="XE346" s="2"/>
      <c r="XF346" s="2"/>
      <c r="XG346" s="2"/>
      <c r="XH346" s="2"/>
      <c r="XI346" s="2"/>
      <c r="XJ346" s="2"/>
      <c r="XK346" s="2"/>
      <c r="XL346" s="2"/>
      <c r="XM346" s="2"/>
      <c r="XN346" s="2"/>
      <c r="XO346" s="2"/>
      <c r="XP346" s="2"/>
      <c r="XQ346" s="2"/>
      <c r="XR346" s="2"/>
      <c r="XS346" s="2"/>
      <c r="XT346" s="2"/>
      <c r="XU346" s="2"/>
      <c r="XV346" s="2"/>
      <c r="XW346" s="2"/>
      <c r="XX346" s="2"/>
      <c r="XY346" s="2"/>
      <c r="XZ346" s="2"/>
      <c r="YA346" s="2"/>
      <c r="YB346" s="2"/>
      <c r="YC346" s="2"/>
      <c r="YD346" s="2"/>
      <c r="YE346" s="2"/>
      <c r="YF346" s="2"/>
      <c r="YG346" s="2"/>
      <c r="YH346" s="2"/>
      <c r="YI346" s="2"/>
      <c r="YJ346" s="2"/>
      <c r="YK346" s="2"/>
      <c r="YL346" s="2"/>
      <c r="YM346" s="2"/>
      <c r="YN346" s="2"/>
      <c r="YO346" s="2"/>
      <c r="YP346" s="2"/>
      <c r="YQ346" s="2"/>
      <c r="YR346" s="2"/>
      <c r="YS346" s="2"/>
      <c r="YT346" s="2"/>
      <c r="YU346" s="2"/>
      <c r="YV346" s="2"/>
      <c r="YW346" s="2"/>
      <c r="YX346" s="2"/>
      <c r="YY346" s="2"/>
      <c r="YZ346" s="2"/>
      <c r="ZA346" s="2"/>
      <c r="ZB346" s="2"/>
      <c r="ZC346" s="2"/>
      <c r="ZD346" s="2"/>
      <c r="ZE346" s="2"/>
      <c r="ZF346" s="2"/>
      <c r="ZG346" s="2"/>
      <c r="ZH346" s="2"/>
      <c r="ZI346" s="2"/>
      <c r="ZJ346" s="2"/>
      <c r="ZK346" s="2"/>
      <c r="ZL346" s="2"/>
      <c r="ZM346" s="2"/>
      <c r="ZN346" s="2"/>
      <c r="ZO346" s="2"/>
      <c r="ZP346" s="2"/>
      <c r="ZQ346" s="2"/>
      <c r="ZR346" s="2"/>
      <c r="ZS346" s="2"/>
      <c r="ZT346" s="2"/>
      <c r="ZU346" s="2"/>
      <c r="ZV346" s="2"/>
      <c r="ZW346" s="2"/>
      <c r="ZX346" s="2"/>
      <c r="ZY346" s="2"/>
      <c r="ZZ346" s="2"/>
      <c r="AAA346" s="2"/>
      <c r="AAB346" s="2"/>
      <c r="AAC346" s="2"/>
      <c r="AAD346" s="2"/>
      <c r="AAE346" s="2"/>
      <c r="AAF346" s="2"/>
      <c r="AAG346" s="2"/>
      <c r="AAH346" s="2"/>
      <c r="AAI346" s="2"/>
      <c r="AAJ346" s="2"/>
      <c r="AAK346" s="2"/>
      <c r="AAL346" s="2"/>
      <c r="AAM346" s="2"/>
      <c r="AAN346" s="2"/>
      <c r="AAO346" s="2"/>
      <c r="AAP346" s="2"/>
      <c r="AAQ346" s="2"/>
      <c r="AAR346" s="2"/>
      <c r="AAS346" s="2"/>
      <c r="AAT346" s="2"/>
      <c r="AAU346" s="2"/>
      <c r="AAV346" s="2"/>
      <c r="AAW346" s="2"/>
      <c r="AAX346" s="2"/>
      <c r="AAY346" s="2"/>
      <c r="AAZ346" s="2"/>
      <c r="ABA346" s="2"/>
      <c r="ABB346" s="2"/>
      <c r="ABC346" s="2"/>
      <c r="ABD346" s="2"/>
      <c r="ABE346" s="2"/>
      <c r="ABF346" s="2"/>
      <c r="ABG346" s="2"/>
      <c r="ABH346" s="2"/>
      <c r="ABI346" s="2"/>
      <c r="ABJ346" s="2"/>
      <c r="ABK346" s="2"/>
      <c r="ABL346" s="2"/>
      <c r="ABM346" s="2"/>
      <c r="ABN346" s="2"/>
      <c r="ABO346" s="2"/>
      <c r="ABP346" s="2"/>
      <c r="ABQ346" s="2"/>
      <c r="ABR346" s="2"/>
      <c r="ABS346" s="2"/>
      <c r="ABT346" s="2"/>
      <c r="ABU346" s="2"/>
      <c r="ABV346" s="2"/>
      <c r="ABW346" s="2"/>
      <c r="ABX346" s="2"/>
      <c r="ABY346" s="2"/>
      <c r="ABZ346" s="2"/>
      <c r="ACA346" s="2"/>
      <c r="ACB346" s="2"/>
      <c r="ACC346" s="2"/>
      <c r="ACD346" s="2"/>
      <c r="ACE346" s="2"/>
      <c r="ACF346" s="2"/>
      <c r="ACG346" s="2"/>
      <c r="ACH346" s="2"/>
      <c r="ACI346" s="2"/>
      <c r="ACJ346" s="2"/>
      <c r="ACK346" s="2"/>
      <c r="ACL346" s="2"/>
      <c r="ACM346" s="2"/>
      <c r="ACN346" s="2"/>
      <c r="ACO346" s="2"/>
      <c r="ACP346" s="2"/>
      <c r="ACQ346" s="2"/>
      <c r="ACR346" s="2"/>
      <c r="ACS346" s="2"/>
      <c r="ACT346" s="2"/>
      <c r="ACU346" s="2"/>
      <c r="ACV346" s="2"/>
      <c r="ACW346" s="2"/>
      <c r="ACX346" s="2"/>
      <c r="ACY346" s="2"/>
      <c r="ACZ346" s="2"/>
      <c r="ADA346" s="2"/>
      <c r="ADB346" s="2"/>
    </row>
    <row r="347" spans="1:782" s="60" customFormat="1" ht="24.95" customHeight="1" x14ac:dyDescent="0.2">
      <c r="A347" s="27" t="s">
        <v>524</v>
      </c>
      <c r="B347" s="25" t="s">
        <v>1428</v>
      </c>
      <c r="C347" s="27" t="s">
        <v>1184</v>
      </c>
      <c r="D347" s="27" t="s">
        <v>92</v>
      </c>
      <c r="E347" s="27" t="s">
        <v>39</v>
      </c>
      <c r="F347" s="29">
        <v>600</v>
      </c>
      <c r="G347" s="30">
        <f t="shared" si="219"/>
        <v>49.98</v>
      </c>
      <c r="H347" s="30">
        <f t="shared" si="220"/>
        <v>69.900000000000006</v>
      </c>
      <c r="I347" s="30">
        <f t="shared" si="221"/>
        <v>719.88</v>
      </c>
      <c r="J347" s="30">
        <f t="shared" si="222"/>
        <v>7200</v>
      </c>
      <c r="K347" s="30">
        <f t="shared" si="222"/>
        <v>599.76</v>
      </c>
      <c r="L347" s="30">
        <f t="shared" si="223"/>
        <v>838.80000000000007</v>
      </c>
      <c r="M347" s="30">
        <f>+F347</f>
        <v>600</v>
      </c>
      <c r="N347" s="30">
        <v>480</v>
      </c>
      <c r="O347" s="30">
        <f t="shared" si="224"/>
        <v>1080</v>
      </c>
      <c r="P347" s="31">
        <f t="shared" si="225"/>
        <v>9718.56</v>
      </c>
      <c r="Q347" s="76"/>
      <c r="R347" s="1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  <c r="NO347" s="2"/>
      <c r="NP347" s="2"/>
      <c r="NQ347" s="2"/>
      <c r="NR347" s="2"/>
      <c r="NS347" s="2"/>
      <c r="NT347" s="2"/>
      <c r="NU347" s="2"/>
      <c r="NV347" s="2"/>
      <c r="NW347" s="2"/>
      <c r="NX347" s="2"/>
      <c r="NY347" s="2"/>
      <c r="NZ347" s="2"/>
      <c r="OA347" s="2"/>
      <c r="OB347" s="2"/>
      <c r="OC347" s="2"/>
      <c r="OD347" s="2"/>
      <c r="OE347" s="2"/>
      <c r="OF347" s="2"/>
      <c r="OG347" s="2"/>
      <c r="OH347" s="2"/>
      <c r="OI347" s="2"/>
      <c r="OJ347" s="2"/>
      <c r="OK347" s="2"/>
      <c r="OL347" s="2"/>
      <c r="OM347" s="2"/>
      <c r="ON347" s="2"/>
      <c r="OO347" s="2"/>
      <c r="OP347" s="2"/>
      <c r="OQ347" s="2"/>
      <c r="OR347" s="2"/>
      <c r="OS347" s="2"/>
      <c r="OT347" s="2"/>
      <c r="OU347" s="2"/>
      <c r="OV347" s="2"/>
      <c r="OW347" s="2"/>
      <c r="OX347" s="2"/>
      <c r="OY347" s="2"/>
      <c r="OZ347" s="2"/>
      <c r="PA347" s="2"/>
      <c r="PB347" s="2"/>
      <c r="PC347" s="2"/>
      <c r="PD347" s="2"/>
      <c r="PE347" s="2"/>
      <c r="PF347" s="2"/>
      <c r="PG347" s="2"/>
      <c r="PH347" s="2"/>
      <c r="PI347" s="2"/>
      <c r="PJ347" s="2"/>
      <c r="PK347" s="2"/>
      <c r="PL347" s="2"/>
      <c r="PM347" s="2"/>
      <c r="PN347" s="2"/>
      <c r="PO347" s="2"/>
      <c r="PP347" s="2"/>
      <c r="PQ347" s="2"/>
      <c r="PR347" s="2"/>
      <c r="PS347" s="2"/>
      <c r="PT347" s="2"/>
      <c r="PU347" s="2"/>
      <c r="PV347" s="2"/>
      <c r="PW347" s="2"/>
      <c r="PX347" s="2"/>
      <c r="PY347" s="2"/>
      <c r="PZ347" s="2"/>
      <c r="QA347" s="2"/>
      <c r="QB347" s="2"/>
      <c r="QC347" s="2"/>
      <c r="QD347" s="2"/>
      <c r="QE347" s="2"/>
      <c r="QF347" s="2"/>
      <c r="QG347" s="2"/>
      <c r="QH347" s="2"/>
      <c r="QI347" s="2"/>
      <c r="QJ347" s="2"/>
      <c r="QK347" s="2"/>
      <c r="QL347" s="2"/>
      <c r="QM347" s="2"/>
      <c r="QN347" s="2"/>
      <c r="QO347" s="2"/>
      <c r="QP347" s="2"/>
      <c r="QQ347" s="2"/>
      <c r="QR347" s="2"/>
      <c r="QS347" s="2"/>
      <c r="QT347" s="2"/>
      <c r="QU347" s="2"/>
      <c r="QV347" s="2"/>
      <c r="QW347" s="2"/>
      <c r="QX347" s="2"/>
      <c r="QY347" s="2"/>
      <c r="QZ347" s="2"/>
      <c r="RA347" s="2"/>
      <c r="RB347" s="2"/>
      <c r="RC347" s="2"/>
      <c r="RD347" s="2"/>
      <c r="RE347" s="2"/>
      <c r="RF347" s="2"/>
      <c r="RG347" s="2"/>
      <c r="RH347" s="2"/>
      <c r="RI347" s="2"/>
      <c r="RJ347" s="2"/>
      <c r="RK347" s="2"/>
      <c r="RL347" s="2"/>
      <c r="RM347" s="2"/>
      <c r="RN347" s="2"/>
      <c r="RO347" s="2"/>
      <c r="RP347" s="2"/>
      <c r="RQ347" s="2"/>
      <c r="RR347" s="2"/>
      <c r="RS347" s="2"/>
      <c r="RT347" s="2"/>
      <c r="RU347" s="2"/>
      <c r="RV347" s="2"/>
      <c r="RW347" s="2"/>
      <c r="RX347" s="2"/>
      <c r="RY347" s="2"/>
      <c r="RZ347" s="2"/>
      <c r="SA347" s="2"/>
      <c r="SB347" s="2"/>
      <c r="SC347" s="2"/>
      <c r="SD347" s="2"/>
      <c r="SE347" s="2"/>
      <c r="SF347" s="2"/>
      <c r="SG347" s="2"/>
      <c r="SH347" s="2"/>
      <c r="SI347" s="2"/>
      <c r="SJ347" s="2"/>
      <c r="SK347" s="2"/>
      <c r="SL347" s="2"/>
      <c r="SM347" s="2"/>
      <c r="SN347" s="2"/>
      <c r="SO347" s="2"/>
      <c r="SP347" s="2"/>
      <c r="SQ347" s="2"/>
      <c r="SR347" s="2"/>
      <c r="SS347" s="2"/>
      <c r="ST347" s="2"/>
      <c r="SU347" s="2"/>
      <c r="SV347" s="2"/>
      <c r="SW347" s="2"/>
      <c r="SX347" s="2"/>
      <c r="SY347" s="2"/>
      <c r="SZ347" s="2"/>
      <c r="TA347" s="2"/>
      <c r="TB347" s="2"/>
      <c r="TC347" s="2"/>
      <c r="TD347" s="2"/>
      <c r="TE347" s="2"/>
      <c r="TF347" s="2"/>
      <c r="TG347" s="2"/>
      <c r="TH347" s="2"/>
      <c r="TI347" s="2"/>
      <c r="TJ347" s="2"/>
      <c r="TK347" s="2"/>
      <c r="TL347" s="2"/>
      <c r="TM347" s="2"/>
      <c r="TN347" s="2"/>
      <c r="TO347" s="2"/>
      <c r="TP347" s="2"/>
      <c r="TQ347" s="2"/>
      <c r="TR347" s="2"/>
      <c r="TS347" s="2"/>
      <c r="TT347" s="2"/>
      <c r="TU347" s="2"/>
      <c r="TV347" s="2"/>
      <c r="TW347" s="2"/>
      <c r="TX347" s="2"/>
      <c r="TY347" s="2"/>
      <c r="TZ347" s="2"/>
      <c r="UA347" s="2"/>
      <c r="UB347" s="2"/>
      <c r="UC347" s="2"/>
      <c r="UD347" s="2"/>
      <c r="UE347" s="2"/>
      <c r="UF347" s="2"/>
      <c r="UG347" s="2"/>
      <c r="UH347" s="2"/>
      <c r="UI347" s="2"/>
      <c r="UJ347" s="2"/>
      <c r="UK347" s="2"/>
      <c r="UL347" s="2"/>
      <c r="UM347" s="2"/>
      <c r="UN347" s="2"/>
      <c r="UO347" s="2"/>
      <c r="UP347" s="2"/>
      <c r="UQ347" s="2"/>
      <c r="UR347" s="2"/>
      <c r="US347" s="2"/>
      <c r="UT347" s="2"/>
      <c r="UU347" s="2"/>
      <c r="UV347" s="2"/>
      <c r="UW347" s="2"/>
      <c r="UX347" s="2"/>
      <c r="UY347" s="2"/>
      <c r="UZ347" s="2"/>
      <c r="VA347" s="2"/>
      <c r="VB347" s="2"/>
      <c r="VC347" s="2"/>
      <c r="VD347" s="2"/>
      <c r="VE347" s="2"/>
      <c r="VF347" s="2"/>
      <c r="VG347" s="2"/>
      <c r="VH347" s="2"/>
      <c r="VI347" s="2"/>
      <c r="VJ347" s="2"/>
      <c r="VK347" s="2"/>
      <c r="VL347" s="2"/>
      <c r="VM347" s="2"/>
      <c r="VN347" s="2"/>
      <c r="VO347" s="2"/>
      <c r="VP347" s="2"/>
      <c r="VQ347" s="2"/>
      <c r="VR347" s="2"/>
      <c r="VS347" s="2"/>
      <c r="VT347" s="2"/>
      <c r="VU347" s="2"/>
      <c r="VV347" s="2"/>
      <c r="VW347" s="2"/>
      <c r="VX347" s="2"/>
      <c r="VY347" s="2"/>
      <c r="VZ347" s="2"/>
      <c r="WA347" s="2"/>
      <c r="WB347" s="2"/>
      <c r="WC347" s="2"/>
      <c r="WD347" s="2"/>
      <c r="WE347" s="2"/>
      <c r="WF347" s="2"/>
      <c r="WG347" s="2"/>
      <c r="WH347" s="2"/>
      <c r="WI347" s="2"/>
      <c r="WJ347" s="2"/>
      <c r="WK347" s="2"/>
      <c r="WL347" s="2"/>
      <c r="WM347" s="2"/>
      <c r="WN347" s="2"/>
      <c r="WO347" s="2"/>
      <c r="WP347" s="2"/>
      <c r="WQ347" s="2"/>
      <c r="WR347" s="2"/>
      <c r="WS347" s="2"/>
      <c r="WT347" s="2"/>
      <c r="WU347" s="2"/>
      <c r="WV347" s="2"/>
      <c r="WW347" s="2"/>
      <c r="WX347" s="2"/>
      <c r="WY347" s="2"/>
      <c r="WZ347" s="2"/>
      <c r="XA347" s="2"/>
      <c r="XB347" s="2"/>
      <c r="XC347" s="2"/>
      <c r="XD347" s="2"/>
      <c r="XE347" s="2"/>
      <c r="XF347" s="2"/>
      <c r="XG347" s="2"/>
      <c r="XH347" s="2"/>
      <c r="XI347" s="2"/>
      <c r="XJ347" s="2"/>
      <c r="XK347" s="2"/>
      <c r="XL347" s="2"/>
      <c r="XM347" s="2"/>
      <c r="XN347" s="2"/>
      <c r="XO347" s="2"/>
      <c r="XP347" s="2"/>
      <c r="XQ347" s="2"/>
      <c r="XR347" s="2"/>
      <c r="XS347" s="2"/>
      <c r="XT347" s="2"/>
      <c r="XU347" s="2"/>
      <c r="XV347" s="2"/>
      <c r="XW347" s="2"/>
      <c r="XX347" s="2"/>
      <c r="XY347" s="2"/>
      <c r="XZ347" s="2"/>
      <c r="YA347" s="2"/>
      <c r="YB347" s="2"/>
      <c r="YC347" s="2"/>
      <c r="YD347" s="2"/>
      <c r="YE347" s="2"/>
      <c r="YF347" s="2"/>
      <c r="YG347" s="2"/>
      <c r="YH347" s="2"/>
      <c r="YI347" s="2"/>
      <c r="YJ347" s="2"/>
      <c r="YK347" s="2"/>
      <c r="YL347" s="2"/>
      <c r="YM347" s="2"/>
      <c r="YN347" s="2"/>
      <c r="YO347" s="2"/>
      <c r="YP347" s="2"/>
      <c r="YQ347" s="2"/>
      <c r="YR347" s="2"/>
      <c r="YS347" s="2"/>
      <c r="YT347" s="2"/>
      <c r="YU347" s="2"/>
      <c r="YV347" s="2"/>
      <c r="YW347" s="2"/>
      <c r="YX347" s="2"/>
      <c r="YY347" s="2"/>
      <c r="YZ347" s="2"/>
      <c r="ZA347" s="2"/>
      <c r="ZB347" s="2"/>
      <c r="ZC347" s="2"/>
      <c r="ZD347" s="2"/>
      <c r="ZE347" s="2"/>
      <c r="ZF347" s="2"/>
      <c r="ZG347" s="2"/>
      <c r="ZH347" s="2"/>
      <c r="ZI347" s="2"/>
      <c r="ZJ347" s="2"/>
      <c r="ZK347" s="2"/>
      <c r="ZL347" s="2"/>
      <c r="ZM347" s="2"/>
      <c r="ZN347" s="2"/>
      <c r="ZO347" s="2"/>
      <c r="ZP347" s="2"/>
      <c r="ZQ347" s="2"/>
      <c r="ZR347" s="2"/>
      <c r="ZS347" s="2"/>
      <c r="ZT347" s="2"/>
      <c r="ZU347" s="2"/>
      <c r="ZV347" s="2"/>
      <c r="ZW347" s="2"/>
      <c r="ZX347" s="2"/>
      <c r="ZY347" s="2"/>
      <c r="ZZ347" s="2"/>
      <c r="AAA347" s="2"/>
      <c r="AAB347" s="2"/>
      <c r="AAC347" s="2"/>
      <c r="AAD347" s="2"/>
      <c r="AAE347" s="2"/>
      <c r="AAF347" s="2"/>
      <c r="AAG347" s="2"/>
      <c r="AAH347" s="2"/>
      <c r="AAI347" s="2"/>
      <c r="AAJ347" s="2"/>
      <c r="AAK347" s="2"/>
      <c r="AAL347" s="2"/>
      <c r="AAM347" s="2"/>
      <c r="AAN347" s="2"/>
      <c r="AAO347" s="2"/>
      <c r="AAP347" s="2"/>
      <c r="AAQ347" s="2"/>
      <c r="AAR347" s="2"/>
      <c r="AAS347" s="2"/>
      <c r="AAT347" s="2"/>
      <c r="AAU347" s="2"/>
      <c r="AAV347" s="2"/>
      <c r="AAW347" s="2"/>
      <c r="AAX347" s="2"/>
      <c r="AAY347" s="2"/>
      <c r="AAZ347" s="2"/>
      <c r="ABA347" s="2"/>
      <c r="ABB347" s="2"/>
      <c r="ABC347" s="2"/>
      <c r="ABD347" s="2"/>
      <c r="ABE347" s="2"/>
      <c r="ABF347" s="2"/>
      <c r="ABG347" s="2"/>
      <c r="ABH347" s="2"/>
      <c r="ABI347" s="2"/>
      <c r="ABJ347" s="2"/>
      <c r="ABK347" s="2"/>
      <c r="ABL347" s="2"/>
      <c r="ABM347" s="2"/>
      <c r="ABN347" s="2"/>
      <c r="ABO347" s="2"/>
      <c r="ABP347" s="2"/>
      <c r="ABQ347" s="2"/>
      <c r="ABR347" s="2"/>
      <c r="ABS347" s="2"/>
      <c r="ABT347" s="2"/>
      <c r="ABU347" s="2"/>
      <c r="ABV347" s="2"/>
      <c r="ABW347" s="2"/>
      <c r="ABX347" s="2"/>
      <c r="ABY347" s="2"/>
      <c r="ABZ347" s="2"/>
      <c r="ACA347" s="2"/>
      <c r="ACB347" s="2"/>
      <c r="ACC347" s="2"/>
      <c r="ACD347" s="2"/>
      <c r="ACE347" s="2"/>
      <c r="ACF347" s="2"/>
      <c r="ACG347" s="2"/>
      <c r="ACH347" s="2"/>
      <c r="ACI347" s="2"/>
      <c r="ACJ347" s="2"/>
      <c r="ACK347" s="2"/>
      <c r="ACL347" s="2"/>
      <c r="ACM347" s="2"/>
      <c r="ACN347" s="2"/>
      <c r="ACO347" s="2"/>
      <c r="ACP347" s="2"/>
      <c r="ACQ347" s="2"/>
      <c r="ACR347" s="2"/>
      <c r="ACS347" s="2"/>
      <c r="ACT347" s="2"/>
      <c r="ACU347" s="2"/>
      <c r="ACV347" s="2"/>
      <c r="ACW347" s="2"/>
      <c r="ACX347" s="2"/>
      <c r="ACY347" s="2"/>
      <c r="ACZ347" s="2"/>
      <c r="ADA347" s="2"/>
      <c r="ADB347" s="2"/>
    </row>
    <row r="348" spans="1:782" s="18" customFormat="1" ht="36" customHeight="1" x14ac:dyDescent="0.2">
      <c r="A348" s="599" t="s">
        <v>539</v>
      </c>
      <c r="B348" s="600"/>
      <c r="C348" s="600"/>
      <c r="D348" s="601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16"/>
      <c r="R348" s="16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  <c r="GU348" s="17"/>
      <c r="GV348" s="17"/>
      <c r="GW348" s="17"/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  <c r="IT348" s="17"/>
      <c r="IU348" s="17"/>
      <c r="IV348" s="17"/>
      <c r="IW348" s="17"/>
      <c r="IX348" s="17"/>
      <c r="IY348" s="17"/>
      <c r="IZ348" s="17"/>
      <c r="JA348" s="17"/>
      <c r="JB348" s="17"/>
      <c r="JC348" s="17"/>
      <c r="JD348" s="17"/>
      <c r="JE348" s="17"/>
      <c r="JF348" s="17"/>
      <c r="JG348" s="17"/>
      <c r="JH348" s="17"/>
      <c r="JI348" s="17"/>
      <c r="JJ348" s="17"/>
      <c r="JK348" s="17"/>
      <c r="JL348" s="17"/>
      <c r="JM348" s="17"/>
      <c r="JN348" s="17"/>
      <c r="JO348" s="17"/>
      <c r="JP348" s="17"/>
      <c r="JQ348" s="17"/>
      <c r="JR348" s="17"/>
      <c r="JS348" s="17"/>
      <c r="JT348" s="17"/>
      <c r="JU348" s="17"/>
      <c r="JV348" s="17"/>
      <c r="JW348" s="17"/>
      <c r="JX348" s="17"/>
      <c r="JY348" s="17"/>
      <c r="JZ348" s="17"/>
      <c r="KA348" s="17"/>
      <c r="KB348" s="17"/>
      <c r="KC348" s="17"/>
      <c r="KD348" s="17"/>
      <c r="KE348" s="17"/>
      <c r="KF348" s="17"/>
      <c r="KG348" s="17"/>
      <c r="KH348" s="17"/>
      <c r="KI348" s="17"/>
      <c r="KJ348" s="17"/>
      <c r="KK348" s="17"/>
      <c r="KL348" s="17"/>
      <c r="KM348" s="17"/>
      <c r="KN348" s="17"/>
      <c r="KO348" s="17"/>
      <c r="KP348" s="17"/>
      <c r="KQ348" s="17"/>
      <c r="KR348" s="17"/>
      <c r="KS348" s="17"/>
      <c r="KT348" s="17"/>
      <c r="KU348" s="17"/>
      <c r="KV348" s="17"/>
      <c r="KW348" s="17"/>
      <c r="KX348" s="17"/>
      <c r="KY348" s="17"/>
      <c r="KZ348" s="17"/>
      <c r="LA348" s="17"/>
      <c r="LB348" s="17"/>
      <c r="LC348" s="17"/>
      <c r="LD348" s="17"/>
      <c r="LE348" s="17"/>
      <c r="LF348" s="17"/>
      <c r="LG348" s="17"/>
      <c r="LH348" s="17"/>
      <c r="LI348" s="17"/>
      <c r="LJ348" s="17"/>
      <c r="LK348" s="17"/>
      <c r="LL348" s="17"/>
      <c r="LM348" s="17"/>
      <c r="LN348" s="17"/>
      <c r="LO348" s="17"/>
      <c r="LP348" s="17"/>
      <c r="LQ348" s="17"/>
      <c r="LR348" s="17"/>
      <c r="LS348" s="17"/>
      <c r="LT348" s="17"/>
      <c r="LU348" s="17"/>
      <c r="LV348" s="17"/>
      <c r="LW348" s="17"/>
      <c r="LX348" s="17"/>
      <c r="LY348" s="17"/>
      <c r="LZ348" s="17"/>
      <c r="MA348" s="17"/>
      <c r="MB348" s="17"/>
      <c r="MC348" s="17"/>
      <c r="MD348" s="17"/>
      <c r="ME348" s="17"/>
      <c r="MF348" s="17"/>
      <c r="MG348" s="17"/>
      <c r="MH348" s="17"/>
      <c r="MI348" s="17"/>
      <c r="MJ348" s="17"/>
      <c r="MK348" s="17"/>
      <c r="ML348" s="17"/>
      <c r="MM348" s="17"/>
      <c r="MN348" s="17"/>
      <c r="MO348" s="17"/>
      <c r="MP348" s="17"/>
      <c r="MQ348" s="17"/>
      <c r="MR348" s="17"/>
      <c r="MS348" s="17"/>
      <c r="MT348" s="17"/>
      <c r="MU348" s="17"/>
      <c r="MV348" s="17"/>
      <c r="MW348" s="17"/>
      <c r="MX348" s="17"/>
      <c r="MY348" s="17"/>
      <c r="MZ348" s="17"/>
      <c r="NA348" s="17"/>
      <c r="NB348" s="17"/>
      <c r="NC348" s="17"/>
      <c r="ND348" s="17"/>
      <c r="NE348" s="17"/>
      <c r="NF348" s="17"/>
      <c r="NG348" s="17"/>
      <c r="NH348" s="17"/>
      <c r="NI348" s="17"/>
      <c r="NJ348" s="17"/>
      <c r="NK348" s="17"/>
      <c r="NL348" s="17"/>
      <c r="NM348" s="17"/>
      <c r="NN348" s="17"/>
      <c r="NO348" s="17"/>
      <c r="NP348" s="17"/>
      <c r="NQ348" s="17"/>
      <c r="NR348" s="17"/>
      <c r="NS348" s="17"/>
      <c r="NT348" s="17"/>
      <c r="NU348" s="17"/>
      <c r="NV348" s="17"/>
      <c r="NW348" s="17"/>
      <c r="NX348" s="17"/>
      <c r="NY348" s="17"/>
      <c r="NZ348" s="17"/>
      <c r="OA348" s="17"/>
      <c r="OB348" s="17"/>
      <c r="OC348" s="17"/>
      <c r="OD348" s="17"/>
      <c r="OE348" s="17"/>
      <c r="OF348" s="17"/>
      <c r="OG348" s="17"/>
      <c r="OH348" s="17"/>
      <c r="OI348" s="17"/>
      <c r="OJ348" s="17"/>
      <c r="OK348" s="17"/>
      <c r="OL348" s="17"/>
      <c r="OM348" s="17"/>
      <c r="ON348" s="17"/>
      <c r="OO348" s="17"/>
      <c r="OP348" s="17"/>
      <c r="OQ348" s="17"/>
      <c r="OR348" s="17"/>
      <c r="OS348" s="17"/>
      <c r="OT348" s="17"/>
      <c r="OU348" s="17"/>
      <c r="OV348" s="17"/>
      <c r="OW348" s="17"/>
      <c r="OX348" s="17"/>
      <c r="OY348" s="17"/>
      <c r="OZ348" s="17"/>
      <c r="PA348" s="17"/>
      <c r="PB348" s="17"/>
      <c r="PC348" s="17"/>
      <c r="PD348" s="17"/>
      <c r="PE348" s="17"/>
      <c r="PF348" s="17"/>
      <c r="PG348" s="17"/>
      <c r="PH348" s="17"/>
      <c r="PI348" s="17"/>
      <c r="PJ348" s="17"/>
      <c r="PK348" s="17"/>
      <c r="PL348" s="17"/>
      <c r="PM348" s="17"/>
      <c r="PN348" s="17"/>
      <c r="PO348" s="17"/>
      <c r="PP348" s="17"/>
      <c r="PQ348" s="17"/>
      <c r="PR348" s="17"/>
      <c r="PS348" s="17"/>
      <c r="PT348" s="17"/>
      <c r="PU348" s="17"/>
      <c r="PV348" s="17"/>
      <c r="PW348" s="17"/>
      <c r="PX348" s="17"/>
      <c r="PY348" s="17"/>
      <c r="PZ348" s="17"/>
      <c r="QA348" s="17"/>
      <c r="QB348" s="17"/>
      <c r="QC348" s="17"/>
      <c r="QD348" s="17"/>
      <c r="QE348" s="17"/>
      <c r="QF348" s="17"/>
      <c r="QG348" s="17"/>
      <c r="QH348" s="17"/>
      <c r="QI348" s="17"/>
      <c r="QJ348" s="17"/>
      <c r="QK348" s="17"/>
      <c r="QL348" s="17"/>
      <c r="QM348" s="17"/>
      <c r="QN348" s="17"/>
      <c r="QO348" s="17"/>
      <c r="QP348" s="17"/>
      <c r="QQ348" s="17"/>
      <c r="QR348" s="17"/>
      <c r="QS348" s="17"/>
      <c r="QT348" s="17"/>
      <c r="QU348" s="17"/>
      <c r="QV348" s="17"/>
      <c r="QW348" s="17"/>
      <c r="QX348" s="17"/>
      <c r="QY348" s="17"/>
      <c r="QZ348" s="17"/>
      <c r="RA348" s="17"/>
      <c r="RB348" s="17"/>
      <c r="RC348" s="17"/>
      <c r="RD348" s="17"/>
      <c r="RE348" s="17"/>
      <c r="RF348" s="17"/>
      <c r="RG348" s="17"/>
      <c r="RH348" s="17"/>
      <c r="RI348" s="17"/>
      <c r="RJ348" s="17"/>
      <c r="RK348" s="17"/>
      <c r="RL348" s="17"/>
      <c r="RM348" s="17"/>
      <c r="RN348" s="17"/>
      <c r="RO348" s="17"/>
      <c r="RP348" s="17"/>
      <c r="RQ348" s="17"/>
      <c r="RR348" s="17"/>
      <c r="RS348" s="17"/>
      <c r="RT348" s="17"/>
      <c r="RU348" s="17"/>
      <c r="RV348" s="17"/>
      <c r="RW348" s="17"/>
      <c r="RX348" s="17"/>
      <c r="RY348" s="17"/>
      <c r="RZ348" s="17"/>
      <c r="SA348" s="17"/>
      <c r="SB348" s="17"/>
      <c r="SC348" s="17"/>
      <c r="SD348" s="17"/>
      <c r="SE348" s="17"/>
      <c r="SF348" s="17"/>
      <c r="SG348" s="17"/>
      <c r="SH348" s="17"/>
      <c r="SI348" s="17"/>
      <c r="SJ348" s="17"/>
      <c r="SK348" s="17"/>
      <c r="SL348" s="17"/>
      <c r="SM348" s="17"/>
      <c r="SN348" s="17"/>
      <c r="SO348" s="17"/>
      <c r="SP348" s="17"/>
      <c r="SQ348" s="17"/>
      <c r="SR348" s="17"/>
      <c r="SS348" s="17"/>
      <c r="ST348" s="17"/>
      <c r="SU348" s="17"/>
      <c r="SV348" s="17"/>
      <c r="SW348" s="17"/>
      <c r="SX348" s="17"/>
      <c r="SY348" s="17"/>
      <c r="SZ348" s="17"/>
      <c r="TA348" s="17"/>
      <c r="TB348" s="17"/>
      <c r="TC348" s="17"/>
      <c r="TD348" s="17"/>
      <c r="TE348" s="17"/>
      <c r="TF348" s="17"/>
      <c r="TG348" s="17"/>
      <c r="TH348" s="17"/>
      <c r="TI348" s="17"/>
      <c r="TJ348" s="17"/>
      <c r="TK348" s="17"/>
      <c r="TL348" s="17"/>
      <c r="TM348" s="17"/>
      <c r="TN348" s="17"/>
      <c r="TO348" s="17"/>
      <c r="TP348" s="17"/>
      <c r="TQ348" s="17"/>
      <c r="TR348" s="17"/>
      <c r="TS348" s="17"/>
      <c r="TT348" s="17"/>
      <c r="TU348" s="17"/>
      <c r="TV348" s="17"/>
      <c r="TW348" s="17"/>
      <c r="TX348" s="17"/>
      <c r="TY348" s="17"/>
      <c r="TZ348" s="17"/>
      <c r="UA348" s="17"/>
      <c r="UB348" s="17"/>
      <c r="UC348" s="17"/>
      <c r="UD348" s="17"/>
      <c r="UE348" s="17"/>
      <c r="UF348" s="17"/>
      <c r="UG348" s="17"/>
      <c r="UH348" s="17"/>
      <c r="UI348" s="17"/>
      <c r="UJ348" s="17"/>
      <c r="UK348" s="17"/>
      <c r="UL348" s="17"/>
      <c r="UM348" s="17"/>
      <c r="UN348" s="17"/>
      <c r="UO348" s="17"/>
      <c r="UP348" s="17"/>
      <c r="UQ348" s="17"/>
      <c r="UR348" s="17"/>
      <c r="US348" s="17"/>
      <c r="UT348" s="17"/>
      <c r="UU348" s="17"/>
      <c r="UV348" s="17"/>
      <c r="UW348" s="17"/>
      <c r="UX348" s="17"/>
      <c r="UY348" s="17"/>
      <c r="UZ348" s="17"/>
      <c r="VA348" s="17"/>
      <c r="VB348" s="17"/>
      <c r="VC348" s="17"/>
      <c r="VD348" s="17"/>
      <c r="VE348" s="17"/>
      <c r="VF348" s="17"/>
      <c r="VG348" s="17"/>
      <c r="VH348" s="17"/>
      <c r="VI348" s="17"/>
      <c r="VJ348" s="17"/>
      <c r="VK348" s="17"/>
      <c r="VL348" s="17"/>
      <c r="VM348" s="17"/>
      <c r="VN348" s="17"/>
      <c r="VO348" s="17"/>
      <c r="VP348" s="17"/>
      <c r="VQ348" s="17"/>
      <c r="VR348" s="17"/>
      <c r="VS348" s="17"/>
      <c r="VT348" s="17"/>
      <c r="VU348" s="17"/>
      <c r="VV348" s="17"/>
      <c r="VW348" s="17"/>
      <c r="VX348" s="17"/>
      <c r="VY348" s="17"/>
      <c r="VZ348" s="17"/>
      <c r="WA348" s="17"/>
      <c r="WB348" s="17"/>
      <c r="WC348" s="17"/>
      <c r="WD348" s="17"/>
      <c r="WE348" s="17"/>
      <c r="WF348" s="17"/>
      <c r="WG348" s="17"/>
      <c r="WH348" s="17"/>
      <c r="WI348" s="17"/>
      <c r="WJ348" s="17"/>
      <c r="WK348" s="17"/>
      <c r="WL348" s="17"/>
      <c r="WM348" s="17"/>
      <c r="WN348" s="17"/>
      <c r="WO348" s="17"/>
      <c r="WP348" s="17"/>
      <c r="WQ348" s="17"/>
      <c r="WR348" s="17"/>
      <c r="WS348" s="17"/>
      <c r="WT348" s="17"/>
      <c r="WU348" s="17"/>
      <c r="WV348" s="17"/>
      <c r="WW348" s="17"/>
      <c r="WX348" s="17"/>
      <c r="WY348" s="17"/>
      <c r="WZ348" s="17"/>
      <c r="XA348" s="17"/>
      <c r="XB348" s="17"/>
      <c r="XC348" s="17"/>
      <c r="XD348" s="17"/>
      <c r="XE348" s="17"/>
      <c r="XF348" s="17"/>
      <c r="XG348" s="17"/>
      <c r="XH348" s="17"/>
      <c r="XI348" s="17"/>
      <c r="XJ348" s="17"/>
      <c r="XK348" s="17"/>
      <c r="XL348" s="17"/>
      <c r="XM348" s="17"/>
      <c r="XN348" s="17"/>
      <c r="XO348" s="17"/>
      <c r="XP348" s="17"/>
      <c r="XQ348" s="17"/>
      <c r="XR348" s="17"/>
      <c r="XS348" s="17"/>
      <c r="XT348" s="17"/>
      <c r="XU348" s="17"/>
      <c r="XV348" s="17"/>
      <c r="XW348" s="17"/>
      <c r="XX348" s="17"/>
      <c r="XY348" s="17"/>
      <c r="XZ348" s="17"/>
      <c r="YA348" s="17"/>
      <c r="YB348" s="17"/>
      <c r="YC348" s="17"/>
      <c r="YD348" s="17"/>
      <c r="YE348" s="17"/>
      <c r="YF348" s="17"/>
      <c r="YG348" s="17"/>
      <c r="YH348" s="17"/>
      <c r="YI348" s="17"/>
      <c r="YJ348" s="17"/>
      <c r="YK348" s="17"/>
      <c r="YL348" s="17"/>
      <c r="YM348" s="17"/>
      <c r="YN348" s="17"/>
      <c r="YO348" s="17"/>
      <c r="YP348" s="17"/>
      <c r="YQ348" s="17"/>
      <c r="YR348" s="17"/>
      <c r="YS348" s="17"/>
      <c r="YT348" s="17"/>
      <c r="YU348" s="17"/>
      <c r="YV348" s="17"/>
      <c r="YW348" s="17"/>
      <c r="YX348" s="17"/>
      <c r="YY348" s="17"/>
      <c r="YZ348" s="17"/>
      <c r="ZA348" s="17"/>
      <c r="ZB348" s="17"/>
      <c r="ZC348" s="17"/>
      <c r="ZD348" s="17"/>
      <c r="ZE348" s="17"/>
      <c r="ZF348" s="17"/>
      <c r="ZG348" s="17"/>
      <c r="ZH348" s="17"/>
      <c r="ZI348" s="17"/>
      <c r="ZJ348" s="17"/>
      <c r="ZK348" s="17"/>
      <c r="ZL348" s="17"/>
      <c r="ZM348" s="17"/>
      <c r="ZN348" s="17"/>
      <c r="ZO348" s="17"/>
      <c r="ZP348" s="17"/>
      <c r="ZQ348" s="17"/>
      <c r="ZR348" s="17"/>
      <c r="ZS348" s="17"/>
      <c r="ZT348" s="17"/>
      <c r="ZU348" s="17"/>
      <c r="ZV348" s="17"/>
      <c r="ZW348" s="17"/>
      <c r="ZX348" s="17"/>
      <c r="ZY348" s="17"/>
      <c r="ZZ348" s="17"/>
      <c r="AAA348" s="17"/>
      <c r="AAB348" s="17"/>
      <c r="AAC348" s="17"/>
      <c r="AAD348" s="17"/>
      <c r="AAE348" s="17"/>
      <c r="AAF348" s="17"/>
      <c r="AAG348" s="17"/>
      <c r="AAH348" s="17"/>
      <c r="AAI348" s="17"/>
      <c r="AAJ348" s="17"/>
      <c r="AAK348" s="17"/>
      <c r="AAL348" s="17"/>
      <c r="AAM348" s="17"/>
      <c r="AAN348" s="17"/>
      <c r="AAO348" s="17"/>
      <c r="AAP348" s="17"/>
      <c r="AAQ348" s="17"/>
      <c r="AAR348" s="17"/>
      <c r="AAS348" s="17"/>
      <c r="AAT348" s="17"/>
      <c r="AAU348" s="17"/>
      <c r="AAV348" s="17"/>
      <c r="AAW348" s="17"/>
      <c r="AAX348" s="17"/>
      <c r="AAY348" s="17"/>
      <c r="AAZ348" s="17"/>
      <c r="ABA348" s="17"/>
      <c r="ABB348" s="17"/>
      <c r="ABC348" s="17"/>
      <c r="ABD348" s="17"/>
      <c r="ABE348" s="17"/>
      <c r="ABF348" s="17"/>
      <c r="ABG348" s="17"/>
      <c r="ABH348" s="17"/>
      <c r="ABI348" s="17"/>
      <c r="ABJ348" s="17"/>
      <c r="ABK348" s="17"/>
      <c r="ABL348" s="17"/>
      <c r="ABM348" s="17"/>
      <c r="ABN348" s="17"/>
      <c r="ABO348" s="17"/>
      <c r="ABP348" s="17"/>
      <c r="ABQ348" s="17"/>
      <c r="ABR348" s="17"/>
      <c r="ABS348" s="17"/>
      <c r="ABT348" s="17"/>
      <c r="ABU348" s="17"/>
      <c r="ABV348" s="17"/>
      <c r="ABW348" s="17"/>
      <c r="ABX348" s="17"/>
      <c r="ABY348" s="17"/>
      <c r="ABZ348" s="17"/>
      <c r="ACA348" s="17"/>
      <c r="ACB348" s="17"/>
      <c r="ACC348" s="17"/>
      <c r="ACD348" s="17"/>
      <c r="ACE348" s="17"/>
      <c r="ACF348" s="17"/>
      <c r="ACG348" s="17"/>
      <c r="ACH348" s="17"/>
      <c r="ACI348" s="17"/>
      <c r="ACJ348" s="17"/>
      <c r="ACK348" s="17"/>
      <c r="ACL348" s="17"/>
      <c r="ACM348" s="17"/>
      <c r="ACN348" s="17"/>
      <c r="ACO348" s="17"/>
      <c r="ACP348" s="17"/>
      <c r="ACQ348" s="17"/>
      <c r="ACR348" s="17"/>
      <c r="ACS348" s="17"/>
      <c r="ACT348" s="17"/>
      <c r="ACU348" s="17"/>
      <c r="ACV348" s="17"/>
      <c r="ACW348" s="17"/>
      <c r="ACX348" s="17"/>
      <c r="ACY348" s="17"/>
      <c r="ACZ348" s="17"/>
      <c r="ADA348" s="17"/>
      <c r="ADB348" s="17"/>
    </row>
    <row r="349" spans="1:782" s="149" customFormat="1" ht="24.95" customHeight="1" x14ac:dyDescent="0.2">
      <c r="A349" s="27" t="s">
        <v>524</v>
      </c>
      <c r="B349" s="25" t="s">
        <v>1429</v>
      </c>
      <c r="C349" s="27" t="s">
        <v>1482</v>
      </c>
      <c r="D349" s="77" t="s">
        <v>540</v>
      </c>
      <c r="E349" s="27" t="s">
        <v>69</v>
      </c>
      <c r="F349" s="46">
        <v>1553</v>
      </c>
      <c r="G349" s="47">
        <f t="shared" ref="G349:G358" si="228">+F349*0.0833</f>
        <v>129.36490000000001</v>
      </c>
      <c r="H349" s="47">
        <f t="shared" ref="H349:H358" si="229">+F349*11.65%</f>
        <v>180.92450000000002</v>
      </c>
      <c r="I349" s="47">
        <f t="shared" ref="I349:I358" si="230">SUM(F349:H349)</f>
        <v>1863.2894000000001</v>
      </c>
      <c r="J349" s="47">
        <f>(F349*12)</f>
        <v>18636</v>
      </c>
      <c r="K349" s="47">
        <f>(G349*12)</f>
        <v>1552.3788</v>
      </c>
      <c r="L349" s="47">
        <f t="shared" ref="L349:L358" si="231">+H349*12</f>
        <v>2171.0940000000001</v>
      </c>
      <c r="M349" s="47">
        <f t="shared" ref="M349:M358" si="232">+F349</f>
        <v>1553</v>
      </c>
      <c r="N349" s="30">
        <v>480</v>
      </c>
      <c r="O349" s="47">
        <f t="shared" ref="O349:O358" si="233">SUM(M349:N349)</f>
        <v>2033</v>
      </c>
      <c r="P349" s="48">
        <f t="shared" ref="P349:P358" si="234">+J349+K349+L349+O349</f>
        <v>24392.4728</v>
      </c>
      <c r="Q349" s="141"/>
      <c r="R349" s="141"/>
      <c r="S349" s="145"/>
      <c r="T349" s="145"/>
      <c r="U349" s="145"/>
      <c r="V349" s="145"/>
      <c r="W349" s="145"/>
      <c r="X349" s="145"/>
      <c r="Y349" s="145"/>
      <c r="Z349" s="145"/>
      <c r="AA349" s="145"/>
      <c r="AB349" s="145"/>
      <c r="AC349" s="145"/>
      <c r="AD349" s="145"/>
      <c r="AE349" s="145"/>
      <c r="AF349" s="145"/>
      <c r="AG349" s="145"/>
      <c r="AH349" s="145"/>
      <c r="AI349" s="145"/>
      <c r="AJ349" s="145"/>
      <c r="AK349" s="145"/>
      <c r="AL349" s="145"/>
      <c r="AM349" s="145"/>
      <c r="AN349" s="145"/>
      <c r="AO349" s="148"/>
    </row>
    <row r="350" spans="1:782" s="151" customFormat="1" ht="20.25" customHeight="1" x14ac:dyDescent="0.3">
      <c r="A350" s="27" t="s">
        <v>524</v>
      </c>
      <c r="B350" s="25" t="s">
        <v>1430</v>
      </c>
      <c r="C350" s="27" t="s">
        <v>541</v>
      </c>
      <c r="D350" s="27" t="s">
        <v>542</v>
      </c>
      <c r="E350" s="27" t="s">
        <v>46</v>
      </c>
      <c r="F350" s="39">
        <v>1212</v>
      </c>
      <c r="G350" s="39">
        <f t="shared" si="228"/>
        <v>100.95959999999999</v>
      </c>
      <c r="H350" s="39">
        <f t="shared" si="229"/>
        <v>141.19800000000001</v>
      </c>
      <c r="I350" s="39">
        <f t="shared" si="230"/>
        <v>1454.1576</v>
      </c>
      <c r="J350" s="39">
        <f>(F350*12)</f>
        <v>14544</v>
      </c>
      <c r="K350" s="39">
        <f>G350*12</f>
        <v>1211.5151999999998</v>
      </c>
      <c r="L350" s="39">
        <f t="shared" si="231"/>
        <v>1694.3760000000002</v>
      </c>
      <c r="M350" s="39">
        <f t="shared" si="232"/>
        <v>1212</v>
      </c>
      <c r="N350" s="30">
        <v>480</v>
      </c>
      <c r="O350" s="39">
        <f t="shared" si="233"/>
        <v>1692</v>
      </c>
      <c r="P350" s="40">
        <f t="shared" si="234"/>
        <v>19141.891199999998</v>
      </c>
      <c r="Q350" s="150"/>
      <c r="R350" s="150"/>
    </row>
    <row r="351" spans="1:782" s="60" customFormat="1" ht="24.95" customHeight="1" x14ac:dyDescent="0.2">
      <c r="A351" s="24" t="s">
        <v>524</v>
      </c>
      <c r="B351" s="25" t="s">
        <v>1431</v>
      </c>
      <c r="C351" s="82" t="s">
        <v>543</v>
      </c>
      <c r="D351" s="82" t="s">
        <v>544</v>
      </c>
      <c r="E351" s="37" t="s">
        <v>46</v>
      </c>
      <c r="F351" s="55">
        <v>1212</v>
      </c>
      <c r="G351" s="30">
        <f t="shared" si="228"/>
        <v>100.95959999999999</v>
      </c>
      <c r="H351" s="30">
        <f t="shared" si="229"/>
        <v>141.19800000000001</v>
      </c>
      <c r="I351" s="30">
        <f t="shared" si="230"/>
        <v>1454.1576</v>
      </c>
      <c r="J351" s="30">
        <f>(F351*12)</f>
        <v>14544</v>
      </c>
      <c r="K351" s="30">
        <f>(G351*12)</f>
        <v>1211.5151999999998</v>
      </c>
      <c r="L351" s="30">
        <f t="shared" si="231"/>
        <v>1694.3760000000002</v>
      </c>
      <c r="M351" s="30">
        <f t="shared" si="232"/>
        <v>1212</v>
      </c>
      <c r="N351" s="30">
        <v>480</v>
      </c>
      <c r="O351" s="30">
        <f t="shared" si="233"/>
        <v>1692</v>
      </c>
      <c r="P351" s="31">
        <f t="shared" si="234"/>
        <v>19141.891199999998</v>
      </c>
      <c r="Q351" s="1"/>
      <c r="R351" s="1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  <c r="NO351" s="2"/>
      <c r="NP351" s="2"/>
      <c r="NQ351" s="2"/>
      <c r="NR351" s="2"/>
      <c r="NS351" s="2"/>
      <c r="NT351" s="2"/>
      <c r="NU351" s="2"/>
      <c r="NV351" s="2"/>
      <c r="NW351" s="2"/>
      <c r="NX351" s="2"/>
      <c r="NY351" s="2"/>
      <c r="NZ351" s="2"/>
      <c r="OA351" s="2"/>
      <c r="OB351" s="2"/>
      <c r="OC351" s="2"/>
      <c r="OD351" s="2"/>
      <c r="OE351" s="2"/>
      <c r="OF351" s="2"/>
      <c r="OG351" s="2"/>
      <c r="OH351" s="2"/>
      <c r="OI351" s="2"/>
      <c r="OJ351" s="2"/>
      <c r="OK351" s="2"/>
      <c r="OL351" s="2"/>
      <c r="OM351" s="2"/>
      <c r="ON351" s="2"/>
      <c r="OO351" s="2"/>
      <c r="OP351" s="2"/>
      <c r="OQ351" s="2"/>
      <c r="OR351" s="2"/>
      <c r="OS351" s="2"/>
      <c r="OT351" s="2"/>
      <c r="OU351" s="2"/>
      <c r="OV351" s="2"/>
      <c r="OW351" s="2"/>
      <c r="OX351" s="2"/>
      <c r="OY351" s="2"/>
      <c r="OZ351" s="2"/>
      <c r="PA351" s="2"/>
      <c r="PB351" s="2"/>
      <c r="PC351" s="2"/>
      <c r="PD351" s="2"/>
      <c r="PE351" s="2"/>
      <c r="PF351" s="2"/>
      <c r="PG351" s="2"/>
      <c r="PH351" s="2"/>
      <c r="PI351" s="2"/>
      <c r="PJ351" s="2"/>
      <c r="PK351" s="2"/>
      <c r="PL351" s="2"/>
      <c r="PM351" s="2"/>
      <c r="PN351" s="2"/>
      <c r="PO351" s="2"/>
      <c r="PP351" s="2"/>
      <c r="PQ351" s="2"/>
      <c r="PR351" s="2"/>
      <c r="PS351" s="2"/>
      <c r="PT351" s="2"/>
      <c r="PU351" s="2"/>
      <c r="PV351" s="2"/>
      <c r="PW351" s="2"/>
      <c r="PX351" s="2"/>
      <c r="PY351" s="2"/>
      <c r="PZ351" s="2"/>
      <c r="QA351" s="2"/>
      <c r="QB351" s="2"/>
      <c r="QC351" s="2"/>
      <c r="QD351" s="2"/>
      <c r="QE351" s="2"/>
      <c r="QF351" s="2"/>
      <c r="QG351" s="2"/>
      <c r="QH351" s="2"/>
      <c r="QI351" s="2"/>
      <c r="QJ351" s="2"/>
      <c r="QK351" s="2"/>
      <c r="QL351" s="2"/>
      <c r="QM351" s="2"/>
      <c r="QN351" s="2"/>
      <c r="QO351" s="2"/>
      <c r="QP351" s="2"/>
      <c r="QQ351" s="2"/>
      <c r="QR351" s="2"/>
      <c r="QS351" s="2"/>
      <c r="QT351" s="2"/>
      <c r="QU351" s="2"/>
      <c r="QV351" s="2"/>
      <c r="QW351" s="2"/>
      <c r="QX351" s="2"/>
      <c r="QY351" s="2"/>
      <c r="QZ351" s="2"/>
      <c r="RA351" s="2"/>
      <c r="RB351" s="2"/>
      <c r="RC351" s="2"/>
      <c r="RD351" s="2"/>
      <c r="RE351" s="2"/>
      <c r="RF351" s="2"/>
      <c r="RG351" s="2"/>
      <c r="RH351" s="2"/>
      <c r="RI351" s="2"/>
      <c r="RJ351" s="2"/>
      <c r="RK351" s="2"/>
      <c r="RL351" s="2"/>
      <c r="RM351" s="2"/>
      <c r="RN351" s="2"/>
      <c r="RO351" s="2"/>
      <c r="RP351" s="2"/>
      <c r="RQ351" s="2"/>
      <c r="RR351" s="2"/>
      <c r="RS351" s="2"/>
      <c r="RT351" s="2"/>
      <c r="RU351" s="2"/>
      <c r="RV351" s="2"/>
      <c r="RW351" s="2"/>
      <c r="RX351" s="2"/>
      <c r="RY351" s="2"/>
      <c r="RZ351" s="2"/>
      <c r="SA351" s="2"/>
      <c r="SB351" s="2"/>
      <c r="SC351" s="2"/>
      <c r="SD351" s="2"/>
      <c r="SE351" s="2"/>
      <c r="SF351" s="2"/>
      <c r="SG351" s="2"/>
      <c r="SH351" s="2"/>
      <c r="SI351" s="2"/>
      <c r="SJ351" s="2"/>
      <c r="SK351" s="2"/>
      <c r="SL351" s="2"/>
      <c r="SM351" s="2"/>
      <c r="SN351" s="2"/>
      <c r="SO351" s="2"/>
      <c r="SP351" s="2"/>
      <c r="SQ351" s="2"/>
      <c r="SR351" s="2"/>
      <c r="SS351" s="2"/>
      <c r="ST351" s="2"/>
      <c r="SU351" s="2"/>
      <c r="SV351" s="2"/>
      <c r="SW351" s="2"/>
      <c r="SX351" s="2"/>
      <c r="SY351" s="2"/>
      <c r="SZ351" s="2"/>
      <c r="TA351" s="2"/>
      <c r="TB351" s="2"/>
      <c r="TC351" s="2"/>
      <c r="TD351" s="2"/>
      <c r="TE351" s="2"/>
      <c r="TF351" s="2"/>
      <c r="TG351" s="2"/>
      <c r="TH351" s="2"/>
      <c r="TI351" s="2"/>
      <c r="TJ351" s="2"/>
      <c r="TK351" s="2"/>
      <c r="TL351" s="2"/>
      <c r="TM351" s="2"/>
      <c r="TN351" s="2"/>
      <c r="TO351" s="2"/>
      <c r="TP351" s="2"/>
      <c r="TQ351" s="2"/>
      <c r="TR351" s="2"/>
      <c r="TS351" s="2"/>
      <c r="TT351" s="2"/>
      <c r="TU351" s="2"/>
      <c r="TV351" s="2"/>
      <c r="TW351" s="2"/>
      <c r="TX351" s="2"/>
      <c r="TY351" s="2"/>
      <c r="TZ351" s="2"/>
      <c r="UA351" s="2"/>
      <c r="UB351" s="2"/>
      <c r="UC351" s="2"/>
      <c r="UD351" s="2"/>
      <c r="UE351" s="2"/>
      <c r="UF351" s="2"/>
      <c r="UG351" s="2"/>
      <c r="UH351" s="2"/>
      <c r="UI351" s="2"/>
      <c r="UJ351" s="2"/>
      <c r="UK351" s="2"/>
      <c r="UL351" s="2"/>
      <c r="UM351" s="2"/>
      <c r="UN351" s="2"/>
      <c r="UO351" s="2"/>
      <c r="UP351" s="2"/>
      <c r="UQ351" s="2"/>
      <c r="UR351" s="2"/>
      <c r="US351" s="2"/>
      <c r="UT351" s="2"/>
      <c r="UU351" s="2"/>
      <c r="UV351" s="2"/>
      <c r="UW351" s="2"/>
      <c r="UX351" s="2"/>
      <c r="UY351" s="2"/>
      <c r="UZ351" s="2"/>
      <c r="VA351" s="2"/>
      <c r="VB351" s="2"/>
      <c r="VC351" s="2"/>
      <c r="VD351" s="2"/>
      <c r="VE351" s="2"/>
      <c r="VF351" s="2"/>
      <c r="VG351" s="2"/>
      <c r="VH351" s="2"/>
      <c r="VI351" s="2"/>
      <c r="VJ351" s="2"/>
      <c r="VK351" s="2"/>
      <c r="VL351" s="2"/>
      <c r="VM351" s="2"/>
      <c r="VN351" s="2"/>
      <c r="VO351" s="2"/>
      <c r="VP351" s="2"/>
      <c r="VQ351" s="2"/>
      <c r="VR351" s="2"/>
      <c r="VS351" s="2"/>
      <c r="VT351" s="2"/>
      <c r="VU351" s="2"/>
      <c r="VV351" s="2"/>
      <c r="VW351" s="2"/>
      <c r="VX351" s="2"/>
      <c r="VY351" s="2"/>
      <c r="VZ351" s="2"/>
      <c r="WA351" s="2"/>
      <c r="WB351" s="2"/>
      <c r="WC351" s="2"/>
      <c r="WD351" s="2"/>
      <c r="WE351" s="2"/>
      <c r="WF351" s="2"/>
      <c r="WG351" s="2"/>
      <c r="WH351" s="2"/>
      <c r="WI351" s="2"/>
      <c r="WJ351" s="2"/>
      <c r="WK351" s="2"/>
      <c r="WL351" s="2"/>
      <c r="WM351" s="2"/>
      <c r="WN351" s="2"/>
      <c r="WO351" s="2"/>
      <c r="WP351" s="2"/>
      <c r="WQ351" s="2"/>
      <c r="WR351" s="2"/>
      <c r="WS351" s="2"/>
      <c r="WT351" s="2"/>
      <c r="WU351" s="2"/>
      <c r="WV351" s="2"/>
      <c r="WW351" s="2"/>
      <c r="WX351" s="2"/>
      <c r="WY351" s="2"/>
      <c r="WZ351" s="2"/>
      <c r="XA351" s="2"/>
      <c r="XB351" s="2"/>
      <c r="XC351" s="2"/>
      <c r="XD351" s="2"/>
      <c r="XE351" s="2"/>
      <c r="XF351" s="2"/>
      <c r="XG351" s="2"/>
      <c r="XH351" s="2"/>
      <c r="XI351" s="2"/>
      <c r="XJ351" s="2"/>
      <c r="XK351" s="2"/>
      <c r="XL351" s="2"/>
      <c r="XM351" s="2"/>
      <c r="XN351" s="2"/>
      <c r="XO351" s="2"/>
      <c r="XP351" s="2"/>
      <c r="XQ351" s="2"/>
      <c r="XR351" s="2"/>
      <c r="XS351" s="2"/>
      <c r="XT351" s="2"/>
      <c r="XU351" s="2"/>
      <c r="XV351" s="2"/>
      <c r="XW351" s="2"/>
      <c r="XX351" s="2"/>
      <c r="XY351" s="2"/>
      <c r="XZ351" s="2"/>
      <c r="YA351" s="2"/>
      <c r="YB351" s="2"/>
      <c r="YC351" s="2"/>
      <c r="YD351" s="2"/>
      <c r="YE351" s="2"/>
      <c r="YF351" s="2"/>
      <c r="YG351" s="2"/>
      <c r="YH351" s="2"/>
      <c r="YI351" s="2"/>
      <c r="YJ351" s="2"/>
      <c r="YK351" s="2"/>
      <c r="YL351" s="2"/>
      <c r="YM351" s="2"/>
      <c r="YN351" s="2"/>
      <c r="YO351" s="2"/>
      <c r="YP351" s="2"/>
      <c r="YQ351" s="2"/>
      <c r="YR351" s="2"/>
      <c r="YS351" s="2"/>
      <c r="YT351" s="2"/>
      <c r="YU351" s="2"/>
      <c r="YV351" s="2"/>
      <c r="YW351" s="2"/>
      <c r="YX351" s="2"/>
      <c r="YY351" s="2"/>
      <c r="YZ351" s="2"/>
      <c r="ZA351" s="2"/>
      <c r="ZB351" s="2"/>
      <c r="ZC351" s="2"/>
      <c r="ZD351" s="2"/>
      <c r="ZE351" s="2"/>
      <c r="ZF351" s="2"/>
      <c r="ZG351" s="2"/>
      <c r="ZH351" s="2"/>
      <c r="ZI351" s="2"/>
      <c r="ZJ351" s="2"/>
      <c r="ZK351" s="2"/>
      <c r="ZL351" s="2"/>
      <c r="ZM351" s="2"/>
      <c r="ZN351" s="2"/>
      <c r="ZO351" s="2"/>
      <c r="ZP351" s="2"/>
      <c r="ZQ351" s="2"/>
      <c r="ZR351" s="2"/>
      <c r="ZS351" s="2"/>
      <c r="ZT351" s="2"/>
      <c r="ZU351" s="2"/>
      <c r="ZV351" s="2"/>
      <c r="ZW351" s="2"/>
      <c r="ZX351" s="2"/>
      <c r="ZY351" s="2"/>
      <c r="ZZ351" s="2"/>
      <c r="AAA351" s="2"/>
      <c r="AAB351" s="2"/>
      <c r="AAC351" s="2"/>
      <c r="AAD351" s="2"/>
      <c r="AAE351" s="2"/>
      <c r="AAF351" s="2"/>
      <c r="AAG351" s="2"/>
      <c r="AAH351" s="2"/>
      <c r="AAI351" s="2"/>
      <c r="AAJ351" s="2"/>
      <c r="AAK351" s="2"/>
      <c r="AAL351" s="2"/>
      <c r="AAM351" s="2"/>
      <c r="AAN351" s="2"/>
      <c r="AAO351" s="2"/>
      <c r="AAP351" s="2"/>
      <c r="AAQ351" s="2"/>
      <c r="AAR351" s="2"/>
      <c r="AAS351" s="2"/>
      <c r="AAT351" s="2"/>
      <c r="AAU351" s="2"/>
      <c r="AAV351" s="2"/>
      <c r="AAW351" s="2"/>
      <c r="AAX351" s="2"/>
      <c r="AAY351" s="2"/>
      <c r="AAZ351" s="2"/>
      <c r="ABA351" s="2"/>
      <c r="ABB351" s="2"/>
      <c r="ABC351" s="2"/>
      <c r="ABD351" s="2"/>
      <c r="ABE351" s="2"/>
      <c r="ABF351" s="2"/>
      <c r="ABG351" s="2"/>
      <c r="ABH351" s="2"/>
      <c r="ABI351" s="2"/>
      <c r="ABJ351" s="2"/>
      <c r="ABK351" s="2"/>
      <c r="ABL351" s="2"/>
      <c r="ABM351" s="2"/>
      <c r="ABN351" s="2"/>
      <c r="ABO351" s="2"/>
      <c r="ABP351" s="2"/>
      <c r="ABQ351" s="2"/>
      <c r="ABR351" s="2"/>
      <c r="ABS351" s="2"/>
      <c r="ABT351" s="2"/>
      <c r="ABU351" s="2"/>
      <c r="ABV351" s="2"/>
      <c r="ABW351" s="2"/>
      <c r="ABX351" s="2"/>
      <c r="ABY351" s="2"/>
      <c r="ABZ351" s="2"/>
      <c r="ACA351" s="2"/>
      <c r="ACB351" s="2"/>
      <c r="ACC351" s="2"/>
      <c r="ACD351" s="2"/>
      <c r="ACE351" s="2"/>
      <c r="ACF351" s="2"/>
      <c r="ACG351" s="2"/>
      <c r="ACH351" s="2"/>
      <c r="ACI351" s="2"/>
      <c r="ACJ351" s="2"/>
      <c r="ACK351" s="2"/>
      <c r="ACL351" s="2"/>
      <c r="ACM351" s="2"/>
      <c r="ACN351" s="2"/>
      <c r="ACO351" s="2"/>
      <c r="ACP351" s="2"/>
      <c r="ACQ351" s="2"/>
      <c r="ACR351" s="2"/>
      <c r="ACS351" s="2"/>
      <c r="ACT351" s="2"/>
      <c r="ACU351" s="2"/>
      <c r="ACV351" s="2"/>
      <c r="ACW351" s="2"/>
      <c r="ACX351" s="2"/>
      <c r="ACY351" s="2"/>
      <c r="ACZ351" s="2"/>
      <c r="ADA351" s="2"/>
      <c r="ADB351" s="2"/>
    </row>
    <row r="352" spans="1:782" s="60" customFormat="1" ht="24.95" customHeight="1" x14ac:dyDescent="0.2">
      <c r="A352" s="24" t="s">
        <v>524</v>
      </c>
      <c r="B352" s="25" t="s">
        <v>1432</v>
      </c>
      <c r="C352" s="27" t="s">
        <v>545</v>
      </c>
      <c r="D352" s="27" t="s">
        <v>546</v>
      </c>
      <c r="E352" s="59" t="s">
        <v>62</v>
      </c>
      <c r="F352" s="57">
        <v>880</v>
      </c>
      <c r="G352" s="30">
        <f t="shared" si="228"/>
        <v>73.304000000000002</v>
      </c>
      <c r="H352" s="30">
        <f t="shared" si="229"/>
        <v>102.52000000000001</v>
      </c>
      <c r="I352" s="30">
        <f t="shared" si="230"/>
        <v>1055.8240000000001</v>
      </c>
      <c r="J352" s="30">
        <f>(F352*12)</f>
        <v>10560</v>
      </c>
      <c r="K352" s="30">
        <f>(G352*12)</f>
        <v>879.64800000000002</v>
      </c>
      <c r="L352" s="30">
        <f>+H352*12</f>
        <v>1230.2400000000002</v>
      </c>
      <c r="M352" s="30">
        <f t="shared" si="232"/>
        <v>880</v>
      </c>
      <c r="N352" s="30">
        <v>480</v>
      </c>
      <c r="O352" s="30">
        <f t="shared" si="233"/>
        <v>1360</v>
      </c>
      <c r="P352" s="31">
        <f t="shared" si="234"/>
        <v>14029.887999999999</v>
      </c>
      <c r="Q352" s="92"/>
      <c r="R352" s="1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  <c r="NO352" s="2"/>
      <c r="NP352" s="2"/>
      <c r="NQ352" s="2"/>
      <c r="NR352" s="2"/>
      <c r="NS352" s="2"/>
      <c r="NT352" s="2"/>
      <c r="NU352" s="2"/>
      <c r="NV352" s="2"/>
      <c r="NW352" s="2"/>
      <c r="NX352" s="2"/>
      <c r="NY352" s="2"/>
      <c r="NZ352" s="2"/>
      <c r="OA352" s="2"/>
      <c r="OB352" s="2"/>
      <c r="OC352" s="2"/>
      <c r="OD352" s="2"/>
      <c r="OE352" s="2"/>
      <c r="OF352" s="2"/>
      <c r="OG352" s="2"/>
      <c r="OH352" s="2"/>
      <c r="OI352" s="2"/>
      <c r="OJ352" s="2"/>
      <c r="OK352" s="2"/>
      <c r="OL352" s="2"/>
      <c r="OM352" s="2"/>
      <c r="ON352" s="2"/>
      <c r="OO352" s="2"/>
      <c r="OP352" s="2"/>
      <c r="OQ352" s="2"/>
      <c r="OR352" s="2"/>
      <c r="OS352" s="2"/>
      <c r="OT352" s="2"/>
      <c r="OU352" s="2"/>
      <c r="OV352" s="2"/>
      <c r="OW352" s="2"/>
      <c r="OX352" s="2"/>
      <c r="OY352" s="2"/>
      <c r="OZ352" s="2"/>
      <c r="PA352" s="2"/>
      <c r="PB352" s="2"/>
      <c r="PC352" s="2"/>
      <c r="PD352" s="2"/>
      <c r="PE352" s="2"/>
      <c r="PF352" s="2"/>
      <c r="PG352" s="2"/>
      <c r="PH352" s="2"/>
      <c r="PI352" s="2"/>
      <c r="PJ352" s="2"/>
      <c r="PK352" s="2"/>
      <c r="PL352" s="2"/>
      <c r="PM352" s="2"/>
      <c r="PN352" s="2"/>
      <c r="PO352" s="2"/>
      <c r="PP352" s="2"/>
      <c r="PQ352" s="2"/>
      <c r="PR352" s="2"/>
      <c r="PS352" s="2"/>
      <c r="PT352" s="2"/>
      <c r="PU352" s="2"/>
      <c r="PV352" s="2"/>
      <c r="PW352" s="2"/>
      <c r="PX352" s="2"/>
      <c r="PY352" s="2"/>
      <c r="PZ352" s="2"/>
      <c r="QA352" s="2"/>
      <c r="QB352" s="2"/>
      <c r="QC352" s="2"/>
      <c r="QD352" s="2"/>
      <c r="QE352" s="2"/>
      <c r="QF352" s="2"/>
      <c r="QG352" s="2"/>
      <c r="QH352" s="2"/>
      <c r="QI352" s="2"/>
      <c r="QJ352" s="2"/>
      <c r="QK352" s="2"/>
      <c r="QL352" s="2"/>
      <c r="QM352" s="2"/>
      <c r="QN352" s="2"/>
      <c r="QO352" s="2"/>
      <c r="QP352" s="2"/>
      <c r="QQ352" s="2"/>
      <c r="QR352" s="2"/>
      <c r="QS352" s="2"/>
      <c r="QT352" s="2"/>
      <c r="QU352" s="2"/>
      <c r="QV352" s="2"/>
      <c r="QW352" s="2"/>
      <c r="QX352" s="2"/>
      <c r="QY352" s="2"/>
      <c r="QZ352" s="2"/>
      <c r="RA352" s="2"/>
      <c r="RB352" s="2"/>
      <c r="RC352" s="2"/>
      <c r="RD352" s="2"/>
      <c r="RE352" s="2"/>
      <c r="RF352" s="2"/>
      <c r="RG352" s="2"/>
      <c r="RH352" s="2"/>
      <c r="RI352" s="2"/>
      <c r="RJ352" s="2"/>
      <c r="RK352" s="2"/>
      <c r="RL352" s="2"/>
      <c r="RM352" s="2"/>
      <c r="RN352" s="2"/>
      <c r="RO352" s="2"/>
      <c r="RP352" s="2"/>
      <c r="RQ352" s="2"/>
      <c r="RR352" s="2"/>
      <c r="RS352" s="2"/>
      <c r="RT352" s="2"/>
      <c r="RU352" s="2"/>
      <c r="RV352" s="2"/>
      <c r="RW352" s="2"/>
      <c r="RX352" s="2"/>
      <c r="RY352" s="2"/>
      <c r="RZ352" s="2"/>
      <c r="SA352" s="2"/>
      <c r="SB352" s="2"/>
      <c r="SC352" s="2"/>
      <c r="SD352" s="2"/>
      <c r="SE352" s="2"/>
      <c r="SF352" s="2"/>
      <c r="SG352" s="2"/>
      <c r="SH352" s="2"/>
      <c r="SI352" s="2"/>
      <c r="SJ352" s="2"/>
      <c r="SK352" s="2"/>
      <c r="SL352" s="2"/>
      <c r="SM352" s="2"/>
      <c r="SN352" s="2"/>
      <c r="SO352" s="2"/>
      <c r="SP352" s="2"/>
      <c r="SQ352" s="2"/>
      <c r="SR352" s="2"/>
      <c r="SS352" s="2"/>
      <c r="ST352" s="2"/>
      <c r="SU352" s="2"/>
      <c r="SV352" s="2"/>
      <c r="SW352" s="2"/>
      <c r="SX352" s="2"/>
      <c r="SY352" s="2"/>
      <c r="SZ352" s="2"/>
      <c r="TA352" s="2"/>
      <c r="TB352" s="2"/>
      <c r="TC352" s="2"/>
      <c r="TD352" s="2"/>
      <c r="TE352" s="2"/>
      <c r="TF352" s="2"/>
      <c r="TG352" s="2"/>
      <c r="TH352" s="2"/>
      <c r="TI352" s="2"/>
      <c r="TJ352" s="2"/>
      <c r="TK352" s="2"/>
      <c r="TL352" s="2"/>
      <c r="TM352" s="2"/>
      <c r="TN352" s="2"/>
      <c r="TO352" s="2"/>
      <c r="TP352" s="2"/>
      <c r="TQ352" s="2"/>
      <c r="TR352" s="2"/>
      <c r="TS352" s="2"/>
      <c r="TT352" s="2"/>
      <c r="TU352" s="2"/>
      <c r="TV352" s="2"/>
      <c r="TW352" s="2"/>
      <c r="TX352" s="2"/>
      <c r="TY352" s="2"/>
      <c r="TZ352" s="2"/>
      <c r="UA352" s="2"/>
      <c r="UB352" s="2"/>
      <c r="UC352" s="2"/>
      <c r="UD352" s="2"/>
      <c r="UE352" s="2"/>
      <c r="UF352" s="2"/>
      <c r="UG352" s="2"/>
      <c r="UH352" s="2"/>
      <c r="UI352" s="2"/>
      <c r="UJ352" s="2"/>
      <c r="UK352" s="2"/>
      <c r="UL352" s="2"/>
      <c r="UM352" s="2"/>
      <c r="UN352" s="2"/>
      <c r="UO352" s="2"/>
      <c r="UP352" s="2"/>
      <c r="UQ352" s="2"/>
      <c r="UR352" s="2"/>
      <c r="US352" s="2"/>
      <c r="UT352" s="2"/>
      <c r="UU352" s="2"/>
      <c r="UV352" s="2"/>
      <c r="UW352" s="2"/>
      <c r="UX352" s="2"/>
      <c r="UY352" s="2"/>
      <c r="UZ352" s="2"/>
      <c r="VA352" s="2"/>
      <c r="VB352" s="2"/>
      <c r="VC352" s="2"/>
      <c r="VD352" s="2"/>
      <c r="VE352" s="2"/>
      <c r="VF352" s="2"/>
      <c r="VG352" s="2"/>
      <c r="VH352" s="2"/>
      <c r="VI352" s="2"/>
      <c r="VJ352" s="2"/>
      <c r="VK352" s="2"/>
      <c r="VL352" s="2"/>
      <c r="VM352" s="2"/>
      <c r="VN352" s="2"/>
      <c r="VO352" s="2"/>
      <c r="VP352" s="2"/>
      <c r="VQ352" s="2"/>
      <c r="VR352" s="2"/>
      <c r="VS352" s="2"/>
      <c r="VT352" s="2"/>
      <c r="VU352" s="2"/>
      <c r="VV352" s="2"/>
      <c r="VW352" s="2"/>
      <c r="VX352" s="2"/>
      <c r="VY352" s="2"/>
      <c r="VZ352" s="2"/>
      <c r="WA352" s="2"/>
      <c r="WB352" s="2"/>
      <c r="WC352" s="2"/>
      <c r="WD352" s="2"/>
      <c r="WE352" s="2"/>
      <c r="WF352" s="2"/>
      <c r="WG352" s="2"/>
      <c r="WH352" s="2"/>
      <c r="WI352" s="2"/>
      <c r="WJ352" s="2"/>
      <c r="WK352" s="2"/>
      <c r="WL352" s="2"/>
      <c r="WM352" s="2"/>
      <c r="WN352" s="2"/>
      <c r="WO352" s="2"/>
      <c r="WP352" s="2"/>
      <c r="WQ352" s="2"/>
      <c r="WR352" s="2"/>
      <c r="WS352" s="2"/>
      <c r="WT352" s="2"/>
      <c r="WU352" s="2"/>
      <c r="WV352" s="2"/>
      <c r="WW352" s="2"/>
      <c r="WX352" s="2"/>
      <c r="WY352" s="2"/>
      <c r="WZ352" s="2"/>
      <c r="XA352" s="2"/>
      <c r="XB352" s="2"/>
      <c r="XC352" s="2"/>
      <c r="XD352" s="2"/>
      <c r="XE352" s="2"/>
      <c r="XF352" s="2"/>
      <c r="XG352" s="2"/>
      <c r="XH352" s="2"/>
      <c r="XI352" s="2"/>
      <c r="XJ352" s="2"/>
      <c r="XK352" s="2"/>
      <c r="XL352" s="2"/>
      <c r="XM352" s="2"/>
      <c r="XN352" s="2"/>
      <c r="XO352" s="2"/>
      <c r="XP352" s="2"/>
      <c r="XQ352" s="2"/>
      <c r="XR352" s="2"/>
      <c r="XS352" s="2"/>
      <c r="XT352" s="2"/>
      <c r="XU352" s="2"/>
      <c r="XV352" s="2"/>
      <c r="XW352" s="2"/>
      <c r="XX352" s="2"/>
      <c r="XY352" s="2"/>
      <c r="XZ352" s="2"/>
      <c r="YA352" s="2"/>
      <c r="YB352" s="2"/>
      <c r="YC352" s="2"/>
      <c r="YD352" s="2"/>
      <c r="YE352" s="2"/>
      <c r="YF352" s="2"/>
      <c r="YG352" s="2"/>
      <c r="YH352" s="2"/>
      <c r="YI352" s="2"/>
      <c r="YJ352" s="2"/>
      <c r="YK352" s="2"/>
      <c r="YL352" s="2"/>
      <c r="YM352" s="2"/>
      <c r="YN352" s="2"/>
      <c r="YO352" s="2"/>
      <c r="YP352" s="2"/>
      <c r="YQ352" s="2"/>
      <c r="YR352" s="2"/>
      <c r="YS352" s="2"/>
      <c r="YT352" s="2"/>
      <c r="YU352" s="2"/>
      <c r="YV352" s="2"/>
      <c r="YW352" s="2"/>
      <c r="YX352" s="2"/>
      <c r="YY352" s="2"/>
      <c r="YZ352" s="2"/>
      <c r="ZA352" s="2"/>
      <c r="ZB352" s="2"/>
      <c r="ZC352" s="2"/>
      <c r="ZD352" s="2"/>
      <c r="ZE352" s="2"/>
      <c r="ZF352" s="2"/>
      <c r="ZG352" s="2"/>
      <c r="ZH352" s="2"/>
      <c r="ZI352" s="2"/>
      <c r="ZJ352" s="2"/>
      <c r="ZK352" s="2"/>
      <c r="ZL352" s="2"/>
      <c r="ZM352" s="2"/>
      <c r="ZN352" s="2"/>
      <c r="ZO352" s="2"/>
      <c r="ZP352" s="2"/>
      <c r="ZQ352" s="2"/>
      <c r="ZR352" s="2"/>
      <c r="ZS352" s="2"/>
      <c r="ZT352" s="2"/>
      <c r="ZU352" s="2"/>
      <c r="ZV352" s="2"/>
      <c r="ZW352" s="2"/>
      <c r="ZX352" s="2"/>
      <c r="ZY352" s="2"/>
      <c r="ZZ352" s="2"/>
      <c r="AAA352" s="2"/>
      <c r="AAB352" s="2"/>
      <c r="AAC352" s="2"/>
      <c r="AAD352" s="2"/>
      <c r="AAE352" s="2"/>
      <c r="AAF352" s="2"/>
      <c r="AAG352" s="2"/>
      <c r="AAH352" s="2"/>
      <c r="AAI352" s="2"/>
      <c r="AAJ352" s="2"/>
      <c r="AAK352" s="2"/>
      <c r="AAL352" s="2"/>
      <c r="AAM352" s="2"/>
      <c r="AAN352" s="2"/>
      <c r="AAO352" s="2"/>
      <c r="AAP352" s="2"/>
      <c r="AAQ352" s="2"/>
      <c r="AAR352" s="2"/>
      <c r="AAS352" s="2"/>
      <c r="AAT352" s="2"/>
      <c r="AAU352" s="2"/>
      <c r="AAV352" s="2"/>
      <c r="AAW352" s="2"/>
      <c r="AAX352" s="2"/>
      <c r="AAY352" s="2"/>
      <c r="AAZ352" s="2"/>
      <c r="ABA352" s="2"/>
      <c r="ABB352" s="2"/>
      <c r="ABC352" s="2"/>
      <c r="ABD352" s="2"/>
      <c r="ABE352" s="2"/>
      <c r="ABF352" s="2"/>
      <c r="ABG352" s="2"/>
      <c r="ABH352" s="2"/>
      <c r="ABI352" s="2"/>
      <c r="ABJ352" s="2"/>
      <c r="ABK352" s="2"/>
      <c r="ABL352" s="2"/>
      <c r="ABM352" s="2"/>
      <c r="ABN352" s="2"/>
      <c r="ABO352" s="2"/>
      <c r="ABP352" s="2"/>
      <c r="ABQ352" s="2"/>
      <c r="ABR352" s="2"/>
      <c r="ABS352" s="2"/>
      <c r="ABT352" s="2"/>
      <c r="ABU352" s="2"/>
      <c r="ABV352" s="2"/>
      <c r="ABW352" s="2"/>
      <c r="ABX352" s="2"/>
      <c r="ABY352" s="2"/>
      <c r="ABZ352" s="2"/>
      <c r="ACA352" s="2"/>
      <c r="ACB352" s="2"/>
      <c r="ACC352" s="2"/>
      <c r="ACD352" s="2"/>
      <c r="ACE352" s="2"/>
      <c r="ACF352" s="2"/>
      <c r="ACG352" s="2"/>
      <c r="ACH352" s="2"/>
      <c r="ACI352" s="2"/>
      <c r="ACJ352" s="2"/>
      <c r="ACK352" s="2"/>
      <c r="ACL352" s="2"/>
      <c r="ACM352" s="2"/>
      <c r="ACN352" s="2"/>
      <c r="ACO352" s="2"/>
      <c r="ACP352" s="2"/>
      <c r="ACQ352" s="2"/>
      <c r="ACR352" s="2"/>
      <c r="ACS352" s="2"/>
      <c r="ACT352" s="2"/>
      <c r="ACU352" s="2"/>
      <c r="ACV352" s="2"/>
      <c r="ACW352" s="2"/>
      <c r="ACX352" s="2"/>
      <c r="ACY352" s="2"/>
      <c r="ACZ352" s="2"/>
      <c r="ADA352" s="2"/>
      <c r="ADB352" s="2"/>
    </row>
    <row r="353" spans="1:782" s="60" customFormat="1" ht="24.95" customHeight="1" x14ac:dyDescent="0.2">
      <c r="A353" s="24" t="s">
        <v>524</v>
      </c>
      <c r="B353" s="25" t="s">
        <v>1433</v>
      </c>
      <c r="C353" s="27" t="s">
        <v>547</v>
      </c>
      <c r="D353" s="27" t="s">
        <v>548</v>
      </c>
      <c r="E353" s="27" t="s">
        <v>58</v>
      </c>
      <c r="F353" s="29">
        <v>733</v>
      </c>
      <c r="G353" s="30">
        <f t="shared" si="228"/>
        <v>61.058900000000001</v>
      </c>
      <c r="H353" s="30">
        <f t="shared" si="229"/>
        <v>85.394500000000008</v>
      </c>
      <c r="I353" s="30">
        <f t="shared" si="230"/>
        <v>879.45339999999999</v>
      </c>
      <c r="J353" s="30">
        <f>(F353*12)</f>
        <v>8796</v>
      </c>
      <c r="K353" s="30">
        <f>(G353*12)</f>
        <v>732.70680000000004</v>
      </c>
      <c r="L353" s="30">
        <f>+H353*12</f>
        <v>1024.7340000000002</v>
      </c>
      <c r="M353" s="30">
        <v>733</v>
      </c>
      <c r="N353" s="30">
        <v>480</v>
      </c>
      <c r="O353" s="30">
        <f t="shared" si="233"/>
        <v>1213</v>
      </c>
      <c r="P353" s="31">
        <f t="shared" si="234"/>
        <v>11766.4408</v>
      </c>
      <c r="Q353" s="92"/>
      <c r="R353" s="1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  <c r="NO353" s="2"/>
      <c r="NP353" s="2"/>
      <c r="NQ353" s="2"/>
      <c r="NR353" s="2"/>
      <c r="NS353" s="2"/>
      <c r="NT353" s="2"/>
      <c r="NU353" s="2"/>
      <c r="NV353" s="2"/>
      <c r="NW353" s="2"/>
      <c r="NX353" s="2"/>
      <c r="NY353" s="2"/>
      <c r="NZ353" s="2"/>
      <c r="OA353" s="2"/>
      <c r="OB353" s="2"/>
      <c r="OC353" s="2"/>
      <c r="OD353" s="2"/>
      <c r="OE353" s="2"/>
      <c r="OF353" s="2"/>
      <c r="OG353" s="2"/>
      <c r="OH353" s="2"/>
      <c r="OI353" s="2"/>
      <c r="OJ353" s="2"/>
      <c r="OK353" s="2"/>
      <c r="OL353" s="2"/>
      <c r="OM353" s="2"/>
      <c r="ON353" s="2"/>
      <c r="OO353" s="2"/>
      <c r="OP353" s="2"/>
      <c r="OQ353" s="2"/>
      <c r="OR353" s="2"/>
      <c r="OS353" s="2"/>
      <c r="OT353" s="2"/>
      <c r="OU353" s="2"/>
      <c r="OV353" s="2"/>
      <c r="OW353" s="2"/>
      <c r="OX353" s="2"/>
      <c r="OY353" s="2"/>
      <c r="OZ353" s="2"/>
      <c r="PA353" s="2"/>
      <c r="PB353" s="2"/>
      <c r="PC353" s="2"/>
      <c r="PD353" s="2"/>
      <c r="PE353" s="2"/>
      <c r="PF353" s="2"/>
      <c r="PG353" s="2"/>
      <c r="PH353" s="2"/>
      <c r="PI353" s="2"/>
      <c r="PJ353" s="2"/>
      <c r="PK353" s="2"/>
      <c r="PL353" s="2"/>
      <c r="PM353" s="2"/>
      <c r="PN353" s="2"/>
      <c r="PO353" s="2"/>
      <c r="PP353" s="2"/>
      <c r="PQ353" s="2"/>
      <c r="PR353" s="2"/>
      <c r="PS353" s="2"/>
      <c r="PT353" s="2"/>
      <c r="PU353" s="2"/>
      <c r="PV353" s="2"/>
      <c r="PW353" s="2"/>
      <c r="PX353" s="2"/>
      <c r="PY353" s="2"/>
      <c r="PZ353" s="2"/>
      <c r="QA353" s="2"/>
      <c r="QB353" s="2"/>
      <c r="QC353" s="2"/>
      <c r="QD353" s="2"/>
      <c r="QE353" s="2"/>
      <c r="QF353" s="2"/>
      <c r="QG353" s="2"/>
      <c r="QH353" s="2"/>
      <c r="QI353" s="2"/>
      <c r="QJ353" s="2"/>
      <c r="QK353" s="2"/>
      <c r="QL353" s="2"/>
      <c r="QM353" s="2"/>
      <c r="QN353" s="2"/>
      <c r="QO353" s="2"/>
      <c r="QP353" s="2"/>
      <c r="QQ353" s="2"/>
      <c r="QR353" s="2"/>
      <c r="QS353" s="2"/>
      <c r="QT353" s="2"/>
      <c r="QU353" s="2"/>
      <c r="QV353" s="2"/>
      <c r="QW353" s="2"/>
      <c r="QX353" s="2"/>
      <c r="QY353" s="2"/>
      <c r="QZ353" s="2"/>
      <c r="RA353" s="2"/>
      <c r="RB353" s="2"/>
      <c r="RC353" s="2"/>
      <c r="RD353" s="2"/>
      <c r="RE353" s="2"/>
      <c r="RF353" s="2"/>
      <c r="RG353" s="2"/>
      <c r="RH353" s="2"/>
      <c r="RI353" s="2"/>
      <c r="RJ353" s="2"/>
      <c r="RK353" s="2"/>
      <c r="RL353" s="2"/>
      <c r="RM353" s="2"/>
      <c r="RN353" s="2"/>
      <c r="RO353" s="2"/>
      <c r="RP353" s="2"/>
      <c r="RQ353" s="2"/>
      <c r="RR353" s="2"/>
      <c r="RS353" s="2"/>
      <c r="RT353" s="2"/>
      <c r="RU353" s="2"/>
      <c r="RV353" s="2"/>
      <c r="RW353" s="2"/>
      <c r="RX353" s="2"/>
      <c r="RY353" s="2"/>
      <c r="RZ353" s="2"/>
      <c r="SA353" s="2"/>
      <c r="SB353" s="2"/>
      <c r="SC353" s="2"/>
      <c r="SD353" s="2"/>
      <c r="SE353" s="2"/>
      <c r="SF353" s="2"/>
      <c r="SG353" s="2"/>
      <c r="SH353" s="2"/>
      <c r="SI353" s="2"/>
      <c r="SJ353" s="2"/>
      <c r="SK353" s="2"/>
      <c r="SL353" s="2"/>
      <c r="SM353" s="2"/>
      <c r="SN353" s="2"/>
      <c r="SO353" s="2"/>
      <c r="SP353" s="2"/>
      <c r="SQ353" s="2"/>
      <c r="SR353" s="2"/>
      <c r="SS353" s="2"/>
      <c r="ST353" s="2"/>
      <c r="SU353" s="2"/>
      <c r="SV353" s="2"/>
      <c r="SW353" s="2"/>
      <c r="SX353" s="2"/>
      <c r="SY353" s="2"/>
      <c r="SZ353" s="2"/>
      <c r="TA353" s="2"/>
      <c r="TB353" s="2"/>
      <c r="TC353" s="2"/>
      <c r="TD353" s="2"/>
      <c r="TE353" s="2"/>
      <c r="TF353" s="2"/>
      <c r="TG353" s="2"/>
      <c r="TH353" s="2"/>
      <c r="TI353" s="2"/>
      <c r="TJ353" s="2"/>
      <c r="TK353" s="2"/>
      <c r="TL353" s="2"/>
      <c r="TM353" s="2"/>
      <c r="TN353" s="2"/>
      <c r="TO353" s="2"/>
      <c r="TP353" s="2"/>
      <c r="TQ353" s="2"/>
      <c r="TR353" s="2"/>
      <c r="TS353" s="2"/>
      <c r="TT353" s="2"/>
      <c r="TU353" s="2"/>
      <c r="TV353" s="2"/>
      <c r="TW353" s="2"/>
      <c r="TX353" s="2"/>
      <c r="TY353" s="2"/>
      <c r="TZ353" s="2"/>
      <c r="UA353" s="2"/>
      <c r="UB353" s="2"/>
      <c r="UC353" s="2"/>
      <c r="UD353" s="2"/>
      <c r="UE353" s="2"/>
      <c r="UF353" s="2"/>
      <c r="UG353" s="2"/>
      <c r="UH353" s="2"/>
      <c r="UI353" s="2"/>
      <c r="UJ353" s="2"/>
      <c r="UK353" s="2"/>
      <c r="UL353" s="2"/>
      <c r="UM353" s="2"/>
      <c r="UN353" s="2"/>
      <c r="UO353" s="2"/>
      <c r="UP353" s="2"/>
      <c r="UQ353" s="2"/>
      <c r="UR353" s="2"/>
      <c r="US353" s="2"/>
      <c r="UT353" s="2"/>
      <c r="UU353" s="2"/>
      <c r="UV353" s="2"/>
      <c r="UW353" s="2"/>
      <c r="UX353" s="2"/>
      <c r="UY353" s="2"/>
      <c r="UZ353" s="2"/>
      <c r="VA353" s="2"/>
      <c r="VB353" s="2"/>
      <c r="VC353" s="2"/>
      <c r="VD353" s="2"/>
      <c r="VE353" s="2"/>
      <c r="VF353" s="2"/>
      <c r="VG353" s="2"/>
      <c r="VH353" s="2"/>
      <c r="VI353" s="2"/>
      <c r="VJ353" s="2"/>
      <c r="VK353" s="2"/>
      <c r="VL353" s="2"/>
      <c r="VM353" s="2"/>
      <c r="VN353" s="2"/>
      <c r="VO353" s="2"/>
      <c r="VP353" s="2"/>
      <c r="VQ353" s="2"/>
      <c r="VR353" s="2"/>
      <c r="VS353" s="2"/>
      <c r="VT353" s="2"/>
      <c r="VU353" s="2"/>
      <c r="VV353" s="2"/>
      <c r="VW353" s="2"/>
      <c r="VX353" s="2"/>
      <c r="VY353" s="2"/>
      <c r="VZ353" s="2"/>
      <c r="WA353" s="2"/>
      <c r="WB353" s="2"/>
      <c r="WC353" s="2"/>
      <c r="WD353" s="2"/>
      <c r="WE353" s="2"/>
      <c r="WF353" s="2"/>
      <c r="WG353" s="2"/>
      <c r="WH353" s="2"/>
      <c r="WI353" s="2"/>
      <c r="WJ353" s="2"/>
      <c r="WK353" s="2"/>
      <c r="WL353" s="2"/>
      <c r="WM353" s="2"/>
      <c r="WN353" s="2"/>
      <c r="WO353" s="2"/>
      <c r="WP353" s="2"/>
      <c r="WQ353" s="2"/>
      <c r="WR353" s="2"/>
      <c r="WS353" s="2"/>
      <c r="WT353" s="2"/>
      <c r="WU353" s="2"/>
      <c r="WV353" s="2"/>
      <c r="WW353" s="2"/>
      <c r="WX353" s="2"/>
      <c r="WY353" s="2"/>
      <c r="WZ353" s="2"/>
      <c r="XA353" s="2"/>
      <c r="XB353" s="2"/>
      <c r="XC353" s="2"/>
      <c r="XD353" s="2"/>
      <c r="XE353" s="2"/>
      <c r="XF353" s="2"/>
      <c r="XG353" s="2"/>
      <c r="XH353" s="2"/>
      <c r="XI353" s="2"/>
      <c r="XJ353" s="2"/>
      <c r="XK353" s="2"/>
      <c r="XL353" s="2"/>
      <c r="XM353" s="2"/>
      <c r="XN353" s="2"/>
      <c r="XO353" s="2"/>
      <c r="XP353" s="2"/>
      <c r="XQ353" s="2"/>
      <c r="XR353" s="2"/>
      <c r="XS353" s="2"/>
      <c r="XT353" s="2"/>
      <c r="XU353" s="2"/>
      <c r="XV353" s="2"/>
      <c r="XW353" s="2"/>
      <c r="XX353" s="2"/>
      <c r="XY353" s="2"/>
      <c r="XZ353" s="2"/>
      <c r="YA353" s="2"/>
      <c r="YB353" s="2"/>
      <c r="YC353" s="2"/>
      <c r="YD353" s="2"/>
      <c r="YE353" s="2"/>
      <c r="YF353" s="2"/>
      <c r="YG353" s="2"/>
      <c r="YH353" s="2"/>
      <c r="YI353" s="2"/>
      <c r="YJ353" s="2"/>
      <c r="YK353" s="2"/>
      <c r="YL353" s="2"/>
      <c r="YM353" s="2"/>
      <c r="YN353" s="2"/>
      <c r="YO353" s="2"/>
      <c r="YP353" s="2"/>
      <c r="YQ353" s="2"/>
      <c r="YR353" s="2"/>
      <c r="YS353" s="2"/>
      <c r="YT353" s="2"/>
      <c r="YU353" s="2"/>
      <c r="YV353" s="2"/>
      <c r="YW353" s="2"/>
      <c r="YX353" s="2"/>
      <c r="YY353" s="2"/>
      <c r="YZ353" s="2"/>
      <c r="ZA353" s="2"/>
      <c r="ZB353" s="2"/>
      <c r="ZC353" s="2"/>
      <c r="ZD353" s="2"/>
      <c r="ZE353" s="2"/>
      <c r="ZF353" s="2"/>
      <c r="ZG353" s="2"/>
      <c r="ZH353" s="2"/>
      <c r="ZI353" s="2"/>
      <c r="ZJ353" s="2"/>
      <c r="ZK353" s="2"/>
      <c r="ZL353" s="2"/>
      <c r="ZM353" s="2"/>
      <c r="ZN353" s="2"/>
      <c r="ZO353" s="2"/>
      <c r="ZP353" s="2"/>
      <c r="ZQ353" s="2"/>
      <c r="ZR353" s="2"/>
      <c r="ZS353" s="2"/>
      <c r="ZT353" s="2"/>
      <c r="ZU353" s="2"/>
      <c r="ZV353" s="2"/>
      <c r="ZW353" s="2"/>
      <c r="ZX353" s="2"/>
      <c r="ZY353" s="2"/>
      <c r="ZZ353" s="2"/>
      <c r="AAA353" s="2"/>
      <c r="AAB353" s="2"/>
      <c r="AAC353" s="2"/>
      <c r="AAD353" s="2"/>
      <c r="AAE353" s="2"/>
      <c r="AAF353" s="2"/>
      <c r="AAG353" s="2"/>
      <c r="AAH353" s="2"/>
      <c r="AAI353" s="2"/>
      <c r="AAJ353" s="2"/>
      <c r="AAK353" s="2"/>
      <c r="AAL353" s="2"/>
      <c r="AAM353" s="2"/>
      <c r="AAN353" s="2"/>
      <c r="AAO353" s="2"/>
      <c r="AAP353" s="2"/>
      <c r="AAQ353" s="2"/>
      <c r="AAR353" s="2"/>
      <c r="AAS353" s="2"/>
      <c r="AAT353" s="2"/>
      <c r="AAU353" s="2"/>
      <c r="AAV353" s="2"/>
      <c r="AAW353" s="2"/>
      <c r="AAX353" s="2"/>
      <c r="AAY353" s="2"/>
      <c r="AAZ353" s="2"/>
      <c r="ABA353" s="2"/>
      <c r="ABB353" s="2"/>
      <c r="ABC353" s="2"/>
      <c r="ABD353" s="2"/>
      <c r="ABE353" s="2"/>
      <c r="ABF353" s="2"/>
      <c r="ABG353" s="2"/>
      <c r="ABH353" s="2"/>
      <c r="ABI353" s="2"/>
      <c r="ABJ353" s="2"/>
      <c r="ABK353" s="2"/>
      <c r="ABL353" s="2"/>
      <c r="ABM353" s="2"/>
      <c r="ABN353" s="2"/>
      <c r="ABO353" s="2"/>
      <c r="ABP353" s="2"/>
      <c r="ABQ353" s="2"/>
      <c r="ABR353" s="2"/>
      <c r="ABS353" s="2"/>
      <c r="ABT353" s="2"/>
      <c r="ABU353" s="2"/>
      <c r="ABV353" s="2"/>
      <c r="ABW353" s="2"/>
      <c r="ABX353" s="2"/>
      <c r="ABY353" s="2"/>
      <c r="ABZ353" s="2"/>
      <c r="ACA353" s="2"/>
      <c r="ACB353" s="2"/>
      <c r="ACC353" s="2"/>
      <c r="ACD353" s="2"/>
      <c r="ACE353" s="2"/>
      <c r="ACF353" s="2"/>
      <c r="ACG353" s="2"/>
      <c r="ACH353" s="2"/>
      <c r="ACI353" s="2"/>
      <c r="ACJ353" s="2"/>
      <c r="ACK353" s="2"/>
      <c r="ACL353" s="2"/>
      <c r="ACM353" s="2"/>
      <c r="ACN353" s="2"/>
      <c r="ACO353" s="2"/>
      <c r="ACP353" s="2"/>
      <c r="ACQ353" s="2"/>
      <c r="ACR353" s="2"/>
      <c r="ACS353" s="2"/>
      <c r="ACT353" s="2"/>
      <c r="ACU353" s="2"/>
      <c r="ACV353" s="2"/>
      <c r="ACW353" s="2"/>
      <c r="ACX353" s="2"/>
      <c r="ACY353" s="2"/>
      <c r="ACZ353" s="2"/>
      <c r="ADA353" s="2"/>
      <c r="ADB353" s="2"/>
    </row>
    <row r="354" spans="1:782" s="60" customFormat="1" ht="24.95" customHeight="1" x14ac:dyDescent="0.2">
      <c r="A354" s="24" t="s">
        <v>524</v>
      </c>
      <c r="B354" s="25" t="s">
        <v>1434</v>
      </c>
      <c r="C354" s="27" t="s">
        <v>549</v>
      </c>
      <c r="D354" s="27" t="s">
        <v>548</v>
      </c>
      <c r="E354" s="27" t="s">
        <v>58</v>
      </c>
      <c r="F354" s="29">
        <v>733</v>
      </c>
      <c r="G354" s="30">
        <f t="shared" ref="G354:G355" si="235">+F354*0.0833</f>
        <v>61.058900000000001</v>
      </c>
      <c r="H354" s="30">
        <f t="shared" ref="H354:H355" si="236">+F354*11.65%</f>
        <v>85.394500000000008</v>
      </c>
      <c r="I354" s="30">
        <f t="shared" ref="I354:I355" si="237">SUM(F354:H354)</f>
        <v>879.45339999999999</v>
      </c>
      <c r="J354" s="30">
        <f t="shared" ref="J354:J355" si="238">(F354*12)</f>
        <v>8796</v>
      </c>
      <c r="K354" s="30">
        <f t="shared" ref="K354:K355" si="239">(G354*12)</f>
        <v>732.70680000000004</v>
      </c>
      <c r="L354" s="30">
        <f t="shared" ref="L354:L355" si="240">+H354*12</f>
        <v>1024.7340000000002</v>
      </c>
      <c r="M354" s="30">
        <v>733</v>
      </c>
      <c r="N354" s="30">
        <v>480</v>
      </c>
      <c r="O354" s="30">
        <f t="shared" ref="O354:O355" si="241">SUM(M354:N354)</f>
        <v>1213</v>
      </c>
      <c r="P354" s="31">
        <f t="shared" ref="P354:P355" si="242">+J354+K354+L354+O354</f>
        <v>11766.4408</v>
      </c>
      <c r="Q354" s="92"/>
      <c r="R354" s="1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  <c r="NO354" s="2"/>
      <c r="NP354" s="2"/>
      <c r="NQ354" s="2"/>
      <c r="NR354" s="2"/>
      <c r="NS354" s="2"/>
      <c r="NT354" s="2"/>
      <c r="NU354" s="2"/>
      <c r="NV354" s="2"/>
      <c r="NW354" s="2"/>
      <c r="NX354" s="2"/>
      <c r="NY354" s="2"/>
      <c r="NZ354" s="2"/>
      <c r="OA354" s="2"/>
      <c r="OB354" s="2"/>
      <c r="OC354" s="2"/>
      <c r="OD354" s="2"/>
      <c r="OE354" s="2"/>
      <c r="OF354" s="2"/>
      <c r="OG354" s="2"/>
      <c r="OH354" s="2"/>
      <c r="OI354" s="2"/>
      <c r="OJ354" s="2"/>
      <c r="OK354" s="2"/>
      <c r="OL354" s="2"/>
      <c r="OM354" s="2"/>
      <c r="ON354" s="2"/>
      <c r="OO354" s="2"/>
      <c r="OP354" s="2"/>
      <c r="OQ354" s="2"/>
      <c r="OR354" s="2"/>
      <c r="OS354" s="2"/>
      <c r="OT354" s="2"/>
      <c r="OU354" s="2"/>
      <c r="OV354" s="2"/>
      <c r="OW354" s="2"/>
      <c r="OX354" s="2"/>
      <c r="OY354" s="2"/>
      <c r="OZ354" s="2"/>
      <c r="PA354" s="2"/>
      <c r="PB354" s="2"/>
      <c r="PC354" s="2"/>
      <c r="PD354" s="2"/>
      <c r="PE354" s="2"/>
      <c r="PF354" s="2"/>
      <c r="PG354" s="2"/>
      <c r="PH354" s="2"/>
      <c r="PI354" s="2"/>
      <c r="PJ354" s="2"/>
      <c r="PK354" s="2"/>
      <c r="PL354" s="2"/>
      <c r="PM354" s="2"/>
      <c r="PN354" s="2"/>
      <c r="PO354" s="2"/>
      <c r="PP354" s="2"/>
      <c r="PQ354" s="2"/>
      <c r="PR354" s="2"/>
      <c r="PS354" s="2"/>
      <c r="PT354" s="2"/>
      <c r="PU354" s="2"/>
      <c r="PV354" s="2"/>
      <c r="PW354" s="2"/>
      <c r="PX354" s="2"/>
      <c r="PY354" s="2"/>
      <c r="PZ354" s="2"/>
      <c r="QA354" s="2"/>
      <c r="QB354" s="2"/>
      <c r="QC354" s="2"/>
      <c r="QD354" s="2"/>
      <c r="QE354" s="2"/>
      <c r="QF354" s="2"/>
      <c r="QG354" s="2"/>
      <c r="QH354" s="2"/>
      <c r="QI354" s="2"/>
      <c r="QJ354" s="2"/>
      <c r="QK354" s="2"/>
      <c r="QL354" s="2"/>
      <c r="QM354" s="2"/>
      <c r="QN354" s="2"/>
      <c r="QO354" s="2"/>
      <c r="QP354" s="2"/>
      <c r="QQ354" s="2"/>
      <c r="QR354" s="2"/>
      <c r="QS354" s="2"/>
      <c r="QT354" s="2"/>
      <c r="QU354" s="2"/>
      <c r="QV354" s="2"/>
      <c r="QW354" s="2"/>
      <c r="QX354" s="2"/>
      <c r="QY354" s="2"/>
      <c r="QZ354" s="2"/>
      <c r="RA354" s="2"/>
      <c r="RB354" s="2"/>
      <c r="RC354" s="2"/>
      <c r="RD354" s="2"/>
      <c r="RE354" s="2"/>
      <c r="RF354" s="2"/>
      <c r="RG354" s="2"/>
      <c r="RH354" s="2"/>
      <c r="RI354" s="2"/>
      <c r="RJ354" s="2"/>
      <c r="RK354" s="2"/>
      <c r="RL354" s="2"/>
      <c r="RM354" s="2"/>
      <c r="RN354" s="2"/>
      <c r="RO354" s="2"/>
      <c r="RP354" s="2"/>
      <c r="RQ354" s="2"/>
      <c r="RR354" s="2"/>
      <c r="RS354" s="2"/>
      <c r="RT354" s="2"/>
      <c r="RU354" s="2"/>
      <c r="RV354" s="2"/>
      <c r="RW354" s="2"/>
      <c r="RX354" s="2"/>
      <c r="RY354" s="2"/>
      <c r="RZ354" s="2"/>
      <c r="SA354" s="2"/>
      <c r="SB354" s="2"/>
      <c r="SC354" s="2"/>
      <c r="SD354" s="2"/>
      <c r="SE354" s="2"/>
      <c r="SF354" s="2"/>
      <c r="SG354" s="2"/>
      <c r="SH354" s="2"/>
      <c r="SI354" s="2"/>
      <c r="SJ354" s="2"/>
      <c r="SK354" s="2"/>
      <c r="SL354" s="2"/>
      <c r="SM354" s="2"/>
      <c r="SN354" s="2"/>
      <c r="SO354" s="2"/>
      <c r="SP354" s="2"/>
      <c r="SQ354" s="2"/>
      <c r="SR354" s="2"/>
      <c r="SS354" s="2"/>
      <c r="ST354" s="2"/>
      <c r="SU354" s="2"/>
      <c r="SV354" s="2"/>
      <c r="SW354" s="2"/>
      <c r="SX354" s="2"/>
      <c r="SY354" s="2"/>
      <c r="SZ354" s="2"/>
      <c r="TA354" s="2"/>
      <c r="TB354" s="2"/>
      <c r="TC354" s="2"/>
      <c r="TD354" s="2"/>
      <c r="TE354" s="2"/>
      <c r="TF354" s="2"/>
      <c r="TG354" s="2"/>
      <c r="TH354" s="2"/>
      <c r="TI354" s="2"/>
      <c r="TJ354" s="2"/>
      <c r="TK354" s="2"/>
      <c r="TL354" s="2"/>
      <c r="TM354" s="2"/>
      <c r="TN354" s="2"/>
      <c r="TO354" s="2"/>
      <c r="TP354" s="2"/>
      <c r="TQ354" s="2"/>
      <c r="TR354" s="2"/>
      <c r="TS354" s="2"/>
      <c r="TT354" s="2"/>
      <c r="TU354" s="2"/>
      <c r="TV354" s="2"/>
      <c r="TW354" s="2"/>
      <c r="TX354" s="2"/>
      <c r="TY354" s="2"/>
      <c r="TZ354" s="2"/>
      <c r="UA354" s="2"/>
      <c r="UB354" s="2"/>
      <c r="UC354" s="2"/>
      <c r="UD354" s="2"/>
      <c r="UE354" s="2"/>
      <c r="UF354" s="2"/>
      <c r="UG354" s="2"/>
      <c r="UH354" s="2"/>
      <c r="UI354" s="2"/>
      <c r="UJ354" s="2"/>
      <c r="UK354" s="2"/>
      <c r="UL354" s="2"/>
      <c r="UM354" s="2"/>
      <c r="UN354" s="2"/>
      <c r="UO354" s="2"/>
      <c r="UP354" s="2"/>
      <c r="UQ354" s="2"/>
      <c r="UR354" s="2"/>
      <c r="US354" s="2"/>
      <c r="UT354" s="2"/>
      <c r="UU354" s="2"/>
      <c r="UV354" s="2"/>
      <c r="UW354" s="2"/>
      <c r="UX354" s="2"/>
      <c r="UY354" s="2"/>
      <c r="UZ354" s="2"/>
      <c r="VA354" s="2"/>
      <c r="VB354" s="2"/>
      <c r="VC354" s="2"/>
      <c r="VD354" s="2"/>
      <c r="VE354" s="2"/>
      <c r="VF354" s="2"/>
      <c r="VG354" s="2"/>
      <c r="VH354" s="2"/>
      <c r="VI354" s="2"/>
      <c r="VJ354" s="2"/>
      <c r="VK354" s="2"/>
      <c r="VL354" s="2"/>
      <c r="VM354" s="2"/>
      <c r="VN354" s="2"/>
      <c r="VO354" s="2"/>
      <c r="VP354" s="2"/>
      <c r="VQ354" s="2"/>
      <c r="VR354" s="2"/>
      <c r="VS354" s="2"/>
      <c r="VT354" s="2"/>
      <c r="VU354" s="2"/>
      <c r="VV354" s="2"/>
      <c r="VW354" s="2"/>
      <c r="VX354" s="2"/>
      <c r="VY354" s="2"/>
      <c r="VZ354" s="2"/>
      <c r="WA354" s="2"/>
      <c r="WB354" s="2"/>
      <c r="WC354" s="2"/>
      <c r="WD354" s="2"/>
      <c r="WE354" s="2"/>
      <c r="WF354" s="2"/>
      <c r="WG354" s="2"/>
      <c r="WH354" s="2"/>
      <c r="WI354" s="2"/>
      <c r="WJ354" s="2"/>
      <c r="WK354" s="2"/>
      <c r="WL354" s="2"/>
      <c r="WM354" s="2"/>
      <c r="WN354" s="2"/>
      <c r="WO354" s="2"/>
      <c r="WP354" s="2"/>
      <c r="WQ354" s="2"/>
      <c r="WR354" s="2"/>
      <c r="WS354" s="2"/>
      <c r="WT354" s="2"/>
      <c r="WU354" s="2"/>
      <c r="WV354" s="2"/>
      <c r="WW354" s="2"/>
      <c r="WX354" s="2"/>
      <c r="WY354" s="2"/>
      <c r="WZ354" s="2"/>
      <c r="XA354" s="2"/>
      <c r="XB354" s="2"/>
      <c r="XC354" s="2"/>
      <c r="XD354" s="2"/>
      <c r="XE354" s="2"/>
      <c r="XF354" s="2"/>
      <c r="XG354" s="2"/>
      <c r="XH354" s="2"/>
      <c r="XI354" s="2"/>
      <c r="XJ354" s="2"/>
      <c r="XK354" s="2"/>
      <c r="XL354" s="2"/>
      <c r="XM354" s="2"/>
      <c r="XN354" s="2"/>
      <c r="XO354" s="2"/>
      <c r="XP354" s="2"/>
      <c r="XQ354" s="2"/>
      <c r="XR354" s="2"/>
      <c r="XS354" s="2"/>
      <c r="XT354" s="2"/>
      <c r="XU354" s="2"/>
      <c r="XV354" s="2"/>
      <c r="XW354" s="2"/>
      <c r="XX354" s="2"/>
      <c r="XY354" s="2"/>
      <c r="XZ354" s="2"/>
      <c r="YA354" s="2"/>
      <c r="YB354" s="2"/>
      <c r="YC354" s="2"/>
      <c r="YD354" s="2"/>
      <c r="YE354" s="2"/>
      <c r="YF354" s="2"/>
      <c r="YG354" s="2"/>
      <c r="YH354" s="2"/>
      <c r="YI354" s="2"/>
      <c r="YJ354" s="2"/>
      <c r="YK354" s="2"/>
      <c r="YL354" s="2"/>
      <c r="YM354" s="2"/>
      <c r="YN354" s="2"/>
      <c r="YO354" s="2"/>
      <c r="YP354" s="2"/>
      <c r="YQ354" s="2"/>
      <c r="YR354" s="2"/>
      <c r="YS354" s="2"/>
      <c r="YT354" s="2"/>
      <c r="YU354" s="2"/>
      <c r="YV354" s="2"/>
      <c r="YW354" s="2"/>
      <c r="YX354" s="2"/>
      <c r="YY354" s="2"/>
      <c r="YZ354" s="2"/>
      <c r="ZA354" s="2"/>
      <c r="ZB354" s="2"/>
      <c r="ZC354" s="2"/>
      <c r="ZD354" s="2"/>
      <c r="ZE354" s="2"/>
      <c r="ZF354" s="2"/>
      <c r="ZG354" s="2"/>
      <c r="ZH354" s="2"/>
      <c r="ZI354" s="2"/>
      <c r="ZJ354" s="2"/>
      <c r="ZK354" s="2"/>
      <c r="ZL354" s="2"/>
      <c r="ZM354" s="2"/>
      <c r="ZN354" s="2"/>
      <c r="ZO354" s="2"/>
      <c r="ZP354" s="2"/>
      <c r="ZQ354" s="2"/>
      <c r="ZR354" s="2"/>
      <c r="ZS354" s="2"/>
      <c r="ZT354" s="2"/>
      <c r="ZU354" s="2"/>
      <c r="ZV354" s="2"/>
      <c r="ZW354" s="2"/>
      <c r="ZX354" s="2"/>
      <c r="ZY354" s="2"/>
      <c r="ZZ354" s="2"/>
      <c r="AAA354" s="2"/>
      <c r="AAB354" s="2"/>
      <c r="AAC354" s="2"/>
      <c r="AAD354" s="2"/>
      <c r="AAE354" s="2"/>
      <c r="AAF354" s="2"/>
      <c r="AAG354" s="2"/>
      <c r="AAH354" s="2"/>
      <c r="AAI354" s="2"/>
      <c r="AAJ354" s="2"/>
      <c r="AAK354" s="2"/>
      <c r="AAL354" s="2"/>
      <c r="AAM354" s="2"/>
      <c r="AAN354" s="2"/>
      <c r="AAO354" s="2"/>
      <c r="AAP354" s="2"/>
      <c r="AAQ354" s="2"/>
      <c r="AAR354" s="2"/>
      <c r="AAS354" s="2"/>
      <c r="AAT354" s="2"/>
      <c r="AAU354" s="2"/>
      <c r="AAV354" s="2"/>
      <c r="AAW354" s="2"/>
      <c r="AAX354" s="2"/>
      <c r="AAY354" s="2"/>
      <c r="AAZ354" s="2"/>
      <c r="ABA354" s="2"/>
      <c r="ABB354" s="2"/>
      <c r="ABC354" s="2"/>
      <c r="ABD354" s="2"/>
      <c r="ABE354" s="2"/>
      <c r="ABF354" s="2"/>
      <c r="ABG354" s="2"/>
      <c r="ABH354" s="2"/>
      <c r="ABI354" s="2"/>
      <c r="ABJ354" s="2"/>
      <c r="ABK354" s="2"/>
      <c r="ABL354" s="2"/>
      <c r="ABM354" s="2"/>
      <c r="ABN354" s="2"/>
      <c r="ABO354" s="2"/>
      <c r="ABP354" s="2"/>
      <c r="ABQ354" s="2"/>
      <c r="ABR354" s="2"/>
      <c r="ABS354" s="2"/>
      <c r="ABT354" s="2"/>
      <c r="ABU354" s="2"/>
      <c r="ABV354" s="2"/>
      <c r="ABW354" s="2"/>
      <c r="ABX354" s="2"/>
      <c r="ABY354" s="2"/>
      <c r="ABZ354" s="2"/>
      <c r="ACA354" s="2"/>
      <c r="ACB354" s="2"/>
      <c r="ACC354" s="2"/>
      <c r="ACD354" s="2"/>
      <c r="ACE354" s="2"/>
      <c r="ACF354" s="2"/>
      <c r="ACG354" s="2"/>
      <c r="ACH354" s="2"/>
      <c r="ACI354" s="2"/>
      <c r="ACJ354" s="2"/>
      <c r="ACK354" s="2"/>
      <c r="ACL354" s="2"/>
      <c r="ACM354" s="2"/>
      <c r="ACN354" s="2"/>
      <c r="ACO354" s="2"/>
      <c r="ACP354" s="2"/>
      <c r="ACQ354" s="2"/>
      <c r="ACR354" s="2"/>
      <c r="ACS354" s="2"/>
      <c r="ACT354" s="2"/>
      <c r="ACU354" s="2"/>
      <c r="ACV354" s="2"/>
      <c r="ACW354" s="2"/>
      <c r="ACX354" s="2"/>
      <c r="ACY354" s="2"/>
      <c r="ACZ354" s="2"/>
      <c r="ADA354" s="2"/>
      <c r="ADB354" s="2"/>
    </row>
    <row r="355" spans="1:782" s="60" customFormat="1" ht="24.95" customHeight="1" x14ac:dyDescent="0.2">
      <c r="A355" s="24" t="s">
        <v>524</v>
      </c>
      <c r="B355" s="25" t="s">
        <v>1435</v>
      </c>
      <c r="C355" s="27" t="s">
        <v>550</v>
      </c>
      <c r="D355" s="27" t="s">
        <v>548</v>
      </c>
      <c r="E355" s="27" t="s">
        <v>58</v>
      </c>
      <c r="F355" s="29">
        <v>733</v>
      </c>
      <c r="G355" s="30">
        <f t="shared" si="235"/>
        <v>61.058900000000001</v>
      </c>
      <c r="H355" s="30">
        <f t="shared" si="236"/>
        <v>85.394500000000008</v>
      </c>
      <c r="I355" s="30">
        <f t="shared" si="237"/>
        <v>879.45339999999999</v>
      </c>
      <c r="J355" s="30">
        <f t="shared" si="238"/>
        <v>8796</v>
      </c>
      <c r="K355" s="30">
        <f t="shared" si="239"/>
        <v>732.70680000000004</v>
      </c>
      <c r="L355" s="30">
        <f t="shared" si="240"/>
        <v>1024.7340000000002</v>
      </c>
      <c r="M355" s="30">
        <v>733</v>
      </c>
      <c r="N355" s="30">
        <v>480</v>
      </c>
      <c r="O355" s="30">
        <f t="shared" si="241"/>
        <v>1213</v>
      </c>
      <c r="P355" s="31">
        <f t="shared" si="242"/>
        <v>11766.4408</v>
      </c>
      <c r="Q355" s="92"/>
      <c r="R355" s="1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  <c r="NO355" s="2"/>
      <c r="NP355" s="2"/>
      <c r="NQ355" s="2"/>
      <c r="NR355" s="2"/>
      <c r="NS355" s="2"/>
      <c r="NT355" s="2"/>
      <c r="NU355" s="2"/>
      <c r="NV355" s="2"/>
      <c r="NW355" s="2"/>
      <c r="NX355" s="2"/>
      <c r="NY355" s="2"/>
      <c r="NZ355" s="2"/>
      <c r="OA355" s="2"/>
      <c r="OB355" s="2"/>
      <c r="OC355" s="2"/>
      <c r="OD355" s="2"/>
      <c r="OE355" s="2"/>
      <c r="OF355" s="2"/>
      <c r="OG355" s="2"/>
      <c r="OH355" s="2"/>
      <c r="OI355" s="2"/>
      <c r="OJ355" s="2"/>
      <c r="OK355" s="2"/>
      <c r="OL355" s="2"/>
      <c r="OM355" s="2"/>
      <c r="ON355" s="2"/>
      <c r="OO355" s="2"/>
      <c r="OP355" s="2"/>
      <c r="OQ355" s="2"/>
      <c r="OR355" s="2"/>
      <c r="OS355" s="2"/>
      <c r="OT355" s="2"/>
      <c r="OU355" s="2"/>
      <c r="OV355" s="2"/>
      <c r="OW355" s="2"/>
      <c r="OX355" s="2"/>
      <c r="OY355" s="2"/>
      <c r="OZ355" s="2"/>
      <c r="PA355" s="2"/>
      <c r="PB355" s="2"/>
      <c r="PC355" s="2"/>
      <c r="PD355" s="2"/>
      <c r="PE355" s="2"/>
      <c r="PF355" s="2"/>
      <c r="PG355" s="2"/>
      <c r="PH355" s="2"/>
      <c r="PI355" s="2"/>
      <c r="PJ355" s="2"/>
      <c r="PK355" s="2"/>
      <c r="PL355" s="2"/>
      <c r="PM355" s="2"/>
      <c r="PN355" s="2"/>
      <c r="PO355" s="2"/>
      <c r="PP355" s="2"/>
      <c r="PQ355" s="2"/>
      <c r="PR355" s="2"/>
      <c r="PS355" s="2"/>
      <c r="PT355" s="2"/>
      <c r="PU355" s="2"/>
      <c r="PV355" s="2"/>
      <c r="PW355" s="2"/>
      <c r="PX355" s="2"/>
      <c r="PY355" s="2"/>
      <c r="PZ355" s="2"/>
      <c r="QA355" s="2"/>
      <c r="QB355" s="2"/>
      <c r="QC355" s="2"/>
      <c r="QD355" s="2"/>
      <c r="QE355" s="2"/>
      <c r="QF355" s="2"/>
      <c r="QG355" s="2"/>
      <c r="QH355" s="2"/>
      <c r="QI355" s="2"/>
      <c r="QJ355" s="2"/>
      <c r="QK355" s="2"/>
      <c r="QL355" s="2"/>
      <c r="QM355" s="2"/>
      <c r="QN355" s="2"/>
      <c r="QO355" s="2"/>
      <c r="QP355" s="2"/>
      <c r="QQ355" s="2"/>
      <c r="QR355" s="2"/>
      <c r="QS355" s="2"/>
      <c r="QT355" s="2"/>
      <c r="QU355" s="2"/>
      <c r="QV355" s="2"/>
      <c r="QW355" s="2"/>
      <c r="QX355" s="2"/>
      <c r="QY355" s="2"/>
      <c r="QZ355" s="2"/>
      <c r="RA355" s="2"/>
      <c r="RB355" s="2"/>
      <c r="RC355" s="2"/>
      <c r="RD355" s="2"/>
      <c r="RE355" s="2"/>
      <c r="RF355" s="2"/>
      <c r="RG355" s="2"/>
      <c r="RH355" s="2"/>
      <c r="RI355" s="2"/>
      <c r="RJ355" s="2"/>
      <c r="RK355" s="2"/>
      <c r="RL355" s="2"/>
      <c r="RM355" s="2"/>
      <c r="RN355" s="2"/>
      <c r="RO355" s="2"/>
      <c r="RP355" s="2"/>
      <c r="RQ355" s="2"/>
      <c r="RR355" s="2"/>
      <c r="RS355" s="2"/>
      <c r="RT355" s="2"/>
      <c r="RU355" s="2"/>
      <c r="RV355" s="2"/>
      <c r="RW355" s="2"/>
      <c r="RX355" s="2"/>
      <c r="RY355" s="2"/>
      <c r="RZ355" s="2"/>
      <c r="SA355" s="2"/>
      <c r="SB355" s="2"/>
      <c r="SC355" s="2"/>
      <c r="SD355" s="2"/>
      <c r="SE355" s="2"/>
      <c r="SF355" s="2"/>
      <c r="SG355" s="2"/>
      <c r="SH355" s="2"/>
      <c r="SI355" s="2"/>
      <c r="SJ355" s="2"/>
      <c r="SK355" s="2"/>
      <c r="SL355" s="2"/>
      <c r="SM355" s="2"/>
      <c r="SN355" s="2"/>
      <c r="SO355" s="2"/>
      <c r="SP355" s="2"/>
      <c r="SQ355" s="2"/>
      <c r="SR355" s="2"/>
      <c r="SS355" s="2"/>
      <c r="ST355" s="2"/>
      <c r="SU355" s="2"/>
      <c r="SV355" s="2"/>
      <c r="SW355" s="2"/>
      <c r="SX355" s="2"/>
      <c r="SY355" s="2"/>
      <c r="SZ355" s="2"/>
      <c r="TA355" s="2"/>
      <c r="TB355" s="2"/>
      <c r="TC355" s="2"/>
      <c r="TD355" s="2"/>
      <c r="TE355" s="2"/>
      <c r="TF355" s="2"/>
      <c r="TG355" s="2"/>
      <c r="TH355" s="2"/>
      <c r="TI355" s="2"/>
      <c r="TJ355" s="2"/>
      <c r="TK355" s="2"/>
      <c r="TL355" s="2"/>
      <c r="TM355" s="2"/>
      <c r="TN355" s="2"/>
      <c r="TO355" s="2"/>
      <c r="TP355" s="2"/>
      <c r="TQ355" s="2"/>
      <c r="TR355" s="2"/>
      <c r="TS355" s="2"/>
      <c r="TT355" s="2"/>
      <c r="TU355" s="2"/>
      <c r="TV355" s="2"/>
      <c r="TW355" s="2"/>
      <c r="TX355" s="2"/>
      <c r="TY355" s="2"/>
      <c r="TZ355" s="2"/>
      <c r="UA355" s="2"/>
      <c r="UB355" s="2"/>
      <c r="UC355" s="2"/>
      <c r="UD355" s="2"/>
      <c r="UE355" s="2"/>
      <c r="UF355" s="2"/>
      <c r="UG355" s="2"/>
      <c r="UH355" s="2"/>
      <c r="UI355" s="2"/>
      <c r="UJ355" s="2"/>
      <c r="UK355" s="2"/>
      <c r="UL355" s="2"/>
      <c r="UM355" s="2"/>
      <c r="UN355" s="2"/>
      <c r="UO355" s="2"/>
      <c r="UP355" s="2"/>
      <c r="UQ355" s="2"/>
      <c r="UR355" s="2"/>
      <c r="US355" s="2"/>
      <c r="UT355" s="2"/>
      <c r="UU355" s="2"/>
      <c r="UV355" s="2"/>
      <c r="UW355" s="2"/>
      <c r="UX355" s="2"/>
      <c r="UY355" s="2"/>
      <c r="UZ355" s="2"/>
      <c r="VA355" s="2"/>
      <c r="VB355" s="2"/>
      <c r="VC355" s="2"/>
      <c r="VD355" s="2"/>
      <c r="VE355" s="2"/>
      <c r="VF355" s="2"/>
      <c r="VG355" s="2"/>
      <c r="VH355" s="2"/>
      <c r="VI355" s="2"/>
      <c r="VJ355" s="2"/>
      <c r="VK355" s="2"/>
      <c r="VL355" s="2"/>
      <c r="VM355" s="2"/>
      <c r="VN355" s="2"/>
      <c r="VO355" s="2"/>
      <c r="VP355" s="2"/>
      <c r="VQ355" s="2"/>
      <c r="VR355" s="2"/>
      <c r="VS355" s="2"/>
      <c r="VT355" s="2"/>
      <c r="VU355" s="2"/>
      <c r="VV355" s="2"/>
      <c r="VW355" s="2"/>
      <c r="VX355" s="2"/>
      <c r="VY355" s="2"/>
      <c r="VZ355" s="2"/>
      <c r="WA355" s="2"/>
      <c r="WB355" s="2"/>
      <c r="WC355" s="2"/>
      <c r="WD355" s="2"/>
      <c r="WE355" s="2"/>
      <c r="WF355" s="2"/>
      <c r="WG355" s="2"/>
      <c r="WH355" s="2"/>
      <c r="WI355" s="2"/>
      <c r="WJ355" s="2"/>
      <c r="WK355" s="2"/>
      <c r="WL355" s="2"/>
      <c r="WM355" s="2"/>
      <c r="WN355" s="2"/>
      <c r="WO355" s="2"/>
      <c r="WP355" s="2"/>
      <c r="WQ355" s="2"/>
      <c r="WR355" s="2"/>
      <c r="WS355" s="2"/>
      <c r="WT355" s="2"/>
      <c r="WU355" s="2"/>
      <c r="WV355" s="2"/>
      <c r="WW355" s="2"/>
      <c r="WX355" s="2"/>
      <c r="WY355" s="2"/>
      <c r="WZ355" s="2"/>
      <c r="XA355" s="2"/>
      <c r="XB355" s="2"/>
      <c r="XC355" s="2"/>
      <c r="XD355" s="2"/>
      <c r="XE355" s="2"/>
      <c r="XF355" s="2"/>
      <c r="XG355" s="2"/>
      <c r="XH355" s="2"/>
      <c r="XI355" s="2"/>
      <c r="XJ355" s="2"/>
      <c r="XK355" s="2"/>
      <c r="XL355" s="2"/>
      <c r="XM355" s="2"/>
      <c r="XN355" s="2"/>
      <c r="XO355" s="2"/>
      <c r="XP355" s="2"/>
      <c r="XQ355" s="2"/>
      <c r="XR355" s="2"/>
      <c r="XS355" s="2"/>
      <c r="XT355" s="2"/>
      <c r="XU355" s="2"/>
      <c r="XV355" s="2"/>
      <c r="XW355" s="2"/>
      <c r="XX355" s="2"/>
      <c r="XY355" s="2"/>
      <c r="XZ355" s="2"/>
      <c r="YA355" s="2"/>
      <c r="YB355" s="2"/>
      <c r="YC355" s="2"/>
      <c r="YD355" s="2"/>
      <c r="YE355" s="2"/>
      <c r="YF355" s="2"/>
      <c r="YG355" s="2"/>
      <c r="YH355" s="2"/>
      <c r="YI355" s="2"/>
      <c r="YJ355" s="2"/>
      <c r="YK355" s="2"/>
      <c r="YL355" s="2"/>
      <c r="YM355" s="2"/>
      <c r="YN355" s="2"/>
      <c r="YO355" s="2"/>
      <c r="YP355" s="2"/>
      <c r="YQ355" s="2"/>
      <c r="YR355" s="2"/>
      <c r="YS355" s="2"/>
      <c r="YT355" s="2"/>
      <c r="YU355" s="2"/>
      <c r="YV355" s="2"/>
      <c r="YW355" s="2"/>
      <c r="YX355" s="2"/>
      <c r="YY355" s="2"/>
      <c r="YZ355" s="2"/>
      <c r="ZA355" s="2"/>
      <c r="ZB355" s="2"/>
      <c r="ZC355" s="2"/>
      <c r="ZD355" s="2"/>
      <c r="ZE355" s="2"/>
      <c r="ZF355" s="2"/>
      <c r="ZG355" s="2"/>
      <c r="ZH355" s="2"/>
      <c r="ZI355" s="2"/>
      <c r="ZJ355" s="2"/>
      <c r="ZK355" s="2"/>
      <c r="ZL355" s="2"/>
      <c r="ZM355" s="2"/>
      <c r="ZN355" s="2"/>
      <c r="ZO355" s="2"/>
      <c r="ZP355" s="2"/>
      <c r="ZQ355" s="2"/>
      <c r="ZR355" s="2"/>
      <c r="ZS355" s="2"/>
      <c r="ZT355" s="2"/>
      <c r="ZU355" s="2"/>
      <c r="ZV355" s="2"/>
      <c r="ZW355" s="2"/>
      <c r="ZX355" s="2"/>
      <c r="ZY355" s="2"/>
      <c r="ZZ355" s="2"/>
      <c r="AAA355" s="2"/>
      <c r="AAB355" s="2"/>
      <c r="AAC355" s="2"/>
      <c r="AAD355" s="2"/>
      <c r="AAE355" s="2"/>
      <c r="AAF355" s="2"/>
      <c r="AAG355" s="2"/>
      <c r="AAH355" s="2"/>
      <c r="AAI355" s="2"/>
      <c r="AAJ355" s="2"/>
      <c r="AAK355" s="2"/>
      <c r="AAL355" s="2"/>
      <c r="AAM355" s="2"/>
      <c r="AAN355" s="2"/>
      <c r="AAO355" s="2"/>
      <c r="AAP355" s="2"/>
      <c r="AAQ355" s="2"/>
      <c r="AAR355" s="2"/>
      <c r="AAS355" s="2"/>
      <c r="AAT355" s="2"/>
      <c r="AAU355" s="2"/>
      <c r="AAV355" s="2"/>
      <c r="AAW355" s="2"/>
      <c r="AAX355" s="2"/>
      <c r="AAY355" s="2"/>
      <c r="AAZ355" s="2"/>
      <c r="ABA355" s="2"/>
      <c r="ABB355" s="2"/>
      <c r="ABC355" s="2"/>
      <c r="ABD355" s="2"/>
      <c r="ABE355" s="2"/>
      <c r="ABF355" s="2"/>
      <c r="ABG355" s="2"/>
      <c r="ABH355" s="2"/>
      <c r="ABI355" s="2"/>
      <c r="ABJ355" s="2"/>
      <c r="ABK355" s="2"/>
      <c r="ABL355" s="2"/>
      <c r="ABM355" s="2"/>
      <c r="ABN355" s="2"/>
      <c r="ABO355" s="2"/>
      <c r="ABP355" s="2"/>
      <c r="ABQ355" s="2"/>
      <c r="ABR355" s="2"/>
      <c r="ABS355" s="2"/>
      <c r="ABT355" s="2"/>
      <c r="ABU355" s="2"/>
      <c r="ABV355" s="2"/>
      <c r="ABW355" s="2"/>
      <c r="ABX355" s="2"/>
      <c r="ABY355" s="2"/>
      <c r="ABZ355" s="2"/>
      <c r="ACA355" s="2"/>
      <c r="ACB355" s="2"/>
      <c r="ACC355" s="2"/>
      <c r="ACD355" s="2"/>
      <c r="ACE355" s="2"/>
      <c r="ACF355" s="2"/>
      <c r="ACG355" s="2"/>
      <c r="ACH355" s="2"/>
      <c r="ACI355" s="2"/>
      <c r="ACJ355" s="2"/>
      <c r="ACK355" s="2"/>
      <c r="ACL355" s="2"/>
      <c r="ACM355" s="2"/>
      <c r="ACN355" s="2"/>
      <c r="ACO355" s="2"/>
      <c r="ACP355" s="2"/>
      <c r="ACQ355" s="2"/>
      <c r="ACR355" s="2"/>
      <c r="ACS355" s="2"/>
      <c r="ACT355" s="2"/>
      <c r="ACU355" s="2"/>
      <c r="ACV355" s="2"/>
      <c r="ACW355" s="2"/>
      <c r="ACX355" s="2"/>
      <c r="ACY355" s="2"/>
      <c r="ACZ355" s="2"/>
      <c r="ADA355" s="2"/>
      <c r="ADB355" s="2"/>
    </row>
    <row r="356" spans="1:782" s="60" customFormat="1" ht="24.95" customHeight="1" x14ac:dyDescent="0.2">
      <c r="A356" s="24" t="s">
        <v>524</v>
      </c>
      <c r="B356" s="25" t="s">
        <v>1436</v>
      </c>
      <c r="C356" s="309" t="s">
        <v>1232</v>
      </c>
      <c r="D356" s="27" t="s">
        <v>270</v>
      </c>
      <c r="E356" s="27"/>
      <c r="F356" s="29">
        <v>733</v>
      </c>
      <c r="G356" s="30">
        <f t="shared" ref="G356" si="243">+F356*0.0833</f>
        <v>61.058900000000001</v>
      </c>
      <c r="H356" s="30">
        <f t="shared" ref="H356" si="244">+F356*11.65%</f>
        <v>85.394500000000008</v>
      </c>
      <c r="I356" s="30">
        <f t="shared" ref="I356" si="245">SUM(F356:H356)</f>
        <v>879.45339999999999</v>
      </c>
      <c r="J356" s="30">
        <f>(F356*12)</f>
        <v>8796</v>
      </c>
      <c r="K356" s="30">
        <f>(G356*12)</f>
        <v>732.70680000000004</v>
      </c>
      <c r="L356" s="30">
        <f>+H356*12</f>
        <v>1024.7340000000002</v>
      </c>
      <c r="M356" s="30">
        <v>733</v>
      </c>
      <c r="N356" s="30">
        <v>480</v>
      </c>
      <c r="O356" s="30">
        <f t="shared" ref="O356" si="246">SUM(M356:N356)</f>
        <v>1213</v>
      </c>
      <c r="P356" s="31">
        <f t="shared" ref="P356" si="247">+J356+K356+L356+O356</f>
        <v>11766.4408</v>
      </c>
      <c r="Q356" s="92"/>
      <c r="R356" s="1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  <c r="NO356" s="2"/>
      <c r="NP356" s="2"/>
      <c r="NQ356" s="2"/>
      <c r="NR356" s="2"/>
      <c r="NS356" s="2"/>
      <c r="NT356" s="2"/>
      <c r="NU356" s="2"/>
      <c r="NV356" s="2"/>
      <c r="NW356" s="2"/>
      <c r="NX356" s="2"/>
      <c r="NY356" s="2"/>
      <c r="NZ356" s="2"/>
      <c r="OA356" s="2"/>
      <c r="OB356" s="2"/>
      <c r="OC356" s="2"/>
      <c r="OD356" s="2"/>
      <c r="OE356" s="2"/>
      <c r="OF356" s="2"/>
      <c r="OG356" s="2"/>
      <c r="OH356" s="2"/>
      <c r="OI356" s="2"/>
      <c r="OJ356" s="2"/>
      <c r="OK356" s="2"/>
      <c r="OL356" s="2"/>
      <c r="OM356" s="2"/>
      <c r="ON356" s="2"/>
      <c r="OO356" s="2"/>
      <c r="OP356" s="2"/>
      <c r="OQ356" s="2"/>
      <c r="OR356" s="2"/>
      <c r="OS356" s="2"/>
      <c r="OT356" s="2"/>
      <c r="OU356" s="2"/>
      <c r="OV356" s="2"/>
      <c r="OW356" s="2"/>
      <c r="OX356" s="2"/>
      <c r="OY356" s="2"/>
      <c r="OZ356" s="2"/>
      <c r="PA356" s="2"/>
      <c r="PB356" s="2"/>
      <c r="PC356" s="2"/>
      <c r="PD356" s="2"/>
      <c r="PE356" s="2"/>
      <c r="PF356" s="2"/>
      <c r="PG356" s="2"/>
      <c r="PH356" s="2"/>
      <c r="PI356" s="2"/>
      <c r="PJ356" s="2"/>
      <c r="PK356" s="2"/>
      <c r="PL356" s="2"/>
      <c r="PM356" s="2"/>
      <c r="PN356" s="2"/>
      <c r="PO356" s="2"/>
      <c r="PP356" s="2"/>
      <c r="PQ356" s="2"/>
      <c r="PR356" s="2"/>
      <c r="PS356" s="2"/>
      <c r="PT356" s="2"/>
      <c r="PU356" s="2"/>
      <c r="PV356" s="2"/>
      <c r="PW356" s="2"/>
      <c r="PX356" s="2"/>
      <c r="PY356" s="2"/>
      <c r="PZ356" s="2"/>
      <c r="QA356" s="2"/>
      <c r="QB356" s="2"/>
      <c r="QC356" s="2"/>
      <c r="QD356" s="2"/>
      <c r="QE356" s="2"/>
      <c r="QF356" s="2"/>
      <c r="QG356" s="2"/>
      <c r="QH356" s="2"/>
      <c r="QI356" s="2"/>
      <c r="QJ356" s="2"/>
      <c r="QK356" s="2"/>
      <c r="QL356" s="2"/>
      <c r="QM356" s="2"/>
      <c r="QN356" s="2"/>
      <c r="QO356" s="2"/>
      <c r="QP356" s="2"/>
      <c r="QQ356" s="2"/>
      <c r="QR356" s="2"/>
      <c r="QS356" s="2"/>
      <c r="QT356" s="2"/>
      <c r="QU356" s="2"/>
      <c r="QV356" s="2"/>
      <c r="QW356" s="2"/>
      <c r="QX356" s="2"/>
      <c r="QY356" s="2"/>
      <c r="QZ356" s="2"/>
      <c r="RA356" s="2"/>
      <c r="RB356" s="2"/>
      <c r="RC356" s="2"/>
      <c r="RD356" s="2"/>
      <c r="RE356" s="2"/>
      <c r="RF356" s="2"/>
      <c r="RG356" s="2"/>
      <c r="RH356" s="2"/>
      <c r="RI356" s="2"/>
      <c r="RJ356" s="2"/>
      <c r="RK356" s="2"/>
      <c r="RL356" s="2"/>
      <c r="RM356" s="2"/>
      <c r="RN356" s="2"/>
      <c r="RO356" s="2"/>
      <c r="RP356" s="2"/>
      <c r="RQ356" s="2"/>
      <c r="RR356" s="2"/>
      <c r="RS356" s="2"/>
      <c r="RT356" s="2"/>
      <c r="RU356" s="2"/>
      <c r="RV356" s="2"/>
      <c r="RW356" s="2"/>
      <c r="RX356" s="2"/>
      <c r="RY356" s="2"/>
      <c r="RZ356" s="2"/>
      <c r="SA356" s="2"/>
      <c r="SB356" s="2"/>
      <c r="SC356" s="2"/>
      <c r="SD356" s="2"/>
      <c r="SE356" s="2"/>
      <c r="SF356" s="2"/>
      <c r="SG356" s="2"/>
      <c r="SH356" s="2"/>
      <c r="SI356" s="2"/>
      <c r="SJ356" s="2"/>
      <c r="SK356" s="2"/>
      <c r="SL356" s="2"/>
      <c r="SM356" s="2"/>
      <c r="SN356" s="2"/>
      <c r="SO356" s="2"/>
      <c r="SP356" s="2"/>
      <c r="SQ356" s="2"/>
      <c r="SR356" s="2"/>
      <c r="SS356" s="2"/>
      <c r="ST356" s="2"/>
      <c r="SU356" s="2"/>
      <c r="SV356" s="2"/>
      <c r="SW356" s="2"/>
      <c r="SX356" s="2"/>
      <c r="SY356" s="2"/>
      <c r="SZ356" s="2"/>
      <c r="TA356" s="2"/>
      <c r="TB356" s="2"/>
      <c r="TC356" s="2"/>
      <c r="TD356" s="2"/>
      <c r="TE356" s="2"/>
      <c r="TF356" s="2"/>
      <c r="TG356" s="2"/>
      <c r="TH356" s="2"/>
      <c r="TI356" s="2"/>
      <c r="TJ356" s="2"/>
      <c r="TK356" s="2"/>
      <c r="TL356" s="2"/>
      <c r="TM356" s="2"/>
      <c r="TN356" s="2"/>
      <c r="TO356" s="2"/>
      <c r="TP356" s="2"/>
      <c r="TQ356" s="2"/>
      <c r="TR356" s="2"/>
      <c r="TS356" s="2"/>
      <c r="TT356" s="2"/>
      <c r="TU356" s="2"/>
      <c r="TV356" s="2"/>
      <c r="TW356" s="2"/>
      <c r="TX356" s="2"/>
      <c r="TY356" s="2"/>
      <c r="TZ356" s="2"/>
      <c r="UA356" s="2"/>
      <c r="UB356" s="2"/>
      <c r="UC356" s="2"/>
      <c r="UD356" s="2"/>
      <c r="UE356" s="2"/>
      <c r="UF356" s="2"/>
      <c r="UG356" s="2"/>
      <c r="UH356" s="2"/>
      <c r="UI356" s="2"/>
      <c r="UJ356" s="2"/>
      <c r="UK356" s="2"/>
      <c r="UL356" s="2"/>
      <c r="UM356" s="2"/>
      <c r="UN356" s="2"/>
      <c r="UO356" s="2"/>
      <c r="UP356" s="2"/>
      <c r="UQ356" s="2"/>
      <c r="UR356" s="2"/>
      <c r="US356" s="2"/>
      <c r="UT356" s="2"/>
      <c r="UU356" s="2"/>
      <c r="UV356" s="2"/>
      <c r="UW356" s="2"/>
      <c r="UX356" s="2"/>
      <c r="UY356" s="2"/>
      <c r="UZ356" s="2"/>
      <c r="VA356" s="2"/>
      <c r="VB356" s="2"/>
      <c r="VC356" s="2"/>
      <c r="VD356" s="2"/>
      <c r="VE356" s="2"/>
      <c r="VF356" s="2"/>
      <c r="VG356" s="2"/>
      <c r="VH356" s="2"/>
      <c r="VI356" s="2"/>
      <c r="VJ356" s="2"/>
      <c r="VK356" s="2"/>
      <c r="VL356" s="2"/>
      <c r="VM356" s="2"/>
      <c r="VN356" s="2"/>
      <c r="VO356" s="2"/>
      <c r="VP356" s="2"/>
      <c r="VQ356" s="2"/>
      <c r="VR356" s="2"/>
      <c r="VS356" s="2"/>
      <c r="VT356" s="2"/>
      <c r="VU356" s="2"/>
      <c r="VV356" s="2"/>
      <c r="VW356" s="2"/>
      <c r="VX356" s="2"/>
      <c r="VY356" s="2"/>
      <c r="VZ356" s="2"/>
      <c r="WA356" s="2"/>
      <c r="WB356" s="2"/>
      <c r="WC356" s="2"/>
      <c r="WD356" s="2"/>
      <c r="WE356" s="2"/>
      <c r="WF356" s="2"/>
      <c r="WG356" s="2"/>
      <c r="WH356" s="2"/>
      <c r="WI356" s="2"/>
      <c r="WJ356" s="2"/>
      <c r="WK356" s="2"/>
      <c r="WL356" s="2"/>
      <c r="WM356" s="2"/>
      <c r="WN356" s="2"/>
      <c r="WO356" s="2"/>
      <c r="WP356" s="2"/>
      <c r="WQ356" s="2"/>
      <c r="WR356" s="2"/>
      <c r="WS356" s="2"/>
      <c r="WT356" s="2"/>
      <c r="WU356" s="2"/>
      <c r="WV356" s="2"/>
      <c r="WW356" s="2"/>
      <c r="WX356" s="2"/>
      <c r="WY356" s="2"/>
      <c r="WZ356" s="2"/>
      <c r="XA356" s="2"/>
      <c r="XB356" s="2"/>
      <c r="XC356" s="2"/>
      <c r="XD356" s="2"/>
      <c r="XE356" s="2"/>
      <c r="XF356" s="2"/>
      <c r="XG356" s="2"/>
      <c r="XH356" s="2"/>
      <c r="XI356" s="2"/>
      <c r="XJ356" s="2"/>
      <c r="XK356" s="2"/>
      <c r="XL356" s="2"/>
      <c r="XM356" s="2"/>
      <c r="XN356" s="2"/>
      <c r="XO356" s="2"/>
      <c r="XP356" s="2"/>
      <c r="XQ356" s="2"/>
      <c r="XR356" s="2"/>
      <c r="XS356" s="2"/>
      <c r="XT356" s="2"/>
      <c r="XU356" s="2"/>
      <c r="XV356" s="2"/>
      <c r="XW356" s="2"/>
      <c r="XX356" s="2"/>
      <c r="XY356" s="2"/>
      <c r="XZ356" s="2"/>
      <c r="YA356" s="2"/>
      <c r="YB356" s="2"/>
      <c r="YC356" s="2"/>
      <c r="YD356" s="2"/>
      <c r="YE356" s="2"/>
      <c r="YF356" s="2"/>
      <c r="YG356" s="2"/>
      <c r="YH356" s="2"/>
      <c r="YI356" s="2"/>
      <c r="YJ356" s="2"/>
      <c r="YK356" s="2"/>
      <c r="YL356" s="2"/>
      <c r="YM356" s="2"/>
      <c r="YN356" s="2"/>
      <c r="YO356" s="2"/>
      <c r="YP356" s="2"/>
      <c r="YQ356" s="2"/>
      <c r="YR356" s="2"/>
      <c r="YS356" s="2"/>
      <c r="YT356" s="2"/>
      <c r="YU356" s="2"/>
      <c r="YV356" s="2"/>
      <c r="YW356" s="2"/>
      <c r="YX356" s="2"/>
      <c r="YY356" s="2"/>
      <c r="YZ356" s="2"/>
      <c r="ZA356" s="2"/>
      <c r="ZB356" s="2"/>
      <c r="ZC356" s="2"/>
      <c r="ZD356" s="2"/>
      <c r="ZE356" s="2"/>
      <c r="ZF356" s="2"/>
      <c r="ZG356" s="2"/>
      <c r="ZH356" s="2"/>
      <c r="ZI356" s="2"/>
      <c r="ZJ356" s="2"/>
      <c r="ZK356" s="2"/>
      <c r="ZL356" s="2"/>
      <c r="ZM356" s="2"/>
      <c r="ZN356" s="2"/>
      <c r="ZO356" s="2"/>
      <c r="ZP356" s="2"/>
      <c r="ZQ356" s="2"/>
      <c r="ZR356" s="2"/>
      <c r="ZS356" s="2"/>
      <c r="ZT356" s="2"/>
      <c r="ZU356" s="2"/>
      <c r="ZV356" s="2"/>
      <c r="ZW356" s="2"/>
      <c r="ZX356" s="2"/>
      <c r="ZY356" s="2"/>
      <c r="ZZ356" s="2"/>
      <c r="AAA356" s="2"/>
      <c r="AAB356" s="2"/>
      <c r="AAC356" s="2"/>
      <c r="AAD356" s="2"/>
      <c r="AAE356" s="2"/>
      <c r="AAF356" s="2"/>
      <c r="AAG356" s="2"/>
      <c r="AAH356" s="2"/>
      <c r="AAI356" s="2"/>
      <c r="AAJ356" s="2"/>
      <c r="AAK356" s="2"/>
      <c r="AAL356" s="2"/>
      <c r="AAM356" s="2"/>
      <c r="AAN356" s="2"/>
      <c r="AAO356" s="2"/>
      <c r="AAP356" s="2"/>
      <c r="AAQ356" s="2"/>
      <c r="AAR356" s="2"/>
      <c r="AAS356" s="2"/>
      <c r="AAT356" s="2"/>
      <c r="AAU356" s="2"/>
      <c r="AAV356" s="2"/>
      <c r="AAW356" s="2"/>
      <c r="AAX356" s="2"/>
      <c r="AAY356" s="2"/>
      <c r="AAZ356" s="2"/>
      <c r="ABA356" s="2"/>
      <c r="ABB356" s="2"/>
      <c r="ABC356" s="2"/>
      <c r="ABD356" s="2"/>
      <c r="ABE356" s="2"/>
      <c r="ABF356" s="2"/>
      <c r="ABG356" s="2"/>
      <c r="ABH356" s="2"/>
      <c r="ABI356" s="2"/>
      <c r="ABJ356" s="2"/>
      <c r="ABK356" s="2"/>
      <c r="ABL356" s="2"/>
      <c r="ABM356" s="2"/>
      <c r="ABN356" s="2"/>
      <c r="ABO356" s="2"/>
      <c r="ABP356" s="2"/>
      <c r="ABQ356" s="2"/>
      <c r="ABR356" s="2"/>
      <c r="ABS356" s="2"/>
      <c r="ABT356" s="2"/>
      <c r="ABU356" s="2"/>
      <c r="ABV356" s="2"/>
      <c r="ABW356" s="2"/>
      <c r="ABX356" s="2"/>
      <c r="ABY356" s="2"/>
      <c r="ABZ356" s="2"/>
      <c r="ACA356" s="2"/>
      <c r="ACB356" s="2"/>
      <c r="ACC356" s="2"/>
      <c r="ACD356" s="2"/>
      <c r="ACE356" s="2"/>
      <c r="ACF356" s="2"/>
      <c r="ACG356" s="2"/>
      <c r="ACH356" s="2"/>
      <c r="ACI356" s="2"/>
      <c r="ACJ356" s="2"/>
      <c r="ACK356" s="2"/>
      <c r="ACL356" s="2"/>
      <c r="ACM356" s="2"/>
      <c r="ACN356" s="2"/>
      <c r="ACO356" s="2"/>
      <c r="ACP356" s="2"/>
      <c r="ACQ356" s="2"/>
      <c r="ACR356" s="2"/>
      <c r="ACS356" s="2"/>
      <c r="ACT356" s="2"/>
      <c r="ACU356" s="2"/>
      <c r="ACV356" s="2"/>
      <c r="ACW356" s="2"/>
      <c r="ACX356" s="2"/>
      <c r="ACY356" s="2"/>
      <c r="ACZ356" s="2"/>
      <c r="ADA356" s="2"/>
      <c r="ADB356" s="2"/>
    </row>
    <row r="357" spans="1:782" s="60" customFormat="1" ht="24.95" customHeight="1" x14ac:dyDescent="0.2">
      <c r="A357" s="27" t="s">
        <v>524</v>
      </c>
      <c r="B357" s="25" t="s">
        <v>1437</v>
      </c>
      <c r="C357" s="27" t="s">
        <v>551</v>
      </c>
      <c r="D357" s="27" t="s">
        <v>92</v>
      </c>
      <c r="E357" s="27" t="s">
        <v>39</v>
      </c>
      <c r="F357" s="29">
        <v>622</v>
      </c>
      <c r="G357" s="30">
        <f t="shared" si="228"/>
        <v>51.812599999999996</v>
      </c>
      <c r="H357" s="30">
        <f t="shared" si="229"/>
        <v>72.463000000000008</v>
      </c>
      <c r="I357" s="30">
        <f t="shared" si="230"/>
        <v>746.27559999999994</v>
      </c>
      <c r="J357" s="30">
        <f>(F357*12)</f>
        <v>7464</v>
      </c>
      <c r="K357" s="30">
        <f>(G357*12)</f>
        <v>621.75119999999993</v>
      </c>
      <c r="L357" s="30">
        <f t="shared" si="231"/>
        <v>869.55600000000004</v>
      </c>
      <c r="M357" s="30">
        <f t="shared" si="232"/>
        <v>622</v>
      </c>
      <c r="N357" s="30">
        <v>480</v>
      </c>
      <c r="O357" s="30">
        <f t="shared" si="233"/>
        <v>1102</v>
      </c>
      <c r="P357" s="31">
        <f t="shared" si="234"/>
        <v>10057.307199999999</v>
      </c>
      <c r="Q357" s="76"/>
      <c r="R357" s="1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  <c r="NO357" s="2"/>
      <c r="NP357" s="2"/>
      <c r="NQ357" s="2"/>
      <c r="NR357" s="2"/>
      <c r="NS357" s="2"/>
      <c r="NT357" s="2"/>
      <c r="NU357" s="2"/>
      <c r="NV357" s="2"/>
      <c r="NW357" s="2"/>
      <c r="NX357" s="2"/>
      <c r="NY357" s="2"/>
      <c r="NZ357" s="2"/>
      <c r="OA357" s="2"/>
      <c r="OB357" s="2"/>
      <c r="OC357" s="2"/>
      <c r="OD357" s="2"/>
      <c r="OE357" s="2"/>
      <c r="OF357" s="2"/>
      <c r="OG357" s="2"/>
      <c r="OH357" s="2"/>
      <c r="OI357" s="2"/>
      <c r="OJ357" s="2"/>
      <c r="OK357" s="2"/>
      <c r="OL357" s="2"/>
      <c r="OM357" s="2"/>
      <c r="ON357" s="2"/>
      <c r="OO357" s="2"/>
      <c r="OP357" s="2"/>
      <c r="OQ357" s="2"/>
      <c r="OR357" s="2"/>
      <c r="OS357" s="2"/>
      <c r="OT357" s="2"/>
      <c r="OU357" s="2"/>
      <c r="OV357" s="2"/>
      <c r="OW357" s="2"/>
      <c r="OX357" s="2"/>
      <c r="OY357" s="2"/>
      <c r="OZ357" s="2"/>
      <c r="PA357" s="2"/>
      <c r="PB357" s="2"/>
      <c r="PC357" s="2"/>
      <c r="PD357" s="2"/>
      <c r="PE357" s="2"/>
      <c r="PF357" s="2"/>
      <c r="PG357" s="2"/>
      <c r="PH357" s="2"/>
      <c r="PI357" s="2"/>
      <c r="PJ357" s="2"/>
      <c r="PK357" s="2"/>
      <c r="PL357" s="2"/>
      <c r="PM357" s="2"/>
      <c r="PN357" s="2"/>
      <c r="PO357" s="2"/>
      <c r="PP357" s="2"/>
      <c r="PQ357" s="2"/>
      <c r="PR357" s="2"/>
      <c r="PS357" s="2"/>
      <c r="PT357" s="2"/>
      <c r="PU357" s="2"/>
      <c r="PV357" s="2"/>
      <c r="PW357" s="2"/>
      <c r="PX357" s="2"/>
      <c r="PY357" s="2"/>
      <c r="PZ357" s="2"/>
      <c r="QA357" s="2"/>
      <c r="QB357" s="2"/>
      <c r="QC357" s="2"/>
      <c r="QD357" s="2"/>
      <c r="QE357" s="2"/>
      <c r="QF357" s="2"/>
      <c r="QG357" s="2"/>
      <c r="QH357" s="2"/>
      <c r="QI357" s="2"/>
      <c r="QJ357" s="2"/>
      <c r="QK357" s="2"/>
      <c r="QL357" s="2"/>
      <c r="QM357" s="2"/>
      <c r="QN357" s="2"/>
      <c r="QO357" s="2"/>
      <c r="QP357" s="2"/>
      <c r="QQ357" s="2"/>
      <c r="QR357" s="2"/>
      <c r="QS357" s="2"/>
      <c r="QT357" s="2"/>
      <c r="QU357" s="2"/>
      <c r="QV357" s="2"/>
      <c r="QW357" s="2"/>
      <c r="QX357" s="2"/>
      <c r="QY357" s="2"/>
      <c r="QZ357" s="2"/>
      <c r="RA357" s="2"/>
      <c r="RB357" s="2"/>
      <c r="RC357" s="2"/>
      <c r="RD357" s="2"/>
      <c r="RE357" s="2"/>
      <c r="RF357" s="2"/>
      <c r="RG357" s="2"/>
      <c r="RH357" s="2"/>
      <c r="RI357" s="2"/>
      <c r="RJ357" s="2"/>
      <c r="RK357" s="2"/>
      <c r="RL357" s="2"/>
      <c r="RM357" s="2"/>
      <c r="RN357" s="2"/>
      <c r="RO357" s="2"/>
      <c r="RP357" s="2"/>
      <c r="RQ357" s="2"/>
      <c r="RR357" s="2"/>
      <c r="RS357" s="2"/>
      <c r="RT357" s="2"/>
      <c r="RU357" s="2"/>
      <c r="RV357" s="2"/>
      <c r="RW357" s="2"/>
      <c r="RX357" s="2"/>
      <c r="RY357" s="2"/>
      <c r="RZ357" s="2"/>
      <c r="SA357" s="2"/>
      <c r="SB357" s="2"/>
      <c r="SC357" s="2"/>
      <c r="SD357" s="2"/>
      <c r="SE357" s="2"/>
      <c r="SF357" s="2"/>
      <c r="SG357" s="2"/>
      <c r="SH357" s="2"/>
      <c r="SI357" s="2"/>
      <c r="SJ357" s="2"/>
      <c r="SK357" s="2"/>
      <c r="SL357" s="2"/>
      <c r="SM357" s="2"/>
      <c r="SN357" s="2"/>
      <c r="SO357" s="2"/>
      <c r="SP357" s="2"/>
      <c r="SQ357" s="2"/>
      <c r="SR357" s="2"/>
      <c r="SS357" s="2"/>
      <c r="ST357" s="2"/>
      <c r="SU357" s="2"/>
      <c r="SV357" s="2"/>
      <c r="SW357" s="2"/>
      <c r="SX357" s="2"/>
      <c r="SY357" s="2"/>
      <c r="SZ357" s="2"/>
      <c r="TA357" s="2"/>
      <c r="TB357" s="2"/>
      <c r="TC357" s="2"/>
      <c r="TD357" s="2"/>
      <c r="TE357" s="2"/>
      <c r="TF357" s="2"/>
      <c r="TG357" s="2"/>
      <c r="TH357" s="2"/>
      <c r="TI357" s="2"/>
      <c r="TJ357" s="2"/>
      <c r="TK357" s="2"/>
      <c r="TL357" s="2"/>
      <c r="TM357" s="2"/>
      <c r="TN357" s="2"/>
      <c r="TO357" s="2"/>
      <c r="TP357" s="2"/>
      <c r="TQ357" s="2"/>
      <c r="TR357" s="2"/>
      <c r="TS357" s="2"/>
      <c r="TT357" s="2"/>
      <c r="TU357" s="2"/>
      <c r="TV357" s="2"/>
      <c r="TW357" s="2"/>
      <c r="TX357" s="2"/>
      <c r="TY357" s="2"/>
      <c r="TZ357" s="2"/>
      <c r="UA357" s="2"/>
      <c r="UB357" s="2"/>
      <c r="UC357" s="2"/>
      <c r="UD357" s="2"/>
      <c r="UE357" s="2"/>
      <c r="UF357" s="2"/>
      <c r="UG357" s="2"/>
      <c r="UH357" s="2"/>
      <c r="UI357" s="2"/>
      <c r="UJ357" s="2"/>
      <c r="UK357" s="2"/>
      <c r="UL357" s="2"/>
      <c r="UM357" s="2"/>
      <c r="UN357" s="2"/>
      <c r="UO357" s="2"/>
      <c r="UP357" s="2"/>
      <c r="UQ357" s="2"/>
      <c r="UR357" s="2"/>
      <c r="US357" s="2"/>
      <c r="UT357" s="2"/>
      <c r="UU357" s="2"/>
      <c r="UV357" s="2"/>
      <c r="UW357" s="2"/>
      <c r="UX357" s="2"/>
      <c r="UY357" s="2"/>
      <c r="UZ357" s="2"/>
      <c r="VA357" s="2"/>
      <c r="VB357" s="2"/>
      <c r="VC357" s="2"/>
      <c r="VD357" s="2"/>
      <c r="VE357" s="2"/>
      <c r="VF357" s="2"/>
      <c r="VG357" s="2"/>
      <c r="VH357" s="2"/>
      <c r="VI357" s="2"/>
      <c r="VJ357" s="2"/>
      <c r="VK357" s="2"/>
      <c r="VL357" s="2"/>
      <c r="VM357" s="2"/>
      <c r="VN357" s="2"/>
      <c r="VO357" s="2"/>
      <c r="VP357" s="2"/>
      <c r="VQ357" s="2"/>
      <c r="VR357" s="2"/>
      <c r="VS357" s="2"/>
      <c r="VT357" s="2"/>
      <c r="VU357" s="2"/>
      <c r="VV357" s="2"/>
      <c r="VW357" s="2"/>
      <c r="VX357" s="2"/>
      <c r="VY357" s="2"/>
      <c r="VZ357" s="2"/>
      <c r="WA357" s="2"/>
      <c r="WB357" s="2"/>
      <c r="WC357" s="2"/>
      <c r="WD357" s="2"/>
      <c r="WE357" s="2"/>
      <c r="WF357" s="2"/>
      <c r="WG357" s="2"/>
      <c r="WH357" s="2"/>
      <c r="WI357" s="2"/>
      <c r="WJ357" s="2"/>
      <c r="WK357" s="2"/>
      <c r="WL357" s="2"/>
      <c r="WM357" s="2"/>
      <c r="WN357" s="2"/>
      <c r="WO357" s="2"/>
      <c r="WP357" s="2"/>
      <c r="WQ357" s="2"/>
      <c r="WR357" s="2"/>
      <c r="WS357" s="2"/>
      <c r="WT357" s="2"/>
      <c r="WU357" s="2"/>
      <c r="WV357" s="2"/>
      <c r="WW357" s="2"/>
      <c r="WX357" s="2"/>
      <c r="WY357" s="2"/>
      <c r="WZ357" s="2"/>
      <c r="XA357" s="2"/>
      <c r="XB357" s="2"/>
      <c r="XC357" s="2"/>
      <c r="XD357" s="2"/>
      <c r="XE357" s="2"/>
      <c r="XF357" s="2"/>
      <c r="XG357" s="2"/>
      <c r="XH357" s="2"/>
      <c r="XI357" s="2"/>
      <c r="XJ357" s="2"/>
      <c r="XK357" s="2"/>
      <c r="XL357" s="2"/>
      <c r="XM357" s="2"/>
      <c r="XN357" s="2"/>
      <c r="XO357" s="2"/>
      <c r="XP357" s="2"/>
      <c r="XQ357" s="2"/>
      <c r="XR357" s="2"/>
      <c r="XS357" s="2"/>
      <c r="XT357" s="2"/>
      <c r="XU357" s="2"/>
      <c r="XV357" s="2"/>
      <c r="XW357" s="2"/>
      <c r="XX357" s="2"/>
      <c r="XY357" s="2"/>
      <c r="XZ357" s="2"/>
      <c r="YA357" s="2"/>
      <c r="YB357" s="2"/>
      <c r="YC357" s="2"/>
      <c r="YD357" s="2"/>
      <c r="YE357" s="2"/>
      <c r="YF357" s="2"/>
      <c r="YG357" s="2"/>
      <c r="YH357" s="2"/>
      <c r="YI357" s="2"/>
      <c r="YJ357" s="2"/>
      <c r="YK357" s="2"/>
      <c r="YL357" s="2"/>
      <c r="YM357" s="2"/>
      <c r="YN357" s="2"/>
      <c r="YO357" s="2"/>
      <c r="YP357" s="2"/>
      <c r="YQ357" s="2"/>
      <c r="YR357" s="2"/>
      <c r="YS357" s="2"/>
      <c r="YT357" s="2"/>
      <c r="YU357" s="2"/>
      <c r="YV357" s="2"/>
      <c r="YW357" s="2"/>
      <c r="YX357" s="2"/>
      <c r="YY357" s="2"/>
      <c r="YZ357" s="2"/>
      <c r="ZA357" s="2"/>
      <c r="ZB357" s="2"/>
      <c r="ZC357" s="2"/>
      <c r="ZD357" s="2"/>
      <c r="ZE357" s="2"/>
      <c r="ZF357" s="2"/>
      <c r="ZG357" s="2"/>
      <c r="ZH357" s="2"/>
      <c r="ZI357" s="2"/>
      <c r="ZJ357" s="2"/>
      <c r="ZK357" s="2"/>
      <c r="ZL357" s="2"/>
      <c r="ZM357" s="2"/>
      <c r="ZN357" s="2"/>
      <c r="ZO357" s="2"/>
      <c r="ZP357" s="2"/>
      <c r="ZQ357" s="2"/>
      <c r="ZR357" s="2"/>
      <c r="ZS357" s="2"/>
      <c r="ZT357" s="2"/>
      <c r="ZU357" s="2"/>
      <c r="ZV357" s="2"/>
      <c r="ZW357" s="2"/>
      <c r="ZX357" s="2"/>
      <c r="ZY357" s="2"/>
      <c r="ZZ357" s="2"/>
      <c r="AAA357" s="2"/>
      <c r="AAB357" s="2"/>
      <c r="AAC357" s="2"/>
      <c r="AAD357" s="2"/>
      <c r="AAE357" s="2"/>
      <c r="AAF357" s="2"/>
      <c r="AAG357" s="2"/>
      <c r="AAH357" s="2"/>
      <c r="AAI357" s="2"/>
      <c r="AAJ357" s="2"/>
      <c r="AAK357" s="2"/>
      <c r="AAL357" s="2"/>
      <c r="AAM357" s="2"/>
      <c r="AAN357" s="2"/>
      <c r="AAO357" s="2"/>
      <c r="AAP357" s="2"/>
      <c r="AAQ357" s="2"/>
      <c r="AAR357" s="2"/>
      <c r="AAS357" s="2"/>
      <c r="AAT357" s="2"/>
      <c r="AAU357" s="2"/>
      <c r="AAV357" s="2"/>
      <c r="AAW357" s="2"/>
      <c r="AAX357" s="2"/>
      <c r="AAY357" s="2"/>
      <c r="AAZ357" s="2"/>
      <c r="ABA357" s="2"/>
      <c r="ABB357" s="2"/>
      <c r="ABC357" s="2"/>
      <c r="ABD357" s="2"/>
      <c r="ABE357" s="2"/>
      <c r="ABF357" s="2"/>
      <c r="ABG357" s="2"/>
      <c r="ABH357" s="2"/>
      <c r="ABI357" s="2"/>
      <c r="ABJ357" s="2"/>
      <c r="ABK357" s="2"/>
      <c r="ABL357" s="2"/>
      <c r="ABM357" s="2"/>
      <c r="ABN357" s="2"/>
      <c r="ABO357" s="2"/>
      <c r="ABP357" s="2"/>
      <c r="ABQ357" s="2"/>
      <c r="ABR357" s="2"/>
      <c r="ABS357" s="2"/>
      <c r="ABT357" s="2"/>
      <c r="ABU357" s="2"/>
      <c r="ABV357" s="2"/>
      <c r="ABW357" s="2"/>
      <c r="ABX357" s="2"/>
      <c r="ABY357" s="2"/>
      <c r="ABZ357" s="2"/>
      <c r="ACA357" s="2"/>
      <c r="ACB357" s="2"/>
      <c r="ACC357" s="2"/>
      <c r="ACD357" s="2"/>
      <c r="ACE357" s="2"/>
      <c r="ACF357" s="2"/>
      <c r="ACG357" s="2"/>
      <c r="ACH357" s="2"/>
      <c r="ACI357" s="2"/>
      <c r="ACJ357" s="2"/>
      <c r="ACK357" s="2"/>
      <c r="ACL357" s="2"/>
      <c r="ACM357" s="2"/>
      <c r="ACN357" s="2"/>
      <c r="ACO357" s="2"/>
      <c r="ACP357" s="2"/>
      <c r="ACQ357" s="2"/>
      <c r="ACR357" s="2"/>
      <c r="ACS357" s="2"/>
      <c r="ACT357" s="2"/>
      <c r="ACU357" s="2"/>
      <c r="ACV357" s="2"/>
      <c r="ACW357" s="2"/>
      <c r="ACX357" s="2"/>
      <c r="ACY357" s="2"/>
      <c r="ACZ357" s="2"/>
      <c r="ADA357" s="2"/>
      <c r="ADB357" s="2"/>
    </row>
    <row r="358" spans="1:782" s="152" customFormat="1" ht="24.95" customHeight="1" x14ac:dyDescent="0.2">
      <c r="A358" s="27" t="s">
        <v>524</v>
      </c>
      <c r="B358" s="25" t="s">
        <v>1438</v>
      </c>
      <c r="C358" s="27" t="s">
        <v>552</v>
      </c>
      <c r="D358" s="27" t="s">
        <v>270</v>
      </c>
      <c r="E358" s="27" t="s">
        <v>39</v>
      </c>
      <c r="F358" s="55">
        <v>600</v>
      </c>
      <c r="G358" s="30">
        <f t="shared" si="228"/>
        <v>49.98</v>
      </c>
      <c r="H358" s="30">
        <f t="shared" si="229"/>
        <v>69.900000000000006</v>
      </c>
      <c r="I358" s="30">
        <f t="shared" si="230"/>
        <v>719.88</v>
      </c>
      <c r="J358" s="30">
        <f t="shared" ref="J358:K358" si="248">(F358*12)</f>
        <v>7200</v>
      </c>
      <c r="K358" s="30">
        <f t="shared" si="248"/>
        <v>599.76</v>
      </c>
      <c r="L358" s="30">
        <f t="shared" si="231"/>
        <v>838.80000000000007</v>
      </c>
      <c r="M358" s="30">
        <f t="shared" si="232"/>
        <v>600</v>
      </c>
      <c r="N358" s="30">
        <v>480</v>
      </c>
      <c r="O358" s="30">
        <f t="shared" si="233"/>
        <v>1080</v>
      </c>
      <c r="P358" s="31">
        <f t="shared" si="234"/>
        <v>9718.56</v>
      </c>
      <c r="Q358" s="76"/>
      <c r="R358" s="1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/>
      <c r="JE358" s="2"/>
      <c r="JF358" s="2"/>
      <c r="JG358" s="2"/>
      <c r="JH358" s="2"/>
      <c r="JI358" s="2"/>
      <c r="JJ358" s="2"/>
      <c r="JK358" s="2"/>
      <c r="JL358" s="2"/>
      <c r="JM358" s="2"/>
      <c r="JN358" s="2"/>
      <c r="JO358" s="2"/>
      <c r="JP358" s="2"/>
      <c r="JQ358" s="2"/>
      <c r="JR358" s="2"/>
      <c r="JS358" s="2"/>
      <c r="JT358" s="2"/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/>
      <c r="NK358" s="2"/>
      <c r="NL358" s="2"/>
      <c r="NM358" s="2"/>
      <c r="NN358" s="2"/>
      <c r="NO358" s="2"/>
      <c r="NP358" s="2"/>
      <c r="NQ358" s="2"/>
      <c r="NR358" s="2"/>
      <c r="NS358" s="2"/>
      <c r="NT358" s="2"/>
      <c r="NU358" s="2"/>
      <c r="NV358" s="2"/>
      <c r="NW358" s="2"/>
      <c r="NX358" s="2"/>
      <c r="NY358" s="2"/>
      <c r="NZ358" s="2"/>
      <c r="OA358" s="2"/>
      <c r="OB358" s="2"/>
      <c r="OC358" s="2"/>
      <c r="OD358" s="2"/>
      <c r="OE358" s="2"/>
      <c r="OF358" s="2"/>
      <c r="OG358" s="2"/>
      <c r="OH358" s="2"/>
      <c r="OI358" s="2"/>
      <c r="OJ358" s="2"/>
      <c r="OK358" s="2"/>
      <c r="OL358" s="2"/>
      <c r="OM358" s="2"/>
      <c r="ON358" s="2"/>
      <c r="OO358" s="2"/>
      <c r="OP358" s="2"/>
      <c r="OQ358" s="2"/>
      <c r="OR358" s="2"/>
      <c r="OS358" s="2"/>
      <c r="OT358" s="2"/>
      <c r="OU358" s="2"/>
      <c r="OV358" s="2"/>
      <c r="OW358" s="2"/>
      <c r="OX358" s="2"/>
      <c r="OY358" s="2"/>
      <c r="OZ358" s="2"/>
      <c r="PA358" s="2"/>
      <c r="PB358" s="2"/>
      <c r="PC358" s="2"/>
      <c r="PD358" s="2"/>
      <c r="PE358" s="2"/>
      <c r="PF358" s="2"/>
      <c r="PG358" s="2"/>
      <c r="PH358" s="2"/>
      <c r="PI358" s="2"/>
      <c r="PJ358" s="2"/>
      <c r="PK358" s="2"/>
      <c r="PL358" s="2"/>
      <c r="PM358" s="2"/>
      <c r="PN358" s="2"/>
      <c r="PO358" s="2"/>
      <c r="PP358" s="2"/>
      <c r="PQ358" s="2"/>
      <c r="PR358" s="2"/>
      <c r="PS358" s="2"/>
      <c r="PT358" s="2"/>
      <c r="PU358" s="2"/>
      <c r="PV358" s="2"/>
      <c r="PW358" s="2"/>
      <c r="PX358" s="2"/>
      <c r="PY358" s="2"/>
      <c r="PZ358" s="2"/>
      <c r="QA358" s="2"/>
      <c r="QB358" s="2"/>
      <c r="QC358" s="2"/>
      <c r="QD358" s="2"/>
      <c r="QE358" s="2"/>
      <c r="QF358" s="2"/>
      <c r="QG358" s="2"/>
      <c r="QH358" s="2"/>
      <c r="QI358" s="2"/>
      <c r="QJ358" s="2"/>
      <c r="QK358" s="2"/>
      <c r="QL358" s="2"/>
      <c r="QM358" s="2"/>
      <c r="QN358" s="2"/>
      <c r="QO358" s="2"/>
      <c r="QP358" s="2"/>
      <c r="QQ358" s="2"/>
      <c r="QR358" s="2"/>
      <c r="QS358" s="2"/>
      <c r="QT358" s="2"/>
      <c r="QU358" s="2"/>
      <c r="QV358" s="2"/>
      <c r="QW358" s="2"/>
      <c r="QX358" s="2"/>
      <c r="QY358" s="2"/>
      <c r="QZ358" s="2"/>
      <c r="RA358" s="2"/>
      <c r="RB358" s="2"/>
      <c r="RC358" s="2"/>
      <c r="RD358" s="2"/>
      <c r="RE358" s="2"/>
      <c r="RF358" s="2"/>
      <c r="RG358" s="2"/>
      <c r="RH358" s="2"/>
      <c r="RI358" s="2"/>
      <c r="RJ358" s="2"/>
      <c r="RK358" s="2"/>
      <c r="RL358" s="2"/>
      <c r="RM358" s="2"/>
      <c r="RN358" s="2"/>
      <c r="RO358" s="2"/>
      <c r="RP358" s="2"/>
      <c r="RQ358" s="2"/>
      <c r="RR358" s="2"/>
      <c r="RS358" s="2"/>
      <c r="RT358" s="2"/>
      <c r="RU358" s="2"/>
      <c r="RV358" s="2"/>
      <c r="RW358" s="2"/>
      <c r="RX358" s="2"/>
      <c r="RY358" s="2"/>
      <c r="RZ358" s="2"/>
      <c r="SA358" s="2"/>
      <c r="SB358" s="2"/>
      <c r="SC358" s="2"/>
      <c r="SD358" s="2"/>
      <c r="SE358" s="2"/>
      <c r="SF358" s="2"/>
      <c r="SG358" s="2"/>
      <c r="SH358" s="2"/>
      <c r="SI358" s="2"/>
      <c r="SJ358" s="2"/>
      <c r="SK358" s="2"/>
      <c r="SL358" s="2"/>
      <c r="SM358" s="2"/>
      <c r="SN358" s="2"/>
      <c r="SO358" s="2"/>
      <c r="SP358" s="2"/>
      <c r="SQ358" s="2"/>
      <c r="SR358" s="2"/>
      <c r="SS358" s="2"/>
      <c r="ST358" s="2"/>
      <c r="SU358" s="2"/>
      <c r="SV358" s="2"/>
      <c r="SW358" s="2"/>
      <c r="SX358" s="2"/>
      <c r="SY358" s="2"/>
      <c r="SZ358" s="2"/>
      <c r="TA358" s="2"/>
      <c r="TB358" s="2"/>
      <c r="TC358" s="2"/>
      <c r="TD358" s="2"/>
      <c r="TE358" s="2"/>
      <c r="TF358" s="2"/>
      <c r="TG358" s="2"/>
      <c r="TH358" s="2"/>
      <c r="TI358" s="2"/>
      <c r="TJ358" s="2"/>
      <c r="TK358" s="2"/>
      <c r="TL358" s="2"/>
      <c r="TM358" s="2"/>
      <c r="TN358" s="2"/>
      <c r="TO358" s="2"/>
      <c r="TP358" s="2"/>
      <c r="TQ358" s="2"/>
      <c r="TR358" s="2"/>
      <c r="TS358" s="2"/>
      <c r="TT358" s="2"/>
      <c r="TU358" s="2"/>
      <c r="TV358" s="2"/>
      <c r="TW358" s="2"/>
      <c r="TX358" s="2"/>
      <c r="TY358" s="2"/>
      <c r="TZ358" s="2"/>
      <c r="UA358" s="2"/>
      <c r="UB358" s="2"/>
      <c r="UC358" s="2"/>
      <c r="UD358" s="2"/>
      <c r="UE358" s="2"/>
      <c r="UF358" s="2"/>
      <c r="UG358" s="2"/>
      <c r="UH358" s="2"/>
      <c r="UI358" s="2"/>
      <c r="UJ358" s="2"/>
      <c r="UK358" s="2"/>
      <c r="UL358" s="2"/>
      <c r="UM358" s="2"/>
      <c r="UN358" s="2"/>
      <c r="UO358" s="2"/>
      <c r="UP358" s="2"/>
      <c r="UQ358" s="2"/>
      <c r="UR358" s="2"/>
      <c r="US358" s="2"/>
      <c r="UT358" s="2"/>
      <c r="UU358" s="2"/>
      <c r="UV358" s="2"/>
      <c r="UW358" s="2"/>
      <c r="UX358" s="2"/>
      <c r="UY358" s="2"/>
      <c r="UZ358" s="2"/>
      <c r="VA358" s="2"/>
      <c r="VB358" s="2"/>
      <c r="VC358" s="2"/>
      <c r="VD358" s="2"/>
      <c r="VE358" s="2"/>
      <c r="VF358" s="2"/>
      <c r="VG358" s="2"/>
      <c r="VH358" s="2"/>
      <c r="VI358" s="2"/>
      <c r="VJ358" s="2"/>
      <c r="VK358" s="2"/>
      <c r="VL358" s="2"/>
      <c r="VM358" s="2"/>
      <c r="VN358" s="2"/>
      <c r="VO358" s="2"/>
      <c r="VP358" s="2"/>
      <c r="VQ358" s="2"/>
      <c r="VR358" s="2"/>
      <c r="VS358" s="2"/>
      <c r="VT358" s="2"/>
      <c r="VU358" s="2"/>
      <c r="VV358" s="2"/>
      <c r="VW358" s="2"/>
      <c r="VX358" s="2"/>
      <c r="VY358" s="2"/>
      <c r="VZ358" s="2"/>
      <c r="WA358" s="2"/>
      <c r="WB358" s="2"/>
      <c r="WC358" s="2"/>
      <c r="WD358" s="2"/>
      <c r="WE358" s="2"/>
      <c r="WF358" s="2"/>
      <c r="WG358" s="2"/>
      <c r="WH358" s="2"/>
      <c r="WI358" s="2"/>
      <c r="WJ358" s="2"/>
      <c r="WK358" s="2"/>
      <c r="WL358" s="2"/>
      <c r="WM358" s="2"/>
      <c r="WN358" s="2"/>
      <c r="WO358" s="2"/>
      <c r="WP358" s="2"/>
      <c r="WQ358" s="2"/>
      <c r="WR358" s="2"/>
      <c r="WS358" s="2"/>
      <c r="WT358" s="2"/>
      <c r="WU358" s="2"/>
      <c r="WV358" s="2"/>
      <c r="WW358" s="2"/>
      <c r="WX358" s="2"/>
      <c r="WY358" s="2"/>
      <c r="WZ358" s="2"/>
      <c r="XA358" s="2"/>
      <c r="XB358" s="2"/>
      <c r="XC358" s="2"/>
      <c r="XD358" s="2"/>
      <c r="XE358" s="2"/>
      <c r="XF358" s="2"/>
      <c r="XG358" s="2"/>
      <c r="XH358" s="2"/>
      <c r="XI358" s="2"/>
      <c r="XJ358" s="2"/>
      <c r="XK358" s="2"/>
      <c r="XL358" s="2"/>
      <c r="XM358" s="2"/>
      <c r="XN358" s="2"/>
      <c r="XO358" s="2"/>
      <c r="XP358" s="2"/>
      <c r="XQ358" s="2"/>
      <c r="XR358" s="2"/>
      <c r="XS358" s="2"/>
      <c r="XT358" s="2"/>
      <c r="XU358" s="2"/>
      <c r="XV358" s="2"/>
      <c r="XW358" s="2"/>
      <c r="XX358" s="2"/>
      <c r="XY358" s="2"/>
      <c r="XZ358" s="2"/>
      <c r="YA358" s="2"/>
      <c r="YB358" s="2"/>
      <c r="YC358" s="2"/>
      <c r="YD358" s="2"/>
      <c r="YE358" s="2"/>
      <c r="YF358" s="2"/>
      <c r="YG358" s="2"/>
      <c r="YH358" s="2"/>
      <c r="YI358" s="2"/>
      <c r="YJ358" s="2"/>
      <c r="YK358" s="2"/>
      <c r="YL358" s="2"/>
      <c r="YM358" s="2"/>
      <c r="YN358" s="2"/>
      <c r="YO358" s="2"/>
      <c r="YP358" s="2"/>
      <c r="YQ358" s="2"/>
      <c r="YR358" s="2"/>
      <c r="YS358" s="2"/>
      <c r="YT358" s="2"/>
      <c r="YU358" s="2"/>
      <c r="YV358" s="2"/>
      <c r="YW358" s="2"/>
      <c r="YX358" s="2"/>
      <c r="YY358" s="2"/>
      <c r="YZ358" s="2"/>
      <c r="ZA358" s="2"/>
      <c r="ZB358" s="2"/>
      <c r="ZC358" s="2"/>
      <c r="ZD358" s="2"/>
      <c r="ZE358" s="2"/>
      <c r="ZF358" s="2"/>
      <c r="ZG358" s="2"/>
      <c r="ZH358" s="2"/>
      <c r="ZI358" s="2"/>
      <c r="ZJ358" s="2"/>
      <c r="ZK358" s="2"/>
      <c r="ZL358" s="2"/>
      <c r="ZM358" s="2"/>
      <c r="ZN358" s="2"/>
      <c r="ZO358" s="2"/>
      <c r="ZP358" s="2"/>
      <c r="ZQ358" s="2"/>
      <c r="ZR358" s="2"/>
      <c r="ZS358" s="2"/>
      <c r="ZT358" s="2"/>
      <c r="ZU358" s="2"/>
      <c r="ZV358" s="2"/>
      <c r="ZW358" s="2"/>
      <c r="ZX358" s="2"/>
      <c r="ZY358" s="2"/>
      <c r="ZZ358" s="2"/>
      <c r="AAA358" s="2"/>
      <c r="AAB358" s="2"/>
      <c r="AAC358" s="2"/>
      <c r="AAD358" s="2"/>
      <c r="AAE358" s="2"/>
      <c r="AAF358" s="2"/>
      <c r="AAG358" s="2"/>
      <c r="AAH358" s="2"/>
      <c r="AAI358" s="2"/>
      <c r="AAJ358" s="2"/>
      <c r="AAK358" s="2"/>
      <c r="AAL358" s="2"/>
      <c r="AAM358" s="2"/>
      <c r="AAN358" s="2"/>
      <c r="AAO358" s="2"/>
      <c r="AAP358" s="2"/>
      <c r="AAQ358" s="2"/>
      <c r="AAR358" s="2"/>
      <c r="AAS358" s="2"/>
      <c r="AAT358" s="2"/>
      <c r="AAU358" s="2"/>
      <c r="AAV358" s="2"/>
      <c r="AAW358" s="2"/>
      <c r="AAX358" s="2"/>
      <c r="AAY358" s="2"/>
      <c r="AAZ358" s="2"/>
      <c r="ABA358" s="2"/>
      <c r="ABB358" s="2"/>
      <c r="ABC358" s="2"/>
      <c r="ABD358" s="2"/>
      <c r="ABE358" s="2"/>
      <c r="ABF358" s="2"/>
      <c r="ABG358" s="2"/>
      <c r="ABH358" s="2"/>
      <c r="ABI358" s="2"/>
      <c r="ABJ358" s="2"/>
      <c r="ABK358" s="2"/>
      <c r="ABL358" s="2"/>
      <c r="ABM358" s="2"/>
      <c r="ABN358" s="2"/>
      <c r="ABO358" s="2"/>
      <c r="ABP358" s="2"/>
      <c r="ABQ358" s="2"/>
      <c r="ABR358" s="2"/>
      <c r="ABS358" s="2"/>
      <c r="ABT358" s="2"/>
      <c r="ABU358" s="2"/>
      <c r="ABV358" s="2"/>
      <c r="ABW358" s="2"/>
      <c r="ABX358" s="2"/>
      <c r="ABY358" s="2"/>
      <c r="ABZ358" s="2"/>
      <c r="ACA358" s="2"/>
      <c r="ACB358" s="2"/>
      <c r="ACC358" s="2"/>
      <c r="ACD358" s="2"/>
      <c r="ACE358" s="2"/>
      <c r="ACF358" s="2"/>
      <c r="ACG358" s="2"/>
      <c r="ACH358" s="2"/>
      <c r="ACI358" s="2"/>
      <c r="ACJ358" s="2"/>
      <c r="ACK358" s="2"/>
      <c r="ACL358" s="2"/>
      <c r="ACM358" s="2"/>
      <c r="ACN358" s="2"/>
      <c r="ACO358" s="2"/>
      <c r="ACP358" s="2"/>
      <c r="ACQ358" s="2"/>
      <c r="ACR358" s="2"/>
      <c r="ACS358" s="2"/>
      <c r="ACT358" s="2"/>
      <c r="ACU358" s="2"/>
      <c r="ACV358" s="2"/>
      <c r="ACW358" s="2"/>
      <c r="ACX358" s="2"/>
      <c r="ACY358" s="2"/>
      <c r="ACZ358" s="2"/>
      <c r="ADA358" s="2"/>
      <c r="ADB358" s="2"/>
    </row>
    <row r="359" spans="1:782" s="152" customFormat="1" ht="24.95" customHeight="1" x14ac:dyDescent="0.2">
      <c r="A359" s="27" t="s">
        <v>524</v>
      </c>
      <c r="B359" s="25" t="s">
        <v>1439</v>
      </c>
      <c r="C359" s="27" t="s">
        <v>554</v>
      </c>
      <c r="D359" s="27" t="s">
        <v>92</v>
      </c>
      <c r="E359" s="27" t="s">
        <v>39</v>
      </c>
      <c r="F359" s="29">
        <v>600</v>
      </c>
      <c r="G359" s="30">
        <f>+F359*0.0833</f>
        <v>49.98</v>
      </c>
      <c r="H359" s="30">
        <f>+F359*11.65%</f>
        <v>69.900000000000006</v>
      </c>
      <c r="I359" s="30">
        <f>SUM(F359:H359)</f>
        <v>719.88</v>
      </c>
      <c r="J359" s="30">
        <f t="shared" ref="J359:K360" si="249">(F359*12)</f>
        <v>7200</v>
      </c>
      <c r="K359" s="30">
        <f t="shared" si="249"/>
        <v>599.76</v>
      </c>
      <c r="L359" s="30">
        <f>+H359*12</f>
        <v>838.80000000000007</v>
      </c>
      <c r="M359" s="30">
        <v>600</v>
      </c>
      <c r="N359" s="30">
        <v>480</v>
      </c>
      <c r="O359" s="30">
        <f>SUM(M359:N359)</f>
        <v>1080</v>
      </c>
      <c r="P359" s="31">
        <f>+J359+K359+L359+O359</f>
        <v>9718.56</v>
      </c>
      <c r="Q359" s="76"/>
      <c r="R359" s="1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/>
      <c r="JK359" s="2"/>
      <c r="JL359" s="2"/>
      <c r="JM359" s="2"/>
      <c r="JN359" s="2"/>
      <c r="JO359" s="2"/>
      <c r="JP359" s="2"/>
      <c r="JQ359" s="2"/>
      <c r="JR359" s="2"/>
      <c r="JS359" s="2"/>
      <c r="JT359" s="2"/>
      <c r="JU359" s="2"/>
      <c r="JV359" s="2"/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/>
      <c r="MT359" s="2"/>
      <c r="MU359" s="2"/>
      <c r="MV359" s="2"/>
      <c r="MW359" s="2"/>
      <c r="MX359" s="2"/>
      <c r="MY359" s="2"/>
      <c r="MZ359" s="2"/>
      <c r="NA359" s="2"/>
      <c r="NB359" s="2"/>
      <c r="NC359" s="2"/>
      <c r="ND359" s="2"/>
      <c r="NE359" s="2"/>
      <c r="NF359" s="2"/>
      <c r="NG359" s="2"/>
      <c r="NH359" s="2"/>
      <c r="NI359" s="2"/>
      <c r="NJ359" s="2"/>
      <c r="NK359" s="2"/>
      <c r="NL359" s="2"/>
      <c r="NM359" s="2"/>
      <c r="NN359" s="2"/>
      <c r="NO359" s="2"/>
      <c r="NP359" s="2"/>
      <c r="NQ359" s="2"/>
      <c r="NR359" s="2"/>
      <c r="NS359" s="2"/>
      <c r="NT359" s="2"/>
      <c r="NU359" s="2"/>
      <c r="NV359" s="2"/>
      <c r="NW359" s="2"/>
      <c r="NX359" s="2"/>
      <c r="NY359" s="2"/>
      <c r="NZ359" s="2"/>
      <c r="OA359" s="2"/>
      <c r="OB359" s="2"/>
      <c r="OC359" s="2"/>
      <c r="OD359" s="2"/>
      <c r="OE359" s="2"/>
      <c r="OF359" s="2"/>
      <c r="OG359" s="2"/>
      <c r="OH359" s="2"/>
      <c r="OI359" s="2"/>
      <c r="OJ359" s="2"/>
      <c r="OK359" s="2"/>
      <c r="OL359" s="2"/>
      <c r="OM359" s="2"/>
      <c r="ON359" s="2"/>
      <c r="OO359" s="2"/>
      <c r="OP359" s="2"/>
      <c r="OQ359" s="2"/>
      <c r="OR359" s="2"/>
      <c r="OS359" s="2"/>
      <c r="OT359" s="2"/>
      <c r="OU359" s="2"/>
      <c r="OV359" s="2"/>
      <c r="OW359" s="2"/>
      <c r="OX359" s="2"/>
      <c r="OY359" s="2"/>
      <c r="OZ359" s="2"/>
      <c r="PA359" s="2"/>
      <c r="PB359" s="2"/>
      <c r="PC359" s="2"/>
      <c r="PD359" s="2"/>
      <c r="PE359" s="2"/>
      <c r="PF359" s="2"/>
      <c r="PG359" s="2"/>
      <c r="PH359" s="2"/>
      <c r="PI359" s="2"/>
      <c r="PJ359" s="2"/>
      <c r="PK359" s="2"/>
      <c r="PL359" s="2"/>
      <c r="PM359" s="2"/>
      <c r="PN359" s="2"/>
      <c r="PO359" s="2"/>
      <c r="PP359" s="2"/>
      <c r="PQ359" s="2"/>
      <c r="PR359" s="2"/>
      <c r="PS359" s="2"/>
      <c r="PT359" s="2"/>
      <c r="PU359" s="2"/>
      <c r="PV359" s="2"/>
      <c r="PW359" s="2"/>
      <c r="PX359" s="2"/>
      <c r="PY359" s="2"/>
      <c r="PZ359" s="2"/>
      <c r="QA359" s="2"/>
      <c r="QB359" s="2"/>
      <c r="QC359" s="2"/>
      <c r="QD359" s="2"/>
      <c r="QE359" s="2"/>
      <c r="QF359" s="2"/>
      <c r="QG359" s="2"/>
      <c r="QH359" s="2"/>
      <c r="QI359" s="2"/>
      <c r="QJ359" s="2"/>
      <c r="QK359" s="2"/>
      <c r="QL359" s="2"/>
      <c r="QM359" s="2"/>
      <c r="QN359" s="2"/>
      <c r="QO359" s="2"/>
      <c r="QP359" s="2"/>
      <c r="QQ359" s="2"/>
      <c r="QR359" s="2"/>
      <c r="QS359" s="2"/>
      <c r="QT359" s="2"/>
      <c r="QU359" s="2"/>
      <c r="QV359" s="2"/>
      <c r="QW359" s="2"/>
      <c r="QX359" s="2"/>
      <c r="QY359" s="2"/>
      <c r="QZ359" s="2"/>
      <c r="RA359" s="2"/>
      <c r="RB359" s="2"/>
      <c r="RC359" s="2"/>
      <c r="RD359" s="2"/>
      <c r="RE359" s="2"/>
      <c r="RF359" s="2"/>
      <c r="RG359" s="2"/>
      <c r="RH359" s="2"/>
      <c r="RI359" s="2"/>
      <c r="RJ359" s="2"/>
      <c r="RK359" s="2"/>
      <c r="RL359" s="2"/>
      <c r="RM359" s="2"/>
      <c r="RN359" s="2"/>
      <c r="RO359" s="2"/>
      <c r="RP359" s="2"/>
      <c r="RQ359" s="2"/>
      <c r="RR359" s="2"/>
      <c r="RS359" s="2"/>
      <c r="RT359" s="2"/>
      <c r="RU359" s="2"/>
      <c r="RV359" s="2"/>
      <c r="RW359" s="2"/>
      <c r="RX359" s="2"/>
      <c r="RY359" s="2"/>
      <c r="RZ359" s="2"/>
      <c r="SA359" s="2"/>
      <c r="SB359" s="2"/>
      <c r="SC359" s="2"/>
      <c r="SD359" s="2"/>
      <c r="SE359" s="2"/>
      <c r="SF359" s="2"/>
      <c r="SG359" s="2"/>
      <c r="SH359" s="2"/>
      <c r="SI359" s="2"/>
      <c r="SJ359" s="2"/>
      <c r="SK359" s="2"/>
      <c r="SL359" s="2"/>
      <c r="SM359" s="2"/>
      <c r="SN359" s="2"/>
      <c r="SO359" s="2"/>
      <c r="SP359" s="2"/>
      <c r="SQ359" s="2"/>
      <c r="SR359" s="2"/>
      <c r="SS359" s="2"/>
      <c r="ST359" s="2"/>
      <c r="SU359" s="2"/>
      <c r="SV359" s="2"/>
      <c r="SW359" s="2"/>
      <c r="SX359" s="2"/>
      <c r="SY359" s="2"/>
      <c r="SZ359" s="2"/>
      <c r="TA359" s="2"/>
      <c r="TB359" s="2"/>
      <c r="TC359" s="2"/>
      <c r="TD359" s="2"/>
      <c r="TE359" s="2"/>
      <c r="TF359" s="2"/>
      <c r="TG359" s="2"/>
      <c r="TH359" s="2"/>
      <c r="TI359" s="2"/>
      <c r="TJ359" s="2"/>
      <c r="TK359" s="2"/>
      <c r="TL359" s="2"/>
      <c r="TM359" s="2"/>
      <c r="TN359" s="2"/>
      <c r="TO359" s="2"/>
      <c r="TP359" s="2"/>
      <c r="TQ359" s="2"/>
      <c r="TR359" s="2"/>
      <c r="TS359" s="2"/>
      <c r="TT359" s="2"/>
      <c r="TU359" s="2"/>
      <c r="TV359" s="2"/>
      <c r="TW359" s="2"/>
      <c r="TX359" s="2"/>
      <c r="TY359" s="2"/>
      <c r="TZ359" s="2"/>
      <c r="UA359" s="2"/>
      <c r="UB359" s="2"/>
      <c r="UC359" s="2"/>
      <c r="UD359" s="2"/>
      <c r="UE359" s="2"/>
      <c r="UF359" s="2"/>
      <c r="UG359" s="2"/>
      <c r="UH359" s="2"/>
      <c r="UI359" s="2"/>
      <c r="UJ359" s="2"/>
      <c r="UK359" s="2"/>
      <c r="UL359" s="2"/>
      <c r="UM359" s="2"/>
      <c r="UN359" s="2"/>
      <c r="UO359" s="2"/>
      <c r="UP359" s="2"/>
      <c r="UQ359" s="2"/>
      <c r="UR359" s="2"/>
      <c r="US359" s="2"/>
      <c r="UT359" s="2"/>
      <c r="UU359" s="2"/>
      <c r="UV359" s="2"/>
      <c r="UW359" s="2"/>
      <c r="UX359" s="2"/>
      <c r="UY359" s="2"/>
      <c r="UZ359" s="2"/>
      <c r="VA359" s="2"/>
      <c r="VB359" s="2"/>
      <c r="VC359" s="2"/>
      <c r="VD359" s="2"/>
      <c r="VE359" s="2"/>
      <c r="VF359" s="2"/>
      <c r="VG359" s="2"/>
      <c r="VH359" s="2"/>
      <c r="VI359" s="2"/>
      <c r="VJ359" s="2"/>
      <c r="VK359" s="2"/>
      <c r="VL359" s="2"/>
      <c r="VM359" s="2"/>
      <c r="VN359" s="2"/>
      <c r="VO359" s="2"/>
      <c r="VP359" s="2"/>
      <c r="VQ359" s="2"/>
      <c r="VR359" s="2"/>
      <c r="VS359" s="2"/>
      <c r="VT359" s="2"/>
      <c r="VU359" s="2"/>
      <c r="VV359" s="2"/>
      <c r="VW359" s="2"/>
      <c r="VX359" s="2"/>
      <c r="VY359" s="2"/>
      <c r="VZ359" s="2"/>
      <c r="WA359" s="2"/>
      <c r="WB359" s="2"/>
      <c r="WC359" s="2"/>
      <c r="WD359" s="2"/>
      <c r="WE359" s="2"/>
      <c r="WF359" s="2"/>
      <c r="WG359" s="2"/>
      <c r="WH359" s="2"/>
      <c r="WI359" s="2"/>
      <c r="WJ359" s="2"/>
      <c r="WK359" s="2"/>
      <c r="WL359" s="2"/>
      <c r="WM359" s="2"/>
      <c r="WN359" s="2"/>
      <c r="WO359" s="2"/>
      <c r="WP359" s="2"/>
      <c r="WQ359" s="2"/>
      <c r="WR359" s="2"/>
      <c r="WS359" s="2"/>
      <c r="WT359" s="2"/>
      <c r="WU359" s="2"/>
      <c r="WV359" s="2"/>
      <c r="WW359" s="2"/>
      <c r="WX359" s="2"/>
      <c r="WY359" s="2"/>
      <c r="WZ359" s="2"/>
      <c r="XA359" s="2"/>
      <c r="XB359" s="2"/>
      <c r="XC359" s="2"/>
      <c r="XD359" s="2"/>
      <c r="XE359" s="2"/>
      <c r="XF359" s="2"/>
      <c r="XG359" s="2"/>
      <c r="XH359" s="2"/>
      <c r="XI359" s="2"/>
      <c r="XJ359" s="2"/>
      <c r="XK359" s="2"/>
      <c r="XL359" s="2"/>
      <c r="XM359" s="2"/>
      <c r="XN359" s="2"/>
      <c r="XO359" s="2"/>
      <c r="XP359" s="2"/>
      <c r="XQ359" s="2"/>
      <c r="XR359" s="2"/>
      <c r="XS359" s="2"/>
      <c r="XT359" s="2"/>
      <c r="XU359" s="2"/>
      <c r="XV359" s="2"/>
      <c r="XW359" s="2"/>
      <c r="XX359" s="2"/>
      <c r="XY359" s="2"/>
      <c r="XZ359" s="2"/>
      <c r="YA359" s="2"/>
      <c r="YB359" s="2"/>
      <c r="YC359" s="2"/>
      <c r="YD359" s="2"/>
      <c r="YE359" s="2"/>
      <c r="YF359" s="2"/>
      <c r="YG359" s="2"/>
      <c r="YH359" s="2"/>
      <c r="YI359" s="2"/>
      <c r="YJ359" s="2"/>
      <c r="YK359" s="2"/>
      <c r="YL359" s="2"/>
      <c r="YM359" s="2"/>
      <c r="YN359" s="2"/>
      <c r="YO359" s="2"/>
      <c r="YP359" s="2"/>
      <c r="YQ359" s="2"/>
      <c r="YR359" s="2"/>
      <c r="YS359" s="2"/>
      <c r="YT359" s="2"/>
      <c r="YU359" s="2"/>
      <c r="YV359" s="2"/>
      <c r="YW359" s="2"/>
      <c r="YX359" s="2"/>
      <c r="YY359" s="2"/>
      <c r="YZ359" s="2"/>
      <c r="ZA359" s="2"/>
      <c r="ZB359" s="2"/>
      <c r="ZC359" s="2"/>
      <c r="ZD359" s="2"/>
      <c r="ZE359" s="2"/>
      <c r="ZF359" s="2"/>
      <c r="ZG359" s="2"/>
      <c r="ZH359" s="2"/>
      <c r="ZI359" s="2"/>
      <c r="ZJ359" s="2"/>
      <c r="ZK359" s="2"/>
      <c r="ZL359" s="2"/>
      <c r="ZM359" s="2"/>
      <c r="ZN359" s="2"/>
      <c r="ZO359" s="2"/>
      <c r="ZP359" s="2"/>
      <c r="ZQ359" s="2"/>
      <c r="ZR359" s="2"/>
      <c r="ZS359" s="2"/>
      <c r="ZT359" s="2"/>
      <c r="ZU359" s="2"/>
      <c r="ZV359" s="2"/>
      <c r="ZW359" s="2"/>
      <c r="ZX359" s="2"/>
      <c r="ZY359" s="2"/>
      <c r="ZZ359" s="2"/>
      <c r="AAA359" s="2"/>
      <c r="AAB359" s="2"/>
      <c r="AAC359" s="2"/>
      <c r="AAD359" s="2"/>
      <c r="AAE359" s="2"/>
      <c r="AAF359" s="2"/>
      <c r="AAG359" s="2"/>
      <c r="AAH359" s="2"/>
      <c r="AAI359" s="2"/>
      <c r="AAJ359" s="2"/>
      <c r="AAK359" s="2"/>
      <c r="AAL359" s="2"/>
      <c r="AAM359" s="2"/>
      <c r="AAN359" s="2"/>
      <c r="AAO359" s="2"/>
      <c r="AAP359" s="2"/>
      <c r="AAQ359" s="2"/>
      <c r="AAR359" s="2"/>
      <c r="AAS359" s="2"/>
      <c r="AAT359" s="2"/>
      <c r="AAU359" s="2"/>
      <c r="AAV359" s="2"/>
      <c r="AAW359" s="2"/>
      <c r="AAX359" s="2"/>
      <c r="AAY359" s="2"/>
      <c r="AAZ359" s="2"/>
      <c r="ABA359" s="2"/>
      <c r="ABB359" s="2"/>
      <c r="ABC359" s="2"/>
      <c r="ABD359" s="2"/>
      <c r="ABE359" s="2"/>
      <c r="ABF359" s="2"/>
      <c r="ABG359" s="2"/>
      <c r="ABH359" s="2"/>
      <c r="ABI359" s="2"/>
      <c r="ABJ359" s="2"/>
      <c r="ABK359" s="2"/>
      <c r="ABL359" s="2"/>
      <c r="ABM359" s="2"/>
      <c r="ABN359" s="2"/>
      <c r="ABO359" s="2"/>
      <c r="ABP359" s="2"/>
      <c r="ABQ359" s="2"/>
      <c r="ABR359" s="2"/>
      <c r="ABS359" s="2"/>
      <c r="ABT359" s="2"/>
      <c r="ABU359" s="2"/>
      <c r="ABV359" s="2"/>
      <c r="ABW359" s="2"/>
      <c r="ABX359" s="2"/>
      <c r="ABY359" s="2"/>
      <c r="ABZ359" s="2"/>
      <c r="ACA359" s="2"/>
      <c r="ACB359" s="2"/>
      <c r="ACC359" s="2"/>
      <c r="ACD359" s="2"/>
      <c r="ACE359" s="2"/>
      <c r="ACF359" s="2"/>
      <c r="ACG359" s="2"/>
      <c r="ACH359" s="2"/>
      <c r="ACI359" s="2"/>
      <c r="ACJ359" s="2"/>
      <c r="ACK359" s="2"/>
      <c r="ACL359" s="2"/>
      <c r="ACM359" s="2"/>
      <c r="ACN359" s="2"/>
      <c r="ACO359" s="2"/>
      <c r="ACP359" s="2"/>
      <c r="ACQ359" s="2"/>
      <c r="ACR359" s="2"/>
      <c r="ACS359" s="2"/>
      <c r="ACT359" s="2"/>
      <c r="ACU359" s="2"/>
      <c r="ACV359" s="2"/>
      <c r="ACW359" s="2"/>
      <c r="ACX359" s="2"/>
      <c r="ACY359" s="2"/>
      <c r="ACZ359" s="2"/>
      <c r="ADA359" s="2"/>
      <c r="ADB359" s="2"/>
    </row>
    <row r="360" spans="1:782" s="60" customFormat="1" ht="24.95" customHeight="1" x14ac:dyDescent="0.2">
      <c r="A360" s="24" t="s">
        <v>524</v>
      </c>
      <c r="B360" s="25" t="s">
        <v>1440</v>
      </c>
      <c r="C360" s="27" t="s">
        <v>227</v>
      </c>
      <c r="D360" s="153" t="s">
        <v>556</v>
      </c>
      <c r="E360" s="27" t="s">
        <v>39</v>
      </c>
      <c r="F360" s="29">
        <v>600</v>
      </c>
      <c r="G360" s="30">
        <f>+F360*0.0833</f>
        <v>49.98</v>
      </c>
      <c r="H360" s="30">
        <f>+F360*11.65%</f>
        <v>69.900000000000006</v>
      </c>
      <c r="I360" s="30">
        <f>SUM(F360:H360)</f>
        <v>719.88</v>
      </c>
      <c r="J360" s="30">
        <f t="shared" si="249"/>
        <v>7200</v>
      </c>
      <c r="K360" s="30">
        <f t="shared" si="249"/>
        <v>599.76</v>
      </c>
      <c r="L360" s="30">
        <f>+H360*12</f>
        <v>838.80000000000007</v>
      </c>
      <c r="M360" s="30">
        <v>600</v>
      </c>
      <c r="N360" s="30">
        <v>480</v>
      </c>
      <c r="O360" s="30">
        <f>SUM(M360:N360)</f>
        <v>1080</v>
      </c>
      <c r="P360" s="31">
        <f>+J360+K360+L360+O360</f>
        <v>9718.56</v>
      </c>
      <c r="Q360" s="92"/>
      <c r="R360" s="1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  <c r="IW360" s="2"/>
      <c r="IX360" s="2"/>
      <c r="IY360" s="2"/>
      <c r="IZ360" s="2"/>
      <c r="JA360" s="2"/>
      <c r="JB360" s="2"/>
      <c r="JC360" s="2"/>
      <c r="JD360" s="2"/>
      <c r="JE360" s="2"/>
      <c r="JF360" s="2"/>
      <c r="JG360" s="2"/>
      <c r="JH360" s="2"/>
      <c r="JI360" s="2"/>
      <c r="JJ360" s="2"/>
      <c r="JK360" s="2"/>
      <c r="JL360" s="2"/>
      <c r="JM360" s="2"/>
      <c r="JN360" s="2"/>
      <c r="JO360" s="2"/>
      <c r="JP360" s="2"/>
      <c r="JQ360" s="2"/>
      <c r="JR360" s="2"/>
      <c r="JS360" s="2"/>
      <c r="JT360" s="2"/>
      <c r="JU360" s="2"/>
      <c r="JV360" s="2"/>
      <c r="JW360" s="2"/>
      <c r="JX360" s="2"/>
      <c r="JY360" s="2"/>
      <c r="JZ360" s="2"/>
      <c r="KA360" s="2"/>
      <c r="KB360" s="2"/>
      <c r="KC360" s="2"/>
      <c r="KD360" s="2"/>
      <c r="KE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  <c r="MO360" s="2"/>
      <c r="MP360" s="2"/>
      <c r="MQ360" s="2"/>
      <c r="MR360" s="2"/>
      <c r="MS360" s="2"/>
      <c r="MT360" s="2"/>
      <c r="MU360" s="2"/>
      <c r="MV360" s="2"/>
      <c r="MW360" s="2"/>
      <c r="MX360" s="2"/>
      <c r="MY360" s="2"/>
      <c r="MZ360" s="2"/>
      <c r="NA360" s="2"/>
      <c r="NB360" s="2"/>
      <c r="NC360" s="2"/>
      <c r="ND360" s="2"/>
      <c r="NE360" s="2"/>
      <c r="NF360" s="2"/>
      <c r="NG360" s="2"/>
      <c r="NH360" s="2"/>
      <c r="NI360" s="2"/>
      <c r="NJ360" s="2"/>
      <c r="NK360" s="2"/>
      <c r="NL360" s="2"/>
      <c r="NM360" s="2"/>
      <c r="NN360" s="2"/>
      <c r="NO360" s="2"/>
      <c r="NP360" s="2"/>
      <c r="NQ360" s="2"/>
      <c r="NR360" s="2"/>
      <c r="NS360" s="2"/>
      <c r="NT360" s="2"/>
      <c r="NU360" s="2"/>
      <c r="NV360" s="2"/>
      <c r="NW360" s="2"/>
      <c r="NX360" s="2"/>
      <c r="NY360" s="2"/>
      <c r="NZ360" s="2"/>
      <c r="OA360" s="2"/>
      <c r="OB360" s="2"/>
      <c r="OC360" s="2"/>
      <c r="OD360" s="2"/>
      <c r="OE360" s="2"/>
      <c r="OF360" s="2"/>
      <c r="OG360" s="2"/>
      <c r="OH360" s="2"/>
      <c r="OI360" s="2"/>
      <c r="OJ360" s="2"/>
      <c r="OK360" s="2"/>
      <c r="OL360" s="2"/>
      <c r="OM360" s="2"/>
      <c r="ON360" s="2"/>
      <c r="OO360" s="2"/>
      <c r="OP360" s="2"/>
      <c r="OQ360" s="2"/>
      <c r="OR360" s="2"/>
      <c r="OS360" s="2"/>
      <c r="OT360" s="2"/>
      <c r="OU360" s="2"/>
      <c r="OV360" s="2"/>
      <c r="OW360" s="2"/>
      <c r="OX360" s="2"/>
      <c r="OY360" s="2"/>
      <c r="OZ360" s="2"/>
      <c r="PA360" s="2"/>
      <c r="PB360" s="2"/>
      <c r="PC360" s="2"/>
      <c r="PD360" s="2"/>
      <c r="PE360" s="2"/>
      <c r="PF360" s="2"/>
      <c r="PG360" s="2"/>
      <c r="PH360" s="2"/>
      <c r="PI360" s="2"/>
      <c r="PJ360" s="2"/>
      <c r="PK360" s="2"/>
      <c r="PL360" s="2"/>
      <c r="PM360" s="2"/>
      <c r="PN360" s="2"/>
      <c r="PO360" s="2"/>
      <c r="PP360" s="2"/>
      <c r="PQ360" s="2"/>
      <c r="PR360" s="2"/>
      <c r="PS360" s="2"/>
      <c r="PT360" s="2"/>
      <c r="PU360" s="2"/>
      <c r="PV360" s="2"/>
      <c r="PW360" s="2"/>
      <c r="PX360" s="2"/>
      <c r="PY360" s="2"/>
      <c r="PZ360" s="2"/>
      <c r="QA360" s="2"/>
      <c r="QB360" s="2"/>
      <c r="QC360" s="2"/>
      <c r="QD360" s="2"/>
      <c r="QE360" s="2"/>
      <c r="QF360" s="2"/>
      <c r="QG360" s="2"/>
      <c r="QH360" s="2"/>
      <c r="QI360" s="2"/>
      <c r="QJ360" s="2"/>
      <c r="QK360" s="2"/>
      <c r="QL360" s="2"/>
      <c r="QM360" s="2"/>
      <c r="QN360" s="2"/>
      <c r="QO360" s="2"/>
      <c r="QP360" s="2"/>
      <c r="QQ360" s="2"/>
      <c r="QR360" s="2"/>
      <c r="QS360" s="2"/>
      <c r="QT360" s="2"/>
      <c r="QU360" s="2"/>
      <c r="QV360" s="2"/>
      <c r="QW360" s="2"/>
      <c r="QX360" s="2"/>
      <c r="QY360" s="2"/>
      <c r="QZ360" s="2"/>
      <c r="RA360" s="2"/>
      <c r="RB360" s="2"/>
      <c r="RC360" s="2"/>
      <c r="RD360" s="2"/>
      <c r="RE360" s="2"/>
      <c r="RF360" s="2"/>
      <c r="RG360" s="2"/>
      <c r="RH360" s="2"/>
      <c r="RI360" s="2"/>
      <c r="RJ360" s="2"/>
      <c r="RK360" s="2"/>
      <c r="RL360" s="2"/>
      <c r="RM360" s="2"/>
      <c r="RN360" s="2"/>
      <c r="RO360" s="2"/>
      <c r="RP360" s="2"/>
      <c r="RQ360" s="2"/>
      <c r="RR360" s="2"/>
      <c r="RS360" s="2"/>
      <c r="RT360" s="2"/>
      <c r="RU360" s="2"/>
      <c r="RV360" s="2"/>
      <c r="RW360" s="2"/>
      <c r="RX360" s="2"/>
      <c r="RY360" s="2"/>
      <c r="RZ360" s="2"/>
      <c r="SA360" s="2"/>
      <c r="SB360" s="2"/>
      <c r="SC360" s="2"/>
      <c r="SD360" s="2"/>
      <c r="SE360" s="2"/>
      <c r="SF360" s="2"/>
      <c r="SG360" s="2"/>
      <c r="SH360" s="2"/>
      <c r="SI360" s="2"/>
      <c r="SJ360" s="2"/>
      <c r="SK360" s="2"/>
      <c r="SL360" s="2"/>
      <c r="SM360" s="2"/>
      <c r="SN360" s="2"/>
      <c r="SO360" s="2"/>
      <c r="SP360" s="2"/>
      <c r="SQ360" s="2"/>
      <c r="SR360" s="2"/>
      <c r="SS360" s="2"/>
      <c r="ST360" s="2"/>
      <c r="SU360" s="2"/>
      <c r="SV360" s="2"/>
      <c r="SW360" s="2"/>
      <c r="SX360" s="2"/>
      <c r="SY360" s="2"/>
      <c r="SZ360" s="2"/>
      <c r="TA360" s="2"/>
      <c r="TB360" s="2"/>
      <c r="TC360" s="2"/>
      <c r="TD360" s="2"/>
      <c r="TE360" s="2"/>
      <c r="TF360" s="2"/>
      <c r="TG360" s="2"/>
      <c r="TH360" s="2"/>
      <c r="TI360" s="2"/>
      <c r="TJ360" s="2"/>
      <c r="TK360" s="2"/>
      <c r="TL360" s="2"/>
      <c r="TM360" s="2"/>
      <c r="TN360" s="2"/>
      <c r="TO360" s="2"/>
      <c r="TP360" s="2"/>
      <c r="TQ360" s="2"/>
      <c r="TR360" s="2"/>
      <c r="TS360" s="2"/>
      <c r="TT360" s="2"/>
      <c r="TU360" s="2"/>
      <c r="TV360" s="2"/>
      <c r="TW360" s="2"/>
      <c r="TX360" s="2"/>
      <c r="TY360" s="2"/>
      <c r="TZ360" s="2"/>
      <c r="UA360" s="2"/>
      <c r="UB360" s="2"/>
      <c r="UC360" s="2"/>
      <c r="UD360" s="2"/>
      <c r="UE360" s="2"/>
      <c r="UF360" s="2"/>
      <c r="UG360" s="2"/>
      <c r="UH360" s="2"/>
      <c r="UI360" s="2"/>
      <c r="UJ360" s="2"/>
      <c r="UK360" s="2"/>
      <c r="UL360" s="2"/>
      <c r="UM360" s="2"/>
      <c r="UN360" s="2"/>
      <c r="UO360" s="2"/>
      <c r="UP360" s="2"/>
      <c r="UQ360" s="2"/>
      <c r="UR360" s="2"/>
      <c r="US360" s="2"/>
      <c r="UT360" s="2"/>
      <c r="UU360" s="2"/>
      <c r="UV360" s="2"/>
      <c r="UW360" s="2"/>
      <c r="UX360" s="2"/>
      <c r="UY360" s="2"/>
      <c r="UZ360" s="2"/>
      <c r="VA360" s="2"/>
      <c r="VB360" s="2"/>
      <c r="VC360" s="2"/>
      <c r="VD360" s="2"/>
      <c r="VE360" s="2"/>
      <c r="VF360" s="2"/>
      <c r="VG360" s="2"/>
      <c r="VH360" s="2"/>
      <c r="VI360" s="2"/>
      <c r="VJ360" s="2"/>
      <c r="VK360" s="2"/>
      <c r="VL360" s="2"/>
      <c r="VM360" s="2"/>
      <c r="VN360" s="2"/>
      <c r="VO360" s="2"/>
      <c r="VP360" s="2"/>
      <c r="VQ360" s="2"/>
      <c r="VR360" s="2"/>
      <c r="VS360" s="2"/>
      <c r="VT360" s="2"/>
      <c r="VU360" s="2"/>
      <c r="VV360" s="2"/>
      <c r="VW360" s="2"/>
      <c r="VX360" s="2"/>
      <c r="VY360" s="2"/>
      <c r="VZ360" s="2"/>
      <c r="WA360" s="2"/>
      <c r="WB360" s="2"/>
      <c r="WC360" s="2"/>
      <c r="WD360" s="2"/>
      <c r="WE360" s="2"/>
      <c r="WF360" s="2"/>
      <c r="WG360" s="2"/>
      <c r="WH360" s="2"/>
      <c r="WI360" s="2"/>
      <c r="WJ360" s="2"/>
      <c r="WK360" s="2"/>
      <c r="WL360" s="2"/>
      <c r="WM360" s="2"/>
      <c r="WN360" s="2"/>
      <c r="WO360" s="2"/>
      <c r="WP360" s="2"/>
      <c r="WQ360" s="2"/>
      <c r="WR360" s="2"/>
      <c r="WS360" s="2"/>
      <c r="WT360" s="2"/>
      <c r="WU360" s="2"/>
      <c r="WV360" s="2"/>
      <c r="WW360" s="2"/>
      <c r="WX360" s="2"/>
      <c r="WY360" s="2"/>
      <c r="WZ360" s="2"/>
      <c r="XA360" s="2"/>
      <c r="XB360" s="2"/>
      <c r="XC360" s="2"/>
      <c r="XD360" s="2"/>
      <c r="XE360" s="2"/>
      <c r="XF360" s="2"/>
      <c r="XG360" s="2"/>
      <c r="XH360" s="2"/>
      <c r="XI360" s="2"/>
      <c r="XJ360" s="2"/>
      <c r="XK360" s="2"/>
      <c r="XL360" s="2"/>
      <c r="XM360" s="2"/>
      <c r="XN360" s="2"/>
      <c r="XO360" s="2"/>
      <c r="XP360" s="2"/>
      <c r="XQ360" s="2"/>
      <c r="XR360" s="2"/>
      <c r="XS360" s="2"/>
      <c r="XT360" s="2"/>
      <c r="XU360" s="2"/>
      <c r="XV360" s="2"/>
      <c r="XW360" s="2"/>
      <c r="XX360" s="2"/>
      <c r="XY360" s="2"/>
      <c r="XZ360" s="2"/>
      <c r="YA360" s="2"/>
      <c r="YB360" s="2"/>
      <c r="YC360" s="2"/>
      <c r="YD360" s="2"/>
      <c r="YE360" s="2"/>
      <c r="YF360" s="2"/>
      <c r="YG360" s="2"/>
      <c r="YH360" s="2"/>
      <c r="YI360" s="2"/>
      <c r="YJ360" s="2"/>
      <c r="YK360" s="2"/>
      <c r="YL360" s="2"/>
      <c r="YM360" s="2"/>
      <c r="YN360" s="2"/>
      <c r="YO360" s="2"/>
      <c r="YP360" s="2"/>
      <c r="YQ360" s="2"/>
      <c r="YR360" s="2"/>
      <c r="YS360" s="2"/>
      <c r="YT360" s="2"/>
      <c r="YU360" s="2"/>
      <c r="YV360" s="2"/>
      <c r="YW360" s="2"/>
      <c r="YX360" s="2"/>
      <c r="YY360" s="2"/>
      <c r="YZ360" s="2"/>
      <c r="ZA360" s="2"/>
      <c r="ZB360" s="2"/>
      <c r="ZC360" s="2"/>
      <c r="ZD360" s="2"/>
      <c r="ZE360" s="2"/>
      <c r="ZF360" s="2"/>
      <c r="ZG360" s="2"/>
      <c r="ZH360" s="2"/>
      <c r="ZI360" s="2"/>
      <c r="ZJ360" s="2"/>
      <c r="ZK360" s="2"/>
      <c r="ZL360" s="2"/>
      <c r="ZM360" s="2"/>
      <c r="ZN360" s="2"/>
      <c r="ZO360" s="2"/>
      <c r="ZP360" s="2"/>
      <c r="ZQ360" s="2"/>
      <c r="ZR360" s="2"/>
      <c r="ZS360" s="2"/>
      <c r="ZT360" s="2"/>
      <c r="ZU360" s="2"/>
      <c r="ZV360" s="2"/>
      <c r="ZW360" s="2"/>
      <c r="ZX360" s="2"/>
      <c r="ZY360" s="2"/>
      <c r="ZZ360" s="2"/>
      <c r="AAA360" s="2"/>
      <c r="AAB360" s="2"/>
      <c r="AAC360" s="2"/>
      <c r="AAD360" s="2"/>
      <c r="AAE360" s="2"/>
      <c r="AAF360" s="2"/>
      <c r="AAG360" s="2"/>
      <c r="AAH360" s="2"/>
      <c r="AAI360" s="2"/>
      <c r="AAJ360" s="2"/>
      <c r="AAK360" s="2"/>
      <c r="AAL360" s="2"/>
      <c r="AAM360" s="2"/>
      <c r="AAN360" s="2"/>
      <c r="AAO360" s="2"/>
      <c r="AAP360" s="2"/>
      <c r="AAQ360" s="2"/>
      <c r="AAR360" s="2"/>
      <c r="AAS360" s="2"/>
      <c r="AAT360" s="2"/>
      <c r="AAU360" s="2"/>
      <c r="AAV360" s="2"/>
      <c r="AAW360" s="2"/>
      <c r="AAX360" s="2"/>
      <c r="AAY360" s="2"/>
      <c r="AAZ360" s="2"/>
      <c r="ABA360" s="2"/>
      <c r="ABB360" s="2"/>
      <c r="ABC360" s="2"/>
      <c r="ABD360" s="2"/>
      <c r="ABE360" s="2"/>
      <c r="ABF360" s="2"/>
      <c r="ABG360" s="2"/>
      <c r="ABH360" s="2"/>
      <c r="ABI360" s="2"/>
      <c r="ABJ360" s="2"/>
      <c r="ABK360" s="2"/>
      <c r="ABL360" s="2"/>
      <c r="ABM360" s="2"/>
      <c r="ABN360" s="2"/>
      <c r="ABO360" s="2"/>
      <c r="ABP360" s="2"/>
      <c r="ABQ360" s="2"/>
      <c r="ABR360" s="2"/>
      <c r="ABS360" s="2"/>
      <c r="ABT360" s="2"/>
      <c r="ABU360" s="2"/>
      <c r="ABV360" s="2"/>
      <c r="ABW360" s="2"/>
      <c r="ABX360" s="2"/>
      <c r="ABY360" s="2"/>
      <c r="ABZ360" s="2"/>
      <c r="ACA360" s="2"/>
      <c r="ACB360" s="2"/>
      <c r="ACC360" s="2"/>
      <c r="ACD360" s="2"/>
      <c r="ACE360" s="2"/>
      <c r="ACF360" s="2"/>
      <c r="ACG360" s="2"/>
      <c r="ACH360" s="2"/>
      <c r="ACI360" s="2"/>
      <c r="ACJ360" s="2"/>
      <c r="ACK360" s="2"/>
      <c r="ACL360" s="2"/>
      <c r="ACM360" s="2"/>
      <c r="ACN360" s="2"/>
      <c r="ACO360" s="2"/>
      <c r="ACP360" s="2"/>
      <c r="ACQ360" s="2"/>
      <c r="ACR360" s="2"/>
      <c r="ACS360" s="2"/>
      <c r="ACT360" s="2"/>
      <c r="ACU360" s="2"/>
      <c r="ACV360" s="2"/>
      <c r="ACW360" s="2"/>
      <c r="ACX360" s="2"/>
      <c r="ACY360" s="2"/>
      <c r="ACZ360" s="2"/>
      <c r="ADA360" s="2"/>
      <c r="ADB360" s="2"/>
    </row>
    <row r="361" spans="1:782" s="152" customFormat="1" ht="24.95" customHeight="1" x14ac:dyDescent="0.2">
      <c r="A361" s="27" t="s">
        <v>524</v>
      </c>
      <c r="B361" s="25" t="s">
        <v>1441</v>
      </c>
      <c r="C361" s="27"/>
      <c r="D361" s="27" t="s">
        <v>553</v>
      </c>
      <c r="E361" s="27" t="s">
        <v>39</v>
      </c>
      <c r="F361" s="565">
        <v>622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76"/>
      <c r="R361" s="1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  <c r="IW361" s="2"/>
      <c r="IX361" s="2"/>
      <c r="IY361" s="2"/>
      <c r="IZ361" s="2"/>
      <c r="JA361" s="2"/>
      <c r="JB361" s="2"/>
      <c r="JC361" s="2"/>
      <c r="JD361" s="2"/>
      <c r="JE361" s="2"/>
      <c r="JF361" s="2"/>
      <c r="JG361" s="2"/>
      <c r="JH361" s="2"/>
      <c r="JI361" s="2"/>
      <c r="JJ361" s="2"/>
      <c r="JK361" s="2"/>
      <c r="JL361" s="2"/>
      <c r="JM361" s="2"/>
      <c r="JN361" s="2"/>
      <c r="JO361" s="2"/>
      <c r="JP361" s="2"/>
      <c r="JQ361" s="2"/>
      <c r="JR361" s="2"/>
      <c r="JS361" s="2"/>
      <c r="JT361" s="2"/>
      <c r="JU361" s="2"/>
      <c r="JV361" s="2"/>
      <c r="JW361" s="2"/>
      <c r="JX361" s="2"/>
      <c r="JY361" s="2"/>
      <c r="JZ361" s="2"/>
      <c r="KA361" s="2"/>
      <c r="KB361" s="2"/>
      <c r="KC361" s="2"/>
      <c r="KD361" s="2"/>
      <c r="KE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  <c r="MO361" s="2"/>
      <c r="MP361" s="2"/>
      <c r="MQ361" s="2"/>
      <c r="MR361" s="2"/>
      <c r="MS361" s="2"/>
      <c r="MT361" s="2"/>
      <c r="MU361" s="2"/>
      <c r="MV361" s="2"/>
      <c r="MW361" s="2"/>
      <c r="MX361" s="2"/>
      <c r="MY361" s="2"/>
      <c r="MZ361" s="2"/>
      <c r="NA361" s="2"/>
      <c r="NB361" s="2"/>
      <c r="NC361" s="2"/>
      <c r="ND361" s="2"/>
      <c r="NE361" s="2"/>
      <c r="NF361" s="2"/>
      <c r="NG361" s="2"/>
      <c r="NH361" s="2"/>
      <c r="NI361" s="2"/>
      <c r="NJ361" s="2"/>
      <c r="NK361" s="2"/>
      <c r="NL361" s="2"/>
      <c r="NM361" s="2"/>
      <c r="NN361" s="2"/>
      <c r="NO361" s="2"/>
      <c r="NP361" s="2"/>
      <c r="NQ361" s="2"/>
      <c r="NR361" s="2"/>
      <c r="NS361" s="2"/>
      <c r="NT361" s="2"/>
      <c r="NU361" s="2"/>
      <c r="NV361" s="2"/>
      <c r="NW361" s="2"/>
      <c r="NX361" s="2"/>
      <c r="NY361" s="2"/>
      <c r="NZ361" s="2"/>
      <c r="OA361" s="2"/>
      <c r="OB361" s="2"/>
      <c r="OC361" s="2"/>
      <c r="OD361" s="2"/>
      <c r="OE361" s="2"/>
      <c r="OF361" s="2"/>
      <c r="OG361" s="2"/>
      <c r="OH361" s="2"/>
      <c r="OI361" s="2"/>
      <c r="OJ361" s="2"/>
      <c r="OK361" s="2"/>
      <c r="OL361" s="2"/>
      <c r="OM361" s="2"/>
      <c r="ON361" s="2"/>
      <c r="OO361" s="2"/>
      <c r="OP361" s="2"/>
      <c r="OQ361" s="2"/>
      <c r="OR361" s="2"/>
      <c r="OS361" s="2"/>
      <c r="OT361" s="2"/>
      <c r="OU361" s="2"/>
      <c r="OV361" s="2"/>
      <c r="OW361" s="2"/>
      <c r="OX361" s="2"/>
      <c r="OY361" s="2"/>
      <c r="OZ361" s="2"/>
      <c r="PA361" s="2"/>
      <c r="PB361" s="2"/>
      <c r="PC361" s="2"/>
      <c r="PD361" s="2"/>
      <c r="PE361" s="2"/>
      <c r="PF361" s="2"/>
      <c r="PG361" s="2"/>
      <c r="PH361" s="2"/>
      <c r="PI361" s="2"/>
      <c r="PJ361" s="2"/>
      <c r="PK361" s="2"/>
      <c r="PL361" s="2"/>
      <c r="PM361" s="2"/>
      <c r="PN361" s="2"/>
      <c r="PO361" s="2"/>
      <c r="PP361" s="2"/>
      <c r="PQ361" s="2"/>
      <c r="PR361" s="2"/>
      <c r="PS361" s="2"/>
      <c r="PT361" s="2"/>
      <c r="PU361" s="2"/>
      <c r="PV361" s="2"/>
      <c r="PW361" s="2"/>
      <c r="PX361" s="2"/>
      <c r="PY361" s="2"/>
      <c r="PZ361" s="2"/>
      <c r="QA361" s="2"/>
      <c r="QB361" s="2"/>
      <c r="QC361" s="2"/>
      <c r="QD361" s="2"/>
      <c r="QE361" s="2"/>
      <c r="QF361" s="2"/>
      <c r="QG361" s="2"/>
      <c r="QH361" s="2"/>
      <c r="QI361" s="2"/>
      <c r="QJ361" s="2"/>
      <c r="QK361" s="2"/>
      <c r="QL361" s="2"/>
      <c r="QM361" s="2"/>
      <c r="QN361" s="2"/>
      <c r="QO361" s="2"/>
      <c r="QP361" s="2"/>
      <c r="QQ361" s="2"/>
      <c r="QR361" s="2"/>
      <c r="QS361" s="2"/>
      <c r="QT361" s="2"/>
      <c r="QU361" s="2"/>
      <c r="QV361" s="2"/>
      <c r="QW361" s="2"/>
      <c r="QX361" s="2"/>
      <c r="QY361" s="2"/>
      <c r="QZ361" s="2"/>
      <c r="RA361" s="2"/>
      <c r="RB361" s="2"/>
      <c r="RC361" s="2"/>
      <c r="RD361" s="2"/>
      <c r="RE361" s="2"/>
      <c r="RF361" s="2"/>
      <c r="RG361" s="2"/>
      <c r="RH361" s="2"/>
      <c r="RI361" s="2"/>
      <c r="RJ361" s="2"/>
      <c r="RK361" s="2"/>
      <c r="RL361" s="2"/>
      <c r="RM361" s="2"/>
      <c r="RN361" s="2"/>
      <c r="RO361" s="2"/>
      <c r="RP361" s="2"/>
      <c r="RQ361" s="2"/>
      <c r="RR361" s="2"/>
      <c r="RS361" s="2"/>
      <c r="RT361" s="2"/>
      <c r="RU361" s="2"/>
      <c r="RV361" s="2"/>
      <c r="RW361" s="2"/>
      <c r="RX361" s="2"/>
      <c r="RY361" s="2"/>
      <c r="RZ361" s="2"/>
      <c r="SA361" s="2"/>
      <c r="SB361" s="2"/>
      <c r="SC361" s="2"/>
      <c r="SD361" s="2"/>
      <c r="SE361" s="2"/>
      <c r="SF361" s="2"/>
      <c r="SG361" s="2"/>
      <c r="SH361" s="2"/>
      <c r="SI361" s="2"/>
      <c r="SJ361" s="2"/>
      <c r="SK361" s="2"/>
      <c r="SL361" s="2"/>
      <c r="SM361" s="2"/>
      <c r="SN361" s="2"/>
      <c r="SO361" s="2"/>
      <c r="SP361" s="2"/>
      <c r="SQ361" s="2"/>
      <c r="SR361" s="2"/>
      <c r="SS361" s="2"/>
      <c r="ST361" s="2"/>
      <c r="SU361" s="2"/>
      <c r="SV361" s="2"/>
      <c r="SW361" s="2"/>
      <c r="SX361" s="2"/>
      <c r="SY361" s="2"/>
      <c r="SZ361" s="2"/>
      <c r="TA361" s="2"/>
      <c r="TB361" s="2"/>
      <c r="TC361" s="2"/>
      <c r="TD361" s="2"/>
      <c r="TE361" s="2"/>
      <c r="TF361" s="2"/>
      <c r="TG361" s="2"/>
      <c r="TH361" s="2"/>
      <c r="TI361" s="2"/>
      <c r="TJ361" s="2"/>
      <c r="TK361" s="2"/>
      <c r="TL361" s="2"/>
      <c r="TM361" s="2"/>
      <c r="TN361" s="2"/>
      <c r="TO361" s="2"/>
      <c r="TP361" s="2"/>
      <c r="TQ361" s="2"/>
      <c r="TR361" s="2"/>
      <c r="TS361" s="2"/>
      <c r="TT361" s="2"/>
      <c r="TU361" s="2"/>
      <c r="TV361" s="2"/>
      <c r="TW361" s="2"/>
      <c r="TX361" s="2"/>
      <c r="TY361" s="2"/>
      <c r="TZ361" s="2"/>
      <c r="UA361" s="2"/>
      <c r="UB361" s="2"/>
      <c r="UC361" s="2"/>
      <c r="UD361" s="2"/>
      <c r="UE361" s="2"/>
      <c r="UF361" s="2"/>
      <c r="UG361" s="2"/>
      <c r="UH361" s="2"/>
      <c r="UI361" s="2"/>
      <c r="UJ361" s="2"/>
      <c r="UK361" s="2"/>
      <c r="UL361" s="2"/>
      <c r="UM361" s="2"/>
      <c r="UN361" s="2"/>
      <c r="UO361" s="2"/>
      <c r="UP361" s="2"/>
      <c r="UQ361" s="2"/>
      <c r="UR361" s="2"/>
      <c r="US361" s="2"/>
      <c r="UT361" s="2"/>
      <c r="UU361" s="2"/>
      <c r="UV361" s="2"/>
      <c r="UW361" s="2"/>
      <c r="UX361" s="2"/>
      <c r="UY361" s="2"/>
      <c r="UZ361" s="2"/>
      <c r="VA361" s="2"/>
      <c r="VB361" s="2"/>
      <c r="VC361" s="2"/>
      <c r="VD361" s="2"/>
      <c r="VE361" s="2"/>
      <c r="VF361" s="2"/>
      <c r="VG361" s="2"/>
      <c r="VH361" s="2"/>
      <c r="VI361" s="2"/>
      <c r="VJ361" s="2"/>
      <c r="VK361" s="2"/>
      <c r="VL361" s="2"/>
      <c r="VM361" s="2"/>
      <c r="VN361" s="2"/>
      <c r="VO361" s="2"/>
      <c r="VP361" s="2"/>
      <c r="VQ361" s="2"/>
      <c r="VR361" s="2"/>
      <c r="VS361" s="2"/>
      <c r="VT361" s="2"/>
      <c r="VU361" s="2"/>
      <c r="VV361" s="2"/>
      <c r="VW361" s="2"/>
      <c r="VX361" s="2"/>
      <c r="VY361" s="2"/>
      <c r="VZ361" s="2"/>
      <c r="WA361" s="2"/>
      <c r="WB361" s="2"/>
      <c r="WC361" s="2"/>
      <c r="WD361" s="2"/>
      <c r="WE361" s="2"/>
      <c r="WF361" s="2"/>
      <c r="WG361" s="2"/>
      <c r="WH361" s="2"/>
      <c r="WI361" s="2"/>
      <c r="WJ361" s="2"/>
      <c r="WK361" s="2"/>
      <c r="WL361" s="2"/>
      <c r="WM361" s="2"/>
      <c r="WN361" s="2"/>
      <c r="WO361" s="2"/>
      <c r="WP361" s="2"/>
      <c r="WQ361" s="2"/>
      <c r="WR361" s="2"/>
      <c r="WS361" s="2"/>
      <c r="WT361" s="2"/>
      <c r="WU361" s="2"/>
      <c r="WV361" s="2"/>
      <c r="WW361" s="2"/>
      <c r="WX361" s="2"/>
      <c r="WY361" s="2"/>
      <c r="WZ361" s="2"/>
      <c r="XA361" s="2"/>
      <c r="XB361" s="2"/>
      <c r="XC361" s="2"/>
      <c r="XD361" s="2"/>
      <c r="XE361" s="2"/>
      <c r="XF361" s="2"/>
      <c r="XG361" s="2"/>
      <c r="XH361" s="2"/>
      <c r="XI361" s="2"/>
      <c r="XJ361" s="2"/>
      <c r="XK361" s="2"/>
      <c r="XL361" s="2"/>
      <c r="XM361" s="2"/>
      <c r="XN361" s="2"/>
      <c r="XO361" s="2"/>
      <c r="XP361" s="2"/>
      <c r="XQ361" s="2"/>
      <c r="XR361" s="2"/>
      <c r="XS361" s="2"/>
      <c r="XT361" s="2"/>
      <c r="XU361" s="2"/>
      <c r="XV361" s="2"/>
      <c r="XW361" s="2"/>
      <c r="XX361" s="2"/>
      <c r="XY361" s="2"/>
      <c r="XZ361" s="2"/>
      <c r="YA361" s="2"/>
      <c r="YB361" s="2"/>
      <c r="YC361" s="2"/>
      <c r="YD361" s="2"/>
      <c r="YE361" s="2"/>
      <c r="YF361" s="2"/>
      <c r="YG361" s="2"/>
      <c r="YH361" s="2"/>
      <c r="YI361" s="2"/>
      <c r="YJ361" s="2"/>
      <c r="YK361" s="2"/>
      <c r="YL361" s="2"/>
      <c r="YM361" s="2"/>
      <c r="YN361" s="2"/>
      <c r="YO361" s="2"/>
      <c r="YP361" s="2"/>
      <c r="YQ361" s="2"/>
      <c r="YR361" s="2"/>
      <c r="YS361" s="2"/>
      <c r="YT361" s="2"/>
      <c r="YU361" s="2"/>
      <c r="YV361" s="2"/>
      <c r="YW361" s="2"/>
      <c r="YX361" s="2"/>
      <c r="YY361" s="2"/>
      <c r="YZ361" s="2"/>
      <c r="ZA361" s="2"/>
      <c r="ZB361" s="2"/>
      <c r="ZC361" s="2"/>
      <c r="ZD361" s="2"/>
      <c r="ZE361" s="2"/>
      <c r="ZF361" s="2"/>
      <c r="ZG361" s="2"/>
      <c r="ZH361" s="2"/>
      <c r="ZI361" s="2"/>
      <c r="ZJ361" s="2"/>
      <c r="ZK361" s="2"/>
      <c r="ZL361" s="2"/>
      <c r="ZM361" s="2"/>
      <c r="ZN361" s="2"/>
      <c r="ZO361" s="2"/>
      <c r="ZP361" s="2"/>
      <c r="ZQ361" s="2"/>
      <c r="ZR361" s="2"/>
      <c r="ZS361" s="2"/>
      <c r="ZT361" s="2"/>
      <c r="ZU361" s="2"/>
      <c r="ZV361" s="2"/>
      <c r="ZW361" s="2"/>
      <c r="ZX361" s="2"/>
      <c r="ZY361" s="2"/>
      <c r="ZZ361" s="2"/>
      <c r="AAA361" s="2"/>
      <c r="AAB361" s="2"/>
      <c r="AAC361" s="2"/>
      <c r="AAD361" s="2"/>
      <c r="AAE361" s="2"/>
      <c r="AAF361" s="2"/>
      <c r="AAG361" s="2"/>
      <c r="AAH361" s="2"/>
      <c r="AAI361" s="2"/>
      <c r="AAJ361" s="2"/>
      <c r="AAK361" s="2"/>
      <c r="AAL361" s="2"/>
      <c r="AAM361" s="2"/>
      <c r="AAN361" s="2"/>
      <c r="AAO361" s="2"/>
      <c r="AAP361" s="2"/>
      <c r="AAQ361" s="2"/>
      <c r="AAR361" s="2"/>
      <c r="AAS361" s="2"/>
      <c r="AAT361" s="2"/>
      <c r="AAU361" s="2"/>
      <c r="AAV361" s="2"/>
      <c r="AAW361" s="2"/>
      <c r="AAX361" s="2"/>
      <c r="AAY361" s="2"/>
      <c r="AAZ361" s="2"/>
      <c r="ABA361" s="2"/>
      <c r="ABB361" s="2"/>
      <c r="ABC361" s="2"/>
      <c r="ABD361" s="2"/>
      <c r="ABE361" s="2"/>
      <c r="ABF361" s="2"/>
      <c r="ABG361" s="2"/>
      <c r="ABH361" s="2"/>
      <c r="ABI361" s="2"/>
      <c r="ABJ361" s="2"/>
      <c r="ABK361" s="2"/>
      <c r="ABL361" s="2"/>
      <c r="ABM361" s="2"/>
      <c r="ABN361" s="2"/>
      <c r="ABO361" s="2"/>
      <c r="ABP361" s="2"/>
      <c r="ABQ361" s="2"/>
      <c r="ABR361" s="2"/>
      <c r="ABS361" s="2"/>
      <c r="ABT361" s="2"/>
      <c r="ABU361" s="2"/>
      <c r="ABV361" s="2"/>
      <c r="ABW361" s="2"/>
      <c r="ABX361" s="2"/>
      <c r="ABY361" s="2"/>
      <c r="ABZ361" s="2"/>
      <c r="ACA361" s="2"/>
      <c r="ACB361" s="2"/>
      <c r="ACC361" s="2"/>
      <c r="ACD361" s="2"/>
      <c r="ACE361" s="2"/>
      <c r="ACF361" s="2"/>
      <c r="ACG361" s="2"/>
      <c r="ACH361" s="2"/>
      <c r="ACI361" s="2"/>
      <c r="ACJ361" s="2"/>
      <c r="ACK361" s="2"/>
      <c r="ACL361" s="2"/>
      <c r="ACM361" s="2"/>
      <c r="ACN361" s="2"/>
      <c r="ACO361" s="2"/>
      <c r="ACP361" s="2"/>
      <c r="ACQ361" s="2"/>
      <c r="ACR361" s="2"/>
      <c r="ACS361" s="2"/>
      <c r="ACT361" s="2"/>
      <c r="ACU361" s="2"/>
      <c r="ACV361" s="2"/>
      <c r="ACW361" s="2"/>
      <c r="ACX361" s="2"/>
      <c r="ACY361" s="2"/>
      <c r="ACZ361" s="2"/>
      <c r="ADA361" s="2"/>
      <c r="ADB361" s="2"/>
    </row>
    <row r="362" spans="1:782" s="60" customFormat="1" ht="24.95" customHeight="1" x14ac:dyDescent="0.2">
      <c r="A362" s="24" t="s">
        <v>524</v>
      </c>
      <c r="B362" s="25" t="s">
        <v>1442</v>
      </c>
      <c r="C362" s="42"/>
      <c r="D362" s="42" t="s">
        <v>553</v>
      </c>
      <c r="E362" s="1" t="s">
        <v>39</v>
      </c>
      <c r="F362" s="565">
        <v>622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1"/>
      <c r="R362" s="1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  <c r="NO362" s="2"/>
      <c r="NP362" s="2"/>
      <c r="NQ362" s="2"/>
      <c r="NR362" s="2"/>
      <c r="NS362" s="2"/>
      <c r="NT362" s="2"/>
      <c r="NU362" s="2"/>
      <c r="NV362" s="2"/>
      <c r="NW362" s="2"/>
      <c r="NX362" s="2"/>
      <c r="NY362" s="2"/>
      <c r="NZ362" s="2"/>
      <c r="OA362" s="2"/>
      <c r="OB362" s="2"/>
      <c r="OC362" s="2"/>
      <c r="OD362" s="2"/>
      <c r="OE362" s="2"/>
      <c r="OF362" s="2"/>
      <c r="OG362" s="2"/>
      <c r="OH362" s="2"/>
      <c r="OI362" s="2"/>
      <c r="OJ362" s="2"/>
      <c r="OK362" s="2"/>
      <c r="OL362" s="2"/>
      <c r="OM362" s="2"/>
      <c r="ON362" s="2"/>
      <c r="OO362" s="2"/>
      <c r="OP362" s="2"/>
      <c r="OQ362" s="2"/>
      <c r="OR362" s="2"/>
      <c r="OS362" s="2"/>
      <c r="OT362" s="2"/>
      <c r="OU362" s="2"/>
      <c r="OV362" s="2"/>
      <c r="OW362" s="2"/>
      <c r="OX362" s="2"/>
      <c r="OY362" s="2"/>
      <c r="OZ362" s="2"/>
      <c r="PA362" s="2"/>
      <c r="PB362" s="2"/>
      <c r="PC362" s="2"/>
      <c r="PD362" s="2"/>
      <c r="PE362" s="2"/>
      <c r="PF362" s="2"/>
      <c r="PG362" s="2"/>
      <c r="PH362" s="2"/>
      <c r="PI362" s="2"/>
      <c r="PJ362" s="2"/>
      <c r="PK362" s="2"/>
      <c r="PL362" s="2"/>
      <c r="PM362" s="2"/>
      <c r="PN362" s="2"/>
      <c r="PO362" s="2"/>
      <c r="PP362" s="2"/>
      <c r="PQ362" s="2"/>
      <c r="PR362" s="2"/>
      <c r="PS362" s="2"/>
      <c r="PT362" s="2"/>
      <c r="PU362" s="2"/>
      <c r="PV362" s="2"/>
      <c r="PW362" s="2"/>
      <c r="PX362" s="2"/>
      <c r="PY362" s="2"/>
      <c r="PZ362" s="2"/>
      <c r="QA362" s="2"/>
      <c r="QB362" s="2"/>
      <c r="QC362" s="2"/>
      <c r="QD362" s="2"/>
      <c r="QE362" s="2"/>
      <c r="QF362" s="2"/>
      <c r="QG362" s="2"/>
      <c r="QH362" s="2"/>
      <c r="QI362" s="2"/>
      <c r="QJ362" s="2"/>
      <c r="QK362" s="2"/>
      <c r="QL362" s="2"/>
      <c r="QM362" s="2"/>
      <c r="QN362" s="2"/>
      <c r="QO362" s="2"/>
      <c r="QP362" s="2"/>
      <c r="QQ362" s="2"/>
      <c r="QR362" s="2"/>
      <c r="QS362" s="2"/>
      <c r="QT362" s="2"/>
      <c r="QU362" s="2"/>
      <c r="QV362" s="2"/>
      <c r="QW362" s="2"/>
      <c r="QX362" s="2"/>
      <c r="QY362" s="2"/>
      <c r="QZ362" s="2"/>
      <c r="RA362" s="2"/>
      <c r="RB362" s="2"/>
      <c r="RC362" s="2"/>
      <c r="RD362" s="2"/>
      <c r="RE362" s="2"/>
      <c r="RF362" s="2"/>
      <c r="RG362" s="2"/>
      <c r="RH362" s="2"/>
      <c r="RI362" s="2"/>
      <c r="RJ362" s="2"/>
      <c r="RK362" s="2"/>
      <c r="RL362" s="2"/>
      <c r="RM362" s="2"/>
      <c r="RN362" s="2"/>
      <c r="RO362" s="2"/>
      <c r="RP362" s="2"/>
      <c r="RQ362" s="2"/>
      <c r="RR362" s="2"/>
      <c r="RS362" s="2"/>
      <c r="RT362" s="2"/>
      <c r="RU362" s="2"/>
      <c r="RV362" s="2"/>
      <c r="RW362" s="2"/>
      <c r="RX362" s="2"/>
      <c r="RY362" s="2"/>
      <c r="RZ362" s="2"/>
      <c r="SA362" s="2"/>
      <c r="SB362" s="2"/>
      <c r="SC362" s="2"/>
      <c r="SD362" s="2"/>
      <c r="SE362" s="2"/>
      <c r="SF362" s="2"/>
      <c r="SG362" s="2"/>
      <c r="SH362" s="2"/>
      <c r="SI362" s="2"/>
      <c r="SJ362" s="2"/>
      <c r="SK362" s="2"/>
      <c r="SL362" s="2"/>
      <c r="SM362" s="2"/>
      <c r="SN362" s="2"/>
      <c r="SO362" s="2"/>
      <c r="SP362" s="2"/>
      <c r="SQ362" s="2"/>
      <c r="SR362" s="2"/>
      <c r="SS362" s="2"/>
      <c r="ST362" s="2"/>
      <c r="SU362" s="2"/>
      <c r="SV362" s="2"/>
      <c r="SW362" s="2"/>
      <c r="SX362" s="2"/>
      <c r="SY362" s="2"/>
      <c r="SZ362" s="2"/>
      <c r="TA362" s="2"/>
      <c r="TB362" s="2"/>
      <c r="TC362" s="2"/>
      <c r="TD362" s="2"/>
      <c r="TE362" s="2"/>
      <c r="TF362" s="2"/>
      <c r="TG362" s="2"/>
      <c r="TH362" s="2"/>
      <c r="TI362" s="2"/>
      <c r="TJ362" s="2"/>
      <c r="TK362" s="2"/>
      <c r="TL362" s="2"/>
      <c r="TM362" s="2"/>
      <c r="TN362" s="2"/>
      <c r="TO362" s="2"/>
      <c r="TP362" s="2"/>
      <c r="TQ362" s="2"/>
      <c r="TR362" s="2"/>
      <c r="TS362" s="2"/>
      <c r="TT362" s="2"/>
      <c r="TU362" s="2"/>
      <c r="TV362" s="2"/>
      <c r="TW362" s="2"/>
      <c r="TX362" s="2"/>
      <c r="TY362" s="2"/>
      <c r="TZ362" s="2"/>
      <c r="UA362" s="2"/>
      <c r="UB362" s="2"/>
      <c r="UC362" s="2"/>
      <c r="UD362" s="2"/>
      <c r="UE362" s="2"/>
      <c r="UF362" s="2"/>
      <c r="UG362" s="2"/>
      <c r="UH362" s="2"/>
      <c r="UI362" s="2"/>
      <c r="UJ362" s="2"/>
      <c r="UK362" s="2"/>
      <c r="UL362" s="2"/>
      <c r="UM362" s="2"/>
      <c r="UN362" s="2"/>
      <c r="UO362" s="2"/>
      <c r="UP362" s="2"/>
      <c r="UQ362" s="2"/>
      <c r="UR362" s="2"/>
      <c r="US362" s="2"/>
      <c r="UT362" s="2"/>
      <c r="UU362" s="2"/>
      <c r="UV362" s="2"/>
      <c r="UW362" s="2"/>
      <c r="UX362" s="2"/>
      <c r="UY362" s="2"/>
      <c r="UZ362" s="2"/>
      <c r="VA362" s="2"/>
      <c r="VB362" s="2"/>
      <c r="VC362" s="2"/>
      <c r="VD362" s="2"/>
      <c r="VE362" s="2"/>
      <c r="VF362" s="2"/>
      <c r="VG362" s="2"/>
      <c r="VH362" s="2"/>
      <c r="VI362" s="2"/>
      <c r="VJ362" s="2"/>
      <c r="VK362" s="2"/>
      <c r="VL362" s="2"/>
      <c r="VM362" s="2"/>
      <c r="VN362" s="2"/>
      <c r="VO362" s="2"/>
      <c r="VP362" s="2"/>
      <c r="VQ362" s="2"/>
      <c r="VR362" s="2"/>
      <c r="VS362" s="2"/>
      <c r="VT362" s="2"/>
      <c r="VU362" s="2"/>
      <c r="VV362" s="2"/>
      <c r="VW362" s="2"/>
      <c r="VX362" s="2"/>
      <c r="VY362" s="2"/>
      <c r="VZ362" s="2"/>
      <c r="WA362" s="2"/>
      <c r="WB362" s="2"/>
      <c r="WC362" s="2"/>
      <c r="WD362" s="2"/>
      <c r="WE362" s="2"/>
      <c r="WF362" s="2"/>
      <c r="WG362" s="2"/>
      <c r="WH362" s="2"/>
      <c r="WI362" s="2"/>
      <c r="WJ362" s="2"/>
      <c r="WK362" s="2"/>
      <c r="WL362" s="2"/>
      <c r="WM362" s="2"/>
      <c r="WN362" s="2"/>
      <c r="WO362" s="2"/>
      <c r="WP362" s="2"/>
      <c r="WQ362" s="2"/>
      <c r="WR362" s="2"/>
      <c r="WS362" s="2"/>
      <c r="WT362" s="2"/>
      <c r="WU362" s="2"/>
      <c r="WV362" s="2"/>
      <c r="WW362" s="2"/>
      <c r="WX362" s="2"/>
      <c r="WY362" s="2"/>
      <c r="WZ362" s="2"/>
      <c r="XA362" s="2"/>
      <c r="XB362" s="2"/>
      <c r="XC362" s="2"/>
      <c r="XD362" s="2"/>
      <c r="XE362" s="2"/>
      <c r="XF362" s="2"/>
      <c r="XG362" s="2"/>
      <c r="XH362" s="2"/>
      <c r="XI362" s="2"/>
      <c r="XJ362" s="2"/>
      <c r="XK362" s="2"/>
      <c r="XL362" s="2"/>
      <c r="XM362" s="2"/>
      <c r="XN362" s="2"/>
      <c r="XO362" s="2"/>
      <c r="XP362" s="2"/>
      <c r="XQ362" s="2"/>
      <c r="XR362" s="2"/>
      <c r="XS362" s="2"/>
      <c r="XT362" s="2"/>
      <c r="XU362" s="2"/>
      <c r="XV362" s="2"/>
      <c r="XW362" s="2"/>
      <c r="XX362" s="2"/>
      <c r="XY362" s="2"/>
      <c r="XZ362" s="2"/>
      <c r="YA362" s="2"/>
      <c r="YB362" s="2"/>
      <c r="YC362" s="2"/>
      <c r="YD362" s="2"/>
      <c r="YE362" s="2"/>
      <c r="YF362" s="2"/>
      <c r="YG362" s="2"/>
      <c r="YH362" s="2"/>
      <c r="YI362" s="2"/>
      <c r="YJ362" s="2"/>
      <c r="YK362" s="2"/>
      <c r="YL362" s="2"/>
      <c r="YM362" s="2"/>
      <c r="YN362" s="2"/>
      <c r="YO362" s="2"/>
      <c r="YP362" s="2"/>
      <c r="YQ362" s="2"/>
      <c r="YR362" s="2"/>
      <c r="YS362" s="2"/>
      <c r="YT362" s="2"/>
      <c r="YU362" s="2"/>
      <c r="YV362" s="2"/>
      <c r="YW362" s="2"/>
      <c r="YX362" s="2"/>
      <c r="YY362" s="2"/>
      <c r="YZ362" s="2"/>
      <c r="ZA362" s="2"/>
      <c r="ZB362" s="2"/>
      <c r="ZC362" s="2"/>
      <c r="ZD362" s="2"/>
      <c r="ZE362" s="2"/>
      <c r="ZF362" s="2"/>
      <c r="ZG362" s="2"/>
      <c r="ZH362" s="2"/>
      <c r="ZI362" s="2"/>
      <c r="ZJ362" s="2"/>
      <c r="ZK362" s="2"/>
      <c r="ZL362" s="2"/>
      <c r="ZM362" s="2"/>
      <c r="ZN362" s="2"/>
      <c r="ZO362" s="2"/>
      <c r="ZP362" s="2"/>
      <c r="ZQ362" s="2"/>
      <c r="ZR362" s="2"/>
      <c r="ZS362" s="2"/>
      <c r="ZT362" s="2"/>
      <c r="ZU362" s="2"/>
      <c r="ZV362" s="2"/>
      <c r="ZW362" s="2"/>
      <c r="ZX362" s="2"/>
      <c r="ZY362" s="2"/>
      <c r="ZZ362" s="2"/>
      <c r="AAA362" s="2"/>
      <c r="AAB362" s="2"/>
      <c r="AAC362" s="2"/>
      <c r="AAD362" s="2"/>
      <c r="AAE362" s="2"/>
      <c r="AAF362" s="2"/>
      <c r="AAG362" s="2"/>
      <c r="AAH362" s="2"/>
      <c r="AAI362" s="2"/>
      <c r="AAJ362" s="2"/>
      <c r="AAK362" s="2"/>
      <c r="AAL362" s="2"/>
      <c r="AAM362" s="2"/>
      <c r="AAN362" s="2"/>
      <c r="AAO362" s="2"/>
      <c r="AAP362" s="2"/>
      <c r="AAQ362" s="2"/>
      <c r="AAR362" s="2"/>
      <c r="AAS362" s="2"/>
      <c r="AAT362" s="2"/>
      <c r="AAU362" s="2"/>
      <c r="AAV362" s="2"/>
      <c r="AAW362" s="2"/>
      <c r="AAX362" s="2"/>
      <c r="AAY362" s="2"/>
      <c r="AAZ362" s="2"/>
      <c r="ABA362" s="2"/>
      <c r="ABB362" s="2"/>
      <c r="ABC362" s="2"/>
      <c r="ABD362" s="2"/>
      <c r="ABE362" s="2"/>
      <c r="ABF362" s="2"/>
      <c r="ABG362" s="2"/>
      <c r="ABH362" s="2"/>
      <c r="ABI362" s="2"/>
      <c r="ABJ362" s="2"/>
      <c r="ABK362" s="2"/>
      <c r="ABL362" s="2"/>
      <c r="ABM362" s="2"/>
      <c r="ABN362" s="2"/>
      <c r="ABO362" s="2"/>
      <c r="ABP362" s="2"/>
      <c r="ABQ362" s="2"/>
      <c r="ABR362" s="2"/>
      <c r="ABS362" s="2"/>
      <c r="ABT362" s="2"/>
      <c r="ABU362" s="2"/>
      <c r="ABV362" s="2"/>
      <c r="ABW362" s="2"/>
      <c r="ABX362" s="2"/>
      <c r="ABY362" s="2"/>
      <c r="ABZ362" s="2"/>
      <c r="ACA362" s="2"/>
      <c r="ACB362" s="2"/>
      <c r="ACC362" s="2"/>
      <c r="ACD362" s="2"/>
      <c r="ACE362" s="2"/>
      <c r="ACF362" s="2"/>
      <c r="ACG362" s="2"/>
      <c r="ACH362" s="2"/>
      <c r="ACI362" s="2"/>
      <c r="ACJ362" s="2"/>
      <c r="ACK362" s="2"/>
      <c r="ACL362" s="2"/>
      <c r="ACM362" s="2"/>
      <c r="ACN362" s="2"/>
      <c r="ACO362" s="2"/>
      <c r="ACP362" s="2"/>
      <c r="ACQ362" s="2"/>
      <c r="ACR362" s="2"/>
      <c r="ACS362" s="2"/>
      <c r="ACT362" s="2"/>
      <c r="ACU362" s="2"/>
      <c r="ACV362" s="2"/>
      <c r="ACW362" s="2"/>
      <c r="ACX362" s="2"/>
      <c r="ACY362" s="2"/>
      <c r="ACZ362" s="2"/>
      <c r="ADA362" s="2"/>
      <c r="ADB362" s="2"/>
    </row>
    <row r="363" spans="1:782" s="60" customFormat="1" ht="24.95" customHeight="1" x14ac:dyDescent="0.2">
      <c r="A363" s="24" t="s">
        <v>524</v>
      </c>
      <c r="B363" s="25" t="s">
        <v>1443</v>
      </c>
      <c r="C363" s="556" t="s">
        <v>227</v>
      </c>
      <c r="D363" s="153" t="s">
        <v>555</v>
      </c>
      <c r="E363" s="27"/>
      <c r="F363" s="565">
        <v>1212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92"/>
      <c r="R363" s="1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/>
      <c r="JF363" s="2"/>
      <c r="JG363" s="2"/>
      <c r="JH363" s="2"/>
      <c r="JI363" s="2"/>
      <c r="JJ363" s="2"/>
      <c r="JK363" s="2"/>
      <c r="JL363" s="2"/>
      <c r="JM363" s="2"/>
      <c r="JN363" s="2"/>
      <c r="JO363" s="2"/>
      <c r="JP363" s="2"/>
      <c r="JQ363" s="2"/>
      <c r="JR363" s="2"/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/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  <c r="NO363" s="2"/>
      <c r="NP363" s="2"/>
      <c r="NQ363" s="2"/>
      <c r="NR363" s="2"/>
      <c r="NS363" s="2"/>
      <c r="NT363" s="2"/>
      <c r="NU363" s="2"/>
      <c r="NV363" s="2"/>
      <c r="NW363" s="2"/>
      <c r="NX363" s="2"/>
      <c r="NY363" s="2"/>
      <c r="NZ363" s="2"/>
      <c r="OA363" s="2"/>
      <c r="OB363" s="2"/>
      <c r="OC363" s="2"/>
      <c r="OD363" s="2"/>
      <c r="OE363" s="2"/>
      <c r="OF363" s="2"/>
      <c r="OG363" s="2"/>
      <c r="OH363" s="2"/>
      <c r="OI363" s="2"/>
      <c r="OJ363" s="2"/>
      <c r="OK363" s="2"/>
      <c r="OL363" s="2"/>
      <c r="OM363" s="2"/>
      <c r="ON363" s="2"/>
      <c r="OO363" s="2"/>
      <c r="OP363" s="2"/>
      <c r="OQ363" s="2"/>
      <c r="OR363" s="2"/>
      <c r="OS363" s="2"/>
      <c r="OT363" s="2"/>
      <c r="OU363" s="2"/>
      <c r="OV363" s="2"/>
      <c r="OW363" s="2"/>
      <c r="OX363" s="2"/>
      <c r="OY363" s="2"/>
      <c r="OZ363" s="2"/>
      <c r="PA363" s="2"/>
      <c r="PB363" s="2"/>
      <c r="PC363" s="2"/>
      <c r="PD363" s="2"/>
      <c r="PE363" s="2"/>
      <c r="PF363" s="2"/>
      <c r="PG363" s="2"/>
      <c r="PH363" s="2"/>
      <c r="PI363" s="2"/>
      <c r="PJ363" s="2"/>
      <c r="PK363" s="2"/>
      <c r="PL363" s="2"/>
      <c r="PM363" s="2"/>
      <c r="PN363" s="2"/>
      <c r="PO363" s="2"/>
      <c r="PP363" s="2"/>
      <c r="PQ363" s="2"/>
      <c r="PR363" s="2"/>
      <c r="PS363" s="2"/>
      <c r="PT363" s="2"/>
      <c r="PU363" s="2"/>
      <c r="PV363" s="2"/>
      <c r="PW363" s="2"/>
      <c r="PX363" s="2"/>
      <c r="PY363" s="2"/>
      <c r="PZ363" s="2"/>
      <c r="QA363" s="2"/>
      <c r="QB363" s="2"/>
      <c r="QC363" s="2"/>
      <c r="QD363" s="2"/>
      <c r="QE363" s="2"/>
      <c r="QF363" s="2"/>
      <c r="QG363" s="2"/>
      <c r="QH363" s="2"/>
      <c r="QI363" s="2"/>
      <c r="QJ363" s="2"/>
      <c r="QK363" s="2"/>
      <c r="QL363" s="2"/>
      <c r="QM363" s="2"/>
      <c r="QN363" s="2"/>
      <c r="QO363" s="2"/>
      <c r="QP363" s="2"/>
      <c r="QQ363" s="2"/>
      <c r="QR363" s="2"/>
      <c r="QS363" s="2"/>
      <c r="QT363" s="2"/>
      <c r="QU363" s="2"/>
      <c r="QV363" s="2"/>
      <c r="QW363" s="2"/>
      <c r="QX363" s="2"/>
      <c r="QY363" s="2"/>
      <c r="QZ363" s="2"/>
      <c r="RA363" s="2"/>
      <c r="RB363" s="2"/>
      <c r="RC363" s="2"/>
      <c r="RD363" s="2"/>
      <c r="RE363" s="2"/>
      <c r="RF363" s="2"/>
      <c r="RG363" s="2"/>
      <c r="RH363" s="2"/>
      <c r="RI363" s="2"/>
      <c r="RJ363" s="2"/>
      <c r="RK363" s="2"/>
      <c r="RL363" s="2"/>
      <c r="RM363" s="2"/>
      <c r="RN363" s="2"/>
      <c r="RO363" s="2"/>
      <c r="RP363" s="2"/>
      <c r="RQ363" s="2"/>
      <c r="RR363" s="2"/>
      <c r="RS363" s="2"/>
      <c r="RT363" s="2"/>
      <c r="RU363" s="2"/>
      <c r="RV363" s="2"/>
      <c r="RW363" s="2"/>
      <c r="RX363" s="2"/>
      <c r="RY363" s="2"/>
      <c r="RZ363" s="2"/>
      <c r="SA363" s="2"/>
      <c r="SB363" s="2"/>
      <c r="SC363" s="2"/>
      <c r="SD363" s="2"/>
      <c r="SE363" s="2"/>
      <c r="SF363" s="2"/>
      <c r="SG363" s="2"/>
      <c r="SH363" s="2"/>
      <c r="SI363" s="2"/>
      <c r="SJ363" s="2"/>
      <c r="SK363" s="2"/>
      <c r="SL363" s="2"/>
      <c r="SM363" s="2"/>
      <c r="SN363" s="2"/>
      <c r="SO363" s="2"/>
      <c r="SP363" s="2"/>
      <c r="SQ363" s="2"/>
      <c r="SR363" s="2"/>
      <c r="SS363" s="2"/>
      <c r="ST363" s="2"/>
      <c r="SU363" s="2"/>
      <c r="SV363" s="2"/>
      <c r="SW363" s="2"/>
      <c r="SX363" s="2"/>
      <c r="SY363" s="2"/>
      <c r="SZ363" s="2"/>
      <c r="TA363" s="2"/>
      <c r="TB363" s="2"/>
      <c r="TC363" s="2"/>
      <c r="TD363" s="2"/>
      <c r="TE363" s="2"/>
      <c r="TF363" s="2"/>
      <c r="TG363" s="2"/>
      <c r="TH363" s="2"/>
      <c r="TI363" s="2"/>
      <c r="TJ363" s="2"/>
      <c r="TK363" s="2"/>
      <c r="TL363" s="2"/>
      <c r="TM363" s="2"/>
      <c r="TN363" s="2"/>
      <c r="TO363" s="2"/>
      <c r="TP363" s="2"/>
      <c r="TQ363" s="2"/>
      <c r="TR363" s="2"/>
      <c r="TS363" s="2"/>
      <c r="TT363" s="2"/>
      <c r="TU363" s="2"/>
      <c r="TV363" s="2"/>
      <c r="TW363" s="2"/>
      <c r="TX363" s="2"/>
      <c r="TY363" s="2"/>
      <c r="TZ363" s="2"/>
      <c r="UA363" s="2"/>
      <c r="UB363" s="2"/>
      <c r="UC363" s="2"/>
      <c r="UD363" s="2"/>
      <c r="UE363" s="2"/>
      <c r="UF363" s="2"/>
      <c r="UG363" s="2"/>
      <c r="UH363" s="2"/>
      <c r="UI363" s="2"/>
      <c r="UJ363" s="2"/>
      <c r="UK363" s="2"/>
      <c r="UL363" s="2"/>
      <c r="UM363" s="2"/>
      <c r="UN363" s="2"/>
      <c r="UO363" s="2"/>
      <c r="UP363" s="2"/>
      <c r="UQ363" s="2"/>
      <c r="UR363" s="2"/>
      <c r="US363" s="2"/>
      <c r="UT363" s="2"/>
      <c r="UU363" s="2"/>
      <c r="UV363" s="2"/>
      <c r="UW363" s="2"/>
      <c r="UX363" s="2"/>
      <c r="UY363" s="2"/>
      <c r="UZ363" s="2"/>
      <c r="VA363" s="2"/>
      <c r="VB363" s="2"/>
      <c r="VC363" s="2"/>
      <c r="VD363" s="2"/>
      <c r="VE363" s="2"/>
      <c r="VF363" s="2"/>
      <c r="VG363" s="2"/>
      <c r="VH363" s="2"/>
      <c r="VI363" s="2"/>
      <c r="VJ363" s="2"/>
      <c r="VK363" s="2"/>
      <c r="VL363" s="2"/>
      <c r="VM363" s="2"/>
      <c r="VN363" s="2"/>
      <c r="VO363" s="2"/>
      <c r="VP363" s="2"/>
      <c r="VQ363" s="2"/>
      <c r="VR363" s="2"/>
      <c r="VS363" s="2"/>
      <c r="VT363" s="2"/>
      <c r="VU363" s="2"/>
      <c r="VV363" s="2"/>
      <c r="VW363" s="2"/>
      <c r="VX363" s="2"/>
      <c r="VY363" s="2"/>
      <c r="VZ363" s="2"/>
      <c r="WA363" s="2"/>
      <c r="WB363" s="2"/>
      <c r="WC363" s="2"/>
      <c r="WD363" s="2"/>
      <c r="WE363" s="2"/>
      <c r="WF363" s="2"/>
      <c r="WG363" s="2"/>
      <c r="WH363" s="2"/>
      <c r="WI363" s="2"/>
      <c r="WJ363" s="2"/>
      <c r="WK363" s="2"/>
      <c r="WL363" s="2"/>
      <c r="WM363" s="2"/>
      <c r="WN363" s="2"/>
      <c r="WO363" s="2"/>
      <c r="WP363" s="2"/>
      <c r="WQ363" s="2"/>
      <c r="WR363" s="2"/>
      <c r="WS363" s="2"/>
      <c r="WT363" s="2"/>
      <c r="WU363" s="2"/>
      <c r="WV363" s="2"/>
      <c r="WW363" s="2"/>
      <c r="WX363" s="2"/>
      <c r="WY363" s="2"/>
      <c r="WZ363" s="2"/>
      <c r="XA363" s="2"/>
      <c r="XB363" s="2"/>
      <c r="XC363" s="2"/>
      <c r="XD363" s="2"/>
      <c r="XE363" s="2"/>
      <c r="XF363" s="2"/>
      <c r="XG363" s="2"/>
      <c r="XH363" s="2"/>
      <c r="XI363" s="2"/>
      <c r="XJ363" s="2"/>
      <c r="XK363" s="2"/>
      <c r="XL363" s="2"/>
      <c r="XM363" s="2"/>
      <c r="XN363" s="2"/>
      <c r="XO363" s="2"/>
      <c r="XP363" s="2"/>
      <c r="XQ363" s="2"/>
      <c r="XR363" s="2"/>
      <c r="XS363" s="2"/>
      <c r="XT363" s="2"/>
      <c r="XU363" s="2"/>
      <c r="XV363" s="2"/>
      <c r="XW363" s="2"/>
      <c r="XX363" s="2"/>
      <c r="XY363" s="2"/>
      <c r="XZ363" s="2"/>
      <c r="YA363" s="2"/>
      <c r="YB363" s="2"/>
      <c r="YC363" s="2"/>
      <c r="YD363" s="2"/>
      <c r="YE363" s="2"/>
      <c r="YF363" s="2"/>
      <c r="YG363" s="2"/>
      <c r="YH363" s="2"/>
      <c r="YI363" s="2"/>
      <c r="YJ363" s="2"/>
      <c r="YK363" s="2"/>
      <c r="YL363" s="2"/>
      <c r="YM363" s="2"/>
      <c r="YN363" s="2"/>
      <c r="YO363" s="2"/>
      <c r="YP363" s="2"/>
      <c r="YQ363" s="2"/>
      <c r="YR363" s="2"/>
      <c r="YS363" s="2"/>
      <c r="YT363" s="2"/>
      <c r="YU363" s="2"/>
      <c r="YV363" s="2"/>
      <c r="YW363" s="2"/>
      <c r="YX363" s="2"/>
      <c r="YY363" s="2"/>
      <c r="YZ363" s="2"/>
      <c r="ZA363" s="2"/>
      <c r="ZB363" s="2"/>
      <c r="ZC363" s="2"/>
      <c r="ZD363" s="2"/>
      <c r="ZE363" s="2"/>
      <c r="ZF363" s="2"/>
      <c r="ZG363" s="2"/>
      <c r="ZH363" s="2"/>
      <c r="ZI363" s="2"/>
      <c r="ZJ363" s="2"/>
      <c r="ZK363" s="2"/>
      <c r="ZL363" s="2"/>
      <c r="ZM363" s="2"/>
      <c r="ZN363" s="2"/>
      <c r="ZO363" s="2"/>
      <c r="ZP363" s="2"/>
      <c r="ZQ363" s="2"/>
      <c r="ZR363" s="2"/>
      <c r="ZS363" s="2"/>
      <c r="ZT363" s="2"/>
      <c r="ZU363" s="2"/>
      <c r="ZV363" s="2"/>
      <c r="ZW363" s="2"/>
      <c r="ZX363" s="2"/>
      <c r="ZY363" s="2"/>
      <c r="ZZ363" s="2"/>
      <c r="AAA363" s="2"/>
      <c r="AAB363" s="2"/>
      <c r="AAC363" s="2"/>
      <c r="AAD363" s="2"/>
      <c r="AAE363" s="2"/>
      <c r="AAF363" s="2"/>
      <c r="AAG363" s="2"/>
      <c r="AAH363" s="2"/>
      <c r="AAI363" s="2"/>
      <c r="AAJ363" s="2"/>
      <c r="AAK363" s="2"/>
      <c r="AAL363" s="2"/>
      <c r="AAM363" s="2"/>
      <c r="AAN363" s="2"/>
      <c r="AAO363" s="2"/>
      <c r="AAP363" s="2"/>
      <c r="AAQ363" s="2"/>
      <c r="AAR363" s="2"/>
      <c r="AAS363" s="2"/>
      <c r="AAT363" s="2"/>
      <c r="AAU363" s="2"/>
      <c r="AAV363" s="2"/>
      <c r="AAW363" s="2"/>
      <c r="AAX363" s="2"/>
      <c r="AAY363" s="2"/>
      <c r="AAZ363" s="2"/>
      <c r="ABA363" s="2"/>
      <c r="ABB363" s="2"/>
      <c r="ABC363" s="2"/>
      <c r="ABD363" s="2"/>
      <c r="ABE363" s="2"/>
      <c r="ABF363" s="2"/>
      <c r="ABG363" s="2"/>
      <c r="ABH363" s="2"/>
      <c r="ABI363" s="2"/>
      <c r="ABJ363" s="2"/>
      <c r="ABK363" s="2"/>
      <c r="ABL363" s="2"/>
      <c r="ABM363" s="2"/>
      <c r="ABN363" s="2"/>
      <c r="ABO363" s="2"/>
      <c r="ABP363" s="2"/>
      <c r="ABQ363" s="2"/>
      <c r="ABR363" s="2"/>
      <c r="ABS363" s="2"/>
      <c r="ABT363" s="2"/>
      <c r="ABU363" s="2"/>
      <c r="ABV363" s="2"/>
      <c r="ABW363" s="2"/>
      <c r="ABX363" s="2"/>
      <c r="ABY363" s="2"/>
      <c r="ABZ363" s="2"/>
      <c r="ACA363" s="2"/>
      <c r="ACB363" s="2"/>
      <c r="ACC363" s="2"/>
      <c r="ACD363" s="2"/>
      <c r="ACE363" s="2"/>
      <c r="ACF363" s="2"/>
      <c r="ACG363" s="2"/>
      <c r="ACH363" s="2"/>
      <c r="ACI363" s="2"/>
      <c r="ACJ363" s="2"/>
      <c r="ACK363" s="2"/>
      <c r="ACL363" s="2"/>
      <c r="ACM363" s="2"/>
      <c r="ACN363" s="2"/>
      <c r="ACO363" s="2"/>
      <c r="ACP363" s="2"/>
      <c r="ACQ363" s="2"/>
      <c r="ACR363" s="2"/>
      <c r="ACS363" s="2"/>
      <c r="ACT363" s="2"/>
      <c r="ACU363" s="2"/>
      <c r="ACV363" s="2"/>
      <c r="ACW363" s="2"/>
      <c r="ACX363" s="2"/>
      <c r="ACY363" s="2"/>
      <c r="ACZ363" s="2"/>
      <c r="ADA363" s="2"/>
      <c r="ADB363" s="2"/>
    </row>
    <row r="364" spans="1:782" s="18" customFormat="1" ht="36" customHeight="1" x14ac:dyDescent="0.2">
      <c r="A364" s="599" t="s">
        <v>557</v>
      </c>
      <c r="B364" s="600"/>
      <c r="C364" s="600"/>
      <c r="D364" s="601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16"/>
      <c r="R364" s="16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  <c r="GU364" s="17"/>
      <c r="GV364" s="17"/>
      <c r="GW364" s="17"/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  <c r="IT364" s="17"/>
      <c r="IU364" s="17"/>
      <c r="IV364" s="17"/>
      <c r="IW364" s="17"/>
      <c r="IX364" s="17"/>
      <c r="IY364" s="17"/>
      <c r="IZ364" s="17"/>
      <c r="JA364" s="17"/>
      <c r="JB364" s="17"/>
      <c r="JC364" s="17"/>
      <c r="JD364" s="17"/>
      <c r="JE364" s="17"/>
      <c r="JF364" s="17"/>
      <c r="JG364" s="17"/>
      <c r="JH364" s="17"/>
      <c r="JI364" s="17"/>
      <c r="JJ364" s="17"/>
      <c r="JK364" s="17"/>
      <c r="JL364" s="17"/>
      <c r="JM364" s="17"/>
      <c r="JN364" s="17"/>
      <c r="JO364" s="17"/>
      <c r="JP364" s="17"/>
      <c r="JQ364" s="17"/>
      <c r="JR364" s="17"/>
      <c r="JS364" s="17"/>
      <c r="JT364" s="17"/>
      <c r="JU364" s="17"/>
      <c r="JV364" s="17"/>
      <c r="JW364" s="17"/>
      <c r="JX364" s="17"/>
      <c r="JY364" s="17"/>
      <c r="JZ364" s="17"/>
      <c r="KA364" s="17"/>
      <c r="KB364" s="17"/>
      <c r="KC364" s="17"/>
      <c r="KD364" s="17"/>
      <c r="KE364" s="17"/>
      <c r="KF364" s="17"/>
      <c r="KG364" s="17"/>
      <c r="KH364" s="17"/>
      <c r="KI364" s="17"/>
      <c r="KJ364" s="17"/>
      <c r="KK364" s="17"/>
      <c r="KL364" s="17"/>
      <c r="KM364" s="17"/>
      <c r="KN364" s="17"/>
      <c r="KO364" s="17"/>
      <c r="KP364" s="17"/>
      <c r="KQ364" s="17"/>
      <c r="KR364" s="17"/>
      <c r="KS364" s="17"/>
      <c r="KT364" s="17"/>
      <c r="KU364" s="17"/>
      <c r="KV364" s="17"/>
      <c r="KW364" s="17"/>
      <c r="KX364" s="17"/>
      <c r="KY364" s="17"/>
      <c r="KZ364" s="17"/>
      <c r="LA364" s="17"/>
      <c r="LB364" s="17"/>
      <c r="LC364" s="17"/>
      <c r="LD364" s="17"/>
      <c r="LE364" s="17"/>
      <c r="LF364" s="17"/>
      <c r="LG364" s="17"/>
      <c r="LH364" s="17"/>
      <c r="LI364" s="17"/>
      <c r="LJ364" s="17"/>
      <c r="LK364" s="17"/>
      <c r="LL364" s="17"/>
      <c r="LM364" s="17"/>
      <c r="LN364" s="17"/>
      <c r="LO364" s="17"/>
      <c r="LP364" s="17"/>
      <c r="LQ364" s="17"/>
      <c r="LR364" s="17"/>
      <c r="LS364" s="17"/>
      <c r="LT364" s="17"/>
      <c r="LU364" s="17"/>
      <c r="LV364" s="17"/>
      <c r="LW364" s="17"/>
      <c r="LX364" s="17"/>
      <c r="LY364" s="17"/>
      <c r="LZ364" s="17"/>
      <c r="MA364" s="17"/>
      <c r="MB364" s="17"/>
      <c r="MC364" s="17"/>
      <c r="MD364" s="17"/>
      <c r="ME364" s="17"/>
      <c r="MF364" s="17"/>
      <c r="MG364" s="17"/>
      <c r="MH364" s="17"/>
      <c r="MI364" s="17"/>
      <c r="MJ364" s="17"/>
      <c r="MK364" s="17"/>
      <c r="ML364" s="17"/>
      <c r="MM364" s="17"/>
      <c r="MN364" s="17"/>
      <c r="MO364" s="17"/>
      <c r="MP364" s="17"/>
      <c r="MQ364" s="17"/>
      <c r="MR364" s="17"/>
      <c r="MS364" s="17"/>
      <c r="MT364" s="17"/>
      <c r="MU364" s="17"/>
      <c r="MV364" s="17"/>
      <c r="MW364" s="17"/>
      <c r="MX364" s="17"/>
      <c r="MY364" s="17"/>
      <c r="MZ364" s="17"/>
      <c r="NA364" s="17"/>
      <c r="NB364" s="17"/>
      <c r="NC364" s="17"/>
      <c r="ND364" s="17"/>
      <c r="NE364" s="17"/>
      <c r="NF364" s="17"/>
      <c r="NG364" s="17"/>
      <c r="NH364" s="17"/>
      <c r="NI364" s="17"/>
      <c r="NJ364" s="17"/>
      <c r="NK364" s="17"/>
      <c r="NL364" s="17"/>
      <c r="NM364" s="17"/>
      <c r="NN364" s="17"/>
      <c r="NO364" s="17"/>
      <c r="NP364" s="17"/>
      <c r="NQ364" s="17"/>
      <c r="NR364" s="17"/>
      <c r="NS364" s="17"/>
      <c r="NT364" s="17"/>
      <c r="NU364" s="17"/>
      <c r="NV364" s="17"/>
      <c r="NW364" s="17"/>
      <c r="NX364" s="17"/>
      <c r="NY364" s="17"/>
      <c r="NZ364" s="17"/>
      <c r="OA364" s="17"/>
      <c r="OB364" s="17"/>
      <c r="OC364" s="17"/>
      <c r="OD364" s="17"/>
      <c r="OE364" s="17"/>
      <c r="OF364" s="17"/>
      <c r="OG364" s="17"/>
      <c r="OH364" s="17"/>
      <c r="OI364" s="17"/>
      <c r="OJ364" s="17"/>
      <c r="OK364" s="17"/>
      <c r="OL364" s="17"/>
      <c r="OM364" s="17"/>
      <c r="ON364" s="17"/>
      <c r="OO364" s="17"/>
      <c r="OP364" s="17"/>
      <c r="OQ364" s="17"/>
      <c r="OR364" s="17"/>
      <c r="OS364" s="17"/>
      <c r="OT364" s="17"/>
      <c r="OU364" s="17"/>
      <c r="OV364" s="17"/>
      <c r="OW364" s="17"/>
      <c r="OX364" s="17"/>
      <c r="OY364" s="17"/>
      <c r="OZ364" s="17"/>
      <c r="PA364" s="17"/>
      <c r="PB364" s="17"/>
      <c r="PC364" s="17"/>
      <c r="PD364" s="17"/>
      <c r="PE364" s="17"/>
      <c r="PF364" s="17"/>
      <c r="PG364" s="17"/>
      <c r="PH364" s="17"/>
      <c r="PI364" s="17"/>
      <c r="PJ364" s="17"/>
      <c r="PK364" s="17"/>
      <c r="PL364" s="17"/>
      <c r="PM364" s="17"/>
      <c r="PN364" s="17"/>
      <c r="PO364" s="17"/>
      <c r="PP364" s="17"/>
      <c r="PQ364" s="17"/>
      <c r="PR364" s="17"/>
      <c r="PS364" s="17"/>
      <c r="PT364" s="17"/>
      <c r="PU364" s="17"/>
      <c r="PV364" s="17"/>
      <c r="PW364" s="17"/>
      <c r="PX364" s="17"/>
      <c r="PY364" s="17"/>
      <c r="PZ364" s="17"/>
      <c r="QA364" s="17"/>
      <c r="QB364" s="17"/>
      <c r="QC364" s="17"/>
      <c r="QD364" s="17"/>
      <c r="QE364" s="17"/>
      <c r="QF364" s="17"/>
      <c r="QG364" s="17"/>
      <c r="QH364" s="17"/>
      <c r="QI364" s="17"/>
      <c r="QJ364" s="17"/>
      <c r="QK364" s="17"/>
      <c r="QL364" s="17"/>
      <c r="QM364" s="17"/>
      <c r="QN364" s="17"/>
      <c r="QO364" s="17"/>
      <c r="QP364" s="17"/>
      <c r="QQ364" s="17"/>
      <c r="QR364" s="17"/>
      <c r="QS364" s="17"/>
      <c r="QT364" s="17"/>
      <c r="QU364" s="17"/>
      <c r="QV364" s="17"/>
      <c r="QW364" s="17"/>
      <c r="QX364" s="17"/>
      <c r="QY364" s="17"/>
      <c r="QZ364" s="17"/>
      <c r="RA364" s="17"/>
      <c r="RB364" s="17"/>
      <c r="RC364" s="17"/>
      <c r="RD364" s="17"/>
      <c r="RE364" s="17"/>
      <c r="RF364" s="17"/>
      <c r="RG364" s="17"/>
      <c r="RH364" s="17"/>
      <c r="RI364" s="17"/>
      <c r="RJ364" s="17"/>
      <c r="RK364" s="17"/>
      <c r="RL364" s="17"/>
      <c r="RM364" s="17"/>
      <c r="RN364" s="17"/>
      <c r="RO364" s="17"/>
      <c r="RP364" s="17"/>
      <c r="RQ364" s="17"/>
      <c r="RR364" s="17"/>
      <c r="RS364" s="17"/>
      <c r="RT364" s="17"/>
      <c r="RU364" s="17"/>
      <c r="RV364" s="17"/>
      <c r="RW364" s="17"/>
      <c r="RX364" s="17"/>
      <c r="RY364" s="17"/>
      <c r="RZ364" s="17"/>
      <c r="SA364" s="17"/>
      <c r="SB364" s="17"/>
      <c r="SC364" s="17"/>
      <c r="SD364" s="17"/>
      <c r="SE364" s="17"/>
      <c r="SF364" s="17"/>
      <c r="SG364" s="17"/>
      <c r="SH364" s="17"/>
      <c r="SI364" s="17"/>
      <c r="SJ364" s="17"/>
      <c r="SK364" s="17"/>
      <c r="SL364" s="17"/>
      <c r="SM364" s="17"/>
      <c r="SN364" s="17"/>
      <c r="SO364" s="17"/>
      <c r="SP364" s="17"/>
      <c r="SQ364" s="17"/>
      <c r="SR364" s="17"/>
      <c r="SS364" s="17"/>
      <c r="ST364" s="17"/>
      <c r="SU364" s="17"/>
      <c r="SV364" s="17"/>
      <c r="SW364" s="17"/>
      <c r="SX364" s="17"/>
      <c r="SY364" s="17"/>
      <c r="SZ364" s="17"/>
      <c r="TA364" s="17"/>
      <c r="TB364" s="17"/>
      <c r="TC364" s="17"/>
      <c r="TD364" s="17"/>
      <c r="TE364" s="17"/>
      <c r="TF364" s="17"/>
      <c r="TG364" s="17"/>
      <c r="TH364" s="17"/>
      <c r="TI364" s="17"/>
      <c r="TJ364" s="17"/>
      <c r="TK364" s="17"/>
      <c r="TL364" s="17"/>
      <c r="TM364" s="17"/>
      <c r="TN364" s="17"/>
      <c r="TO364" s="17"/>
      <c r="TP364" s="17"/>
      <c r="TQ364" s="17"/>
      <c r="TR364" s="17"/>
      <c r="TS364" s="17"/>
      <c r="TT364" s="17"/>
      <c r="TU364" s="17"/>
      <c r="TV364" s="17"/>
      <c r="TW364" s="17"/>
      <c r="TX364" s="17"/>
      <c r="TY364" s="17"/>
      <c r="TZ364" s="17"/>
      <c r="UA364" s="17"/>
      <c r="UB364" s="17"/>
      <c r="UC364" s="17"/>
      <c r="UD364" s="17"/>
      <c r="UE364" s="17"/>
      <c r="UF364" s="17"/>
      <c r="UG364" s="17"/>
      <c r="UH364" s="17"/>
      <c r="UI364" s="17"/>
      <c r="UJ364" s="17"/>
      <c r="UK364" s="17"/>
      <c r="UL364" s="17"/>
      <c r="UM364" s="17"/>
      <c r="UN364" s="17"/>
      <c r="UO364" s="17"/>
      <c r="UP364" s="17"/>
      <c r="UQ364" s="17"/>
      <c r="UR364" s="17"/>
      <c r="US364" s="17"/>
      <c r="UT364" s="17"/>
      <c r="UU364" s="17"/>
      <c r="UV364" s="17"/>
      <c r="UW364" s="17"/>
      <c r="UX364" s="17"/>
      <c r="UY364" s="17"/>
      <c r="UZ364" s="17"/>
      <c r="VA364" s="17"/>
      <c r="VB364" s="17"/>
      <c r="VC364" s="17"/>
      <c r="VD364" s="17"/>
      <c r="VE364" s="17"/>
      <c r="VF364" s="17"/>
      <c r="VG364" s="17"/>
      <c r="VH364" s="17"/>
      <c r="VI364" s="17"/>
      <c r="VJ364" s="17"/>
      <c r="VK364" s="17"/>
      <c r="VL364" s="17"/>
      <c r="VM364" s="17"/>
      <c r="VN364" s="17"/>
      <c r="VO364" s="17"/>
      <c r="VP364" s="17"/>
      <c r="VQ364" s="17"/>
      <c r="VR364" s="17"/>
      <c r="VS364" s="17"/>
      <c r="VT364" s="17"/>
      <c r="VU364" s="17"/>
      <c r="VV364" s="17"/>
      <c r="VW364" s="17"/>
      <c r="VX364" s="17"/>
      <c r="VY364" s="17"/>
      <c r="VZ364" s="17"/>
      <c r="WA364" s="17"/>
      <c r="WB364" s="17"/>
      <c r="WC364" s="17"/>
      <c r="WD364" s="17"/>
      <c r="WE364" s="17"/>
      <c r="WF364" s="17"/>
      <c r="WG364" s="17"/>
      <c r="WH364" s="17"/>
      <c r="WI364" s="17"/>
      <c r="WJ364" s="17"/>
      <c r="WK364" s="17"/>
      <c r="WL364" s="17"/>
      <c r="WM364" s="17"/>
      <c r="WN364" s="17"/>
      <c r="WO364" s="17"/>
      <c r="WP364" s="17"/>
      <c r="WQ364" s="17"/>
      <c r="WR364" s="17"/>
      <c r="WS364" s="17"/>
      <c r="WT364" s="17"/>
      <c r="WU364" s="17"/>
      <c r="WV364" s="17"/>
      <c r="WW364" s="17"/>
      <c r="WX364" s="17"/>
      <c r="WY364" s="17"/>
      <c r="WZ364" s="17"/>
      <c r="XA364" s="17"/>
      <c r="XB364" s="17"/>
      <c r="XC364" s="17"/>
      <c r="XD364" s="17"/>
      <c r="XE364" s="17"/>
      <c r="XF364" s="17"/>
      <c r="XG364" s="17"/>
      <c r="XH364" s="17"/>
      <c r="XI364" s="17"/>
      <c r="XJ364" s="17"/>
      <c r="XK364" s="17"/>
      <c r="XL364" s="17"/>
      <c r="XM364" s="17"/>
      <c r="XN364" s="17"/>
      <c r="XO364" s="17"/>
      <c r="XP364" s="17"/>
      <c r="XQ364" s="17"/>
      <c r="XR364" s="17"/>
      <c r="XS364" s="17"/>
      <c r="XT364" s="17"/>
      <c r="XU364" s="17"/>
      <c r="XV364" s="17"/>
      <c r="XW364" s="17"/>
      <c r="XX364" s="17"/>
      <c r="XY364" s="17"/>
      <c r="XZ364" s="17"/>
      <c r="YA364" s="17"/>
      <c r="YB364" s="17"/>
      <c r="YC364" s="17"/>
      <c r="YD364" s="17"/>
      <c r="YE364" s="17"/>
      <c r="YF364" s="17"/>
      <c r="YG364" s="17"/>
      <c r="YH364" s="17"/>
      <c r="YI364" s="17"/>
      <c r="YJ364" s="17"/>
      <c r="YK364" s="17"/>
      <c r="YL364" s="17"/>
      <c r="YM364" s="17"/>
      <c r="YN364" s="17"/>
      <c r="YO364" s="17"/>
      <c r="YP364" s="17"/>
      <c r="YQ364" s="17"/>
      <c r="YR364" s="17"/>
      <c r="YS364" s="17"/>
      <c r="YT364" s="17"/>
      <c r="YU364" s="17"/>
      <c r="YV364" s="17"/>
      <c r="YW364" s="17"/>
      <c r="YX364" s="17"/>
      <c r="YY364" s="17"/>
      <c r="YZ364" s="17"/>
      <c r="ZA364" s="17"/>
      <c r="ZB364" s="17"/>
      <c r="ZC364" s="17"/>
      <c r="ZD364" s="17"/>
      <c r="ZE364" s="17"/>
      <c r="ZF364" s="17"/>
      <c r="ZG364" s="17"/>
      <c r="ZH364" s="17"/>
      <c r="ZI364" s="17"/>
      <c r="ZJ364" s="17"/>
      <c r="ZK364" s="17"/>
      <c r="ZL364" s="17"/>
      <c r="ZM364" s="17"/>
      <c r="ZN364" s="17"/>
      <c r="ZO364" s="17"/>
      <c r="ZP364" s="17"/>
      <c r="ZQ364" s="17"/>
      <c r="ZR364" s="17"/>
      <c r="ZS364" s="17"/>
      <c r="ZT364" s="17"/>
      <c r="ZU364" s="17"/>
      <c r="ZV364" s="17"/>
      <c r="ZW364" s="17"/>
      <c r="ZX364" s="17"/>
      <c r="ZY364" s="17"/>
      <c r="ZZ364" s="17"/>
      <c r="AAA364" s="17"/>
      <c r="AAB364" s="17"/>
      <c r="AAC364" s="17"/>
      <c r="AAD364" s="17"/>
      <c r="AAE364" s="17"/>
      <c r="AAF364" s="17"/>
      <c r="AAG364" s="17"/>
      <c r="AAH364" s="17"/>
      <c r="AAI364" s="17"/>
      <c r="AAJ364" s="17"/>
      <c r="AAK364" s="17"/>
      <c r="AAL364" s="17"/>
      <c r="AAM364" s="17"/>
      <c r="AAN364" s="17"/>
      <c r="AAO364" s="17"/>
      <c r="AAP364" s="17"/>
      <c r="AAQ364" s="17"/>
      <c r="AAR364" s="17"/>
      <c r="AAS364" s="17"/>
      <c r="AAT364" s="17"/>
      <c r="AAU364" s="17"/>
      <c r="AAV364" s="17"/>
      <c r="AAW364" s="17"/>
      <c r="AAX364" s="17"/>
      <c r="AAY364" s="17"/>
      <c r="AAZ364" s="17"/>
      <c r="ABA364" s="17"/>
      <c r="ABB364" s="17"/>
      <c r="ABC364" s="17"/>
      <c r="ABD364" s="17"/>
      <c r="ABE364" s="17"/>
      <c r="ABF364" s="17"/>
      <c r="ABG364" s="17"/>
      <c r="ABH364" s="17"/>
      <c r="ABI364" s="17"/>
      <c r="ABJ364" s="17"/>
      <c r="ABK364" s="17"/>
      <c r="ABL364" s="17"/>
      <c r="ABM364" s="17"/>
      <c r="ABN364" s="17"/>
      <c r="ABO364" s="17"/>
      <c r="ABP364" s="17"/>
      <c r="ABQ364" s="17"/>
      <c r="ABR364" s="17"/>
      <c r="ABS364" s="17"/>
      <c r="ABT364" s="17"/>
      <c r="ABU364" s="17"/>
      <c r="ABV364" s="17"/>
      <c r="ABW364" s="17"/>
      <c r="ABX364" s="17"/>
      <c r="ABY364" s="17"/>
      <c r="ABZ364" s="17"/>
      <c r="ACA364" s="17"/>
      <c r="ACB364" s="17"/>
      <c r="ACC364" s="17"/>
      <c r="ACD364" s="17"/>
      <c r="ACE364" s="17"/>
      <c r="ACF364" s="17"/>
      <c r="ACG364" s="17"/>
      <c r="ACH364" s="17"/>
      <c r="ACI364" s="17"/>
      <c r="ACJ364" s="17"/>
      <c r="ACK364" s="17"/>
      <c r="ACL364" s="17"/>
      <c r="ACM364" s="17"/>
      <c r="ACN364" s="17"/>
      <c r="ACO364" s="17"/>
      <c r="ACP364" s="17"/>
      <c r="ACQ364" s="17"/>
      <c r="ACR364" s="17"/>
      <c r="ACS364" s="17"/>
      <c r="ACT364" s="17"/>
      <c r="ACU364" s="17"/>
      <c r="ACV364" s="17"/>
      <c r="ACW364" s="17"/>
      <c r="ACX364" s="17"/>
      <c r="ACY364" s="17"/>
      <c r="ACZ364" s="17"/>
      <c r="ADA364" s="17"/>
      <c r="ADB364" s="17"/>
    </row>
    <row r="365" spans="1:782" s="149" customFormat="1" ht="24.95" customHeight="1" x14ac:dyDescent="0.2">
      <c r="A365" s="27" t="s">
        <v>524</v>
      </c>
      <c r="B365" s="25" t="s">
        <v>1444</v>
      </c>
      <c r="C365" s="532" t="s">
        <v>227</v>
      </c>
      <c r="D365" s="154" t="s">
        <v>558</v>
      </c>
      <c r="E365" s="27"/>
      <c r="F365" s="29">
        <v>1676</v>
      </c>
      <c r="G365" s="47">
        <f t="shared" ref="G365:G369" si="250">+F365*0.0833</f>
        <v>139.61080000000001</v>
      </c>
      <c r="H365" s="47">
        <f t="shared" ref="H365:H369" si="251">+F365*11.65%</f>
        <v>195.25400000000002</v>
      </c>
      <c r="I365" s="47">
        <f t="shared" ref="I365:I369" si="252">SUM(F365:H365)</f>
        <v>2010.8647999999998</v>
      </c>
      <c r="J365" s="47">
        <f>(F365*12)</f>
        <v>20112</v>
      </c>
      <c r="K365" s="47">
        <f>(G365*12)</f>
        <v>1675.3296</v>
      </c>
      <c r="L365" s="47">
        <f t="shared" ref="L365:L367" si="253">+H365*12</f>
        <v>2343.0480000000002</v>
      </c>
      <c r="M365" s="47">
        <f t="shared" ref="M365:M367" si="254">+F365</f>
        <v>1676</v>
      </c>
      <c r="N365" s="30">
        <v>480</v>
      </c>
      <c r="O365" s="47">
        <f t="shared" ref="O365:O369" si="255">SUM(M365:N365)</f>
        <v>2156</v>
      </c>
      <c r="P365" s="48">
        <f t="shared" ref="P365:P369" si="256">+J365+K365+L365+O365</f>
        <v>26286.3776</v>
      </c>
      <c r="Q365" s="141"/>
      <c r="R365" s="141"/>
      <c r="S365" s="145"/>
      <c r="T365" s="145"/>
      <c r="U365" s="145"/>
      <c r="V365" s="145"/>
      <c r="W365" s="145"/>
      <c r="X365" s="145"/>
      <c r="Y365" s="145"/>
      <c r="Z365" s="145"/>
      <c r="AA365" s="145"/>
      <c r="AB365" s="145"/>
      <c r="AC365" s="145"/>
      <c r="AD365" s="145"/>
      <c r="AE365" s="145"/>
      <c r="AF365" s="145"/>
      <c r="AG365" s="145"/>
      <c r="AH365" s="145"/>
      <c r="AI365" s="145"/>
      <c r="AJ365" s="145"/>
      <c r="AK365" s="145"/>
      <c r="AL365" s="145"/>
      <c r="AM365" s="145"/>
      <c r="AN365" s="145"/>
      <c r="AO365" s="148"/>
    </row>
    <row r="366" spans="1:782" s="151" customFormat="1" ht="20.25" customHeight="1" x14ac:dyDescent="0.3">
      <c r="A366" s="27" t="s">
        <v>524</v>
      </c>
      <c r="B366" s="25" t="s">
        <v>1445</v>
      </c>
      <c r="C366" s="532" t="s">
        <v>227</v>
      </c>
      <c r="D366" s="154" t="s">
        <v>559</v>
      </c>
      <c r="E366" s="27"/>
      <c r="F366" s="29">
        <v>622</v>
      </c>
      <c r="G366" s="39">
        <f t="shared" si="250"/>
        <v>51.812599999999996</v>
      </c>
      <c r="H366" s="39">
        <f t="shared" si="251"/>
        <v>72.463000000000008</v>
      </c>
      <c r="I366" s="39">
        <f t="shared" si="252"/>
        <v>746.27559999999994</v>
      </c>
      <c r="J366" s="39">
        <f>(F366*12)</f>
        <v>7464</v>
      </c>
      <c r="K366" s="39">
        <f>G366*12</f>
        <v>621.75119999999993</v>
      </c>
      <c r="L366" s="39">
        <f t="shared" si="253"/>
        <v>869.55600000000004</v>
      </c>
      <c r="M366" s="39">
        <f t="shared" si="254"/>
        <v>622</v>
      </c>
      <c r="N366" s="30">
        <v>480</v>
      </c>
      <c r="O366" s="39">
        <f t="shared" si="255"/>
        <v>1102</v>
      </c>
      <c r="P366" s="40">
        <f t="shared" si="256"/>
        <v>10057.307199999999</v>
      </c>
      <c r="Q366" s="150"/>
      <c r="R366" s="150"/>
    </row>
    <row r="367" spans="1:782" s="60" customFormat="1" ht="24.95" customHeight="1" x14ac:dyDescent="0.2">
      <c r="A367" s="24" t="s">
        <v>524</v>
      </c>
      <c r="B367" s="25" t="s">
        <v>1446</v>
      </c>
      <c r="C367" s="532" t="s">
        <v>227</v>
      </c>
      <c r="D367" s="155" t="s">
        <v>560</v>
      </c>
      <c r="E367" s="37"/>
      <c r="F367" s="29">
        <v>1212</v>
      </c>
      <c r="G367" s="30">
        <f t="shared" si="250"/>
        <v>100.95959999999999</v>
      </c>
      <c r="H367" s="30">
        <f t="shared" si="251"/>
        <v>141.19800000000001</v>
      </c>
      <c r="I367" s="30">
        <f t="shared" si="252"/>
        <v>1454.1576</v>
      </c>
      <c r="J367" s="30">
        <f>(F367*12)</f>
        <v>14544</v>
      </c>
      <c r="K367" s="30">
        <f>(G367*12)</f>
        <v>1211.5151999999998</v>
      </c>
      <c r="L367" s="30">
        <f t="shared" si="253"/>
        <v>1694.3760000000002</v>
      </c>
      <c r="M367" s="30">
        <f t="shared" si="254"/>
        <v>1212</v>
      </c>
      <c r="N367" s="30">
        <v>480</v>
      </c>
      <c r="O367" s="30">
        <f t="shared" si="255"/>
        <v>1692</v>
      </c>
      <c r="P367" s="31">
        <f t="shared" si="256"/>
        <v>19141.891199999998</v>
      </c>
      <c r="Q367" s="1"/>
      <c r="R367" s="1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  <c r="MO367" s="2"/>
      <c r="MP367" s="2"/>
      <c r="MQ367" s="2"/>
      <c r="MR367" s="2"/>
      <c r="MS367" s="2"/>
      <c r="MT367" s="2"/>
      <c r="MU367" s="2"/>
      <c r="MV367" s="2"/>
      <c r="MW367" s="2"/>
      <c r="MX367" s="2"/>
      <c r="MY367" s="2"/>
      <c r="MZ367" s="2"/>
      <c r="NA367" s="2"/>
      <c r="NB367" s="2"/>
      <c r="NC367" s="2"/>
      <c r="ND367" s="2"/>
      <c r="NE367" s="2"/>
      <c r="NF367" s="2"/>
      <c r="NG367" s="2"/>
      <c r="NH367" s="2"/>
      <c r="NI367" s="2"/>
      <c r="NJ367" s="2"/>
      <c r="NK367" s="2"/>
      <c r="NL367" s="2"/>
      <c r="NM367" s="2"/>
      <c r="NN367" s="2"/>
      <c r="NO367" s="2"/>
      <c r="NP367" s="2"/>
      <c r="NQ367" s="2"/>
      <c r="NR367" s="2"/>
      <c r="NS367" s="2"/>
      <c r="NT367" s="2"/>
      <c r="NU367" s="2"/>
      <c r="NV367" s="2"/>
      <c r="NW367" s="2"/>
      <c r="NX367" s="2"/>
      <c r="NY367" s="2"/>
      <c r="NZ367" s="2"/>
      <c r="OA367" s="2"/>
      <c r="OB367" s="2"/>
      <c r="OC367" s="2"/>
      <c r="OD367" s="2"/>
      <c r="OE367" s="2"/>
      <c r="OF367" s="2"/>
      <c r="OG367" s="2"/>
      <c r="OH367" s="2"/>
      <c r="OI367" s="2"/>
      <c r="OJ367" s="2"/>
      <c r="OK367" s="2"/>
      <c r="OL367" s="2"/>
      <c r="OM367" s="2"/>
      <c r="ON367" s="2"/>
      <c r="OO367" s="2"/>
      <c r="OP367" s="2"/>
      <c r="OQ367" s="2"/>
      <c r="OR367" s="2"/>
      <c r="OS367" s="2"/>
      <c r="OT367" s="2"/>
      <c r="OU367" s="2"/>
      <c r="OV367" s="2"/>
      <c r="OW367" s="2"/>
      <c r="OX367" s="2"/>
      <c r="OY367" s="2"/>
      <c r="OZ367" s="2"/>
      <c r="PA367" s="2"/>
      <c r="PB367" s="2"/>
      <c r="PC367" s="2"/>
      <c r="PD367" s="2"/>
      <c r="PE367" s="2"/>
      <c r="PF367" s="2"/>
      <c r="PG367" s="2"/>
      <c r="PH367" s="2"/>
      <c r="PI367" s="2"/>
      <c r="PJ367" s="2"/>
      <c r="PK367" s="2"/>
      <c r="PL367" s="2"/>
      <c r="PM367" s="2"/>
      <c r="PN367" s="2"/>
      <c r="PO367" s="2"/>
      <c r="PP367" s="2"/>
      <c r="PQ367" s="2"/>
      <c r="PR367" s="2"/>
      <c r="PS367" s="2"/>
      <c r="PT367" s="2"/>
      <c r="PU367" s="2"/>
      <c r="PV367" s="2"/>
      <c r="PW367" s="2"/>
      <c r="PX367" s="2"/>
      <c r="PY367" s="2"/>
      <c r="PZ367" s="2"/>
      <c r="QA367" s="2"/>
      <c r="QB367" s="2"/>
      <c r="QC367" s="2"/>
      <c r="QD367" s="2"/>
      <c r="QE367" s="2"/>
      <c r="QF367" s="2"/>
      <c r="QG367" s="2"/>
      <c r="QH367" s="2"/>
      <c r="QI367" s="2"/>
      <c r="QJ367" s="2"/>
      <c r="QK367" s="2"/>
      <c r="QL367" s="2"/>
      <c r="QM367" s="2"/>
      <c r="QN367" s="2"/>
      <c r="QO367" s="2"/>
      <c r="QP367" s="2"/>
      <c r="QQ367" s="2"/>
      <c r="QR367" s="2"/>
      <c r="QS367" s="2"/>
      <c r="QT367" s="2"/>
      <c r="QU367" s="2"/>
      <c r="QV367" s="2"/>
      <c r="QW367" s="2"/>
      <c r="QX367" s="2"/>
      <c r="QY367" s="2"/>
      <c r="QZ367" s="2"/>
      <c r="RA367" s="2"/>
      <c r="RB367" s="2"/>
      <c r="RC367" s="2"/>
      <c r="RD367" s="2"/>
      <c r="RE367" s="2"/>
      <c r="RF367" s="2"/>
      <c r="RG367" s="2"/>
      <c r="RH367" s="2"/>
      <c r="RI367" s="2"/>
      <c r="RJ367" s="2"/>
      <c r="RK367" s="2"/>
      <c r="RL367" s="2"/>
      <c r="RM367" s="2"/>
      <c r="RN367" s="2"/>
      <c r="RO367" s="2"/>
      <c r="RP367" s="2"/>
      <c r="RQ367" s="2"/>
      <c r="RR367" s="2"/>
      <c r="RS367" s="2"/>
      <c r="RT367" s="2"/>
      <c r="RU367" s="2"/>
      <c r="RV367" s="2"/>
      <c r="RW367" s="2"/>
      <c r="RX367" s="2"/>
      <c r="RY367" s="2"/>
      <c r="RZ367" s="2"/>
      <c r="SA367" s="2"/>
      <c r="SB367" s="2"/>
      <c r="SC367" s="2"/>
      <c r="SD367" s="2"/>
      <c r="SE367" s="2"/>
      <c r="SF367" s="2"/>
      <c r="SG367" s="2"/>
      <c r="SH367" s="2"/>
      <c r="SI367" s="2"/>
      <c r="SJ367" s="2"/>
      <c r="SK367" s="2"/>
      <c r="SL367" s="2"/>
      <c r="SM367" s="2"/>
      <c r="SN367" s="2"/>
      <c r="SO367" s="2"/>
      <c r="SP367" s="2"/>
      <c r="SQ367" s="2"/>
      <c r="SR367" s="2"/>
      <c r="SS367" s="2"/>
      <c r="ST367" s="2"/>
      <c r="SU367" s="2"/>
      <c r="SV367" s="2"/>
      <c r="SW367" s="2"/>
      <c r="SX367" s="2"/>
      <c r="SY367" s="2"/>
      <c r="SZ367" s="2"/>
      <c r="TA367" s="2"/>
      <c r="TB367" s="2"/>
      <c r="TC367" s="2"/>
      <c r="TD367" s="2"/>
      <c r="TE367" s="2"/>
      <c r="TF367" s="2"/>
      <c r="TG367" s="2"/>
      <c r="TH367" s="2"/>
      <c r="TI367" s="2"/>
      <c r="TJ367" s="2"/>
      <c r="TK367" s="2"/>
      <c r="TL367" s="2"/>
      <c r="TM367" s="2"/>
      <c r="TN367" s="2"/>
      <c r="TO367" s="2"/>
      <c r="TP367" s="2"/>
      <c r="TQ367" s="2"/>
      <c r="TR367" s="2"/>
      <c r="TS367" s="2"/>
      <c r="TT367" s="2"/>
      <c r="TU367" s="2"/>
      <c r="TV367" s="2"/>
      <c r="TW367" s="2"/>
      <c r="TX367" s="2"/>
      <c r="TY367" s="2"/>
      <c r="TZ367" s="2"/>
      <c r="UA367" s="2"/>
      <c r="UB367" s="2"/>
      <c r="UC367" s="2"/>
      <c r="UD367" s="2"/>
      <c r="UE367" s="2"/>
      <c r="UF367" s="2"/>
      <c r="UG367" s="2"/>
      <c r="UH367" s="2"/>
      <c r="UI367" s="2"/>
      <c r="UJ367" s="2"/>
      <c r="UK367" s="2"/>
      <c r="UL367" s="2"/>
      <c r="UM367" s="2"/>
      <c r="UN367" s="2"/>
      <c r="UO367" s="2"/>
      <c r="UP367" s="2"/>
      <c r="UQ367" s="2"/>
      <c r="UR367" s="2"/>
      <c r="US367" s="2"/>
      <c r="UT367" s="2"/>
      <c r="UU367" s="2"/>
      <c r="UV367" s="2"/>
      <c r="UW367" s="2"/>
      <c r="UX367" s="2"/>
      <c r="UY367" s="2"/>
      <c r="UZ367" s="2"/>
      <c r="VA367" s="2"/>
      <c r="VB367" s="2"/>
      <c r="VC367" s="2"/>
      <c r="VD367" s="2"/>
      <c r="VE367" s="2"/>
      <c r="VF367" s="2"/>
      <c r="VG367" s="2"/>
      <c r="VH367" s="2"/>
      <c r="VI367" s="2"/>
      <c r="VJ367" s="2"/>
      <c r="VK367" s="2"/>
      <c r="VL367" s="2"/>
      <c r="VM367" s="2"/>
      <c r="VN367" s="2"/>
      <c r="VO367" s="2"/>
      <c r="VP367" s="2"/>
      <c r="VQ367" s="2"/>
      <c r="VR367" s="2"/>
      <c r="VS367" s="2"/>
      <c r="VT367" s="2"/>
      <c r="VU367" s="2"/>
      <c r="VV367" s="2"/>
      <c r="VW367" s="2"/>
      <c r="VX367" s="2"/>
      <c r="VY367" s="2"/>
      <c r="VZ367" s="2"/>
      <c r="WA367" s="2"/>
      <c r="WB367" s="2"/>
      <c r="WC367" s="2"/>
      <c r="WD367" s="2"/>
      <c r="WE367" s="2"/>
      <c r="WF367" s="2"/>
      <c r="WG367" s="2"/>
      <c r="WH367" s="2"/>
      <c r="WI367" s="2"/>
      <c r="WJ367" s="2"/>
      <c r="WK367" s="2"/>
      <c r="WL367" s="2"/>
      <c r="WM367" s="2"/>
      <c r="WN367" s="2"/>
      <c r="WO367" s="2"/>
      <c r="WP367" s="2"/>
      <c r="WQ367" s="2"/>
      <c r="WR367" s="2"/>
      <c r="WS367" s="2"/>
      <c r="WT367" s="2"/>
      <c r="WU367" s="2"/>
      <c r="WV367" s="2"/>
      <c r="WW367" s="2"/>
      <c r="WX367" s="2"/>
      <c r="WY367" s="2"/>
      <c r="WZ367" s="2"/>
      <c r="XA367" s="2"/>
      <c r="XB367" s="2"/>
      <c r="XC367" s="2"/>
      <c r="XD367" s="2"/>
      <c r="XE367" s="2"/>
      <c r="XF367" s="2"/>
      <c r="XG367" s="2"/>
      <c r="XH367" s="2"/>
      <c r="XI367" s="2"/>
      <c r="XJ367" s="2"/>
      <c r="XK367" s="2"/>
      <c r="XL367" s="2"/>
      <c r="XM367" s="2"/>
      <c r="XN367" s="2"/>
      <c r="XO367" s="2"/>
      <c r="XP367" s="2"/>
      <c r="XQ367" s="2"/>
      <c r="XR367" s="2"/>
      <c r="XS367" s="2"/>
      <c r="XT367" s="2"/>
      <c r="XU367" s="2"/>
      <c r="XV367" s="2"/>
      <c r="XW367" s="2"/>
      <c r="XX367" s="2"/>
      <c r="XY367" s="2"/>
      <c r="XZ367" s="2"/>
      <c r="YA367" s="2"/>
      <c r="YB367" s="2"/>
      <c r="YC367" s="2"/>
      <c r="YD367" s="2"/>
      <c r="YE367" s="2"/>
      <c r="YF367" s="2"/>
      <c r="YG367" s="2"/>
      <c r="YH367" s="2"/>
      <c r="YI367" s="2"/>
      <c r="YJ367" s="2"/>
      <c r="YK367" s="2"/>
      <c r="YL367" s="2"/>
      <c r="YM367" s="2"/>
      <c r="YN367" s="2"/>
      <c r="YO367" s="2"/>
      <c r="YP367" s="2"/>
      <c r="YQ367" s="2"/>
      <c r="YR367" s="2"/>
      <c r="YS367" s="2"/>
      <c r="YT367" s="2"/>
      <c r="YU367" s="2"/>
      <c r="YV367" s="2"/>
      <c r="YW367" s="2"/>
      <c r="YX367" s="2"/>
      <c r="YY367" s="2"/>
      <c r="YZ367" s="2"/>
      <c r="ZA367" s="2"/>
      <c r="ZB367" s="2"/>
      <c r="ZC367" s="2"/>
      <c r="ZD367" s="2"/>
      <c r="ZE367" s="2"/>
      <c r="ZF367" s="2"/>
      <c r="ZG367" s="2"/>
      <c r="ZH367" s="2"/>
      <c r="ZI367" s="2"/>
      <c r="ZJ367" s="2"/>
      <c r="ZK367" s="2"/>
      <c r="ZL367" s="2"/>
      <c r="ZM367" s="2"/>
      <c r="ZN367" s="2"/>
      <c r="ZO367" s="2"/>
      <c r="ZP367" s="2"/>
      <c r="ZQ367" s="2"/>
      <c r="ZR367" s="2"/>
      <c r="ZS367" s="2"/>
      <c r="ZT367" s="2"/>
      <c r="ZU367" s="2"/>
      <c r="ZV367" s="2"/>
      <c r="ZW367" s="2"/>
      <c r="ZX367" s="2"/>
      <c r="ZY367" s="2"/>
      <c r="ZZ367" s="2"/>
      <c r="AAA367" s="2"/>
      <c r="AAB367" s="2"/>
      <c r="AAC367" s="2"/>
      <c r="AAD367" s="2"/>
      <c r="AAE367" s="2"/>
      <c r="AAF367" s="2"/>
      <c r="AAG367" s="2"/>
      <c r="AAH367" s="2"/>
      <c r="AAI367" s="2"/>
      <c r="AAJ367" s="2"/>
      <c r="AAK367" s="2"/>
      <c r="AAL367" s="2"/>
      <c r="AAM367" s="2"/>
      <c r="AAN367" s="2"/>
      <c r="AAO367" s="2"/>
      <c r="AAP367" s="2"/>
      <c r="AAQ367" s="2"/>
      <c r="AAR367" s="2"/>
      <c r="AAS367" s="2"/>
      <c r="AAT367" s="2"/>
      <c r="AAU367" s="2"/>
      <c r="AAV367" s="2"/>
      <c r="AAW367" s="2"/>
      <c r="AAX367" s="2"/>
      <c r="AAY367" s="2"/>
      <c r="AAZ367" s="2"/>
      <c r="ABA367" s="2"/>
      <c r="ABB367" s="2"/>
      <c r="ABC367" s="2"/>
      <c r="ABD367" s="2"/>
      <c r="ABE367" s="2"/>
      <c r="ABF367" s="2"/>
      <c r="ABG367" s="2"/>
      <c r="ABH367" s="2"/>
      <c r="ABI367" s="2"/>
      <c r="ABJ367" s="2"/>
      <c r="ABK367" s="2"/>
      <c r="ABL367" s="2"/>
      <c r="ABM367" s="2"/>
      <c r="ABN367" s="2"/>
      <c r="ABO367" s="2"/>
      <c r="ABP367" s="2"/>
      <c r="ABQ367" s="2"/>
      <c r="ABR367" s="2"/>
      <c r="ABS367" s="2"/>
      <c r="ABT367" s="2"/>
      <c r="ABU367" s="2"/>
      <c r="ABV367" s="2"/>
      <c r="ABW367" s="2"/>
      <c r="ABX367" s="2"/>
      <c r="ABY367" s="2"/>
      <c r="ABZ367" s="2"/>
      <c r="ACA367" s="2"/>
      <c r="ACB367" s="2"/>
      <c r="ACC367" s="2"/>
      <c r="ACD367" s="2"/>
      <c r="ACE367" s="2"/>
      <c r="ACF367" s="2"/>
      <c r="ACG367" s="2"/>
      <c r="ACH367" s="2"/>
      <c r="ACI367" s="2"/>
      <c r="ACJ367" s="2"/>
      <c r="ACK367" s="2"/>
      <c r="ACL367" s="2"/>
      <c r="ACM367" s="2"/>
      <c r="ACN367" s="2"/>
      <c r="ACO367" s="2"/>
      <c r="ACP367" s="2"/>
      <c r="ACQ367" s="2"/>
      <c r="ACR367" s="2"/>
      <c r="ACS367" s="2"/>
      <c r="ACT367" s="2"/>
      <c r="ACU367" s="2"/>
      <c r="ACV367" s="2"/>
      <c r="ACW367" s="2"/>
      <c r="ACX367" s="2"/>
      <c r="ACY367" s="2"/>
      <c r="ACZ367" s="2"/>
      <c r="ADA367" s="2"/>
      <c r="ADB367" s="2"/>
    </row>
    <row r="368" spans="1:782" s="60" customFormat="1" ht="24.95" customHeight="1" x14ac:dyDescent="0.2">
      <c r="A368" s="24" t="s">
        <v>524</v>
      </c>
      <c r="B368" s="25" t="s">
        <v>1447</v>
      </c>
      <c r="C368" s="532" t="s">
        <v>227</v>
      </c>
      <c r="D368" s="156" t="s">
        <v>270</v>
      </c>
      <c r="E368" s="27"/>
      <c r="F368" s="29">
        <v>733</v>
      </c>
      <c r="G368" s="30">
        <f t="shared" si="250"/>
        <v>61.058900000000001</v>
      </c>
      <c r="H368" s="30">
        <f t="shared" si="251"/>
        <v>85.394500000000008</v>
      </c>
      <c r="I368" s="30">
        <f t="shared" si="252"/>
        <v>879.45339999999999</v>
      </c>
      <c r="J368" s="30">
        <f>(F368*12)</f>
        <v>8796</v>
      </c>
      <c r="K368" s="30">
        <f>(G368*12)</f>
        <v>732.70680000000004</v>
      </c>
      <c r="L368" s="30">
        <f>+H368*12</f>
        <v>1024.7340000000002</v>
      </c>
      <c r="M368" s="30">
        <v>733</v>
      </c>
      <c r="N368" s="30">
        <v>480</v>
      </c>
      <c r="O368" s="30">
        <f t="shared" si="255"/>
        <v>1213</v>
      </c>
      <c r="P368" s="31">
        <f t="shared" si="256"/>
        <v>11766.4408</v>
      </c>
      <c r="Q368" s="92"/>
      <c r="R368" s="1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/>
      <c r="MF368" s="2"/>
      <c r="MG368" s="2"/>
      <c r="MH368" s="2"/>
      <c r="MI368" s="2"/>
      <c r="MJ368" s="2"/>
      <c r="MK368" s="2"/>
      <c r="ML368" s="2"/>
      <c r="MM368" s="2"/>
      <c r="MN368" s="2"/>
      <c r="MO368" s="2"/>
      <c r="MP368" s="2"/>
      <c r="MQ368" s="2"/>
      <c r="MR368" s="2"/>
      <c r="MS368" s="2"/>
      <c r="MT368" s="2"/>
      <c r="MU368" s="2"/>
      <c r="MV368" s="2"/>
      <c r="MW368" s="2"/>
      <c r="MX368" s="2"/>
      <c r="MY368" s="2"/>
      <c r="MZ368" s="2"/>
      <c r="NA368" s="2"/>
      <c r="NB368" s="2"/>
      <c r="NC368" s="2"/>
      <c r="ND368" s="2"/>
      <c r="NE368" s="2"/>
      <c r="NF368" s="2"/>
      <c r="NG368" s="2"/>
      <c r="NH368" s="2"/>
      <c r="NI368" s="2"/>
      <c r="NJ368" s="2"/>
      <c r="NK368" s="2"/>
      <c r="NL368" s="2"/>
      <c r="NM368" s="2"/>
      <c r="NN368" s="2"/>
      <c r="NO368" s="2"/>
      <c r="NP368" s="2"/>
      <c r="NQ368" s="2"/>
      <c r="NR368" s="2"/>
      <c r="NS368" s="2"/>
      <c r="NT368" s="2"/>
      <c r="NU368" s="2"/>
      <c r="NV368" s="2"/>
      <c r="NW368" s="2"/>
      <c r="NX368" s="2"/>
      <c r="NY368" s="2"/>
      <c r="NZ368" s="2"/>
      <c r="OA368" s="2"/>
      <c r="OB368" s="2"/>
      <c r="OC368" s="2"/>
      <c r="OD368" s="2"/>
      <c r="OE368" s="2"/>
      <c r="OF368" s="2"/>
      <c r="OG368" s="2"/>
      <c r="OH368" s="2"/>
      <c r="OI368" s="2"/>
      <c r="OJ368" s="2"/>
      <c r="OK368" s="2"/>
      <c r="OL368" s="2"/>
      <c r="OM368" s="2"/>
      <c r="ON368" s="2"/>
      <c r="OO368" s="2"/>
      <c r="OP368" s="2"/>
      <c r="OQ368" s="2"/>
      <c r="OR368" s="2"/>
      <c r="OS368" s="2"/>
      <c r="OT368" s="2"/>
      <c r="OU368" s="2"/>
      <c r="OV368" s="2"/>
      <c r="OW368" s="2"/>
      <c r="OX368" s="2"/>
      <c r="OY368" s="2"/>
      <c r="OZ368" s="2"/>
      <c r="PA368" s="2"/>
      <c r="PB368" s="2"/>
      <c r="PC368" s="2"/>
      <c r="PD368" s="2"/>
      <c r="PE368" s="2"/>
      <c r="PF368" s="2"/>
      <c r="PG368" s="2"/>
      <c r="PH368" s="2"/>
      <c r="PI368" s="2"/>
      <c r="PJ368" s="2"/>
      <c r="PK368" s="2"/>
      <c r="PL368" s="2"/>
      <c r="PM368" s="2"/>
      <c r="PN368" s="2"/>
      <c r="PO368" s="2"/>
      <c r="PP368" s="2"/>
      <c r="PQ368" s="2"/>
      <c r="PR368" s="2"/>
      <c r="PS368" s="2"/>
      <c r="PT368" s="2"/>
      <c r="PU368" s="2"/>
      <c r="PV368" s="2"/>
      <c r="PW368" s="2"/>
      <c r="PX368" s="2"/>
      <c r="PY368" s="2"/>
      <c r="PZ368" s="2"/>
      <c r="QA368" s="2"/>
      <c r="QB368" s="2"/>
      <c r="QC368" s="2"/>
      <c r="QD368" s="2"/>
      <c r="QE368" s="2"/>
      <c r="QF368" s="2"/>
      <c r="QG368" s="2"/>
      <c r="QH368" s="2"/>
      <c r="QI368" s="2"/>
      <c r="QJ368" s="2"/>
      <c r="QK368" s="2"/>
      <c r="QL368" s="2"/>
      <c r="QM368" s="2"/>
      <c r="QN368" s="2"/>
      <c r="QO368" s="2"/>
      <c r="QP368" s="2"/>
      <c r="QQ368" s="2"/>
      <c r="QR368" s="2"/>
      <c r="QS368" s="2"/>
      <c r="QT368" s="2"/>
      <c r="QU368" s="2"/>
      <c r="QV368" s="2"/>
      <c r="QW368" s="2"/>
      <c r="QX368" s="2"/>
      <c r="QY368" s="2"/>
      <c r="QZ368" s="2"/>
      <c r="RA368" s="2"/>
      <c r="RB368" s="2"/>
      <c r="RC368" s="2"/>
      <c r="RD368" s="2"/>
      <c r="RE368" s="2"/>
      <c r="RF368" s="2"/>
      <c r="RG368" s="2"/>
      <c r="RH368" s="2"/>
      <c r="RI368" s="2"/>
      <c r="RJ368" s="2"/>
      <c r="RK368" s="2"/>
      <c r="RL368" s="2"/>
      <c r="RM368" s="2"/>
      <c r="RN368" s="2"/>
      <c r="RO368" s="2"/>
      <c r="RP368" s="2"/>
      <c r="RQ368" s="2"/>
      <c r="RR368" s="2"/>
      <c r="RS368" s="2"/>
      <c r="RT368" s="2"/>
      <c r="RU368" s="2"/>
      <c r="RV368" s="2"/>
      <c r="RW368" s="2"/>
      <c r="RX368" s="2"/>
      <c r="RY368" s="2"/>
      <c r="RZ368" s="2"/>
      <c r="SA368" s="2"/>
      <c r="SB368" s="2"/>
      <c r="SC368" s="2"/>
      <c r="SD368" s="2"/>
      <c r="SE368" s="2"/>
      <c r="SF368" s="2"/>
      <c r="SG368" s="2"/>
      <c r="SH368" s="2"/>
      <c r="SI368" s="2"/>
      <c r="SJ368" s="2"/>
      <c r="SK368" s="2"/>
      <c r="SL368" s="2"/>
      <c r="SM368" s="2"/>
      <c r="SN368" s="2"/>
      <c r="SO368" s="2"/>
      <c r="SP368" s="2"/>
      <c r="SQ368" s="2"/>
      <c r="SR368" s="2"/>
      <c r="SS368" s="2"/>
      <c r="ST368" s="2"/>
      <c r="SU368" s="2"/>
      <c r="SV368" s="2"/>
      <c r="SW368" s="2"/>
      <c r="SX368" s="2"/>
      <c r="SY368" s="2"/>
      <c r="SZ368" s="2"/>
      <c r="TA368" s="2"/>
      <c r="TB368" s="2"/>
      <c r="TC368" s="2"/>
      <c r="TD368" s="2"/>
      <c r="TE368" s="2"/>
      <c r="TF368" s="2"/>
      <c r="TG368" s="2"/>
      <c r="TH368" s="2"/>
      <c r="TI368" s="2"/>
      <c r="TJ368" s="2"/>
      <c r="TK368" s="2"/>
      <c r="TL368" s="2"/>
      <c r="TM368" s="2"/>
      <c r="TN368" s="2"/>
      <c r="TO368" s="2"/>
      <c r="TP368" s="2"/>
      <c r="TQ368" s="2"/>
      <c r="TR368" s="2"/>
      <c r="TS368" s="2"/>
      <c r="TT368" s="2"/>
      <c r="TU368" s="2"/>
      <c r="TV368" s="2"/>
      <c r="TW368" s="2"/>
      <c r="TX368" s="2"/>
      <c r="TY368" s="2"/>
      <c r="TZ368" s="2"/>
      <c r="UA368" s="2"/>
      <c r="UB368" s="2"/>
      <c r="UC368" s="2"/>
      <c r="UD368" s="2"/>
      <c r="UE368" s="2"/>
      <c r="UF368" s="2"/>
      <c r="UG368" s="2"/>
      <c r="UH368" s="2"/>
      <c r="UI368" s="2"/>
      <c r="UJ368" s="2"/>
      <c r="UK368" s="2"/>
      <c r="UL368" s="2"/>
      <c r="UM368" s="2"/>
      <c r="UN368" s="2"/>
      <c r="UO368" s="2"/>
      <c r="UP368" s="2"/>
      <c r="UQ368" s="2"/>
      <c r="UR368" s="2"/>
      <c r="US368" s="2"/>
      <c r="UT368" s="2"/>
      <c r="UU368" s="2"/>
      <c r="UV368" s="2"/>
      <c r="UW368" s="2"/>
      <c r="UX368" s="2"/>
      <c r="UY368" s="2"/>
      <c r="UZ368" s="2"/>
      <c r="VA368" s="2"/>
      <c r="VB368" s="2"/>
      <c r="VC368" s="2"/>
      <c r="VD368" s="2"/>
      <c r="VE368" s="2"/>
      <c r="VF368" s="2"/>
      <c r="VG368" s="2"/>
      <c r="VH368" s="2"/>
      <c r="VI368" s="2"/>
      <c r="VJ368" s="2"/>
      <c r="VK368" s="2"/>
      <c r="VL368" s="2"/>
      <c r="VM368" s="2"/>
      <c r="VN368" s="2"/>
      <c r="VO368" s="2"/>
      <c r="VP368" s="2"/>
      <c r="VQ368" s="2"/>
      <c r="VR368" s="2"/>
      <c r="VS368" s="2"/>
      <c r="VT368" s="2"/>
      <c r="VU368" s="2"/>
      <c r="VV368" s="2"/>
      <c r="VW368" s="2"/>
      <c r="VX368" s="2"/>
      <c r="VY368" s="2"/>
      <c r="VZ368" s="2"/>
      <c r="WA368" s="2"/>
      <c r="WB368" s="2"/>
      <c r="WC368" s="2"/>
      <c r="WD368" s="2"/>
      <c r="WE368" s="2"/>
      <c r="WF368" s="2"/>
      <c r="WG368" s="2"/>
      <c r="WH368" s="2"/>
      <c r="WI368" s="2"/>
      <c r="WJ368" s="2"/>
      <c r="WK368" s="2"/>
      <c r="WL368" s="2"/>
      <c r="WM368" s="2"/>
      <c r="WN368" s="2"/>
      <c r="WO368" s="2"/>
      <c r="WP368" s="2"/>
      <c r="WQ368" s="2"/>
      <c r="WR368" s="2"/>
      <c r="WS368" s="2"/>
      <c r="WT368" s="2"/>
      <c r="WU368" s="2"/>
      <c r="WV368" s="2"/>
      <c r="WW368" s="2"/>
      <c r="WX368" s="2"/>
      <c r="WY368" s="2"/>
      <c r="WZ368" s="2"/>
      <c r="XA368" s="2"/>
      <c r="XB368" s="2"/>
      <c r="XC368" s="2"/>
      <c r="XD368" s="2"/>
      <c r="XE368" s="2"/>
      <c r="XF368" s="2"/>
      <c r="XG368" s="2"/>
      <c r="XH368" s="2"/>
      <c r="XI368" s="2"/>
      <c r="XJ368" s="2"/>
      <c r="XK368" s="2"/>
      <c r="XL368" s="2"/>
      <c r="XM368" s="2"/>
      <c r="XN368" s="2"/>
      <c r="XO368" s="2"/>
      <c r="XP368" s="2"/>
      <c r="XQ368" s="2"/>
      <c r="XR368" s="2"/>
      <c r="XS368" s="2"/>
      <c r="XT368" s="2"/>
      <c r="XU368" s="2"/>
      <c r="XV368" s="2"/>
      <c r="XW368" s="2"/>
      <c r="XX368" s="2"/>
      <c r="XY368" s="2"/>
      <c r="XZ368" s="2"/>
      <c r="YA368" s="2"/>
      <c r="YB368" s="2"/>
      <c r="YC368" s="2"/>
      <c r="YD368" s="2"/>
      <c r="YE368" s="2"/>
      <c r="YF368" s="2"/>
      <c r="YG368" s="2"/>
      <c r="YH368" s="2"/>
      <c r="YI368" s="2"/>
      <c r="YJ368" s="2"/>
      <c r="YK368" s="2"/>
      <c r="YL368" s="2"/>
      <c r="YM368" s="2"/>
      <c r="YN368" s="2"/>
      <c r="YO368" s="2"/>
      <c r="YP368" s="2"/>
      <c r="YQ368" s="2"/>
      <c r="YR368" s="2"/>
      <c r="YS368" s="2"/>
      <c r="YT368" s="2"/>
      <c r="YU368" s="2"/>
      <c r="YV368" s="2"/>
      <c r="YW368" s="2"/>
      <c r="YX368" s="2"/>
      <c r="YY368" s="2"/>
      <c r="YZ368" s="2"/>
      <c r="ZA368" s="2"/>
      <c r="ZB368" s="2"/>
      <c r="ZC368" s="2"/>
      <c r="ZD368" s="2"/>
      <c r="ZE368" s="2"/>
      <c r="ZF368" s="2"/>
      <c r="ZG368" s="2"/>
      <c r="ZH368" s="2"/>
      <c r="ZI368" s="2"/>
      <c r="ZJ368" s="2"/>
      <c r="ZK368" s="2"/>
      <c r="ZL368" s="2"/>
      <c r="ZM368" s="2"/>
      <c r="ZN368" s="2"/>
      <c r="ZO368" s="2"/>
      <c r="ZP368" s="2"/>
      <c r="ZQ368" s="2"/>
      <c r="ZR368" s="2"/>
      <c r="ZS368" s="2"/>
      <c r="ZT368" s="2"/>
      <c r="ZU368" s="2"/>
      <c r="ZV368" s="2"/>
      <c r="ZW368" s="2"/>
      <c r="ZX368" s="2"/>
      <c r="ZY368" s="2"/>
      <c r="ZZ368" s="2"/>
      <c r="AAA368" s="2"/>
      <c r="AAB368" s="2"/>
      <c r="AAC368" s="2"/>
      <c r="AAD368" s="2"/>
      <c r="AAE368" s="2"/>
      <c r="AAF368" s="2"/>
      <c r="AAG368" s="2"/>
      <c r="AAH368" s="2"/>
      <c r="AAI368" s="2"/>
      <c r="AAJ368" s="2"/>
      <c r="AAK368" s="2"/>
      <c r="AAL368" s="2"/>
      <c r="AAM368" s="2"/>
      <c r="AAN368" s="2"/>
      <c r="AAO368" s="2"/>
      <c r="AAP368" s="2"/>
      <c r="AAQ368" s="2"/>
      <c r="AAR368" s="2"/>
      <c r="AAS368" s="2"/>
      <c r="AAT368" s="2"/>
      <c r="AAU368" s="2"/>
      <c r="AAV368" s="2"/>
      <c r="AAW368" s="2"/>
      <c r="AAX368" s="2"/>
      <c r="AAY368" s="2"/>
      <c r="AAZ368" s="2"/>
      <c r="ABA368" s="2"/>
      <c r="ABB368" s="2"/>
      <c r="ABC368" s="2"/>
      <c r="ABD368" s="2"/>
      <c r="ABE368" s="2"/>
      <c r="ABF368" s="2"/>
      <c r="ABG368" s="2"/>
      <c r="ABH368" s="2"/>
      <c r="ABI368" s="2"/>
      <c r="ABJ368" s="2"/>
      <c r="ABK368" s="2"/>
      <c r="ABL368" s="2"/>
      <c r="ABM368" s="2"/>
      <c r="ABN368" s="2"/>
      <c r="ABO368" s="2"/>
      <c r="ABP368" s="2"/>
      <c r="ABQ368" s="2"/>
      <c r="ABR368" s="2"/>
      <c r="ABS368" s="2"/>
      <c r="ABT368" s="2"/>
      <c r="ABU368" s="2"/>
      <c r="ABV368" s="2"/>
      <c r="ABW368" s="2"/>
      <c r="ABX368" s="2"/>
      <c r="ABY368" s="2"/>
      <c r="ABZ368" s="2"/>
      <c r="ACA368" s="2"/>
      <c r="ACB368" s="2"/>
      <c r="ACC368" s="2"/>
      <c r="ACD368" s="2"/>
      <c r="ACE368" s="2"/>
      <c r="ACF368" s="2"/>
      <c r="ACG368" s="2"/>
      <c r="ACH368" s="2"/>
      <c r="ACI368" s="2"/>
      <c r="ACJ368" s="2"/>
      <c r="ACK368" s="2"/>
      <c r="ACL368" s="2"/>
      <c r="ACM368" s="2"/>
      <c r="ACN368" s="2"/>
      <c r="ACO368" s="2"/>
      <c r="ACP368" s="2"/>
      <c r="ACQ368" s="2"/>
      <c r="ACR368" s="2"/>
      <c r="ACS368" s="2"/>
      <c r="ACT368" s="2"/>
      <c r="ACU368" s="2"/>
      <c r="ACV368" s="2"/>
      <c r="ACW368" s="2"/>
      <c r="ACX368" s="2"/>
      <c r="ACY368" s="2"/>
      <c r="ACZ368" s="2"/>
      <c r="ADA368" s="2"/>
      <c r="ADB368" s="2"/>
    </row>
    <row r="369" spans="1:782" s="60" customFormat="1" ht="24.95" customHeight="1" x14ac:dyDescent="0.2">
      <c r="A369" s="24" t="s">
        <v>524</v>
      </c>
      <c r="B369" s="25" t="s">
        <v>1448</v>
      </c>
      <c r="C369" s="532" t="s">
        <v>227</v>
      </c>
      <c r="D369" s="154" t="s">
        <v>562</v>
      </c>
      <c r="E369" s="27"/>
      <c r="F369" s="29">
        <v>733</v>
      </c>
      <c r="G369" s="30">
        <f t="shared" si="250"/>
        <v>61.058900000000001</v>
      </c>
      <c r="H369" s="30">
        <f t="shared" si="251"/>
        <v>85.394500000000008</v>
      </c>
      <c r="I369" s="30">
        <f t="shared" si="252"/>
        <v>879.45339999999999</v>
      </c>
      <c r="J369" s="30">
        <f>(F369*12)</f>
        <v>8796</v>
      </c>
      <c r="K369" s="30">
        <f>(G369*12)</f>
        <v>732.70680000000004</v>
      </c>
      <c r="L369" s="30">
        <f>+H369*12</f>
        <v>1024.7340000000002</v>
      </c>
      <c r="M369" s="30">
        <v>733</v>
      </c>
      <c r="N369" s="30">
        <v>480</v>
      </c>
      <c r="O369" s="30">
        <f t="shared" si="255"/>
        <v>1213</v>
      </c>
      <c r="P369" s="31">
        <f t="shared" si="256"/>
        <v>11766.4408</v>
      </c>
      <c r="Q369" s="92"/>
      <c r="R369" s="1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/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/>
      <c r="KY369" s="2"/>
      <c r="KZ369" s="2"/>
      <c r="LA369" s="2"/>
      <c r="LB369" s="2"/>
      <c r="LC369" s="2"/>
      <c r="LD369" s="2"/>
      <c r="LE369" s="2"/>
      <c r="LF369" s="2"/>
      <c r="LG369" s="2"/>
      <c r="LH369" s="2"/>
      <c r="LI369" s="2"/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  <c r="MO369" s="2"/>
      <c r="MP369" s="2"/>
      <c r="MQ369" s="2"/>
      <c r="MR369" s="2"/>
      <c r="MS369" s="2"/>
      <c r="MT369" s="2"/>
      <c r="MU369" s="2"/>
      <c r="MV369" s="2"/>
      <c r="MW369" s="2"/>
      <c r="MX369" s="2"/>
      <c r="MY369" s="2"/>
      <c r="MZ369" s="2"/>
      <c r="NA369" s="2"/>
      <c r="NB369" s="2"/>
      <c r="NC369" s="2"/>
      <c r="ND369" s="2"/>
      <c r="NE369" s="2"/>
      <c r="NF369" s="2"/>
      <c r="NG369" s="2"/>
      <c r="NH369" s="2"/>
      <c r="NI369" s="2"/>
      <c r="NJ369" s="2"/>
      <c r="NK369" s="2"/>
      <c r="NL369" s="2"/>
      <c r="NM369" s="2"/>
      <c r="NN369" s="2"/>
      <c r="NO369" s="2"/>
      <c r="NP369" s="2"/>
      <c r="NQ369" s="2"/>
      <c r="NR369" s="2"/>
      <c r="NS369" s="2"/>
      <c r="NT369" s="2"/>
      <c r="NU369" s="2"/>
      <c r="NV369" s="2"/>
      <c r="NW369" s="2"/>
      <c r="NX369" s="2"/>
      <c r="NY369" s="2"/>
      <c r="NZ369" s="2"/>
      <c r="OA369" s="2"/>
      <c r="OB369" s="2"/>
      <c r="OC369" s="2"/>
      <c r="OD369" s="2"/>
      <c r="OE369" s="2"/>
      <c r="OF369" s="2"/>
      <c r="OG369" s="2"/>
      <c r="OH369" s="2"/>
      <c r="OI369" s="2"/>
      <c r="OJ369" s="2"/>
      <c r="OK369" s="2"/>
      <c r="OL369" s="2"/>
      <c r="OM369" s="2"/>
      <c r="ON369" s="2"/>
      <c r="OO369" s="2"/>
      <c r="OP369" s="2"/>
      <c r="OQ369" s="2"/>
      <c r="OR369" s="2"/>
      <c r="OS369" s="2"/>
      <c r="OT369" s="2"/>
      <c r="OU369" s="2"/>
      <c r="OV369" s="2"/>
      <c r="OW369" s="2"/>
      <c r="OX369" s="2"/>
      <c r="OY369" s="2"/>
      <c r="OZ369" s="2"/>
      <c r="PA369" s="2"/>
      <c r="PB369" s="2"/>
      <c r="PC369" s="2"/>
      <c r="PD369" s="2"/>
      <c r="PE369" s="2"/>
      <c r="PF369" s="2"/>
      <c r="PG369" s="2"/>
      <c r="PH369" s="2"/>
      <c r="PI369" s="2"/>
      <c r="PJ369" s="2"/>
      <c r="PK369" s="2"/>
      <c r="PL369" s="2"/>
      <c r="PM369" s="2"/>
      <c r="PN369" s="2"/>
      <c r="PO369" s="2"/>
      <c r="PP369" s="2"/>
      <c r="PQ369" s="2"/>
      <c r="PR369" s="2"/>
      <c r="PS369" s="2"/>
      <c r="PT369" s="2"/>
      <c r="PU369" s="2"/>
      <c r="PV369" s="2"/>
      <c r="PW369" s="2"/>
      <c r="PX369" s="2"/>
      <c r="PY369" s="2"/>
      <c r="PZ369" s="2"/>
      <c r="QA369" s="2"/>
      <c r="QB369" s="2"/>
      <c r="QC369" s="2"/>
      <c r="QD369" s="2"/>
      <c r="QE369" s="2"/>
      <c r="QF369" s="2"/>
      <c r="QG369" s="2"/>
      <c r="QH369" s="2"/>
      <c r="QI369" s="2"/>
      <c r="QJ369" s="2"/>
      <c r="QK369" s="2"/>
      <c r="QL369" s="2"/>
      <c r="QM369" s="2"/>
      <c r="QN369" s="2"/>
      <c r="QO369" s="2"/>
      <c r="QP369" s="2"/>
      <c r="QQ369" s="2"/>
      <c r="QR369" s="2"/>
      <c r="QS369" s="2"/>
      <c r="QT369" s="2"/>
      <c r="QU369" s="2"/>
      <c r="QV369" s="2"/>
      <c r="QW369" s="2"/>
      <c r="QX369" s="2"/>
      <c r="QY369" s="2"/>
      <c r="QZ369" s="2"/>
      <c r="RA369" s="2"/>
      <c r="RB369" s="2"/>
      <c r="RC369" s="2"/>
      <c r="RD369" s="2"/>
      <c r="RE369" s="2"/>
      <c r="RF369" s="2"/>
      <c r="RG369" s="2"/>
      <c r="RH369" s="2"/>
      <c r="RI369" s="2"/>
      <c r="RJ369" s="2"/>
      <c r="RK369" s="2"/>
      <c r="RL369" s="2"/>
      <c r="RM369" s="2"/>
      <c r="RN369" s="2"/>
      <c r="RO369" s="2"/>
      <c r="RP369" s="2"/>
      <c r="RQ369" s="2"/>
      <c r="RR369" s="2"/>
      <c r="RS369" s="2"/>
      <c r="RT369" s="2"/>
      <c r="RU369" s="2"/>
      <c r="RV369" s="2"/>
      <c r="RW369" s="2"/>
      <c r="RX369" s="2"/>
      <c r="RY369" s="2"/>
      <c r="RZ369" s="2"/>
      <c r="SA369" s="2"/>
      <c r="SB369" s="2"/>
      <c r="SC369" s="2"/>
      <c r="SD369" s="2"/>
      <c r="SE369" s="2"/>
      <c r="SF369" s="2"/>
      <c r="SG369" s="2"/>
      <c r="SH369" s="2"/>
      <c r="SI369" s="2"/>
      <c r="SJ369" s="2"/>
      <c r="SK369" s="2"/>
      <c r="SL369" s="2"/>
      <c r="SM369" s="2"/>
      <c r="SN369" s="2"/>
      <c r="SO369" s="2"/>
      <c r="SP369" s="2"/>
      <c r="SQ369" s="2"/>
      <c r="SR369" s="2"/>
      <c r="SS369" s="2"/>
      <c r="ST369" s="2"/>
      <c r="SU369" s="2"/>
      <c r="SV369" s="2"/>
      <c r="SW369" s="2"/>
      <c r="SX369" s="2"/>
      <c r="SY369" s="2"/>
      <c r="SZ369" s="2"/>
      <c r="TA369" s="2"/>
      <c r="TB369" s="2"/>
      <c r="TC369" s="2"/>
      <c r="TD369" s="2"/>
      <c r="TE369" s="2"/>
      <c r="TF369" s="2"/>
      <c r="TG369" s="2"/>
      <c r="TH369" s="2"/>
      <c r="TI369" s="2"/>
      <c r="TJ369" s="2"/>
      <c r="TK369" s="2"/>
      <c r="TL369" s="2"/>
      <c r="TM369" s="2"/>
      <c r="TN369" s="2"/>
      <c r="TO369" s="2"/>
      <c r="TP369" s="2"/>
      <c r="TQ369" s="2"/>
      <c r="TR369" s="2"/>
      <c r="TS369" s="2"/>
      <c r="TT369" s="2"/>
      <c r="TU369" s="2"/>
      <c r="TV369" s="2"/>
      <c r="TW369" s="2"/>
      <c r="TX369" s="2"/>
      <c r="TY369" s="2"/>
      <c r="TZ369" s="2"/>
      <c r="UA369" s="2"/>
      <c r="UB369" s="2"/>
      <c r="UC369" s="2"/>
      <c r="UD369" s="2"/>
      <c r="UE369" s="2"/>
      <c r="UF369" s="2"/>
      <c r="UG369" s="2"/>
      <c r="UH369" s="2"/>
      <c r="UI369" s="2"/>
      <c r="UJ369" s="2"/>
      <c r="UK369" s="2"/>
      <c r="UL369" s="2"/>
      <c r="UM369" s="2"/>
      <c r="UN369" s="2"/>
      <c r="UO369" s="2"/>
      <c r="UP369" s="2"/>
      <c r="UQ369" s="2"/>
      <c r="UR369" s="2"/>
      <c r="US369" s="2"/>
      <c r="UT369" s="2"/>
      <c r="UU369" s="2"/>
      <c r="UV369" s="2"/>
      <c r="UW369" s="2"/>
      <c r="UX369" s="2"/>
      <c r="UY369" s="2"/>
      <c r="UZ369" s="2"/>
      <c r="VA369" s="2"/>
      <c r="VB369" s="2"/>
      <c r="VC369" s="2"/>
      <c r="VD369" s="2"/>
      <c r="VE369" s="2"/>
      <c r="VF369" s="2"/>
      <c r="VG369" s="2"/>
      <c r="VH369" s="2"/>
      <c r="VI369" s="2"/>
      <c r="VJ369" s="2"/>
      <c r="VK369" s="2"/>
      <c r="VL369" s="2"/>
      <c r="VM369" s="2"/>
      <c r="VN369" s="2"/>
      <c r="VO369" s="2"/>
      <c r="VP369" s="2"/>
      <c r="VQ369" s="2"/>
      <c r="VR369" s="2"/>
      <c r="VS369" s="2"/>
      <c r="VT369" s="2"/>
      <c r="VU369" s="2"/>
      <c r="VV369" s="2"/>
      <c r="VW369" s="2"/>
      <c r="VX369" s="2"/>
      <c r="VY369" s="2"/>
      <c r="VZ369" s="2"/>
      <c r="WA369" s="2"/>
      <c r="WB369" s="2"/>
      <c r="WC369" s="2"/>
      <c r="WD369" s="2"/>
      <c r="WE369" s="2"/>
      <c r="WF369" s="2"/>
      <c r="WG369" s="2"/>
      <c r="WH369" s="2"/>
      <c r="WI369" s="2"/>
      <c r="WJ369" s="2"/>
      <c r="WK369" s="2"/>
      <c r="WL369" s="2"/>
      <c r="WM369" s="2"/>
      <c r="WN369" s="2"/>
      <c r="WO369" s="2"/>
      <c r="WP369" s="2"/>
      <c r="WQ369" s="2"/>
      <c r="WR369" s="2"/>
      <c r="WS369" s="2"/>
      <c r="WT369" s="2"/>
      <c r="WU369" s="2"/>
      <c r="WV369" s="2"/>
      <c r="WW369" s="2"/>
      <c r="WX369" s="2"/>
      <c r="WY369" s="2"/>
      <c r="WZ369" s="2"/>
      <c r="XA369" s="2"/>
      <c r="XB369" s="2"/>
      <c r="XC369" s="2"/>
      <c r="XD369" s="2"/>
      <c r="XE369" s="2"/>
      <c r="XF369" s="2"/>
      <c r="XG369" s="2"/>
      <c r="XH369" s="2"/>
      <c r="XI369" s="2"/>
      <c r="XJ369" s="2"/>
      <c r="XK369" s="2"/>
      <c r="XL369" s="2"/>
      <c r="XM369" s="2"/>
      <c r="XN369" s="2"/>
      <c r="XO369" s="2"/>
      <c r="XP369" s="2"/>
      <c r="XQ369" s="2"/>
      <c r="XR369" s="2"/>
      <c r="XS369" s="2"/>
      <c r="XT369" s="2"/>
      <c r="XU369" s="2"/>
      <c r="XV369" s="2"/>
      <c r="XW369" s="2"/>
      <c r="XX369" s="2"/>
      <c r="XY369" s="2"/>
      <c r="XZ369" s="2"/>
      <c r="YA369" s="2"/>
      <c r="YB369" s="2"/>
      <c r="YC369" s="2"/>
      <c r="YD369" s="2"/>
      <c r="YE369" s="2"/>
      <c r="YF369" s="2"/>
      <c r="YG369" s="2"/>
      <c r="YH369" s="2"/>
      <c r="YI369" s="2"/>
      <c r="YJ369" s="2"/>
      <c r="YK369" s="2"/>
      <c r="YL369" s="2"/>
      <c r="YM369" s="2"/>
      <c r="YN369" s="2"/>
      <c r="YO369" s="2"/>
      <c r="YP369" s="2"/>
      <c r="YQ369" s="2"/>
      <c r="YR369" s="2"/>
      <c r="YS369" s="2"/>
      <c r="YT369" s="2"/>
      <c r="YU369" s="2"/>
      <c r="YV369" s="2"/>
      <c r="YW369" s="2"/>
      <c r="YX369" s="2"/>
      <c r="YY369" s="2"/>
      <c r="YZ369" s="2"/>
      <c r="ZA369" s="2"/>
      <c r="ZB369" s="2"/>
      <c r="ZC369" s="2"/>
      <c r="ZD369" s="2"/>
      <c r="ZE369" s="2"/>
      <c r="ZF369" s="2"/>
      <c r="ZG369" s="2"/>
      <c r="ZH369" s="2"/>
      <c r="ZI369" s="2"/>
      <c r="ZJ369" s="2"/>
      <c r="ZK369" s="2"/>
      <c r="ZL369" s="2"/>
      <c r="ZM369" s="2"/>
      <c r="ZN369" s="2"/>
      <c r="ZO369" s="2"/>
      <c r="ZP369" s="2"/>
      <c r="ZQ369" s="2"/>
      <c r="ZR369" s="2"/>
      <c r="ZS369" s="2"/>
      <c r="ZT369" s="2"/>
      <c r="ZU369" s="2"/>
      <c r="ZV369" s="2"/>
      <c r="ZW369" s="2"/>
      <c r="ZX369" s="2"/>
      <c r="ZY369" s="2"/>
      <c r="ZZ369" s="2"/>
      <c r="AAA369" s="2"/>
      <c r="AAB369" s="2"/>
      <c r="AAC369" s="2"/>
      <c r="AAD369" s="2"/>
      <c r="AAE369" s="2"/>
      <c r="AAF369" s="2"/>
      <c r="AAG369" s="2"/>
      <c r="AAH369" s="2"/>
      <c r="AAI369" s="2"/>
      <c r="AAJ369" s="2"/>
      <c r="AAK369" s="2"/>
      <c r="AAL369" s="2"/>
      <c r="AAM369" s="2"/>
      <c r="AAN369" s="2"/>
      <c r="AAO369" s="2"/>
      <c r="AAP369" s="2"/>
      <c r="AAQ369" s="2"/>
      <c r="AAR369" s="2"/>
      <c r="AAS369" s="2"/>
      <c r="AAT369" s="2"/>
      <c r="AAU369" s="2"/>
      <c r="AAV369" s="2"/>
      <c r="AAW369" s="2"/>
      <c r="AAX369" s="2"/>
      <c r="AAY369" s="2"/>
      <c r="AAZ369" s="2"/>
      <c r="ABA369" s="2"/>
      <c r="ABB369" s="2"/>
      <c r="ABC369" s="2"/>
      <c r="ABD369" s="2"/>
      <c r="ABE369" s="2"/>
      <c r="ABF369" s="2"/>
      <c r="ABG369" s="2"/>
      <c r="ABH369" s="2"/>
      <c r="ABI369" s="2"/>
      <c r="ABJ369" s="2"/>
      <c r="ABK369" s="2"/>
      <c r="ABL369" s="2"/>
      <c r="ABM369" s="2"/>
      <c r="ABN369" s="2"/>
      <c r="ABO369" s="2"/>
      <c r="ABP369" s="2"/>
      <c r="ABQ369" s="2"/>
      <c r="ABR369" s="2"/>
      <c r="ABS369" s="2"/>
      <c r="ABT369" s="2"/>
      <c r="ABU369" s="2"/>
      <c r="ABV369" s="2"/>
      <c r="ABW369" s="2"/>
      <c r="ABX369" s="2"/>
      <c r="ABY369" s="2"/>
      <c r="ABZ369" s="2"/>
      <c r="ACA369" s="2"/>
      <c r="ACB369" s="2"/>
      <c r="ACC369" s="2"/>
      <c r="ACD369" s="2"/>
      <c r="ACE369" s="2"/>
      <c r="ACF369" s="2"/>
      <c r="ACG369" s="2"/>
      <c r="ACH369" s="2"/>
      <c r="ACI369" s="2"/>
      <c r="ACJ369" s="2"/>
      <c r="ACK369" s="2"/>
      <c r="ACL369" s="2"/>
      <c r="ACM369" s="2"/>
      <c r="ACN369" s="2"/>
      <c r="ACO369" s="2"/>
      <c r="ACP369" s="2"/>
      <c r="ACQ369" s="2"/>
      <c r="ACR369" s="2"/>
      <c r="ACS369" s="2"/>
      <c r="ACT369" s="2"/>
      <c r="ACU369" s="2"/>
      <c r="ACV369" s="2"/>
      <c r="ACW369" s="2"/>
      <c r="ACX369" s="2"/>
      <c r="ACY369" s="2"/>
      <c r="ACZ369" s="2"/>
      <c r="ADA369" s="2"/>
      <c r="ADB369" s="2"/>
    </row>
    <row r="370" spans="1:782" s="60" customFormat="1" ht="24.95" customHeight="1" x14ac:dyDescent="0.2">
      <c r="A370" s="24" t="s">
        <v>524</v>
      </c>
      <c r="B370" s="25" t="s">
        <v>1449</v>
      </c>
      <c r="C370" s="532" t="s">
        <v>227</v>
      </c>
      <c r="D370" s="154" t="s">
        <v>561</v>
      </c>
      <c r="E370" s="59"/>
      <c r="F370" s="565">
        <v>750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92"/>
      <c r="R370" s="1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  <c r="JO370" s="2"/>
      <c r="JP370" s="2"/>
      <c r="JQ370" s="2"/>
      <c r="JR370" s="2"/>
      <c r="JS370" s="2"/>
      <c r="JT370" s="2"/>
      <c r="JU370" s="2"/>
      <c r="JV370" s="2"/>
      <c r="JW370" s="2"/>
      <c r="JX370" s="2"/>
      <c r="JY370" s="2"/>
      <c r="JZ370" s="2"/>
      <c r="KA370" s="2"/>
      <c r="KB370" s="2"/>
      <c r="KC370" s="2"/>
      <c r="KD370" s="2"/>
      <c r="KE370" s="2"/>
      <c r="KF370" s="2"/>
      <c r="KG370" s="2"/>
      <c r="KH370" s="2"/>
      <c r="KI370" s="2"/>
      <c r="KJ370" s="2"/>
      <c r="KK370" s="2"/>
      <c r="KL370" s="2"/>
      <c r="KM370" s="2"/>
      <c r="KN370" s="2"/>
      <c r="KO370" s="2"/>
      <c r="KP370" s="2"/>
      <c r="KQ370" s="2"/>
      <c r="KR370" s="2"/>
      <c r="KS370" s="2"/>
      <c r="KT370" s="2"/>
      <c r="KU370" s="2"/>
      <c r="KV370" s="2"/>
      <c r="KW370" s="2"/>
      <c r="KX370" s="2"/>
      <c r="KY370" s="2"/>
      <c r="KZ370" s="2"/>
      <c r="LA370" s="2"/>
      <c r="LB370" s="2"/>
      <c r="LC370" s="2"/>
      <c r="LD370" s="2"/>
      <c r="LE370" s="2"/>
      <c r="LF370" s="2"/>
      <c r="LG370" s="2"/>
      <c r="LH370" s="2"/>
      <c r="LI370" s="2"/>
      <c r="LJ370" s="2"/>
      <c r="LK370" s="2"/>
      <c r="LL370" s="2"/>
      <c r="LM370" s="2"/>
      <c r="LN370" s="2"/>
      <c r="LO370" s="2"/>
      <c r="LP370" s="2"/>
      <c r="LQ370" s="2"/>
      <c r="LR370" s="2"/>
      <c r="LS370" s="2"/>
      <c r="LT370" s="2"/>
      <c r="LU370" s="2"/>
      <c r="LV370" s="2"/>
      <c r="LW370" s="2"/>
      <c r="LX370" s="2"/>
      <c r="LY370" s="2"/>
      <c r="LZ370" s="2"/>
      <c r="MA370" s="2"/>
      <c r="MB370" s="2"/>
      <c r="MC370" s="2"/>
      <c r="MD370" s="2"/>
      <c r="ME370" s="2"/>
      <c r="MF370" s="2"/>
      <c r="MG370" s="2"/>
      <c r="MH370" s="2"/>
      <c r="MI370" s="2"/>
      <c r="MJ370" s="2"/>
      <c r="MK370" s="2"/>
      <c r="ML370" s="2"/>
      <c r="MM370" s="2"/>
      <c r="MN370" s="2"/>
      <c r="MO370" s="2"/>
      <c r="MP370" s="2"/>
      <c r="MQ370" s="2"/>
      <c r="MR370" s="2"/>
      <c r="MS370" s="2"/>
      <c r="MT370" s="2"/>
      <c r="MU370" s="2"/>
      <c r="MV370" s="2"/>
      <c r="MW370" s="2"/>
      <c r="MX370" s="2"/>
      <c r="MY370" s="2"/>
      <c r="MZ370" s="2"/>
      <c r="NA370" s="2"/>
      <c r="NB370" s="2"/>
      <c r="NC370" s="2"/>
      <c r="ND370" s="2"/>
      <c r="NE370" s="2"/>
      <c r="NF370" s="2"/>
      <c r="NG370" s="2"/>
      <c r="NH370" s="2"/>
      <c r="NI370" s="2"/>
      <c r="NJ370" s="2"/>
      <c r="NK370" s="2"/>
      <c r="NL370" s="2"/>
      <c r="NM370" s="2"/>
      <c r="NN370" s="2"/>
      <c r="NO370" s="2"/>
      <c r="NP370" s="2"/>
      <c r="NQ370" s="2"/>
      <c r="NR370" s="2"/>
      <c r="NS370" s="2"/>
      <c r="NT370" s="2"/>
      <c r="NU370" s="2"/>
      <c r="NV370" s="2"/>
      <c r="NW370" s="2"/>
      <c r="NX370" s="2"/>
      <c r="NY370" s="2"/>
      <c r="NZ370" s="2"/>
      <c r="OA370" s="2"/>
      <c r="OB370" s="2"/>
      <c r="OC370" s="2"/>
      <c r="OD370" s="2"/>
      <c r="OE370" s="2"/>
      <c r="OF370" s="2"/>
      <c r="OG370" s="2"/>
      <c r="OH370" s="2"/>
      <c r="OI370" s="2"/>
      <c r="OJ370" s="2"/>
      <c r="OK370" s="2"/>
      <c r="OL370" s="2"/>
      <c r="OM370" s="2"/>
      <c r="ON370" s="2"/>
      <c r="OO370" s="2"/>
      <c r="OP370" s="2"/>
      <c r="OQ370" s="2"/>
      <c r="OR370" s="2"/>
      <c r="OS370" s="2"/>
      <c r="OT370" s="2"/>
      <c r="OU370" s="2"/>
      <c r="OV370" s="2"/>
      <c r="OW370" s="2"/>
      <c r="OX370" s="2"/>
      <c r="OY370" s="2"/>
      <c r="OZ370" s="2"/>
      <c r="PA370" s="2"/>
      <c r="PB370" s="2"/>
      <c r="PC370" s="2"/>
      <c r="PD370" s="2"/>
      <c r="PE370" s="2"/>
      <c r="PF370" s="2"/>
      <c r="PG370" s="2"/>
      <c r="PH370" s="2"/>
      <c r="PI370" s="2"/>
      <c r="PJ370" s="2"/>
      <c r="PK370" s="2"/>
      <c r="PL370" s="2"/>
      <c r="PM370" s="2"/>
      <c r="PN370" s="2"/>
      <c r="PO370" s="2"/>
      <c r="PP370" s="2"/>
      <c r="PQ370" s="2"/>
      <c r="PR370" s="2"/>
      <c r="PS370" s="2"/>
      <c r="PT370" s="2"/>
      <c r="PU370" s="2"/>
      <c r="PV370" s="2"/>
      <c r="PW370" s="2"/>
      <c r="PX370" s="2"/>
      <c r="PY370" s="2"/>
      <c r="PZ370" s="2"/>
      <c r="QA370" s="2"/>
      <c r="QB370" s="2"/>
      <c r="QC370" s="2"/>
      <c r="QD370" s="2"/>
      <c r="QE370" s="2"/>
      <c r="QF370" s="2"/>
      <c r="QG370" s="2"/>
      <c r="QH370" s="2"/>
      <c r="QI370" s="2"/>
      <c r="QJ370" s="2"/>
      <c r="QK370" s="2"/>
      <c r="QL370" s="2"/>
      <c r="QM370" s="2"/>
      <c r="QN370" s="2"/>
      <c r="QO370" s="2"/>
      <c r="QP370" s="2"/>
      <c r="QQ370" s="2"/>
      <c r="QR370" s="2"/>
      <c r="QS370" s="2"/>
      <c r="QT370" s="2"/>
      <c r="QU370" s="2"/>
      <c r="QV370" s="2"/>
      <c r="QW370" s="2"/>
      <c r="QX370" s="2"/>
      <c r="QY370" s="2"/>
      <c r="QZ370" s="2"/>
      <c r="RA370" s="2"/>
      <c r="RB370" s="2"/>
      <c r="RC370" s="2"/>
      <c r="RD370" s="2"/>
      <c r="RE370" s="2"/>
      <c r="RF370" s="2"/>
      <c r="RG370" s="2"/>
      <c r="RH370" s="2"/>
      <c r="RI370" s="2"/>
      <c r="RJ370" s="2"/>
      <c r="RK370" s="2"/>
      <c r="RL370" s="2"/>
      <c r="RM370" s="2"/>
      <c r="RN370" s="2"/>
      <c r="RO370" s="2"/>
      <c r="RP370" s="2"/>
      <c r="RQ370" s="2"/>
      <c r="RR370" s="2"/>
      <c r="RS370" s="2"/>
      <c r="RT370" s="2"/>
      <c r="RU370" s="2"/>
      <c r="RV370" s="2"/>
      <c r="RW370" s="2"/>
      <c r="RX370" s="2"/>
      <c r="RY370" s="2"/>
      <c r="RZ370" s="2"/>
      <c r="SA370" s="2"/>
      <c r="SB370" s="2"/>
      <c r="SC370" s="2"/>
      <c r="SD370" s="2"/>
      <c r="SE370" s="2"/>
      <c r="SF370" s="2"/>
      <c r="SG370" s="2"/>
      <c r="SH370" s="2"/>
      <c r="SI370" s="2"/>
      <c r="SJ370" s="2"/>
      <c r="SK370" s="2"/>
      <c r="SL370" s="2"/>
      <c r="SM370" s="2"/>
      <c r="SN370" s="2"/>
      <c r="SO370" s="2"/>
      <c r="SP370" s="2"/>
      <c r="SQ370" s="2"/>
      <c r="SR370" s="2"/>
      <c r="SS370" s="2"/>
      <c r="ST370" s="2"/>
      <c r="SU370" s="2"/>
      <c r="SV370" s="2"/>
      <c r="SW370" s="2"/>
      <c r="SX370" s="2"/>
      <c r="SY370" s="2"/>
      <c r="SZ370" s="2"/>
      <c r="TA370" s="2"/>
      <c r="TB370" s="2"/>
      <c r="TC370" s="2"/>
      <c r="TD370" s="2"/>
      <c r="TE370" s="2"/>
      <c r="TF370" s="2"/>
      <c r="TG370" s="2"/>
      <c r="TH370" s="2"/>
      <c r="TI370" s="2"/>
      <c r="TJ370" s="2"/>
      <c r="TK370" s="2"/>
      <c r="TL370" s="2"/>
      <c r="TM370" s="2"/>
      <c r="TN370" s="2"/>
      <c r="TO370" s="2"/>
      <c r="TP370" s="2"/>
      <c r="TQ370" s="2"/>
      <c r="TR370" s="2"/>
      <c r="TS370" s="2"/>
      <c r="TT370" s="2"/>
      <c r="TU370" s="2"/>
      <c r="TV370" s="2"/>
      <c r="TW370" s="2"/>
      <c r="TX370" s="2"/>
      <c r="TY370" s="2"/>
      <c r="TZ370" s="2"/>
      <c r="UA370" s="2"/>
      <c r="UB370" s="2"/>
      <c r="UC370" s="2"/>
      <c r="UD370" s="2"/>
      <c r="UE370" s="2"/>
      <c r="UF370" s="2"/>
      <c r="UG370" s="2"/>
      <c r="UH370" s="2"/>
      <c r="UI370" s="2"/>
      <c r="UJ370" s="2"/>
      <c r="UK370" s="2"/>
      <c r="UL370" s="2"/>
      <c r="UM370" s="2"/>
      <c r="UN370" s="2"/>
      <c r="UO370" s="2"/>
      <c r="UP370" s="2"/>
      <c r="UQ370" s="2"/>
      <c r="UR370" s="2"/>
      <c r="US370" s="2"/>
      <c r="UT370" s="2"/>
      <c r="UU370" s="2"/>
      <c r="UV370" s="2"/>
      <c r="UW370" s="2"/>
      <c r="UX370" s="2"/>
      <c r="UY370" s="2"/>
      <c r="UZ370" s="2"/>
      <c r="VA370" s="2"/>
      <c r="VB370" s="2"/>
      <c r="VC370" s="2"/>
      <c r="VD370" s="2"/>
      <c r="VE370" s="2"/>
      <c r="VF370" s="2"/>
      <c r="VG370" s="2"/>
      <c r="VH370" s="2"/>
      <c r="VI370" s="2"/>
      <c r="VJ370" s="2"/>
      <c r="VK370" s="2"/>
      <c r="VL370" s="2"/>
      <c r="VM370" s="2"/>
      <c r="VN370" s="2"/>
      <c r="VO370" s="2"/>
      <c r="VP370" s="2"/>
      <c r="VQ370" s="2"/>
      <c r="VR370" s="2"/>
      <c r="VS370" s="2"/>
      <c r="VT370" s="2"/>
      <c r="VU370" s="2"/>
      <c r="VV370" s="2"/>
      <c r="VW370" s="2"/>
      <c r="VX370" s="2"/>
      <c r="VY370" s="2"/>
      <c r="VZ370" s="2"/>
      <c r="WA370" s="2"/>
      <c r="WB370" s="2"/>
      <c r="WC370" s="2"/>
      <c r="WD370" s="2"/>
      <c r="WE370" s="2"/>
      <c r="WF370" s="2"/>
      <c r="WG370" s="2"/>
      <c r="WH370" s="2"/>
      <c r="WI370" s="2"/>
      <c r="WJ370" s="2"/>
      <c r="WK370" s="2"/>
      <c r="WL370" s="2"/>
      <c r="WM370" s="2"/>
      <c r="WN370" s="2"/>
      <c r="WO370" s="2"/>
      <c r="WP370" s="2"/>
      <c r="WQ370" s="2"/>
      <c r="WR370" s="2"/>
      <c r="WS370" s="2"/>
      <c r="WT370" s="2"/>
      <c r="WU370" s="2"/>
      <c r="WV370" s="2"/>
      <c r="WW370" s="2"/>
      <c r="WX370" s="2"/>
      <c r="WY370" s="2"/>
      <c r="WZ370" s="2"/>
      <c r="XA370" s="2"/>
      <c r="XB370" s="2"/>
      <c r="XC370" s="2"/>
      <c r="XD370" s="2"/>
      <c r="XE370" s="2"/>
      <c r="XF370" s="2"/>
      <c r="XG370" s="2"/>
      <c r="XH370" s="2"/>
      <c r="XI370" s="2"/>
      <c r="XJ370" s="2"/>
      <c r="XK370" s="2"/>
      <c r="XL370" s="2"/>
      <c r="XM370" s="2"/>
      <c r="XN370" s="2"/>
      <c r="XO370" s="2"/>
      <c r="XP370" s="2"/>
      <c r="XQ370" s="2"/>
      <c r="XR370" s="2"/>
      <c r="XS370" s="2"/>
      <c r="XT370" s="2"/>
      <c r="XU370" s="2"/>
      <c r="XV370" s="2"/>
      <c r="XW370" s="2"/>
      <c r="XX370" s="2"/>
      <c r="XY370" s="2"/>
      <c r="XZ370" s="2"/>
      <c r="YA370" s="2"/>
      <c r="YB370" s="2"/>
      <c r="YC370" s="2"/>
      <c r="YD370" s="2"/>
      <c r="YE370" s="2"/>
      <c r="YF370" s="2"/>
      <c r="YG370" s="2"/>
      <c r="YH370" s="2"/>
      <c r="YI370" s="2"/>
      <c r="YJ370" s="2"/>
      <c r="YK370" s="2"/>
      <c r="YL370" s="2"/>
      <c r="YM370" s="2"/>
      <c r="YN370" s="2"/>
      <c r="YO370" s="2"/>
      <c r="YP370" s="2"/>
      <c r="YQ370" s="2"/>
      <c r="YR370" s="2"/>
      <c r="YS370" s="2"/>
      <c r="YT370" s="2"/>
      <c r="YU370" s="2"/>
      <c r="YV370" s="2"/>
      <c r="YW370" s="2"/>
      <c r="YX370" s="2"/>
      <c r="YY370" s="2"/>
      <c r="YZ370" s="2"/>
      <c r="ZA370" s="2"/>
      <c r="ZB370" s="2"/>
      <c r="ZC370" s="2"/>
      <c r="ZD370" s="2"/>
      <c r="ZE370" s="2"/>
      <c r="ZF370" s="2"/>
      <c r="ZG370" s="2"/>
      <c r="ZH370" s="2"/>
      <c r="ZI370" s="2"/>
      <c r="ZJ370" s="2"/>
      <c r="ZK370" s="2"/>
      <c r="ZL370" s="2"/>
      <c r="ZM370" s="2"/>
      <c r="ZN370" s="2"/>
      <c r="ZO370" s="2"/>
      <c r="ZP370" s="2"/>
      <c r="ZQ370" s="2"/>
      <c r="ZR370" s="2"/>
      <c r="ZS370" s="2"/>
      <c r="ZT370" s="2"/>
      <c r="ZU370" s="2"/>
      <c r="ZV370" s="2"/>
      <c r="ZW370" s="2"/>
      <c r="ZX370" s="2"/>
      <c r="ZY370" s="2"/>
      <c r="ZZ370" s="2"/>
      <c r="AAA370" s="2"/>
      <c r="AAB370" s="2"/>
      <c r="AAC370" s="2"/>
      <c r="AAD370" s="2"/>
      <c r="AAE370" s="2"/>
      <c r="AAF370" s="2"/>
      <c r="AAG370" s="2"/>
      <c r="AAH370" s="2"/>
      <c r="AAI370" s="2"/>
      <c r="AAJ370" s="2"/>
      <c r="AAK370" s="2"/>
      <c r="AAL370" s="2"/>
      <c r="AAM370" s="2"/>
      <c r="AAN370" s="2"/>
      <c r="AAO370" s="2"/>
      <c r="AAP370" s="2"/>
      <c r="AAQ370" s="2"/>
      <c r="AAR370" s="2"/>
      <c r="AAS370" s="2"/>
      <c r="AAT370" s="2"/>
      <c r="AAU370" s="2"/>
      <c r="AAV370" s="2"/>
      <c r="AAW370" s="2"/>
      <c r="AAX370" s="2"/>
      <c r="AAY370" s="2"/>
      <c r="AAZ370" s="2"/>
      <c r="ABA370" s="2"/>
      <c r="ABB370" s="2"/>
      <c r="ABC370" s="2"/>
      <c r="ABD370" s="2"/>
      <c r="ABE370" s="2"/>
      <c r="ABF370" s="2"/>
      <c r="ABG370" s="2"/>
      <c r="ABH370" s="2"/>
      <c r="ABI370" s="2"/>
      <c r="ABJ370" s="2"/>
      <c r="ABK370" s="2"/>
      <c r="ABL370" s="2"/>
      <c r="ABM370" s="2"/>
      <c r="ABN370" s="2"/>
      <c r="ABO370" s="2"/>
      <c r="ABP370" s="2"/>
      <c r="ABQ370" s="2"/>
      <c r="ABR370" s="2"/>
      <c r="ABS370" s="2"/>
      <c r="ABT370" s="2"/>
      <c r="ABU370" s="2"/>
      <c r="ABV370" s="2"/>
      <c r="ABW370" s="2"/>
      <c r="ABX370" s="2"/>
      <c r="ABY370" s="2"/>
      <c r="ABZ370" s="2"/>
      <c r="ACA370" s="2"/>
      <c r="ACB370" s="2"/>
      <c r="ACC370" s="2"/>
      <c r="ACD370" s="2"/>
      <c r="ACE370" s="2"/>
      <c r="ACF370" s="2"/>
      <c r="ACG370" s="2"/>
      <c r="ACH370" s="2"/>
      <c r="ACI370" s="2"/>
      <c r="ACJ370" s="2"/>
      <c r="ACK370" s="2"/>
      <c r="ACL370" s="2"/>
      <c r="ACM370" s="2"/>
      <c r="ACN370" s="2"/>
      <c r="ACO370" s="2"/>
      <c r="ACP370" s="2"/>
      <c r="ACQ370" s="2"/>
      <c r="ACR370" s="2"/>
      <c r="ACS370" s="2"/>
      <c r="ACT370" s="2"/>
      <c r="ACU370" s="2"/>
      <c r="ACV370" s="2"/>
      <c r="ACW370" s="2"/>
      <c r="ACX370" s="2"/>
      <c r="ACY370" s="2"/>
      <c r="ACZ370" s="2"/>
      <c r="ADA370" s="2"/>
      <c r="ADB370" s="2"/>
    </row>
    <row r="371" spans="1:782" s="60" customFormat="1" ht="24.95" customHeight="1" x14ac:dyDescent="0.2">
      <c r="A371" s="634"/>
      <c r="B371" s="635"/>
      <c r="C371" s="636"/>
      <c r="D371" s="98" t="s">
        <v>563</v>
      </c>
      <c r="E371" s="77"/>
      <c r="F371" s="61">
        <f>SUM(F335:F370)</f>
        <v>31666</v>
      </c>
      <c r="G371" s="61">
        <f>SUM(G335:G370)</f>
        <v>1966.1298999999999</v>
      </c>
      <c r="H371" s="61">
        <f t="shared" ref="H371:P371" si="257">SUM(H335:H370)</f>
        <v>2749.7495000000004</v>
      </c>
      <c r="I371" s="61">
        <f t="shared" si="257"/>
        <v>28318.879399999998</v>
      </c>
      <c r="J371" s="61">
        <f t="shared" si="257"/>
        <v>283236</v>
      </c>
      <c r="K371" s="61">
        <f t="shared" si="257"/>
        <v>23593.558799999992</v>
      </c>
      <c r="L371" s="61">
        <f t="shared" si="257"/>
        <v>32996.993999999999</v>
      </c>
      <c r="M371" s="61">
        <f t="shared" si="257"/>
        <v>23603</v>
      </c>
      <c r="N371" s="61">
        <f t="shared" si="257"/>
        <v>11520</v>
      </c>
      <c r="O371" s="61">
        <f t="shared" si="257"/>
        <v>35123</v>
      </c>
      <c r="P371" s="61">
        <f t="shared" si="257"/>
        <v>374949.5528</v>
      </c>
      <c r="Q371" s="1"/>
      <c r="R371" s="1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  <c r="JO371" s="2"/>
      <c r="JP371" s="2"/>
      <c r="JQ371" s="2"/>
      <c r="JR371" s="2"/>
      <c r="JS371" s="2"/>
      <c r="JT371" s="2"/>
      <c r="JU371" s="2"/>
      <c r="JV371" s="2"/>
      <c r="JW371" s="2"/>
      <c r="JX371" s="2"/>
      <c r="JY371" s="2"/>
      <c r="JZ371" s="2"/>
      <c r="KA371" s="2"/>
      <c r="KB371" s="2"/>
      <c r="KC371" s="2"/>
      <c r="KD371" s="2"/>
      <c r="KE371" s="2"/>
      <c r="KF371" s="2"/>
      <c r="KG371" s="2"/>
      <c r="KH371" s="2"/>
      <c r="KI371" s="2"/>
      <c r="KJ371" s="2"/>
      <c r="KK371" s="2"/>
      <c r="KL371" s="2"/>
      <c r="KM371" s="2"/>
      <c r="KN371" s="2"/>
      <c r="KO371" s="2"/>
      <c r="KP371" s="2"/>
      <c r="KQ371" s="2"/>
      <c r="KR371" s="2"/>
      <c r="KS371" s="2"/>
      <c r="KT371" s="2"/>
      <c r="KU371" s="2"/>
      <c r="KV371" s="2"/>
      <c r="KW371" s="2"/>
      <c r="KX371" s="2"/>
      <c r="KY371" s="2"/>
      <c r="KZ371" s="2"/>
      <c r="LA371" s="2"/>
      <c r="LB371" s="2"/>
      <c r="LC371" s="2"/>
      <c r="LD371" s="2"/>
      <c r="LE371" s="2"/>
      <c r="LF371" s="2"/>
      <c r="LG371" s="2"/>
      <c r="LH371" s="2"/>
      <c r="LI371" s="2"/>
      <c r="LJ371" s="2"/>
      <c r="LK371" s="2"/>
      <c r="LL371" s="2"/>
      <c r="LM371" s="2"/>
      <c r="LN371" s="2"/>
      <c r="LO371" s="2"/>
      <c r="LP371" s="2"/>
      <c r="LQ371" s="2"/>
      <c r="LR371" s="2"/>
      <c r="LS371" s="2"/>
      <c r="LT371" s="2"/>
      <c r="LU371" s="2"/>
      <c r="LV371" s="2"/>
      <c r="LW371" s="2"/>
      <c r="LX371" s="2"/>
      <c r="LY371" s="2"/>
      <c r="LZ371" s="2"/>
      <c r="MA371" s="2"/>
      <c r="MB371" s="2"/>
      <c r="MC371" s="2"/>
      <c r="MD371" s="2"/>
      <c r="ME371" s="2"/>
      <c r="MF371" s="2"/>
      <c r="MG371" s="2"/>
      <c r="MH371" s="2"/>
      <c r="MI371" s="2"/>
      <c r="MJ371" s="2"/>
      <c r="MK371" s="2"/>
      <c r="ML371" s="2"/>
      <c r="MM371" s="2"/>
      <c r="MN371" s="2"/>
      <c r="MO371" s="2"/>
      <c r="MP371" s="2"/>
      <c r="MQ371" s="2"/>
      <c r="MR371" s="2"/>
      <c r="MS371" s="2"/>
      <c r="MT371" s="2"/>
      <c r="MU371" s="2"/>
      <c r="MV371" s="2"/>
      <c r="MW371" s="2"/>
      <c r="MX371" s="2"/>
      <c r="MY371" s="2"/>
      <c r="MZ371" s="2"/>
      <c r="NA371" s="2"/>
      <c r="NB371" s="2"/>
      <c r="NC371" s="2"/>
      <c r="ND371" s="2"/>
      <c r="NE371" s="2"/>
      <c r="NF371" s="2"/>
      <c r="NG371" s="2"/>
      <c r="NH371" s="2"/>
      <c r="NI371" s="2"/>
      <c r="NJ371" s="2"/>
      <c r="NK371" s="2"/>
      <c r="NL371" s="2"/>
      <c r="NM371" s="2"/>
      <c r="NN371" s="2"/>
      <c r="NO371" s="2"/>
      <c r="NP371" s="2"/>
      <c r="NQ371" s="2"/>
      <c r="NR371" s="2"/>
      <c r="NS371" s="2"/>
      <c r="NT371" s="2"/>
      <c r="NU371" s="2"/>
      <c r="NV371" s="2"/>
      <c r="NW371" s="2"/>
      <c r="NX371" s="2"/>
      <c r="NY371" s="2"/>
      <c r="NZ371" s="2"/>
      <c r="OA371" s="2"/>
      <c r="OB371" s="2"/>
      <c r="OC371" s="2"/>
      <c r="OD371" s="2"/>
      <c r="OE371" s="2"/>
      <c r="OF371" s="2"/>
      <c r="OG371" s="2"/>
      <c r="OH371" s="2"/>
      <c r="OI371" s="2"/>
      <c r="OJ371" s="2"/>
      <c r="OK371" s="2"/>
      <c r="OL371" s="2"/>
      <c r="OM371" s="2"/>
      <c r="ON371" s="2"/>
      <c r="OO371" s="2"/>
      <c r="OP371" s="2"/>
      <c r="OQ371" s="2"/>
      <c r="OR371" s="2"/>
      <c r="OS371" s="2"/>
      <c r="OT371" s="2"/>
      <c r="OU371" s="2"/>
      <c r="OV371" s="2"/>
      <c r="OW371" s="2"/>
      <c r="OX371" s="2"/>
      <c r="OY371" s="2"/>
      <c r="OZ371" s="2"/>
      <c r="PA371" s="2"/>
      <c r="PB371" s="2"/>
      <c r="PC371" s="2"/>
      <c r="PD371" s="2"/>
      <c r="PE371" s="2"/>
      <c r="PF371" s="2"/>
      <c r="PG371" s="2"/>
      <c r="PH371" s="2"/>
      <c r="PI371" s="2"/>
      <c r="PJ371" s="2"/>
      <c r="PK371" s="2"/>
      <c r="PL371" s="2"/>
      <c r="PM371" s="2"/>
      <c r="PN371" s="2"/>
      <c r="PO371" s="2"/>
      <c r="PP371" s="2"/>
      <c r="PQ371" s="2"/>
      <c r="PR371" s="2"/>
      <c r="PS371" s="2"/>
      <c r="PT371" s="2"/>
      <c r="PU371" s="2"/>
      <c r="PV371" s="2"/>
      <c r="PW371" s="2"/>
      <c r="PX371" s="2"/>
      <c r="PY371" s="2"/>
      <c r="PZ371" s="2"/>
      <c r="QA371" s="2"/>
      <c r="QB371" s="2"/>
      <c r="QC371" s="2"/>
      <c r="QD371" s="2"/>
      <c r="QE371" s="2"/>
      <c r="QF371" s="2"/>
      <c r="QG371" s="2"/>
      <c r="QH371" s="2"/>
      <c r="QI371" s="2"/>
      <c r="QJ371" s="2"/>
      <c r="QK371" s="2"/>
      <c r="QL371" s="2"/>
      <c r="QM371" s="2"/>
      <c r="QN371" s="2"/>
      <c r="QO371" s="2"/>
      <c r="QP371" s="2"/>
      <c r="QQ371" s="2"/>
      <c r="QR371" s="2"/>
      <c r="QS371" s="2"/>
      <c r="QT371" s="2"/>
      <c r="QU371" s="2"/>
      <c r="QV371" s="2"/>
      <c r="QW371" s="2"/>
      <c r="QX371" s="2"/>
      <c r="QY371" s="2"/>
      <c r="QZ371" s="2"/>
      <c r="RA371" s="2"/>
      <c r="RB371" s="2"/>
      <c r="RC371" s="2"/>
      <c r="RD371" s="2"/>
      <c r="RE371" s="2"/>
      <c r="RF371" s="2"/>
      <c r="RG371" s="2"/>
      <c r="RH371" s="2"/>
      <c r="RI371" s="2"/>
      <c r="RJ371" s="2"/>
      <c r="RK371" s="2"/>
      <c r="RL371" s="2"/>
      <c r="RM371" s="2"/>
      <c r="RN371" s="2"/>
      <c r="RO371" s="2"/>
      <c r="RP371" s="2"/>
      <c r="RQ371" s="2"/>
      <c r="RR371" s="2"/>
      <c r="RS371" s="2"/>
      <c r="RT371" s="2"/>
      <c r="RU371" s="2"/>
      <c r="RV371" s="2"/>
      <c r="RW371" s="2"/>
      <c r="RX371" s="2"/>
      <c r="RY371" s="2"/>
      <c r="RZ371" s="2"/>
      <c r="SA371" s="2"/>
      <c r="SB371" s="2"/>
      <c r="SC371" s="2"/>
      <c r="SD371" s="2"/>
      <c r="SE371" s="2"/>
      <c r="SF371" s="2"/>
      <c r="SG371" s="2"/>
      <c r="SH371" s="2"/>
      <c r="SI371" s="2"/>
      <c r="SJ371" s="2"/>
      <c r="SK371" s="2"/>
      <c r="SL371" s="2"/>
      <c r="SM371" s="2"/>
      <c r="SN371" s="2"/>
      <c r="SO371" s="2"/>
      <c r="SP371" s="2"/>
      <c r="SQ371" s="2"/>
      <c r="SR371" s="2"/>
      <c r="SS371" s="2"/>
      <c r="ST371" s="2"/>
      <c r="SU371" s="2"/>
      <c r="SV371" s="2"/>
      <c r="SW371" s="2"/>
      <c r="SX371" s="2"/>
      <c r="SY371" s="2"/>
      <c r="SZ371" s="2"/>
      <c r="TA371" s="2"/>
      <c r="TB371" s="2"/>
      <c r="TC371" s="2"/>
      <c r="TD371" s="2"/>
      <c r="TE371" s="2"/>
      <c r="TF371" s="2"/>
      <c r="TG371" s="2"/>
      <c r="TH371" s="2"/>
      <c r="TI371" s="2"/>
      <c r="TJ371" s="2"/>
      <c r="TK371" s="2"/>
      <c r="TL371" s="2"/>
      <c r="TM371" s="2"/>
      <c r="TN371" s="2"/>
      <c r="TO371" s="2"/>
      <c r="TP371" s="2"/>
      <c r="TQ371" s="2"/>
      <c r="TR371" s="2"/>
      <c r="TS371" s="2"/>
      <c r="TT371" s="2"/>
      <c r="TU371" s="2"/>
      <c r="TV371" s="2"/>
      <c r="TW371" s="2"/>
      <c r="TX371" s="2"/>
      <c r="TY371" s="2"/>
      <c r="TZ371" s="2"/>
      <c r="UA371" s="2"/>
      <c r="UB371" s="2"/>
      <c r="UC371" s="2"/>
      <c r="UD371" s="2"/>
      <c r="UE371" s="2"/>
      <c r="UF371" s="2"/>
      <c r="UG371" s="2"/>
      <c r="UH371" s="2"/>
      <c r="UI371" s="2"/>
      <c r="UJ371" s="2"/>
      <c r="UK371" s="2"/>
      <c r="UL371" s="2"/>
      <c r="UM371" s="2"/>
      <c r="UN371" s="2"/>
      <c r="UO371" s="2"/>
      <c r="UP371" s="2"/>
      <c r="UQ371" s="2"/>
      <c r="UR371" s="2"/>
      <c r="US371" s="2"/>
      <c r="UT371" s="2"/>
      <c r="UU371" s="2"/>
      <c r="UV371" s="2"/>
      <c r="UW371" s="2"/>
      <c r="UX371" s="2"/>
      <c r="UY371" s="2"/>
      <c r="UZ371" s="2"/>
      <c r="VA371" s="2"/>
      <c r="VB371" s="2"/>
      <c r="VC371" s="2"/>
      <c r="VD371" s="2"/>
      <c r="VE371" s="2"/>
      <c r="VF371" s="2"/>
      <c r="VG371" s="2"/>
      <c r="VH371" s="2"/>
      <c r="VI371" s="2"/>
      <c r="VJ371" s="2"/>
      <c r="VK371" s="2"/>
      <c r="VL371" s="2"/>
      <c r="VM371" s="2"/>
      <c r="VN371" s="2"/>
      <c r="VO371" s="2"/>
      <c r="VP371" s="2"/>
      <c r="VQ371" s="2"/>
      <c r="VR371" s="2"/>
      <c r="VS371" s="2"/>
      <c r="VT371" s="2"/>
      <c r="VU371" s="2"/>
      <c r="VV371" s="2"/>
      <c r="VW371" s="2"/>
      <c r="VX371" s="2"/>
      <c r="VY371" s="2"/>
      <c r="VZ371" s="2"/>
      <c r="WA371" s="2"/>
      <c r="WB371" s="2"/>
      <c r="WC371" s="2"/>
      <c r="WD371" s="2"/>
      <c r="WE371" s="2"/>
      <c r="WF371" s="2"/>
      <c r="WG371" s="2"/>
      <c r="WH371" s="2"/>
      <c r="WI371" s="2"/>
      <c r="WJ371" s="2"/>
      <c r="WK371" s="2"/>
      <c r="WL371" s="2"/>
      <c r="WM371" s="2"/>
      <c r="WN371" s="2"/>
      <c r="WO371" s="2"/>
      <c r="WP371" s="2"/>
      <c r="WQ371" s="2"/>
      <c r="WR371" s="2"/>
      <c r="WS371" s="2"/>
      <c r="WT371" s="2"/>
      <c r="WU371" s="2"/>
      <c r="WV371" s="2"/>
      <c r="WW371" s="2"/>
      <c r="WX371" s="2"/>
      <c r="WY371" s="2"/>
      <c r="WZ371" s="2"/>
      <c r="XA371" s="2"/>
      <c r="XB371" s="2"/>
      <c r="XC371" s="2"/>
      <c r="XD371" s="2"/>
      <c r="XE371" s="2"/>
      <c r="XF371" s="2"/>
      <c r="XG371" s="2"/>
      <c r="XH371" s="2"/>
      <c r="XI371" s="2"/>
      <c r="XJ371" s="2"/>
      <c r="XK371" s="2"/>
      <c r="XL371" s="2"/>
      <c r="XM371" s="2"/>
      <c r="XN371" s="2"/>
      <c r="XO371" s="2"/>
      <c r="XP371" s="2"/>
      <c r="XQ371" s="2"/>
      <c r="XR371" s="2"/>
      <c r="XS371" s="2"/>
      <c r="XT371" s="2"/>
      <c r="XU371" s="2"/>
      <c r="XV371" s="2"/>
      <c r="XW371" s="2"/>
      <c r="XX371" s="2"/>
      <c r="XY371" s="2"/>
      <c r="XZ371" s="2"/>
      <c r="YA371" s="2"/>
      <c r="YB371" s="2"/>
      <c r="YC371" s="2"/>
      <c r="YD371" s="2"/>
      <c r="YE371" s="2"/>
      <c r="YF371" s="2"/>
      <c r="YG371" s="2"/>
      <c r="YH371" s="2"/>
      <c r="YI371" s="2"/>
      <c r="YJ371" s="2"/>
      <c r="YK371" s="2"/>
      <c r="YL371" s="2"/>
      <c r="YM371" s="2"/>
      <c r="YN371" s="2"/>
      <c r="YO371" s="2"/>
      <c r="YP371" s="2"/>
      <c r="YQ371" s="2"/>
      <c r="YR371" s="2"/>
      <c r="YS371" s="2"/>
      <c r="YT371" s="2"/>
      <c r="YU371" s="2"/>
      <c r="YV371" s="2"/>
      <c r="YW371" s="2"/>
      <c r="YX371" s="2"/>
      <c r="YY371" s="2"/>
      <c r="YZ371" s="2"/>
      <c r="ZA371" s="2"/>
      <c r="ZB371" s="2"/>
      <c r="ZC371" s="2"/>
      <c r="ZD371" s="2"/>
      <c r="ZE371" s="2"/>
      <c r="ZF371" s="2"/>
      <c r="ZG371" s="2"/>
      <c r="ZH371" s="2"/>
      <c r="ZI371" s="2"/>
      <c r="ZJ371" s="2"/>
      <c r="ZK371" s="2"/>
      <c r="ZL371" s="2"/>
      <c r="ZM371" s="2"/>
      <c r="ZN371" s="2"/>
      <c r="ZO371" s="2"/>
      <c r="ZP371" s="2"/>
      <c r="ZQ371" s="2"/>
      <c r="ZR371" s="2"/>
      <c r="ZS371" s="2"/>
      <c r="ZT371" s="2"/>
      <c r="ZU371" s="2"/>
      <c r="ZV371" s="2"/>
      <c r="ZW371" s="2"/>
      <c r="ZX371" s="2"/>
      <c r="ZY371" s="2"/>
      <c r="ZZ371" s="2"/>
      <c r="AAA371" s="2"/>
      <c r="AAB371" s="2"/>
      <c r="AAC371" s="2"/>
      <c r="AAD371" s="2"/>
      <c r="AAE371" s="2"/>
      <c r="AAF371" s="2"/>
      <c r="AAG371" s="2"/>
      <c r="AAH371" s="2"/>
      <c r="AAI371" s="2"/>
      <c r="AAJ371" s="2"/>
      <c r="AAK371" s="2"/>
      <c r="AAL371" s="2"/>
      <c r="AAM371" s="2"/>
      <c r="AAN371" s="2"/>
      <c r="AAO371" s="2"/>
      <c r="AAP371" s="2"/>
      <c r="AAQ371" s="2"/>
      <c r="AAR371" s="2"/>
      <c r="AAS371" s="2"/>
      <c r="AAT371" s="2"/>
      <c r="AAU371" s="2"/>
      <c r="AAV371" s="2"/>
      <c r="AAW371" s="2"/>
      <c r="AAX371" s="2"/>
      <c r="AAY371" s="2"/>
      <c r="AAZ371" s="2"/>
      <c r="ABA371" s="2"/>
      <c r="ABB371" s="2"/>
      <c r="ABC371" s="2"/>
      <c r="ABD371" s="2"/>
      <c r="ABE371" s="2"/>
      <c r="ABF371" s="2"/>
      <c r="ABG371" s="2"/>
      <c r="ABH371" s="2"/>
      <c r="ABI371" s="2"/>
      <c r="ABJ371" s="2"/>
      <c r="ABK371" s="2"/>
      <c r="ABL371" s="2"/>
      <c r="ABM371" s="2"/>
      <c r="ABN371" s="2"/>
      <c r="ABO371" s="2"/>
      <c r="ABP371" s="2"/>
      <c r="ABQ371" s="2"/>
      <c r="ABR371" s="2"/>
      <c r="ABS371" s="2"/>
      <c r="ABT371" s="2"/>
      <c r="ABU371" s="2"/>
      <c r="ABV371" s="2"/>
      <c r="ABW371" s="2"/>
      <c r="ABX371" s="2"/>
      <c r="ABY371" s="2"/>
      <c r="ABZ371" s="2"/>
      <c r="ACA371" s="2"/>
      <c r="ACB371" s="2"/>
      <c r="ACC371" s="2"/>
      <c r="ACD371" s="2"/>
      <c r="ACE371" s="2"/>
      <c r="ACF371" s="2"/>
      <c r="ACG371" s="2"/>
      <c r="ACH371" s="2"/>
      <c r="ACI371" s="2"/>
      <c r="ACJ371" s="2"/>
      <c r="ACK371" s="2"/>
      <c r="ACL371" s="2"/>
      <c r="ACM371" s="2"/>
      <c r="ACN371" s="2"/>
      <c r="ACO371" s="2"/>
      <c r="ACP371" s="2"/>
      <c r="ACQ371" s="2"/>
      <c r="ACR371" s="2"/>
      <c r="ACS371" s="2"/>
      <c r="ACT371" s="2"/>
      <c r="ACU371" s="2"/>
      <c r="ACV371" s="2"/>
      <c r="ACW371" s="2"/>
      <c r="ACX371" s="2"/>
      <c r="ACY371" s="2"/>
      <c r="ACZ371" s="2"/>
      <c r="ADA371" s="2"/>
      <c r="ADB371" s="2"/>
    </row>
    <row r="372" spans="1:782" s="4" customFormat="1" ht="20.100000000000001" customHeight="1" x14ac:dyDescent="0.2">
      <c r="A372" s="117" t="s">
        <v>564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782" s="4" customFormat="1" ht="20.100000000000001" customHeight="1" x14ac:dyDescent="0.2">
      <c r="A373" s="645" t="s">
        <v>565</v>
      </c>
      <c r="B373" s="645"/>
      <c r="C373" s="645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782" s="4" customFormat="1" ht="20.100000000000001" customHeight="1" x14ac:dyDescent="0.2">
      <c r="A374" s="117" t="s">
        <v>566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782" s="18" customFormat="1" ht="36" customHeight="1" x14ac:dyDescent="0.2">
      <c r="A375" s="599" t="s">
        <v>567</v>
      </c>
      <c r="B375" s="600"/>
      <c r="C375" s="600"/>
      <c r="D375" s="601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16"/>
      <c r="R375" s="16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  <c r="IT375" s="17"/>
      <c r="IU375" s="17"/>
      <c r="IV375" s="17"/>
      <c r="IW375" s="17"/>
      <c r="IX375" s="17"/>
      <c r="IY375" s="17"/>
      <c r="IZ375" s="17"/>
      <c r="JA375" s="17"/>
      <c r="JB375" s="17"/>
      <c r="JC375" s="17"/>
      <c r="JD375" s="17"/>
      <c r="JE375" s="17"/>
      <c r="JF375" s="17"/>
      <c r="JG375" s="17"/>
      <c r="JH375" s="17"/>
      <c r="JI375" s="17"/>
      <c r="JJ375" s="17"/>
      <c r="JK375" s="17"/>
      <c r="JL375" s="17"/>
      <c r="JM375" s="17"/>
      <c r="JN375" s="17"/>
      <c r="JO375" s="17"/>
      <c r="JP375" s="17"/>
      <c r="JQ375" s="17"/>
      <c r="JR375" s="17"/>
      <c r="JS375" s="17"/>
      <c r="JT375" s="17"/>
      <c r="JU375" s="17"/>
      <c r="JV375" s="17"/>
      <c r="JW375" s="17"/>
      <c r="JX375" s="17"/>
      <c r="JY375" s="17"/>
      <c r="JZ375" s="17"/>
      <c r="KA375" s="17"/>
      <c r="KB375" s="17"/>
      <c r="KC375" s="17"/>
      <c r="KD375" s="17"/>
      <c r="KE375" s="17"/>
      <c r="KF375" s="17"/>
      <c r="KG375" s="17"/>
      <c r="KH375" s="17"/>
      <c r="KI375" s="17"/>
      <c r="KJ375" s="17"/>
      <c r="KK375" s="17"/>
      <c r="KL375" s="17"/>
      <c r="KM375" s="17"/>
      <c r="KN375" s="17"/>
      <c r="KO375" s="17"/>
      <c r="KP375" s="17"/>
      <c r="KQ375" s="17"/>
      <c r="KR375" s="17"/>
      <c r="KS375" s="17"/>
      <c r="KT375" s="17"/>
      <c r="KU375" s="17"/>
      <c r="KV375" s="17"/>
      <c r="KW375" s="17"/>
      <c r="KX375" s="17"/>
      <c r="KY375" s="17"/>
      <c r="KZ375" s="17"/>
      <c r="LA375" s="17"/>
      <c r="LB375" s="17"/>
      <c r="LC375" s="17"/>
      <c r="LD375" s="17"/>
      <c r="LE375" s="17"/>
      <c r="LF375" s="17"/>
      <c r="LG375" s="17"/>
      <c r="LH375" s="17"/>
      <c r="LI375" s="17"/>
      <c r="LJ375" s="17"/>
      <c r="LK375" s="17"/>
      <c r="LL375" s="17"/>
      <c r="LM375" s="17"/>
      <c r="LN375" s="17"/>
      <c r="LO375" s="17"/>
      <c r="LP375" s="17"/>
      <c r="LQ375" s="17"/>
      <c r="LR375" s="17"/>
      <c r="LS375" s="17"/>
      <c r="LT375" s="17"/>
      <c r="LU375" s="17"/>
      <c r="LV375" s="17"/>
      <c r="LW375" s="17"/>
      <c r="LX375" s="17"/>
      <c r="LY375" s="17"/>
      <c r="LZ375" s="17"/>
      <c r="MA375" s="17"/>
      <c r="MB375" s="17"/>
      <c r="MC375" s="17"/>
      <c r="MD375" s="17"/>
      <c r="ME375" s="17"/>
      <c r="MF375" s="17"/>
      <c r="MG375" s="17"/>
      <c r="MH375" s="17"/>
      <c r="MI375" s="17"/>
      <c r="MJ375" s="17"/>
      <c r="MK375" s="17"/>
      <c r="ML375" s="17"/>
      <c r="MM375" s="17"/>
      <c r="MN375" s="17"/>
      <c r="MO375" s="17"/>
      <c r="MP375" s="17"/>
      <c r="MQ375" s="17"/>
      <c r="MR375" s="17"/>
      <c r="MS375" s="17"/>
      <c r="MT375" s="17"/>
      <c r="MU375" s="17"/>
      <c r="MV375" s="17"/>
      <c r="MW375" s="17"/>
      <c r="MX375" s="17"/>
      <c r="MY375" s="17"/>
      <c r="MZ375" s="17"/>
      <c r="NA375" s="17"/>
      <c r="NB375" s="17"/>
      <c r="NC375" s="17"/>
      <c r="ND375" s="17"/>
      <c r="NE375" s="17"/>
      <c r="NF375" s="17"/>
      <c r="NG375" s="17"/>
      <c r="NH375" s="17"/>
      <c r="NI375" s="17"/>
      <c r="NJ375" s="17"/>
      <c r="NK375" s="17"/>
      <c r="NL375" s="17"/>
      <c r="NM375" s="17"/>
      <c r="NN375" s="17"/>
      <c r="NO375" s="17"/>
      <c r="NP375" s="17"/>
      <c r="NQ375" s="17"/>
      <c r="NR375" s="17"/>
      <c r="NS375" s="17"/>
      <c r="NT375" s="17"/>
      <c r="NU375" s="17"/>
      <c r="NV375" s="17"/>
      <c r="NW375" s="17"/>
      <c r="NX375" s="17"/>
      <c r="NY375" s="17"/>
      <c r="NZ375" s="17"/>
      <c r="OA375" s="17"/>
      <c r="OB375" s="17"/>
      <c r="OC375" s="17"/>
      <c r="OD375" s="17"/>
      <c r="OE375" s="17"/>
      <c r="OF375" s="17"/>
      <c r="OG375" s="17"/>
      <c r="OH375" s="17"/>
      <c r="OI375" s="17"/>
      <c r="OJ375" s="17"/>
      <c r="OK375" s="17"/>
      <c r="OL375" s="17"/>
      <c r="OM375" s="17"/>
      <c r="ON375" s="17"/>
      <c r="OO375" s="17"/>
      <c r="OP375" s="17"/>
      <c r="OQ375" s="17"/>
      <c r="OR375" s="17"/>
      <c r="OS375" s="17"/>
      <c r="OT375" s="17"/>
      <c r="OU375" s="17"/>
      <c r="OV375" s="17"/>
      <c r="OW375" s="17"/>
      <c r="OX375" s="17"/>
      <c r="OY375" s="17"/>
      <c r="OZ375" s="17"/>
      <c r="PA375" s="17"/>
      <c r="PB375" s="17"/>
      <c r="PC375" s="17"/>
      <c r="PD375" s="17"/>
      <c r="PE375" s="17"/>
      <c r="PF375" s="17"/>
      <c r="PG375" s="17"/>
      <c r="PH375" s="17"/>
      <c r="PI375" s="17"/>
      <c r="PJ375" s="17"/>
      <c r="PK375" s="17"/>
      <c r="PL375" s="17"/>
      <c r="PM375" s="17"/>
      <c r="PN375" s="17"/>
      <c r="PO375" s="17"/>
      <c r="PP375" s="17"/>
      <c r="PQ375" s="17"/>
      <c r="PR375" s="17"/>
      <c r="PS375" s="17"/>
      <c r="PT375" s="17"/>
      <c r="PU375" s="17"/>
      <c r="PV375" s="17"/>
      <c r="PW375" s="17"/>
      <c r="PX375" s="17"/>
      <c r="PY375" s="17"/>
      <c r="PZ375" s="17"/>
      <c r="QA375" s="17"/>
      <c r="QB375" s="17"/>
      <c r="QC375" s="17"/>
      <c r="QD375" s="17"/>
      <c r="QE375" s="17"/>
      <c r="QF375" s="17"/>
      <c r="QG375" s="17"/>
      <c r="QH375" s="17"/>
      <c r="QI375" s="17"/>
      <c r="QJ375" s="17"/>
      <c r="QK375" s="17"/>
      <c r="QL375" s="17"/>
      <c r="QM375" s="17"/>
      <c r="QN375" s="17"/>
      <c r="QO375" s="17"/>
      <c r="QP375" s="17"/>
      <c r="QQ375" s="17"/>
      <c r="QR375" s="17"/>
      <c r="QS375" s="17"/>
      <c r="QT375" s="17"/>
      <c r="QU375" s="17"/>
      <c r="QV375" s="17"/>
      <c r="QW375" s="17"/>
      <c r="QX375" s="17"/>
      <c r="QY375" s="17"/>
      <c r="QZ375" s="17"/>
      <c r="RA375" s="17"/>
      <c r="RB375" s="17"/>
      <c r="RC375" s="17"/>
      <c r="RD375" s="17"/>
      <c r="RE375" s="17"/>
      <c r="RF375" s="17"/>
      <c r="RG375" s="17"/>
      <c r="RH375" s="17"/>
      <c r="RI375" s="17"/>
      <c r="RJ375" s="17"/>
      <c r="RK375" s="17"/>
      <c r="RL375" s="17"/>
      <c r="RM375" s="17"/>
      <c r="RN375" s="17"/>
      <c r="RO375" s="17"/>
      <c r="RP375" s="17"/>
      <c r="RQ375" s="17"/>
      <c r="RR375" s="17"/>
      <c r="RS375" s="17"/>
      <c r="RT375" s="17"/>
      <c r="RU375" s="17"/>
      <c r="RV375" s="17"/>
      <c r="RW375" s="17"/>
      <c r="RX375" s="17"/>
      <c r="RY375" s="17"/>
      <c r="RZ375" s="17"/>
      <c r="SA375" s="17"/>
      <c r="SB375" s="17"/>
      <c r="SC375" s="17"/>
      <c r="SD375" s="17"/>
      <c r="SE375" s="17"/>
      <c r="SF375" s="17"/>
      <c r="SG375" s="17"/>
      <c r="SH375" s="17"/>
      <c r="SI375" s="17"/>
      <c r="SJ375" s="17"/>
      <c r="SK375" s="17"/>
      <c r="SL375" s="17"/>
      <c r="SM375" s="17"/>
      <c r="SN375" s="17"/>
      <c r="SO375" s="17"/>
      <c r="SP375" s="17"/>
      <c r="SQ375" s="17"/>
      <c r="SR375" s="17"/>
      <c r="SS375" s="17"/>
      <c r="ST375" s="17"/>
      <c r="SU375" s="17"/>
      <c r="SV375" s="17"/>
      <c r="SW375" s="17"/>
      <c r="SX375" s="17"/>
      <c r="SY375" s="17"/>
      <c r="SZ375" s="17"/>
      <c r="TA375" s="17"/>
      <c r="TB375" s="17"/>
      <c r="TC375" s="17"/>
      <c r="TD375" s="17"/>
      <c r="TE375" s="17"/>
      <c r="TF375" s="17"/>
      <c r="TG375" s="17"/>
      <c r="TH375" s="17"/>
      <c r="TI375" s="17"/>
      <c r="TJ375" s="17"/>
      <c r="TK375" s="17"/>
      <c r="TL375" s="17"/>
      <c r="TM375" s="17"/>
      <c r="TN375" s="17"/>
      <c r="TO375" s="17"/>
      <c r="TP375" s="17"/>
      <c r="TQ375" s="17"/>
      <c r="TR375" s="17"/>
      <c r="TS375" s="17"/>
      <c r="TT375" s="17"/>
      <c r="TU375" s="17"/>
      <c r="TV375" s="17"/>
      <c r="TW375" s="17"/>
      <c r="TX375" s="17"/>
      <c r="TY375" s="17"/>
      <c r="TZ375" s="17"/>
      <c r="UA375" s="17"/>
      <c r="UB375" s="17"/>
      <c r="UC375" s="17"/>
      <c r="UD375" s="17"/>
      <c r="UE375" s="17"/>
      <c r="UF375" s="17"/>
      <c r="UG375" s="17"/>
      <c r="UH375" s="17"/>
      <c r="UI375" s="17"/>
      <c r="UJ375" s="17"/>
      <c r="UK375" s="17"/>
      <c r="UL375" s="17"/>
      <c r="UM375" s="17"/>
      <c r="UN375" s="17"/>
      <c r="UO375" s="17"/>
      <c r="UP375" s="17"/>
      <c r="UQ375" s="17"/>
      <c r="UR375" s="17"/>
      <c r="US375" s="17"/>
      <c r="UT375" s="17"/>
      <c r="UU375" s="17"/>
      <c r="UV375" s="17"/>
      <c r="UW375" s="17"/>
      <c r="UX375" s="17"/>
      <c r="UY375" s="17"/>
      <c r="UZ375" s="17"/>
      <c r="VA375" s="17"/>
      <c r="VB375" s="17"/>
      <c r="VC375" s="17"/>
      <c r="VD375" s="17"/>
      <c r="VE375" s="17"/>
      <c r="VF375" s="17"/>
      <c r="VG375" s="17"/>
      <c r="VH375" s="17"/>
      <c r="VI375" s="17"/>
      <c r="VJ375" s="17"/>
      <c r="VK375" s="17"/>
      <c r="VL375" s="17"/>
      <c r="VM375" s="17"/>
      <c r="VN375" s="17"/>
      <c r="VO375" s="17"/>
      <c r="VP375" s="17"/>
      <c r="VQ375" s="17"/>
      <c r="VR375" s="17"/>
      <c r="VS375" s="17"/>
      <c r="VT375" s="17"/>
      <c r="VU375" s="17"/>
      <c r="VV375" s="17"/>
      <c r="VW375" s="17"/>
      <c r="VX375" s="17"/>
      <c r="VY375" s="17"/>
      <c r="VZ375" s="17"/>
      <c r="WA375" s="17"/>
      <c r="WB375" s="17"/>
      <c r="WC375" s="17"/>
      <c r="WD375" s="17"/>
      <c r="WE375" s="17"/>
      <c r="WF375" s="17"/>
      <c r="WG375" s="17"/>
      <c r="WH375" s="17"/>
      <c r="WI375" s="17"/>
      <c r="WJ375" s="17"/>
      <c r="WK375" s="17"/>
      <c r="WL375" s="17"/>
      <c r="WM375" s="17"/>
      <c r="WN375" s="17"/>
      <c r="WO375" s="17"/>
      <c r="WP375" s="17"/>
      <c r="WQ375" s="17"/>
      <c r="WR375" s="17"/>
      <c r="WS375" s="17"/>
      <c r="WT375" s="17"/>
      <c r="WU375" s="17"/>
      <c r="WV375" s="17"/>
      <c r="WW375" s="17"/>
      <c r="WX375" s="17"/>
      <c r="WY375" s="17"/>
      <c r="WZ375" s="17"/>
      <c r="XA375" s="17"/>
      <c r="XB375" s="17"/>
      <c r="XC375" s="17"/>
      <c r="XD375" s="17"/>
      <c r="XE375" s="17"/>
      <c r="XF375" s="17"/>
      <c r="XG375" s="17"/>
      <c r="XH375" s="17"/>
      <c r="XI375" s="17"/>
      <c r="XJ375" s="17"/>
      <c r="XK375" s="17"/>
      <c r="XL375" s="17"/>
      <c r="XM375" s="17"/>
      <c r="XN375" s="17"/>
      <c r="XO375" s="17"/>
      <c r="XP375" s="17"/>
      <c r="XQ375" s="17"/>
      <c r="XR375" s="17"/>
      <c r="XS375" s="17"/>
      <c r="XT375" s="17"/>
      <c r="XU375" s="17"/>
      <c r="XV375" s="17"/>
      <c r="XW375" s="17"/>
      <c r="XX375" s="17"/>
      <c r="XY375" s="17"/>
      <c r="XZ375" s="17"/>
      <c r="YA375" s="17"/>
      <c r="YB375" s="17"/>
      <c r="YC375" s="17"/>
      <c r="YD375" s="17"/>
      <c r="YE375" s="17"/>
      <c r="YF375" s="17"/>
      <c r="YG375" s="17"/>
      <c r="YH375" s="17"/>
      <c r="YI375" s="17"/>
      <c r="YJ375" s="17"/>
      <c r="YK375" s="17"/>
      <c r="YL375" s="17"/>
      <c r="YM375" s="17"/>
      <c r="YN375" s="17"/>
      <c r="YO375" s="17"/>
      <c r="YP375" s="17"/>
      <c r="YQ375" s="17"/>
      <c r="YR375" s="17"/>
      <c r="YS375" s="17"/>
      <c r="YT375" s="17"/>
      <c r="YU375" s="17"/>
      <c r="YV375" s="17"/>
      <c r="YW375" s="17"/>
      <c r="YX375" s="17"/>
      <c r="YY375" s="17"/>
      <c r="YZ375" s="17"/>
      <c r="ZA375" s="17"/>
      <c r="ZB375" s="17"/>
      <c r="ZC375" s="17"/>
      <c r="ZD375" s="17"/>
      <c r="ZE375" s="17"/>
      <c r="ZF375" s="17"/>
      <c r="ZG375" s="17"/>
      <c r="ZH375" s="17"/>
      <c r="ZI375" s="17"/>
      <c r="ZJ375" s="17"/>
      <c r="ZK375" s="17"/>
      <c r="ZL375" s="17"/>
      <c r="ZM375" s="17"/>
      <c r="ZN375" s="17"/>
      <c r="ZO375" s="17"/>
      <c r="ZP375" s="17"/>
      <c r="ZQ375" s="17"/>
      <c r="ZR375" s="17"/>
      <c r="ZS375" s="17"/>
      <c r="ZT375" s="17"/>
      <c r="ZU375" s="17"/>
      <c r="ZV375" s="17"/>
      <c r="ZW375" s="17"/>
      <c r="ZX375" s="17"/>
      <c r="ZY375" s="17"/>
      <c r="ZZ375" s="17"/>
      <c r="AAA375" s="17"/>
      <c r="AAB375" s="17"/>
      <c r="AAC375" s="17"/>
      <c r="AAD375" s="17"/>
      <c r="AAE375" s="17"/>
      <c r="AAF375" s="17"/>
      <c r="AAG375" s="17"/>
      <c r="AAH375" s="17"/>
      <c r="AAI375" s="17"/>
      <c r="AAJ375" s="17"/>
      <c r="AAK375" s="17"/>
      <c r="AAL375" s="17"/>
      <c r="AAM375" s="17"/>
      <c r="AAN375" s="17"/>
      <c r="AAO375" s="17"/>
      <c r="AAP375" s="17"/>
      <c r="AAQ375" s="17"/>
      <c r="AAR375" s="17"/>
      <c r="AAS375" s="17"/>
      <c r="AAT375" s="17"/>
      <c r="AAU375" s="17"/>
      <c r="AAV375" s="17"/>
      <c r="AAW375" s="17"/>
      <c r="AAX375" s="17"/>
      <c r="AAY375" s="17"/>
      <c r="AAZ375" s="17"/>
      <c r="ABA375" s="17"/>
      <c r="ABB375" s="17"/>
      <c r="ABC375" s="17"/>
      <c r="ABD375" s="17"/>
      <c r="ABE375" s="17"/>
      <c r="ABF375" s="17"/>
      <c r="ABG375" s="17"/>
      <c r="ABH375" s="17"/>
      <c r="ABI375" s="17"/>
      <c r="ABJ375" s="17"/>
      <c r="ABK375" s="17"/>
      <c r="ABL375" s="17"/>
      <c r="ABM375" s="17"/>
      <c r="ABN375" s="17"/>
      <c r="ABO375" s="17"/>
      <c r="ABP375" s="17"/>
      <c r="ABQ375" s="17"/>
      <c r="ABR375" s="17"/>
      <c r="ABS375" s="17"/>
      <c r="ABT375" s="17"/>
      <c r="ABU375" s="17"/>
      <c r="ABV375" s="17"/>
      <c r="ABW375" s="17"/>
      <c r="ABX375" s="17"/>
      <c r="ABY375" s="17"/>
      <c r="ABZ375" s="17"/>
      <c r="ACA375" s="17"/>
      <c r="ACB375" s="17"/>
      <c r="ACC375" s="17"/>
      <c r="ACD375" s="17"/>
      <c r="ACE375" s="17"/>
      <c r="ACF375" s="17"/>
      <c r="ACG375" s="17"/>
      <c r="ACH375" s="17"/>
      <c r="ACI375" s="17"/>
      <c r="ACJ375" s="17"/>
      <c r="ACK375" s="17"/>
      <c r="ACL375" s="17"/>
      <c r="ACM375" s="17"/>
      <c r="ACN375" s="17"/>
      <c r="ACO375" s="17"/>
      <c r="ACP375" s="17"/>
      <c r="ACQ375" s="17"/>
      <c r="ACR375" s="17"/>
      <c r="ACS375" s="17"/>
      <c r="ACT375" s="17"/>
      <c r="ACU375" s="17"/>
      <c r="ACV375" s="17"/>
      <c r="ACW375" s="17"/>
      <c r="ACX375" s="17"/>
      <c r="ACY375" s="17"/>
      <c r="ACZ375" s="17"/>
      <c r="ADA375" s="17"/>
      <c r="ADB375" s="17"/>
    </row>
    <row r="376" spans="1:782" s="18" customFormat="1" ht="20.100000000000001" customHeight="1" x14ac:dyDescent="0.2">
      <c r="A376" s="24" t="s">
        <v>568</v>
      </c>
      <c r="B376" s="25" t="s">
        <v>1450</v>
      </c>
      <c r="C376" s="42" t="s">
        <v>569</v>
      </c>
      <c r="D376" s="42" t="s">
        <v>570</v>
      </c>
      <c r="E376" s="35" t="s">
        <v>52</v>
      </c>
      <c r="F376" s="29">
        <v>2350</v>
      </c>
      <c r="G376" s="30">
        <f t="shared" ref="G376:G382" si="258">+F376*0.0833</f>
        <v>195.755</v>
      </c>
      <c r="H376" s="30">
        <f t="shared" ref="H376:H382" si="259">+F376*11.65%</f>
        <v>273.77500000000003</v>
      </c>
      <c r="I376" s="30">
        <f t="shared" ref="I376:I382" si="260">SUM(F376:H376)</f>
        <v>2819.53</v>
      </c>
      <c r="J376" s="30">
        <f t="shared" ref="J376:K382" si="261">(F376*12)</f>
        <v>28200</v>
      </c>
      <c r="K376" s="30">
        <f t="shared" si="261"/>
        <v>2349.06</v>
      </c>
      <c r="L376" s="30">
        <f t="shared" ref="L376:L382" si="262">+H376*12</f>
        <v>3285.3</v>
      </c>
      <c r="M376" s="30">
        <f t="shared" ref="M376:M382" si="263">+F376</f>
        <v>2350</v>
      </c>
      <c r="N376" s="30">
        <v>480</v>
      </c>
      <c r="O376" s="30">
        <f t="shared" ref="O376:O381" si="264">SUM(M376:N376)</f>
        <v>2830</v>
      </c>
      <c r="P376" s="31">
        <f t="shared" ref="P376:P381" si="265">+J376+K376+L376+O376</f>
        <v>36664.36</v>
      </c>
      <c r="Q376" s="16"/>
      <c r="R376" s="16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  <c r="GU376" s="17"/>
      <c r="GV376" s="17"/>
      <c r="GW376" s="17"/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  <c r="IT376" s="17"/>
      <c r="IU376" s="17"/>
      <c r="IV376" s="17"/>
      <c r="IW376" s="17"/>
      <c r="IX376" s="17"/>
      <c r="IY376" s="17"/>
      <c r="IZ376" s="17"/>
      <c r="JA376" s="17"/>
      <c r="JB376" s="17"/>
      <c r="JC376" s="17"/>
      <c r="JD376" s="17"/>
      <c r="JE376" s="17"/>
      <c r="JF376" s="17"/>
      <c r="JG376" s="17"/>
      <c r="JH376" s="17"/>
      <c r="JI376" s="17"/>
      <c r="JJ376" s="17"/>
      <c r="JK376" s="17"/>
      <c r="JL376" s="17"/>
      <c r="JM376" s="17"/>
      <c r="JN376" s="17"/>
      <c r="JO376" s="17"/>
      <c r="JP376" s="17"/>
      <c r="JQ376" s="17"/>
      <c r="JR376" s="17"/>
      <c r="JS376" s="17"/>
      <c r="JT376" s="17"/>
      <c r="JU376" s="17"/>
      <c r="JV376" s="17"/>
      <c r="JW376" s="17"/>
      <c r="JX376" s="17"/>
      <c r="JY376" s="17"/>
      <c r="JZ376" s="17"/>
      <c r="KA376" s="17"/>
      <c r="KB376" s="17"/>
      <c r="KC376" s="17"/>
      <c r="KD376" s="17"/>
      <c r="KE376" s="17"/>
      <c r="KF376" s="17"/>
      <c r="KG376" s="17"/>
      <c r="KH376" s="17"/>
      <c r="KI376" s="17"/>
      <c r="KJ376" s="17"/>
      <c r="KK376" s="17"/>
      <c r="KL376" s="17"/>
      <c r="KM376" s="17"/>
      <c r="KN376" s="17"/>
      <c r="KO376" s="17"/>
      <c r="KP376" s="17"/>
      <c r="KQ376" s="17"/>
      <c r="KR376" s="17"/>
      <c r="KS376" s="17"/>
      <c r="KT376" s="17"/>
      <c r="KU376" s="17"/>
      <c r="KV376" s="17"/>
      <c r="KW376" s="17"/>
      <c r="KX376" s="17"/>
      <c r="KY376" s="17"/>
      <c r="KZ376" s="17"/>
      <c r="LA376" s="17"/>
      <c r="LB376" s="17"/>
      <c r="LC376" s="17"/>
      <c r="LD376" s="17"/>
      <c r="LE376" s="17"/>
      <c r="LF376" s="17"/>
      <c r="LG376" s="17"/>
      <c r="LH376" s="17"/>
      <c r="LI376" s="17"/>
      <c r="LJ376" s="17"/>
      <c r="LK376" s="17"/>
      <c r="LL376" s="17"/>
      <c r="LM376" s="17"/>
      <c r="LN376" s="17"/>
      <c r="LO376" s="17"/>
      <c r="LP376" s="17"/>
      <c r="LQ376" s="17"/>
      <c r="LR376" s="17"/>
      <c r="LS376" s="17"/>
      <c r="LT376" s="17"/>
      <c r="LU376" s="17"/>
      <c r="LV376" s="17"/>
      <c r="LW376" s="17"/>
      <c r="LX376" s="17"/>
      <c r="LY376" s="17"/>
      <c r="LZ376" s="17"/>
      <c r="MA376" s="17"/>
      <c r="MB376" s="17"/>
      <c r="MC376" s="17"/>
      <c r="MD376" s="17"/>
      <c r="ME376" s="17"/>
      <c r="MF376" s="17"/>
      <c r="MG376" s="17"/>
      <c r="MH376" s="17"/>
      <c r="MI376" s="17"/>
      <c r="MJ376" s="17"/>
      <c r="MK376" s="17"/>
      <c r="ML376" s="17"/>
      <c r="MM376" s="17"/>
      <c r="MN376" s="17"/>
      <c r="MO376" s="17"/>
      <c r="MP376" s="17"/>
      <c r="MQ376" s="17"/>
      <c r="MR376" s="17"/>
      <c r="MS376" s="17"/>
      <c r="MT376" s="17"/>
      <c r="MU376" s="17"/>
      <c r="MV376" s="17"/>
      <c r="MW376" s="17"/>
      <c r="MX376" s="17"/>
      <c r="MY376" s="17"/>
      <c r="MZ376" s="17"/>
      <c r="NA376" s="17"/>
      <c r="NB376" s="17"/>
      <c r="NC376" s="17"/>
      <c r="ND376" s="17"/>
      <c r="NE376" s="17"/>
      <c r="NF376" s="17"/>
      <c r="NG376" s="17"/>
      <c r="NH376" s="17"/>
      <c r="NI376" s="17"/>
      <c r="NJ376" s="17"/>
      <c r="NK376" s="17"/>
      <c r="NL376" s="17"/>
      <c r="NM376" s="17"/>
      <c r="NN376" s="17"/>
      <c r="NO376" s="17"/>
      <c r="NP376" s="17"/>
      <c r="NQ376" s="17"/>
      <c r="NR376" s="17"/>
      <c r="NS376" s="17"/>
      <c r="NT376" s="17"/>
      <c r="NU376" s="17"/>
      <c r="NV376" s="17"/>
      <c r="NW376" s="17"/>
      <c r="NX376" s="17"/>
      <c r="NY376" s="17"/>
      <c r="NZ376" s="17"/>
      <c r="OA376" s="17"/>
      <c r="OB376" s="17"/>
      <c r="OC376" s="17"/>
      <c r="OD376" s="17"/>
      <c r="OE376" s="17"/>
      <c r="OF376" s="17"/>
      <c r="OG376" s="17"/>
      <c r="OH376" s="17"/>
      <c r="OI376" s="17"/>
      <c r="OJ376" s="17"/>
      <c r="OK376" s="17"/>
      <c r="OL376" s="17"/>
      <c r="OM376" s="17"/>
      <c r="ON376" s="17"/>
      <c r="OO376" s="17"/>
      <c r="OP376" s="17"/>
      <c r="OQ376" s="17"/>
      <c r="OR376" s="17"/>
      <c r="OS376" s="17"/>
      <c r="OT376" s="17"/>
      <c r="OU376" s="17"/>
      <c r="OV376" s="17"/>
      <c r="OW376" s="17"/>
      <c r="OX376" s="17"/>
      <c r="OY376" s="17"/>
      <c r="OZ376" s="17"/>
      <c r="PA376" s="17"/>
      <c r="PB376" s="17"/>
      <c r="PC376" s="17"/>
      <c r="PD376" s="17"/>
      <c r="PE376" s="17"/>
      <c r="PF376" s="17"/>
      <c r="PG376" s="17"/>
      <c r="PH376" s="17"/>
      <c r="PI376" s="17"/>
      <c r="PJ376" s="17"/>
      <c r="PK376" s="17"/>
      <c r="PL376" s="17"/>
      <c r="PM376" s="17"/>
      <c r="PN376" s="17"/>
      <c r="PO376" s="17"/>
      <c r="PP376" s="17"/>
      <c r="PQ376" s="17"/>
      <c r="PR376" s="17"/>
      <c r="PS376" s="17"/>
      <c r="PT376" s="17"/>
      <c r="PU376" s="17"/>
      <c r="PV376" s="17"/>
      <c r="PW376" s="17"/>
      <c r="PX376" s="17"/>
      <c r="PY376" s="17"/>
      <c r="PZ376" s="17"/>
      <c r="QA376" s="17"/>
      <c r="QB376" s="17"/>
      <c r="QC376" s="17"/>
      <c r="QD376" s="17"/>
      <c r="QE376" s="17"/>
      <c r="QF376" s="17"/>
      <c r="QG376" s="17"/>
      <c r="QH376" s="17"/>
      <c r="QI376" s="17"/>
      <c r="QJ376" s="17"/>
      <c r="QK376" s="17"/>
      <c r="QL376" s="17"/>
      <c r="QM376" s="17"/>
      <c r="QN376" s="17"/>
      <c r="QO376" s="17"/>
      <c r="QP376" s="17"/>
      <c r="QQ376" s="17"/>
      <c r="QR376" s="17"/>
      <c r="QS376" s="17"/>
      <c r="QT376" s="17"/>
      <c r="QU376" s="17"/>
      <c r="QV376" s="17"/>
      <c r="QW376" s="17"/>
      <c r="QX376" s="17"/>
      <c r="QY376" s="17"/>
      <c r="QZ376" s="17"/>
      <c r="RA376" s="17"/>
      <c r="RB376" s="17"/>
      <c r="RC376" s="17"/>
      <c r="RD376" s="17"/>
      <c r="RE376" s="17"/>
      <c r="RF376" s="17"/>
      <c r="RG376" s="17"/>
      <c r="RH376" s="17"/>
      <c r="RI376" s="17"/>
      <c r="RJ376" s="17"/>
      <c r="RK376" s="17"/>
      <c r="RL376" s="17"/>
      <c r="RM376" s="17"/>
      <c r="RN376" s="17"/>
      <c r="RO376" s="17"/>
      <c r="RP376" s="17"/>
      <c r="RQ376" s="17"/>
      <c r="RR376" s="17"/>
      <c r="RS376" s="17"/>
      <c r="RT376" s="17"/>
      <c r="RU376" s="17"/>
      <c r="RV376" s="17"/>
      <c r="RW376" s="17"/>
      <c r="RX376" s="17"/>
      <c r="RY376" s="17"/>
      <c r="RZ376" s="17"/>
      <c r="SA376" s="17"/>
      <c r="SB376" s="17"/>
      <c r="SC376" s="17"/>
      <c r="SD376" s="17"/>
      <c r="SE376" s="17"/>
      <c r="SF376" s="17"/>
      <c r="SG376" s="17"/>
      <c r="SH376" s="17"/>
      <c r="SI376" s="17"/>
      <c r="SJ376" s="17"/>
      <c r="SK376" s="17"/>
      <c r="SL376" s="17"/>
      <c r="SM376" s="17"/>
      <c r="SN376" s="17"/>
      <c r="SO376" s="17"/>
      <c r="SP376" s="17"/>
      <c r="SQ376" s="17"/>
      <c r="SR376" s="17"/>
      <c r="SS376" s="17"/>
      <c r="ST376" s="17"/>
      <c r="SU376" s="17"/>
      <c r="SV376" s="17"/>
      <c r="SW376" s="17"/>
      <c r="SX376" s="17"/>
      <c r="SY376" s="17"/>
      <c r="SZ376" s="17"/>
      <c r="TA376" s="17"/>
      <c r="TB376" s="17"/>
      <c r="TC376" s="17"/>
      <c r="TD376" s="17"/>
      <c r="TE376" s="17"/>
      <c r="TF376" s="17"/>
      <c r="TG376" s="17"/>
      <c r="TH376" s="17"/>
      <c r="TI376" s="17"/>
      <c r="TJ376" s="17"/>
      <c r="TK376" s="17"/>
      <c r="TL376" s="17"/>
      <c r="TM376" s="17"/>
      <c r="TN376" s="17"/>
      <c r="TO376" s="17"/>
      <c r="TP376" s="17"/>
      <c r="TQ376" s="17"/>
      <c r="TR376" s="17"/>
      <c r="TS376" s="17"/>
      <c r="TT376" s="17"/>
      <c r="TU376" s="17"/>
      <c r="TV376" s="17"/>
      <c r="TW376" s="17"/>
      <c r="TX376" s="17"/>
      <c r="TY376" s="17"/>
      <c r="TZ376" s="17"/>
      <c r="UA376" s="17"/>
      <c r="UB376" s="17"/>
      <c r="UC376" s="17"/>
      <c r="UD376" s="17"/>
      <c r="UE376" s="17"/>
      <c r="UF376" s="17"/>
      <c r="UG376" s="17"/>
      <c r="UH376" s="17"/>
      <c r="UI376" s="17"/>
      <c r="UJ376" s="17"/>
      <c r="UK376" s="17"/>
      <c r="UL376" s="17"/>
      <c r="UM376" s="17"/>
      <c r="UN376" s="17"/>
      <c r="UO376" s="17"/>
      <c r="UP376" s="17"/>
      <c r="UQ376" s="17"/>
      <c r="UR376" s="17"/>
      <c r="US376" s="17"/>
      <c r="UT376" s="17"/>
      <c r="UU376" s="17"/>
      <c r="UV376" s="17"/>
      <c r="UW376" s="17"/>
      <c r="UX376" s="17"/>
      <c r="UY376" s="17"/>
      <c r="UZ376" s="17"/>
      <c r="VA376" s="17"/>
      <c r="VB376" s="17"/>
      <c r="VC376" s="17"/>
      <c r="VD376" s="17"/>
      <c r="VE376" s="17"/>
      <c r="VF376" s="17"/>
      <c r="VG376" s="17"/>
      <c r="VH376" s="17"/>
      <c r="VI376" s="17"/>
      <c r="VJ376" s="17"/>
      <c r="VK376" s="17"/>
      <c r="VL376" s="17"/>
      <c r="VM376" s="17"/>
      <c r="VN376" s="17"/>
      <c r="VO376" s="17"/>
      <c r="VP376" s="17"/>
      <c r="VQ376" s="17"/>
      <c r="VR376" s="17"/>
      <c r="VS376" s="17"/>
      <c r="VT376" s="17"/>
      <c r="VU376" s="17"/>
      <c r="VV376" s="17"/>
      <c r="VW376" s="17"/>
      <c r="VX376" s="17"/>
      <c r="VY376" s="17"/>
      <c r="VZ376" s="17"/>
      <c r="WA376" s="17"/>
      <c r="WB376" s="17"/>
      <c r="WC376" s="17"/>
      <c r="WD376" s="17"/>
      <c r="WE376" s="17"/>
      <c r="WF376" s="17"/>
      <c r="WG376" s="17"/>
      <c r="WH376" s="17"/>
      <c r="WI376" s="17"/>
      <c r="WJ376" s="17"/>
      <c r="WK376" s="17"/>
      <c r="WL376" s="17"/>
      <c r="WM376" s="17"/>
      <c r="WN376" s="17"/>
      <c r="WO376" s="17"/>
      <c r="WP376" s="17"/>
      <c r="WQ376" s="17"/>
      <c r="WR376" s="17"/>
      <c r="WS376" s="17"/>
      <c r="WT376" s="17"/>
      <c r="WU376" s="17"/>
      <c r="WV376" s="17"/>
      <c r="WW376" s="17"/>
      <c r="WX376" s="17"/>
      <c r="WY376" s="17"/>
      <c r="WZ376" s="17"/>
      <c r="XA376" s="17"/>
      <c r="XB376" s="17"/>
      <c r="XC376" s="17"/>
      <c r="XD376" s="17"/>
      <c r="XE376" s="17"/>
      <c r="XF376" s="17"/>
      <c r="XG376" s="17"/>
      <c r="XH376" s="17"/>
      <c r="XI376" s="17"/>
      <c r="XJ376" s="17"/>
      <c r="XK376" s="17"/>
      <c r="XL376" s="17"/>
      <c r="XM376" s="17"/>
      <c r="XN376" s="17"/>
      <c r="XO376" s="17"/>
      <c r="XP376" s="17"/>
      <c r="XQ376" s="17"/>
      <c r="XR376" s="17"/>
      <c r="XS376" s="17"/>
      <c r="XT376" s="17"/>
      <c r="XU376" s="17"/>
      <c r="XV376" s="17"/>
      <c r="XW376" s="17"/>
      <c r="XX376" s="17"/>
      <c r="XY376" s="17"/>
      <c r="XZ376" s="17"/>
      <c r="YA376" s="17"/>
      <c r="YB376" s="17"/>
      <c r="YC376" s="17"/>
      <c r="YD376" s="17"/>
      <c r="YE376" s="17"/>
      <c r="YF376" s="17"/>
      <c r="YG376" s="17"/>
      <c r="YH376" s="17"/>
      <c r="YI376" s="17"/>
      <c r="YJ376" s="17"/>
      <c r="YK376" s="17"/>
      <c r="YL376" s="17"/>
      <c r="YM376" s="17"/>
      <c r="YN376" s="17"/>
      <c r="YO376" s="17"/>
      <c r="YP376" s="17"/>
      <c r="YQ376" s="17"/>
      <c r="YR376" s="17"/>
      <c r="YS376" s="17"/>
      <c r="YT376" s="17"/>
      <c r="YU376" s="17"/>
      <c r="YV376" s="17"/>
      <c r="YW376" s="17"/>
      <c r="YX376" s="17"/>
      <c r="YY376" s="17"/>
      <c r="YZ376" s="17"/>
      <c r="ZA376" s="17"/>
      <c r="ZB376" s="17"/>
      <c r="ZC376" s="17"/>
      <c r="ZD376" s="17"/>
      <c r="ZE376" s="17"/>
      <c r="ZF376" s="17"/>
      <c r="ZG376" s="17"/>
      <c r="ZH376" s="17"/>
      <c r="ZI376" s="17"/>
      <c r="ZJ376" s="17"/>
      <c r="ZK376" s="17"/>
      <c r="ZL376" s="17"/>
      <c r="ZM376" s="17"/>
      <c r="ZN376" s="17"/>
      <c r="ZO376" s="17"/>
      <c r="ZP376" s="17"/>
      <c r="ZQ376" s="17"/>
      <c r="ZR376" s="17"/>
      <c r="ZS376" s="17"/>
      <c r="ZT376" s="17"/>
      <c r="ZU376" s="17"/>
      <c r="ZV376" s="17"/>
      <c r="ZW376" s="17"/>
      <c r="ZX376" s="17"/>
      <c r="ZY376" s="17"/>
      <c r="ZZ376" s="17"/>
      <c r="AAA376" s="17"/>
      <c r="AAB376" s="17"/>
      <c r="AAC376" s="17"/>
      <c r="AAD376" s="17"/>
      <c r="AAE376" s="17"/>
      <c r="AAF376" s="17"/>
      <c r="AAG376" s="17"/>
      <c r="AAH376" s="17"/>
      <c r="AAI376" s="17"/>
      <c r="AAJ376" s="17"/>
      <c r="AAK376" s="17"/>
      <c r="AAL376" s="17"/>
      <c r="AAM376" s="17"/>
      <c r="AAN376" s="17"/>
      <c r="AAO376" s="17"/>
      <c r="AAP376" s="17"/>
      <c r="AAQ376" s="17"/>
      <c r="AAR376" s="17"/>
      <c r="AAS376" s="17"/>
      <c r="AAT376" s="17"/>
      <c r="AAU376" s="17"/>
      <c r="AAV376" s="17"/>
      <c r="AAW376" s="17"/>
      <c r="AAX376" s="17"/>
      <c r="AAY376" s="17"/>
      <c r="AAZ376" s="17"/>
      <c r="ABA376" s="17"/>
      <c r="ABB376" s="17"/>
      <c r="ABC376" s="17"/>
      <c r="ABD376" s="17"/>
      <c r="ABE376" s="17"/>
      <c r="ABF376" s="17"/>
      <c r="ABG376" s="17"/>
      <c r="ABH376" s="17"/>
      <c r="ABI376" s="17"/>
      <c r="ABJ376" s="17"/>
      <c r="ABK376" s="17"/>
      <c r="ABL376" s="17"/>
      <c r="ABM376" s="17"/>
      <c r="ABN376" s="17"/>
      <c r="ABO376" s="17"/>
      <c r="ABP376" s="17"/>
      <c r="ABQ376" s="17"/>
      <c r="ABR376" s="17"/>
      <c r="ABS376" s="17"/>
      <c r="ABT376" s="17"/>
      <c r="ABU376" s="17"/>
      <c r="ABV376" s="17"/>
      <c r="ABW376" s="17"/>
      <c r="ABX376" s="17"/>
      <c r="ABY376" s="17"/>
      <c r="ABZ376" s="17"/>
      <c r="ACA376" s="17"/>
      <c r="ACB376" s="17"/>
      <c r="ACC376" s="17"/>
      <c r="ACD376" s="17"/>
      <c r="ACE376" s="17"/>
      <c r="ACF376" s="17"/>
      <c r="ACG376" s="17"/>
      <c r="ACH376" s="17"/>
      <c r="ACI376" s="17"/>
      <c r="ACJ376" s="17"/>
      <c r="ACK376" s="17"/>
      <c r="ACL376" s="17"/>
      <c r="ACM376" s="17"/>
      <c r="ACN376" s="17"/>
      <c r="ACO376" s="17"/>
      <c r="ACP376" s="17"/>
      <c r="ACQ376" s="17"/>
      <c r="ACR376" s="17"/>
      <c r="ACS376" s="17"/>
      <c r="ACT376" s="17"/>
      <c r="ACU376" s="17"/>
      <c r="ACV376" s="17"/>
      <c r="ACW376" s="17"/>
      <c r="ACX376" s="17"/>
      <c r="ACY376" s="17"/>
      <c r="ACZ376" s="17"/>
      <c r="ADA376" s="17"/>
      <c r="ADB376" s="17"/>
    </row>
    <row r="377" spans="1:782" s="18" customFormat="1" ht="25.5" customHeight="1" x14ac:dyDescent="0.2">
      <c r="A377" s="24" t="s">
        <v>568</v>
      </c>
      <c r="B377" s="25" t="s">
        <v>1451</v>
      </c>
      <c r="C377" s="27" t="s">
        <v>571</v>
      </c>
      <c r="D377" s="28" t="s">
        <v>572</v>
      </c>
      <c r="E377" s="37" t="s">
        <v>46</v>
      </c>
      <c r="F377" s="57">
        <v>1212</v>
      </c>
      <c r="G377" s="30">
        <f t="shared" si="258"/>
        <v>100.95959999999999</v>
      </c>
      <c r="H377" s="30">
        <f t="shared" si="259"/>
        <v>141.19800000000001</v>
      </c>
      <c r="I377" s="30">
        <f t="shared" si="260"/>
        <v>1454.1576</v>
      </c>
      <c r="J377" s="30">
        <f t="shared" si="261"/>
        <v>14544</v>
      </c>
      <c r="K377" s="30">
        <f t="shared" si="261"/>
        <v>1211.5151999999998</v>
      </c>
      <c r="L377" s="30">
        <f t="shared" si="262"/>
        <v>1694.3760000000002</v>
      </c>
      <c r="M377" s="30">
        <f t="shared" si="263"/>
        <v>1212</v>
      </c>
      <c r="N377" s="30">
        <v>480</v>
      </c>
      <c r="O377" s="30">
        <f t="shared" si="264"/>
        <v>1692</v>
      </c>
      <c r="P377" s="31">
        <f t="shared" si="265"/>
        <v>19141.891199999998</v>
      </c>
      <c r="Q377" s="16"/>
      <c r="R377" s="16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  <c r="IT377" s="17"/>
      <c r="IU377" s="17"/>
      <c r="IV377" s="17"/>
      <c r="IW377" s="17"/>
      <c r="IX377" s="17"/>
      <c r="IY377" s="17"/>
      <c r="IZ377" s="17"/>
      <c r="JA377" s="17"/>
      <c r="JB377" s="17"/>
      <c r="JC377" s="17"/>
      <c r="JD377" s="17"/>
      <c r="JE377" s="17"/>
      <c r="JF377" s="17"/>
      <c r="JG377" s="17"/>
      <c r="JH377" s="17"/>
      <c r="JI377" s="17"/>
      <c r="JJ377" s="17"/>
      <c r="JK377" s="17"/>
      <c r="JL377" s="17"/>
      <c r="JM377" s="17"/>
      <c r="JN377" s="17"/>
      <c r="JO377" s="17"/>
      <c r="JP377" s="17"/>
      <c r="JQ377" s="17"/>
      <c r="JR377" s="17"/>
      <c r="JS377" s="17"/>
      <c r="JT377" s="17"/>
      <c r="JU377" s="17"/>
      <c r="JV377" s="17"/>
      <c r="JW377" s="17"/>
      <c r="JX377" s="17"/>
      <c r="JY377" s="17"/>
      <c r="JZ377" s="17"/>
      <c r="KA377" s="17"/>
      <c r="KB377" s="17"/>
      <c r="KC377" s="17"/>
      <c r="KD377" s="17"/>
      <c r="KE377" s="17"/>
      <c r="KF377" s="17"/>
      <c r="KG377" s="17"/>
      <c r="KH377" s="17"/>
      <c r="KI377" s="17"/>
      <c r="KJ377" s="17"/>
      <c r="KK377" s="17"/>
      <c r="KL377" s="17"/>
      <c r="KM377" s="17"/>
      <c r="KN377" s="17"/>
      <c r="KO377" s="17"/>
      <c r="KP377" s="17"/>
      <c r="KQ377" s="17"/>
      <c r="KR377" s="17"/>
      <c r="KS377" s="17"/>
      <c r="KT377" s="17"/>
      <c r="KU377" s="17"/>
      <c r="KV377" s="17"/>
      <c r="KW377" s="17"/>
      <c r="KX377" s="17"/>
      <c r="KY377" s="17"/>
      <c r="KZ377" s="17"/>
      <c r="LA377" s="17"/>
      <c r="LB377" s="17"/>
      <c r="LC377" s="17"/>
      <c r="LD377" s="17"/>
      <c r="LE377" s="17"/>
      <c r="LF377" s="17"/>
      <c r="LG377" s="17"/>
      <c r="LH377" s="17"/>
      <c r="LI377" s="17"/>
      <c r="LJ377" s="17"/>
      <c r="LK377" s="17"/>
      <c r="LL377" s="17"/>
      <c r="LM377" s="17"/>
      <c r="LN377" s="17"/>
      <c r="LO377" s="17"/>
      <c r="LP377" s="17"/>
      <c r="LQ377" s="17"/>
      <c r="LR377" s="17"/>
      <c r="LS377" s="17"/>
      <c r="LT377" s="17"/>
      <c r="LU377" s="17"/>
      <c r="LV377" s="17"/>
      <c r="LW377" s="17"/>
      <c r="LX377" s="17"/>
      <c r="LY377" s="17"/>
      <c r="LZ377" s="17"/>
      <c r="MA377" s="17"/>
      <c r="MB377" s="17"/>
      <c r="MC377" s="17"/>
      <c r="MD377" s="17"/>
      <c r="ME377" s="17"/>
      <c r="MF377" s="17"/>
      <c r="MG377" s="17"/>
      <c r="MH377" s="17"/>
      <c r="MI377" s="17"/>
      <c r="MJ377" s="17"/>
      <c r="MK377" s="17"/>
      <c r="ML377" s="17"/>
      <c r="MM377" s="17"/>
      <c r="MN377" s="17"/>
      <c r="MO377" s="17"/>
      <c r="MP377" s="17"/>
      <c r="MQ377" s="17"/>
      <c r="MR377" s="17"/>
      <c r="MS377" s="17"/>
      <c r="MT377" s="17"/>
      <c r="MU377" s="17"/>
      <c r="MV377" s="17"/>
      <c r="MW377" s="17"/>
      <c r="MX377" s="17"/>
      <c r="MY377" s="17"/>
      <c r="MZ377" s="17"/>
      <c r="NA377" s="17"/>
      <c r="NB377" s="17"/>
      <c r="NC377" s="17"/>
      <c r="ND377" s="17"/>
      <c r="NE377" s="17"/>
      <c r="NF377" s="17"/>
      <c r="NG377" s="17"/>
      <c r="NH377" s="17"/>
      <c r="NI377" s="17"/>
      <c r="NJ377" s="17"/>
      <c r="NK377" s="17"/>
      <c r="NL377" s="17"/>
      <c r="NM377" s="17"/>
      <c r="NN377" s="17"/>
      <c r="NO377" s="17"/>
      <c r="NP377" s="17"/>
      <c r="NQ377" s="17"/>
      <c r="NR377" s="17"/>
      <c r="NS377" s="17"/>
      <c r="NT377" s="17"/>
      <c r="NU377" s="17"/>
      <c r="NV377" s="17"/>
      <c r="NW377" s="17"/>
      <c r="NX377" s="17"/>
      <c r="NY377" s="17"/>
      <c r="NZ377" s="17"/>
      <c r="OA377" s="17"/>
      <c r="OB377" s="17"/>
      <c r="OC377" s="17"/>
      <c r="OD377" s="17"/>
      <c r="OE377" s="17"/>
      <c r="OF377" s="17"/>
      <c r="OG377" s="17"/>
      <c r="OH377" s="17"/>
      <c r="OI377" s="17"/>
      <c r="OJ377" s="17"/>
      <c r="OK377" s="17"/>
      <c r="OL377" s="17"/>
      <c r="OM377" s="17"/>
      <c r="ON377" s="17"/>
      <c r="OO377" s="17"/>
      <c r="OP377" s="17"/>
      <c r="OQ377" s="17"/>
      <c r="OR377" s="17"/>
      <c r="OS377" s="17"/>
      <c r="OT377" s="17"/>
      <c r="OU377" s="17"/>
      <c r="OV377" s="17"/>
      <c r="OW377" s="17"/>
      <c r="OX377" s="17"/>
      <c r="OY377" s="17"/>
      <c r="OZ377" s="17"/>
      <c r="PA377" s="17"/>
      <c r="PB377" s="17"/>
      <c r="PC377" s="17"/>
      <c r="PD377" s="17"/>
      <c r="PE377" s="17"/>
      <c r="PF377" s="17"/>
      <c r="PG377" s="17"/>
      <c r="PH377" s="17"/>
      <c r="PI377" s="17"/>
      <c r="PJ377" s="17"/>
      <c r="PK377" s="17"/>
      <c r="PL377" s="17"/>
      <c r="PM377" s="17"/>
      <c r="PN377" s="17"/>
      <c r="PO377" s="17"/>
      <c r="PP377" s="17"/>
      <c r="PQ377" s="17"/>
      <c r="PR377" s="17"/>
      <c r="PS377" s="17"/>
      <c r="PT377" s="17"/>
      <c r="PU377" s="17"/>
      <c r="PV377" s="17"/>
      <c r="PW377" s="17"/>
      <c r="PX377" s="17"/>
      <c r="PY377" s="17"/>
      <c r="PZ377" s="17"/>
      <c r="QA377" s="17"/>
      <c r="QB377" s="17"/>
      <c r="QC377" s="17"/>
      <c r="QD377" s="17"/>
      <c r="QE377" s="17"/>
      <c r="QF377" s="17"/>
      <c r="QG377" s="17"/>
      <c r="QH377" s="17"/>
      <c r="QI377" s="17"/>
      <c r="QJ377" s="17"/>
      <c r="QK377" s="17"/>
      <c r="QL377" s="17"/>
      <c r="QM377" s="17"/>
      <c r="QN377" s="17"/>
      <c r="QO377" s="17"/>
      <c r="QP377" s="17"/>
      <c r="QQ377" s="17"/>
      <c r="QR377" s="17"/>
      <c r="QS377" s="17"/>
      <c r="QT377" s="17"/>
      <c r="QU377" s="17"/>
      <c r="QV377" s="17"/>
      <c r="QW377" s="17"/>
      <c r="QX377" s="17"/>
      <c r="QY377" s="17"/>
      <c r="QZ377" s="17"/>
      <c r="RA377" s="17"/>
      <c r="RB377" s="17"/>
      <c r="RC377" s="17"/>
      <c r="RD377" s="17"/>
      <c r="RE377" s="17"/>
      <c r="RF377" s="17"/>
      <c r="RG377" s="17"/>
      <c r="RH377" s="17"/>
      <c r="RI377" s="17"/>
      <c r="RJ377" s="17"/>
      <c r="RK377" s="17"/>
      <c r="RL377" s="17"/>
      <c r="RM377" s="17"/>
      <c r="RN377" s="17"/>
      <c r="RO377" s="17"/>
      <c r="RP377" s="17"/>
      <c r="RQ377" s="17"/>
      <c r="RR377" s="17"/>
      <c r="RS377" s="17"/>
      <c r="RT377" s="17"/>
      <c r="RU377" s="17"/>
      <c r="RV377" s="17"/>
      <c r="RW377" s="17"/>
      <c r="RX377" s="17"/>
      <c r="RY377" s="17"/>
      <c r="RZ377" s="17"/>
      <c r="SA377" s="17"/>
      <c r="SB377" s="17"/>
      <c r="SC377" s="17"/>
      <c r="SD377" s="17"/>
      <c r="SE377" s="17"/>
      <c r="SF377" s="17"/>
      <c r="SG377" s="17"/>
      <c r="SH377" s="17"/>
      <c r="SI377" s="17"/>
      <c r="SJ377" s="17"/>
      <c r="SK377" s="17"/>
      <c r="SL377" s="17"/>
      <c r="SM377" s="17"/>
      <c r="SN377" s="17"/>
      <c r="SO377" s="17"/>
      <c r="SP377" s="17"/>
      <c r="SQ377" s="17"/>
      <c r="SR377" s="17"/>
      <c r="SS377" s="17"/>
      <c r="ST377" s="17"/>
      <c r="SU377" s="17"/>
      <c r="SV377" s="17"/>
      <c r="SW377" s="17"/>
      <c r="SX377" s="17"/>
      <c r="SY377" s="17"/>
      <c r="SZ377" s="17"/>
      <c r="TA377" s="17"/>
      <c r="TB377" s="17"/>
      <c r="TC377" s="17"/>
      <c r="TD377" s="17"/>
      <c r="TE377" s="17"/>
      <c r="TF377" s="17"/>
      <c r="TG377" s="17"/>
      <c r="TH377" s="17"/>
      <c r="TI377" s="17"/>
      <c r="TJ377" s="17"/>
      <c r="TK377" s="17"/>
      <c r="TL377" s="17"/>
      <c r="TM377" s="17"/>
      <c r="TN377" s="17"/>
      <c r="TO377" s="17"/>
      <c r="TP377" s="17"/>
      <c r="TQ377" s="17"/>
      <c r="TR377" s="17"/>
      <c r="TS377" s="17"/>
      <c r="TT377" s="17"/>
      <c r="TU377" s="17"/>
      <c r="TV377" s="17"/>
      <c r="TW377" s="17"/>
      <c r="TX377" s="17"/>
      <c r="TY377" s="17"/>
      <c r="TZ377" s="17"/>
      <c r="UA377" s="17"/>
      <c r="UB377" s="17"/>
      <c r="UC377" s="17"/>
      <c r="UD377" s="17"/>
      <c r="UE377" s="17"/>
      <c r="UF377" s="17"/>
      <c r="UG377" s="17"/>
      <c r="UH377" s="17"/>
      <c r="UI377" s="17"/>
      <c r="UJ377" s="17"/>
      <c r="UK377" s="17"/>
      <c r="UL377" s="17"/>
      <c r="UM377" s="17"/>
      <c r="UN377" s="17"/>
      <c r="UO377" s="17"/>
      <c r="UP377" s="17"/>
      <c r="UQ377" s="17"/>
      <c r="UR377" s="17"/>
      <c r="US377" s="17"/>
      <c r="UT377" s="17"/>
      <c r="UU377" s="17"/>
      <c r="UV377" s="17"/>
      <c r="UW377" s="17"/>
      <c r="UX377" s="17"/>
      <c r="UY377" s="17"/>
      <c r="UZ377" s="17"/>
      <c r="VA377" s="17"/>
      <c r="VB377" s="17"/>
      <c r="VC377" s="17"/>
      <c r="VD377" s="17"/>
      <c r="VE377" s="17"/>
      <c r="VF377" s="17"/>
      <c r="VG377" s="17"/>
      <c r="VH377" s="17"/>
      <c r="VI377" s="17"/>
      <c r="VJ377" s="17"/>
      <c r="VK377" s="17"/>
      <c r="VL377" s="17"/>
      <c r="VM377" s="17"/>
      <c r="VN377" s="17"/>
      <c r="VO377" s="17"/>
      <c r="VP377" s="17"/>
      <c r="VQ377" s="17"/>
      <c r="VR377" s="17"/>
      <c r="VS377" s="17"/>
      <c r="VT377" s="17"/>
      <c r="VU377" s="17"/>
      <c r="VV377" s="17"/>
      <c r="VW377" s="17"/>
      <c r="VX377" s="17"/>
      <c r="VY377" s="17"/>
      <c r="VZ377" s="17"/>
      <c r="WA377" s="17"/>
      <c r="WB377" s="17"/>
      <c r="WC377" s="17"/>
      <c r="WD377" s="17"/>
      <c r="WE377" s="17"/>
      <c r="WF377" s="17"/>
      <c r="WG377" s="17"/>
      <c r="WH377" s="17"/>
      <c r="WI377" s="17"/>
      <c r="WJ377" s="17"/>
      <c r="WK377" s="17"/>
      <c r="WL377" s="17"/>
      <c r="WM377" s="17"/>
      <c r="WN377" s="17"/>
      <c r="WO377" s="17"/>
      <c r="WP377" s="17"/>
      <c r="WQ377" s="17"/>
      <c r="WR377" s="17"/>
      <c r="WS377" s="17"/>
      <c r="WT377" s="17"/>
      <c r="WU377" s="17"/>
      <c r="WV377" s="17"/>
      <c r="WW377" s="17"/>
      <c r="WX377" s="17"/>
      <c r="WY377" s="17"/>
      <c r="WZ377" s="17"/>
      <c r="XA377" s="17"/>
      <c r="XB377" s="17"/>
      <c r="XC377" s="17"/>
      <c r="XD377" s="17"/>
      <c r="XE377" s="17"/>
      <c r="XF377" s="17"/>
      <c r="XG377" s="17"/>
      <c r="XH377" s="17"/>
      <c r="XI377" s="17"/>
      <c r="XJ377" s="17"/>
      <c r="XK377" s="17"/>
      <c r="XL377" s="17"/>
      <c r="XM377" s="17"/>
      <c r="XN377" s="17"/>
      <c r="XO377" s="17"/>
      <c r="XP377" s="17"/>
      <c r="XQ377" s="17"/>
      <c r="XR377" s="17"/>
      <c r="XS377" s="17"/>
      <c r="XT377" s="17"/>
      <c r="XU377" s="17"/>
      <c r="XV377" s="17"/>
      <c r="XW377" s="17"/>
      <c r="XX377" s="17"/>
      <c r="XY377" s="17"/>
      <c r="XZ377" s="17"/>
      <c r="YA377" s="17"/>
      <c r="YB377" s="17"/>
      <c r="YC377" s="17"/>
      <c r="YD377" s="17"/>
      <c r="YE377" s="17"/>
      <c r="YF377" s="17"/>
      <c r="YG377" s="17"/>
      <c r="YH377" s="17"/>
      <c r="YI377" s="17"/>
      <c r="YJ377" s="17"/>
      <c r="YK377" s="17"/>
      <c r="YL377" s="17"/>
      <c r="YM377" s="17"/>
      <c r="YN377" s="17"/>
      <c r="YO377" s="17"/>
      <c r="YP377" s="17"/>
      <c r="YQ377" s="17"/>
      <c r="YR377" s="17"/>
      <c r="YS377" s="17"/>
      <c r="YT377" s="17"/>
      <c r="YU377" s="17"/>
      <c r="YV377" s="17"/>
      <c r="YW377" s="17"/>
      <c r="YX377" s="17"/>
      <c r="YY377" s="17"/>
      <c r="YZ377" s="17"/>
      <c r="ZA377" s="17"/>
      <c r="ZB377" s="17"/>
      <c r="ZC377" s="17"/>
      <c r="ZD377" s="17"/>
      <c r="ZE377" s="17"/>
      <c r="ZF377" s="17"/>
      <c r="ZG377" s="17"/>
      <c r="ZH377" s="17"/>
      <c r="ZI377" s="17"/>
      <c r="ZJ377" s="17"/>
      <c r="ZK377" s="17"/>
      <c r="ZL377" s="17"/>
      <c r="ZM377" s="17"/>
      <c r="ZN377" s="17"/>
      <c r="ZO377" s="17"/>
      <c r="ZP377" s="17"/>
      <c r="ZQ377" s="17"/>
      <c r="ZR377" s="17"/>
      <c r="ZS377" s="17"/>
      <c r="ZT377" s="17"/>
      <c r="ZU377" s="17"/>
      <c r="ZV377" s="17"/>
      <c r="ZW377" s="17"/>
      <c r="ZX377" s="17"/>
      <c r="ZY377" s="17"/>
      <c r="ZZ377" s="17"/>
      <c r="AAA377" s="17"/>
      <c r="AAB377" s="17"/>
      <c r="AAC377" s="17"/>
      <c r="AAD377" s="17"/>
      <c r="AAE377" s="17"/>
      <c r="AAF377" s="17"/>
      <c r="AAG377" s="17"/>
      <c r="AAH377" s="17"/>
      <c r="AAI377" s="17"/>
      <c r="AAJ377" s="17"/>
      <c r="AAK377" s="17"/>
      <c r="AAL377" s="17"/>
      <c r="AAM377" s="17"/>
      <c r="AAN377" s="17"/>
      <c r="AAO377" s="17"/>
      <c r="AAP377" s="17"/>
      <c r="AAQ377" s="17"/>
      <c r="AAR377" s="17"/>
      <c r="AAS377" s="17"/>
      <c r="AAT377" s="17"/>
      <c r="AAU377" s="17"/>
      <c r="AAV377" s="17"/>
      <c r="AAW377" s="17"/>
      <c r="AAX377" s="17"/>
      <c r="AAY377" s="17"/>
      <c r="AAZ377" s="17"/>
      <c r="ABA377" s="17"/>
      <c r="ABB377" s="17"/>
      <c r="ABC377" s="17"/>
      <c r="ABD377" s="17"/>
      <c r="ABE377" s="17"/>
      <c r="ABF377" s="17"/>
      <c r="ABG377" s="17"/>
      <c r="ABH377" s="17"/>
      <c r="ABI377" s="17"/>
      <c r="ABJ377" s="17"/>
      <c r="ABK377" s="17"/>
      <c r="ABL377" s="17"/>
      <c r="ABM377" s="17"/>
      <c r="ABN377" s="17"/>
      <c r="ABO377" s="17"/>
      <c r="ABP377" s="17"/>
      <c r="ABQ377" s="17"/>
      <c r="ABR377" s="17"/>
      <c r="ABS377" s="17"/>
      <c r="ABT377" s="17"/>
      <c r="ABU377" s="17"/>
      <c r="ABV377" s="17"/>
      <c r="ABW377" s="17"/>
      <c r="ABX377" s="17"/>
      <c r="ABY377" s="17"/>
      <c r="ABZ377" s="17"/>
      <c r="ACA377" s="17"/>
      <c r="ACB377" s="17"/>
      <c r="ACC377" s="17"/>
      <c r="ACD377" s="17"/>
      <c r="ACE377" s="17"/>
      <c r="ACF377" s="17"/>
      <c r="ACG377" s="17"/>
      <c r="ACH377" s="17"/>
      <c r="ACI377" s="17"/>
      <c r="ACJ377" s="17"/>
      <c r="ACK377" s="17"/>
      <c r="ACL377" s="17"/>
      <c r="ACM377" s="17"/>
      <c r="ACN377" s="17"/>
      <c r="ACO377" s="17"/>
      <c r="ACP377" s="17"/>
      <c r="ACQ377" s="17"/>
      <c r="ACR377" s="17"/>
      <c r="ACS377" s="17"/>
      <c r="ACT377" s="17"/>
      <c r="ACU377" s="17"/>
      <c r="ACV377" s="17"/>
      <c r="ACW377" s="17"/>
      <c r="ACX377" s="17"/>
      <c r="ACY377" s="17"/>
      <c r="ACZ377" s="17"/>
      <c r="ADA377" s="17"/>
      <c r="ADB377" s="17"/>
    </row>
    <row r="378" spans="1:782" s="18" customFormat="1" ht="20.100000000000001" customHeight="1" x14ac:dyDescent="0.2">
      <c r="A378" s="24" t="s">
        <v>568</v>
      </c>
      <c r="B378" s="25" t="s">
        <v>1452</v>
      </c>
      <c r="C378" s="42" t="s">
        <v>573</v>
      </c>
      <c r="D378" s="42" t="s">
        <v>92</v>
      </c>
      <c r="E378" s="37" t="s">
        <v>258</v>
      </c>
      <c r="F378" s="29">
        <v>880</v>
      </c>
      <c r="G378" s="30">
        <f>+F378*0.0833</f>
        <v>73.304000000000002</v>
      </c>
      <c r="H378" s="30">
        <f>+F378*11.65%</f>
        <v>102.52000000000001</v>
      </c>
      <c r="I378" s="30">
        <f>SUM(F378:H378)</f>
        <v>1055.8240000000001</v>
      </c>
      <c r="J378" s="30">
        <f>(F378*12)</f>
        <v>10560</v>
      </c>
      <c r="K378" s="30">
        <f>(G378*12)</f>
        <v>879.64800000000002</v>
      </c>
      <c r="L378" s="30">
        <f>+H378*12</f>
        <v>1230.2400000000002</v>
      </c>
      <c r="M378" s="30">
        <f>+F378</f>
        <v>880</v>
      </c>
      <c r="N378" s="30">
        <v>480</v>
      </c>
      <c r="O378" s="30">
        <f>SUM(M378:N378)</f>
        <v>1360</v>
      </c>
      <c r="P378" s="31">
        <f>+J378+K378+L378+O378</f>
        <v>14029.887999999999</v>
      </c>
      <c r="Q378" s="16"/>
      <c r="R378" s="16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  <c r="IT378" s="17"/>
      <c r="IU378" s="17"/>
      <c r="IV378" s="17"/>
      <c r="IW378" s="17"/>
      <c r="IX378" s="17"/>
      <c r="IY378" s="17"/>
      <c r="IZ378" s="17"/>
      <c r="JA378" s="17"/>
      <c r="JB378" s="17"/>
      <c r="JC378" s="17"/>
      <c r="JD378" s="17"/>
      <c r="JE378" s="17"/>
      <c r="JF378" s="17"/>
      <c r="JG378" s="17"/>
      <c r="JH378" s="17"/>
      <c r="JI378" s="17"/>
      <c r="JJ378" s="17"/>
      <c r="JK378" s="17"/>
      <c r="JL378" s="17"/>
      <c r="JM378" s="17"/>
      <c r="JN378" s="17"/>
      <c r="JO378" s="17"/>
      <c r="JP378" s="17"/>
      <c r="JQ378" s="17"/>
      <c r="JR378" s="17"/>
      <c r="JS378" s="17"/>
      <c r="JT378" s="17"/>
      <c r="JU378" s="17"/>
      <c r="JV378" s="17"/>
      <c r="JW378" s="17"/>
      <c r="JX378" s="17"/>
      <c r="JY378" s="17"/>
      <c r="JZ378" s="17"/>
      <c r="KA378" s="17"/>
      <c r="KB378" s="17"/>
      <c r="KC378" s="17"/>
      <c r="KD378" s="17"/>
      <c r="KE378" s="17"/>
      <c r="KF378" s="17"/>
      <c r="KG378" s="17"/>
      <c r="KH378" s="17"/>
      <c r="KI378" s="17"/>
      <c r="KJ378" s="17"/>
      <c r="KK378" s="17"/>
      <c r="KL378" s="17"/>
      <c r="KM378" s="17"/>
      <c r="KN378" s="17"/>
      <c r="KO378" s="17"/>
      <c r="KP378" s="17"/>
      <c r="KQ378" s="17"/>
      <c r="KR378" s="17"/>
      <c r="KS378" s="17"/>
      <c r="KT378" s="17"/>
      <c r="KU378" s="17"/>
      <c r="KV378" s="17"/>
      <c r="KW378" s="17"/>
      <c r="KX378" s="17"/>
      <c r="KY378" s="17"/>
      <c r="KZ378" s="17"/>
      <c r="LA378" s="17"/>
      <c r="LB378" s="17"/>
      <c r="LC378" s="17"/>
      <c r="LD378" s="17"/>
      <c r="LE378" s="17"/>
      <c r="LF378" s="17"/>
      <c r="LG378" s="17"/>
      <c r="LH378" s="17"/>
      <c r="LI378" s="17"/>
      <c r="LJ378" s="17"/>
      <c r="LK378" s="17"/>
      <c r="LL378" s="17"/>
      <c r="LM378" s="17"/>
      <c r="LN378" s="17"/>
      <c r="LO378" s="17"/>
      <c r="LP378" s="17"/>
      <c r="LQ378" s="17"/>
      <c r="LR378" s="17"/>
      <c r="LS378" s="17"/>
      <c r="LT378" s="17"/>
      <c r="LU378" s="17"/>
      <c r="LV378" s="17"/>
      <c r="LW378" s="17"/>
      <c r="LX378" s="17"/>
      <c r="LY378" s="17"/>
      <c r="LZ378" s="17"/>
      <c r="MA378" s="17"/>
      <c r="MB378" s="17"/>
      <c r="MC378" s="17"/>
      <c r="MD378" s="17"/>
      <c r="ME378" s="17"/>
      <c r="MF378" s="17"/>
      <c r="MG378" s="17"/>
      <c r="MH378" s="17"/>
      <c r="MI378" s="17"/>
      <c r="MJ378" s="17"/>
      <c r="MK378" s="17"/>
      <c r="ML378" s="17"/>
      <c r="MM378" s="17"/>
      <c r="MN378" s="17"/>
      <c r="MO378" s="17"/>
      <c r="MP378" s="17"/>
      <c r="MQ378" s="17"/>
      <c r="MR378" s="17"/>
      <c r="MS378" s="17"/>
      <c r="MT378" s="17"/>
      <c r="MU378" s="17"/>
      <c r="MV378" s="17"/>
      <c r="MW378" s="17"/>
      <c r="MX378" s="17"/>
      <c r="MY378" s="17"/>
      <c r="MZ378" s="17"/>
      <c r="NA378" s="17"/>
      <c r="NB378" s="17"/>
      <c r="NC378" s="17"/>
      <c r="ND378" s="17"/>
      <c r="NE378" s="17"/>
      <c r="NF378" s="17"/>
      <c r="NG378" s="17"/>
      <c r="NH378" s="17"/>
      <c r="NI378" s="17"/>
      <c r="NJ378" s="17"/>
      <c r="NK378" s="17"/>
      <c r="NL378" s="17"/>
      <c r="NM378" s="17"/>
      <c r="NN378" s="17"/>
      <c r="NO378" s="17"/>
      <c r="NP378" s="17"/>
      <c r="NQ378" s="17"/>
      <c r="NR378" s="17"/>
      <c r="NS378" s="17"/>
      <c r="NT378" s="17"/>
      <c r="NU378" s="17"/>
      <c r="NV378" s="17"/>
      <c r="NW378" s="17"/>
      <c r="NX378" s="17"/>
      <c r="NY378" s="17"/>
      <c r="NZ378" s="17"/>
      <c r="OA378" s="17"/>
      <c r="OB378" s="17"/>
      <c r="OC378" s="17"/>
      <c r="OD378" s="17"/>
      <c r="OE378" s="17"/>
      <c r="OF378" s="17"/>
      <c r="OG378" s="17"/>
      <c r="OH378" s="17"/>
      <c r="OI378" s="17"/>
      <c r="OJ378" s="17"/>
      <c r="OK378" s="17"/>
      <c r="OL378" s="17"/>
      <c r="OM378" s="17"/>
      <c r="ON378" s="17"/>
      <c r="OO378" s="17"/>
      <c r="OP378" s="17"/>
      <c r="OQ378" s="17"/>
      <c r="OR378" s="17"/>
      <c r="OS378" s="17"/>
      <c r="OT378" s="17"/>
      <c r="OU378" s="17"/>
      <c r="OV378" s="17"/>
      <c r="OW378" s="17"/>
      <c r="OX378" s="17"/>
      <c r="OY378" s="17"/>
      <c r="OZ378" s="17"/>
      <c r="PA378" s="17"/>
      <c r="PB378" s="17"/>
      <c r="PC378" s="17"/>
      <c r="PD378" s="17"/>
      <c r="PE378" s="17"/>
      <c r="PF378" s="17"/>
      <c r="PG378" s="17"/>
      <c r="PH378" s="17"/>
      <c r="PI378" s="17"/>
      <c r="PJ378" s="17"/>
      <c r="PK378" s="17"/>
      <c r="PL378" s="17"/>
      <c r="PM378" s="17"/>
      <c r="PN378" s="17"/>
      <c r="PO378" s="17"/>
      <c r="PP378" s="17"/>
      <c r="PQ378" s="17"/>
      <c r="PR378" s="17"/>
      <c r="PS378" s="17"/>
      <c r="PT378" s="17"/>
      <c r="PU378" s="17"/>
      <c r="PV378" s="17"/>
      <c r="PW378" s="17"/>
      <c r="PX378" s="17"/>
      <c r="PY378" s="17"/>
      <c r="PZ378" s="17"/>
      <c r="QA378" s="17"/>
      <c r="QB378" s="17"/>
      <c r="QC378" s="17"/>
      <c r="QD378" s="17"/>
      <c r="QE378" s="17"/>
      <c r="QF378" s="17"/>
      <c r="QG378" s="17"/>
      <c r="QH378" s="17"/>
      <c r="QI378" s="17"/>
      <c r="QJ378" s="17"/>
      <c r="QK378" s="17"/>
      <c r="QL378" s="17"/>
      <c r="QM378" s="17"/>
      <c r="QN378" s="17"/>
      <c r="QO378" s="17"/>
      <c r="QP378" s="17"/>
      <c r="QQ378" s="17"/>
      <c r="QR378" s="17"/>
      <c r="QS378" s="17"/>
      <c r="QT378" s="17"/>
      <c r="QU378" s="17"/>
      <c r="QV378" s="17"/>
      <c r="QW378" s="17"/>
      <c r="QX378" s="17"/>
      <c r="QY378" s="17"/>
      <c r="QZ378" s="17"/>
      <c r="RA378" s="17"/>
      <c r="RB378" s="17"/>
      <c r="RC378" s="17"/>
      <c r="RD378" s="17"/>
      <c r="RE378" s="17"/>
      <c r="RF378" s="17"/>
      <c r="RG378" s="17"/>
      <c r="RH378" s="17"/>
      <c r="RI378" s="17"/>
      <c r="RJ378" s="17"/>
      <c r="RK378" s="17"/>
      <c r="RL378" s="17"/>
      <c r="RM378" s="17"/>
      <c r="RN378" s="17"/>
      <c r="RO378" s="17"/>
      <c r="RP378" s="17"/>
      <c r="RQ378" s="17"/>
      <c r="RR378" s="17"/>
      <c r="RS378" s="17"/>
      <c r="RT378" s="17"/>
      <c r="RU378" s="17"/>
      <c r="RV378" s="17"/>
      <c r="RW378" s="17"/>
      <c r="RX378" s="17"/>
      <c r="RY378" s="17"/>
      <c r="RZ378" s="17"/>
      <c r="SA378" s="17"/>
      <c r="SB378" s="17"/>
      <c r="SC378" s="17"/>
      <c r="SD378" s="17"/>
      <c r="SE378" s="17"/>
      <c r="SF378" s="17"/>
      <c r="SG378" s="17"/>
      <c r="SH378" s="17"/>
      <c r="SI378" s="17"/>
      <c r="SJ378" s="17"/>
      <c r="SK378" s="17"/>
      <c r="SL378" s="17"/>
      <c r="SM378" s="17"/>
      <c r="SN378" s="17"/>
      <c r="SO378" s="17"/>
      <c r="SP378" s="17"/>
      <c r="SQ378" s="17"/>
      <c r="SR378" s="17"/>
      <c r="SS378" s="17"/>
      <c r="ST378" s="17"/>
      <c r="SU378" s="17"/>
      <c r="SV378" s="17"/>
      <c r="SW378" s="17"/>
      <c r="SX378" s="17"/>
      <c r="SY378" s="17"/>
      <c r="SZ378" s="17"/>
      <c r="TA378" s="17"/>
      <c r="TB378" s="17"/>
      <c r="TC378" s="17"/>
      <c r="TD378" s="17"/>
      <c r="TE378" s="17"/>
      <c r="TF378" s="17"/>
      <c r="TG378" s="17"/>
      <c r="TH378" s="17"/>
      <c r="TI378" s="17"/>
      <c r="TJ378" s="17"/>
      <c r="TK378" s="17"/>
      <c r="TL378" s="17"/>
      <c r="TM378" s="17"/>
      <c r="TN378" s="17"/>
      <c r="TO378" s="17"/>
      <c r="TP378" s="17"/>
      <c r="TQ378" s="17"/>
      <c r="TR378" s="17"/>
      <c r="TS378" s="17"/>
      <c r="TT378" s="17"/>
      <c r="TU378" s="17"/>
      <c r="TV378" s="17"/>
      <c r="TW378" s="17"/>
      <c r="TX378" s="17"/>
      <c r="TY378" s="17"/>
      <c r="TZ378" s="17"/>
      <c r="UA378" s="17"/>
      <c r="UB378" s="17"/>
      <c r="UC378" s="17"/>
      <c r="UD378" s="17"/>
      <c r="UE378" s="17"/>
      <c r="UF378" s="17"/>
      <c r="UG378" s="17"/>
      <c r="UH378" s="17"/>
      <c r="UI378" s="17"/>
      <c r="UJ378" s="17"/>
      <c r="UK378" s="17"/>
      <c r="UL378" s="17"/>
      <c r="UM378" s="17"/>
      <c r="UN378" s="17"/>
      <c r="UO378" s="17"/>
      <c r="UP378" s="17"/>
      <c r="UQ378" s="17"/>
      <c r="UR378" s="17"/>
      <c r="US378" s="17"/>
      <c r="UT378" s="17"/>
      <c r="UU378" s="17"/>
      <c r="UV378" s="17"/>
      <c r="UW378" s="17"/>
      <c r="UX378" s="17"/>
      <c r="UY378" s="17"/>
      <c r="UZ378" s="17"/>
      <c r="VA378" s="17"/>
      <c r="VB378" s="17"/>
      <c r="VC378" s="17"/>
      <c r="VD378" s="17"/>
      <c r="VE378" s="17"/>
      <c r="VF378" s="17"/>
      <c r="VG378" s="17"/>
      <c r="VH378" s="17"/>
      <c r="VI378" s="17"/>
      <c r="VJ378" s="17"/>
      <c r="VK378" s="17"/>
      <c r="VL378" s="17"/>
      <c r="VM378" s="17"/>
      <c r="VN378" s="17"/>
      <c r="VO378" s="17"/>
      <c r="VP378" s="17"/>
      <c r="VQ378" s="17"/>
      <c r="VR378" s="17"/>
      <c r="VS378" s="17"/>
      <c r="VT378" s="17"/>
      <c r="VU378" s="17"/>
      <c r="VV378" s="17"/>
      <c r="VW378" s="17"/>
      <c r="VX378" s="17"/>
      <c r="VY378" s="17"/>
      <c r="VZ378" s="17"/>
      <c r="WA378" s="17"/>
      <c r="WB378" s="17"/>
      <c r="WC378" s="17"/>
      <c r="WD378" s="17"/>
      <c r="WE378" s="17"/>
      <c r="WF378" s="17"/>
      <c r="WG378" s="17"/>
      <c r="WH378" s="17"/>
      <c r="WI378" s="17"/>
      <c r="WJ378" s="17"/>
      <c r="WK378" s="17"/>
      <c r="WL378" s="17"/>
      <c r="WM378" s="17"/>
      <c r="WN378" s="17"/>
      <c r="WO378" s="17"/>
      <c r="WP378" s="17"/>
      <c r="WQ378" s="17"/>
      <c r="WR378" s="17"/>
      <c r="WS378" s="17"/>
      <c r="WT378" s="17"/>
      <c r="WU378" s="17"/>
      <c r="WV378" s="17"/>
      <c r="WW378" s="17"/>
      <c r="WX378" s="17"/>
      <c r="WY378" s="17"/>
      <c r="WZ378" s="17"/>
      <c r="XA378" s="17"/>
      <c r="XB378" s="17"/>
      <c r="XC378" s="17"/>
      <c r="XD378" s="17"/>
      <c r="XE378" s="17"/>
      <c r="XF378" s="17"/>
      <c r="XG378" s="17"/>
      <c r="XH378" s="17"/>
      <c r="XI378" s="17"/>
      <c r="XJ378" s="17"/>
      <c r="XK378" s="17"/>
      <c r="XL378" s="17"/>
      <c r="XM378" s="17"/>
      <c r="XN378" s="17"/>
      <c r="XO378" s="17"/>
      <c r="XP378" s="17"/>
      <c r="XQ378" s="17"/>
      <c r="XR378" s="17"/>
      <c r="XS378" s="17"/>
      <c r="XT378" s="17"/>
      <c r="XU378" s="17"/>
      <c r="XV378" s="17"/>
      <c r="XW378" s="17"/>
      <c r="XX378" s="17"/>
      <c r="XY378" s="17"/>
      <c r="XZ378" s="17"/>
      <c r="YA378" s="17"/>
      <c r="YB378" s="17"/>
      <c r="YC378" s="17"/>
      <c r="YD378" s="17"/>
      <c r="YE378" s="17"/>
      <c r="YF378" s="17"/>
      <c r="YG378" s="17"/>
      <c r="YH378" s="17"/>
      <c r="YI378" s="17"/>
      <c r="YJ378" s="17"/>
      <c r="YK378" s="17"/>
      <c r="YL378" s="17"/>
      <c r="YM378" s="17"/>
      <c r="YN378" s="17"/>
      <c r="YO378" s="17"/>
      <c r="YP378" s="17"/>
      <c r="YQ378" s="17"/>
      <c r="YR378" s="17"/>
      <c r="YS378" s="17"/>
      <c r="YT378" s="17"/>
      <c r="YU378" s="17"/>
      <c r="YV378" s="17"/>
      <c r="YW378" s="17"/>
      <c r="YX378" s="17"/>
      <c r="YY378" s="17"/>
      <c r="YZ378" s="17"/>
      <c r="ZA378" s="17"/>
      <c r="ZB378" s="17"/>
      <c r="ZC378" s="17"/>
      <c r="ZD378" s="17"/>
      <c r="ZE378" s="17"/>
      <c r="ZF378" s="17"/>
      <c r="ZG378" s="17"/>
      <c r="ZH378" s="17"/>
      <c r="ZI378" s="17"/>
      <c r="ZJ378" s="17"/>
      <c r="ZK378" s="17"/>
      <c r="ZL378" s="17"/>
      <c r="ZM378" s="17"/>
      <c r="ZN378" s="17"/>
      <c r="ZO378" s="17"/>
      <c r="ZP378" s="17"/>
      <c r="ZQ378" s="17"/>
      <c r="ZR378" s="17"/>
      <c r="ZS378" s="17"/>
      <c r="ZT378" s="17"/>
      <c r="ZU378" s="17"/>
      <c r="ZV378" s="17"/>
      <c r="ZW378" s="17"/>
      <c r="ZX378" s="17"/>
      <c r="ZY378" s="17"/>
      <c r="ZZ378" s="17"/>
      <c r="AAA378" s="17"/>
      <c r="AAB378" s="17"/>
      <c r="AAC378" s="17"/>
      <c r="AAD378" s="17"/>
      <c r="AAE378" s="17"/>
      <c r="AAF378" s="17"/>
      <c r="AAG378" s="17"/>
      <c r="AAH378" s="17"/>
      <c r="AAI378" s="17"/>
      <c r="AAJ378" s="17"/>
      <c r="AAK378" s="17"/>
      <c r="AAL378" s="17"/>
      <c r="AAM378" s="17"/>
      <c r="AAN378" s="17"/>
      <c r="AAO378" s="17"/>
      <c r="AAP378" s="17"/>
      <c r="AAQ378" s="17"/>
      <c r="AAR378" s="17"/>
      <c r="AAS378" s="17"/>
      <c r="AAT378" s="17"/>
      <c r="AAU378" s="17"/>
      <c r="AAV378" s="17"/>
      <c r="AAW378" s="17"/>
      <c r="AAX378" s="17"/>
      <c r="AAY378" s="17"/>
      <c r="AAZ378" s="17"/>
      <c r="ABA378" s="17"/>
      <c r="ABB378" s="17"/>
      <c r="ABC378" s="17"/>
      <c r="ABD378" s="17"/>
      <c r="ABE378" s="17"/>
      <c r="ABF378" s="17"/>
      <c r="ABG378" s="17"/>
      <c r="ABH378" s="17"/>
      <c r="ABI378" s="17"/>
      <c r="ABJ378" s="17"/>
      <c r="ABK378" s="17"/>
      <c r="ABL378" s="17"/>
      <c r="ABM378" s="17"/>
      <c r="ABN378" s="17"/>
      <c r="ABO378" s="17"/>
      <c r="ABP378" s="17"/>
      <c r="ABQ378" s="17"/>
      <c r="ABR378" s="17"/>
      <c r="ABS378" s="17"/>
      <c r="ABT378" s="17"/>
      <c r="ABU378" s="17"/>
      <c r="ABV378" s="17"/>
      <c r="ABW378" s="17"/>
      <c r="ABX378" s="17"/>
      <c r="ABY378" s="17"/>
      <c r="ABZ378" s="17"/>
      <c r="ACA378" s="17"/>
      <c r="ACB378" s="17"/>
      <c r="ACC378" s="17"/>
      <c r="ACD378" s="17"/>
      <c r="ACE378" s="17"/>
      <c r="ACF378" s="17"/>
      <c r="ACG378" s="17"/>
      <c r="ACH378" s="17"/>
      <c r="ACI378" s="17"/>
      <c r="ACJ378" s="17"/>
      <c r="ACK378" s="17"/>
      <c r="ACL378" s="17"/>
      <c r="ACM378" s="17"/>
      <c r="ACN378" s="17"/>
      <c r="ACO378" s="17"/>
      <c r="ACP378" s="17"/>
      <c r="ACQ378" s="17"/>
      <c r="ACR378" s="17"/>
      <c r="ACS378" s="17"/>
      <c r="ACT378" s="17"/>
      <c r="ACU378" s="17"/>
      <c r="ACV378" s="17"/>
      <c r="ACW378" s="17"/>
      <c r="ACX378" s="17"/>
      <c r="ACY378" s="17"/>
      <c r="ACZ378" s="17"/>
      <c r="ADA378" s="17"/>
      <c r="ADB378" s="17"/>
    </row>
    <row r="379" spans="1:782" s="18" customFormat="1" ht="20.100000000000001" customHeight="1" x14ac:dyDescent="0.2">
      <c r="A379" s="24" t="s">
        <v>568</v>
      </c>
      <c r="B379" s="25" t="s">
        <v>1453</v>
      </c>
      <c r="C379" s="27" t="s">
        <v>574</v>
      </c>
      <c r="D379" s="27" t="s">
        <v>92</v>
      </c>
      <c r="E379" s="37" t="s">
        <v>39</v>
      </c>
      <c r="F379" s="55">
        <v>660</v>
      </c>
      <c r="G379" s="30">
        <f>+F379*0.0833</f>
        <v>54.978000000000002</v>
      </c>
      <c r="H379" s="30">
        <f>+F379*11.65%</f>
        <v>76.89</v>
      </c>
      <c r="I379" s="30">
        <f>SUM(F379:H379)</f>
        <v>791.86799999999994</v>
      </c>
      <c r="J379" s="30">
        <f>(F379*12)</f>
        <v>7920</v>
      </c>
      <c r="K379" s="30">
        <f>(G379*12)</f>
        <v>659.73599999999999</v>
      </c>
      <c r="L379" s="30">
        <f>+H379*12</f>
        <v>922.68000000000006</v>
      </c>
      <c r="M379" s="30">
        <f>+F379</f>
        <v>660</v>
      </c>
      <c r="N379" s="30">
        <v>480</v>
      </c>
      <c r="O379" s="30">
        <f>SUM(M379:N379)</f>
        <v>1140</v>
      </c>
      <c r="P379" s="31">
        <f>+J379+K379+L379+O379</f>
        <v>10642.416000000001</v>
      </c>
      <c r="Q379" s="32"/>
      <c r="R379" s="16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  <c r="IT379" s="17"/>
      <c r="IU379" s="17"/>
      <c r="IV379" s="17"/>
      <c r="IW379" s="17"/>
      <c r="IX379" s="17"/>
      <c r="IY379" s="17"/>
      <c r="IZ379" s="17"/>
      <c r="JA379" s="17"/>
      <c r="JB379" s="17"/>
      <c r="JC379" s="17"/>
      <c r="JD379" s="17"/>
      <c r="JE379" s="17"/>
      <c r="JF379" s="17"/>
      <c r="JG379" s="17"/>
      <c r="JH379" s="17"/>
      <c r="JI379" s="17"/>
      <c r="JJ379" s="17"/>
      <c r="JK379" s="17"/>
      <c r="JL379" s="17"/>
      <c r="JM379" s="17"/>
      <c r="JN379" s="17"/>
      <c r="JO379" s="17"/>
      <c r="JP379" s="17"/>
      <c r="JQ379" s="17"/>
      <c r="JR379" s="17"/>
      <c r="JS379" s="17"/>
      <c r="JT379" s="17"/>
      <c r="JU379" s="17"/>
      <c r="JV379" s="17"/>
      <c r="JW379" s="17"/>
      <c r="JX379" s="17"/>
      <c r="JY379" s="17"/>
      <c r="JZ379" s="17"/>
      <c r="KA379" s="17"/>
      <c r="KB379" s="17"/>
      <c r="KC379" s="17"/>
      <c r="KD379" s="17"/>
      <c r="KE379" s="17"/>
      <c r="KF379" s="17"/>
      <c r="KG379" s="17"/>
      <c r="KH379" s="17"/>
      <c r="KI379" s="17"/>
      <c r="KJ379" s="17"/>
      <c r="KK379" s="17"/>
      <c r="KL379" s="17"/>
      <c r="KM379" s="17"/>
      <c r="KN379" s="17"/>
      <c r="KO379" s="17"/>
      <c r="KP379" s="17"/>
      <c r="KQ379" s="17"/>
      <c r="KR379" s="17"/>
      <c r="KS379" s="17"/>
      <c r="KT379" s="17"/>
      <c r="KU379" s="17"/>
      <c r="KV379" s="17"/>
      <c r="KW379" s="17"/>
      <c r="KX379" s="17"/>
      <c r="KY379" s="17"/>
      <c r="KZ379" s="17"/>
      <c r="LA379" s="17"/>
      <c r="LB379" s="17"/>
      <c r="LC379" s="17"/>
      <c r="LD379" s="17"/>
      <c r="LE379" s="17"/>
      <c r="LF379" s="17"/>
      <c r="LG379" s="17"/>
      <c r="LH379" s="17"/>
      <c r="LI379" s="17"/>
      <c r="LJ379" s="17"/>
      <c r="LK379" s="17"/>
      <c r="LL379" s="17"/>
      <c r="LM379" s="17"/>
      <c r="LN379" s="17"/>
      <c r="LO379" s="17"/>
      <c r="LP379" s="17"/>
      <c r="LQ379" s="17"/>
      <c r="LR379" s="17"/>
      <c r="LS379" s="17"/>
      <c r="LT379" s="17"/>
      <c r="LU379" s="17"/>
      <c r="LV379" s="17"/>
      <c r="LW379" s="17"/>
      <c r="LX379" s="17"/>
      <c r="LY379" s="17"/>
      <c r="LZ379" s="17"/>
      <c r="MA379" s="17"/>
      <c r="MB379" s="17"/>
      <c r="MC379" s="17"/>
      <c r="MD379" s="17"/>
      <c r="ME379" s="17"/>
      <c r="MF379" s="17"/>
      <c r="MG379" s="17"/>
      <c r="MH379" s="17"/>
      <c r="MI379" s="17"/>
      <c r="MJ379" s="17"/>
      <c r="MK379" s="17"/>
      <c r="ML379" s="17"/>
      <c r="MM379" s="17"/>
      <c r="MN379" s="17"/>
      <c r="MO379" s="17"/>
      <c r="MP379" s="17"/>
      <c r="MQ379" s="17"/>
      <c r="MR379" s="17"/>
      <c r="MS379" s="17"/>
      <c r="MT379" s="17"/>
      <c r="MU379" s="17"/>
      <c r="MV379" s="17"/>
      <c r="MW379" s="17"/>
      <c r="MX379" s="17"/>
      <c r="MY379" s="17"/>
      <c r="MZ379" s="17"/>
      <c r="NA379" s="17"/>
      <c r="NB379" s="17"/>
      <c r="NC379" s="17"/>
      <c r="ND379" s="17"/>
      <c r="NE379" s="17"/>
      <c r="NF379" s="17"/>
      <c r="NG379" s="17"/>
      <c r="NH379" s="17"/>
      <c r="NI379" s="17"/>
      <c r="NJ379" s="17"/>
      <c r="NK379" s="17"/>
      <c r="NL379" s="17"/>
      <c r="NM379" s="17"/>
      <c r="NN379" s="17"/>
      <c r="NO379" s="17"/>
      <c r="NP379" s="17"/>
      <c r="NQ379" s="17"/>
      <c r="NR379" s="17"/>
      <c r="NS379" s="17"/>
      <c r="NT379" s="17"/>
      <c r="NU379" s="17"/>
      <c r="NV379" s="17"/>
      <c r="NW379" s="17"/>
      <c r="NX379" s="17"/>
      <c r="NY379" s="17"/>
      <c r="NZ379" s="17"/>
      <c r="OA379" s="17"/>
      <c r="OB379" s="17"/>
      <c r="OC379" s="17"/>
      <c r="OD379" s="17"/>
      <c r="OE379" s="17"/>
      <c r="OF379" s="17"/>
      <c r="OG379" s="17"/>
      <c r="OH379" s="17"/>
      <c r="OI379" s="17"/>
      <c r="OJ379" s="17"/>
      <c r="OK379" s="17"/>
      <c r="OL379" s="17"/>
      <c r="OM379" s="17"/>
      <c r="ON379" s="17"/>
      <c r="OO379" s="17"/>
      <c r="OP379" s="17"/>
      <c r="OQ379" s="17"/>
      <c r="OR379" s="17"/>
      <c r="OS379" s="17"/>
      <c r="OT379" s="17"/>
      <c r="OU379" s="17"/>
      <c r="OV379" s="17"/>
      <c r="OW379" s="17"/>
      <c r="OX379" s="17"/>
      <c r="OY379" s="17"/>
      <c r="OZ379" s="17"/>
      <c r="PA379" s="17"/>
      <c r="PB379" s="17"/>
      <c r="PC379" s="17"/>
      <c r="PD379" s="17"/>
      <c r="PE379" s="17"/>
      <c r="PF379" s="17"/>
      <c r="PG379" s="17"/>
      <c r="PH379" s="17"/>
      <c r="PI379" s="17"/>
      <c r="PJ379" s="17"/>
      <c r="PK379" s="17"/>
      <c r="PL379" s="17"/>
      <c r="PM379" s="17"/>
      <c r="PN379" s="17"/>
      <c r="PO379" s="17"/>
      <c r="PP379" s="17"/>
      <c r="PQ379" s="17"/>
      <c r="PR379" s="17"/>
      <c r="PS379" s="17"/>
      <c r="PT379" s="17"/>
      <c r="PU379" s="17"/>
      <c r="PV379" s="17"/>
      <c r="PW379" s="17"/>
      <c r="PX379" s="17"/>
      <c r="PY379" s="17"/>
      <c r="PZ379" s="17"/>
      <c r="QA379" s="17"/>
      <c r="QB379" s="17"/>
      <c r="QC379" s="17"/>
      <c r="QD379" s="17"/>
      <c r="QE379" s="17"/>
      <c r="QF379" s="17"/>
      <c r="QG379" s="17"/>
      <c r="QH379" s="17"/>
      <c r="QI379" s="17"/>
      <c r="QJ379" s="17"/>
      <c r="QK379" s="17"/>
      <c r="QL379" s="17"/>
      <c r="QM379" s="17"/>
      <c r="QN379" s="17"/>
      <c r="QO379" s="17"/>
      <c r="QP379" s="17"/>
      <c r="QQ379" s="17"/>
      <c r="QR379" s="17"/>
      <c r="QS379" s="17"/>
      <c r="QT379" s="17"/>
      <c r="QU379" s="17"/>
      <c r="QV379" s="17"/>
      <c r="QW379" s="17"/>
      <c r="QX379" s="17"/>
      <c r="QY379" s="17"/>
      <c r="QZ379" s="17"/>
      <c r="RA379" s="17"/>
      <c r="RB379" s="17"/>
      <c r="RC379" s="17"/>
      <c r="RD379" s="17"/>
      <c r="RE379" s="17"/>
      <c r="RF379" s="17"/>
      <c r="RG379" s="17"/>
      <c r="RH379" s="17"/>
      <c r="RI379" s="17"/>
      <c r="RJ379" s="17"/>
      <c r="RK379" s="17"/>
      <c r="RL379" s="17"/>
      <c r="RM379" s="17"/>
      <c r="RN379" s="17"/>
      <c r="RO379" s="17"/>
      <c r="RP379" s="17"/>
      <c r="RQ379" s="17"/>
      <c r="RR379" s="17"/>
      <c r="RS379" s="17"/>
      <c r="RT379" s="17"/>
      <c r="RU379" s="17"/>
      <c r="RV379" s="17"/>
      <c r="RW379" s="17"/>
      <c r="RX379" s="17"/>
      <c r="RY379" s="17"/>
      <c r="RZ379" s="17"/>
      <c r="SA379" s="17"/>
      <c r="SB379" s="17"/>
      <c r="SC379" s="17"/>
      <c r="SD379" s="17"/>
      <c r="SE379" s="17"/>
      <c r="SF379" s="17"/>
      <c r="SG379" s="17"/>
      <c r="SH379" s="17"/>
      <c r="SI379" s="17"/>
      <c r="SJ379" s="17"/>
      <c r="SK379" s="17"/>
      <c r="SL379" s="17"/>
      <c r="SM379" s="17"/>
      <c r="SN379" s="17"/>
      <c r="SO379" s="17"/>
      <c r="SP379" s="17"/>
      <c r="SQ379" s="17"/>
      <c r="SR379" s="17"/>
      <c r="SS379" s="17"/>
      <c r="ST379" s="17"/>
      <c r="SU379" s="17"/>
      <c r="SV379" s="17"/>
      <c r="SW379" s="17"/>
      <c r="SX379" s="17"/>
      <c r="SY379" s="17"/>
      <c r="SZ379" s="17"/>
      <c r="TA379" s="17"/>
      <c r="TB379" s="17"/>
      <c r="TC379" s="17"/>
      <c r="TD379" s="17"/>
      <c r="TE379" s="17"/>
      <c r="TF379" s="17"/>
      <c r="TG379" s="17"/>
      <c r="TH379" s="17"/>
      <c r="TI379" s="17"/>
      <c r="TJ379" s="17"/>
      <c r="TK379" s="17"/>
      <c r="TL379" s="17"/>
      <c r="TM379" s="17"/>
      <c r="TN379" s="17"/>
      <c r="TO379" s="17"/>
      <c r="TP379" s="17"/>
      <c r="TQ379" s="17"/>
      <c r="TR379" s="17"/>
      <c r="TS379" s="17"/>
      <c r="TT379" s="17"/>
      <c r="TU379" s="17"/>
      <c r="TV379" s="17"/>
      <c r="TW379" s="17"/>
      <c r="TX379" s="17"/>
      <c r="TY379" s="17"/>
      <c r="TZ379" s="17"/>
      <c r="UA379" s="17"/>
      <c r="UB379" s="17"/>
      <c r="UC379" s="17"/>
      <c r="UD379" s="17"/>
      <c r="UE379" s="17"/>
      <c r="UF379" s="17"/>
      <c r="UG379" s="17"/>
      <c r="UH379" s="17"/>
      <c r="UI379" s="17"/>
      <c r="UJ379" s="17"/>
      <c r="UK379" s="17"/>
      <c r="UL379" s="17"/>
      <c r="UM379" s="17"/>
      <c r="UN379" s="17"/>
      <c r="UO379" s="17"/>
      <c r="UP379" s="17"/>
      <c r="UQ379" s="17"/>
      <c r="UR379" s="17"/>
      <c r="US379" s="17"/>
      <c r="UT379" s="17"/>
      <c r="UU379" s="17"/>
      <c r="UV379" s="17"/>
      <c r="UW379" s="17"/>
      <c r="UX379" s="17"/>
      <c r="UY379" s="17"/>
      <c r="UZ379" s="17"/>
      <c r="VA379" s="17"/>
      <c r="VB379" s="17"/>
      <c r="VC379" s="17"/>
      <c r="VD379" s="17"/>
      <c r="VE379" s="17"/>
      <c r="VF379" s="17"/>
      <c r="VG379" s="17"/>
      <c r="VH379" s="17"/>
      <c r="VI379" s="17"/>
      <c r="VJ379" s="17"/>
      <c r="VK379" s="17"/>
      <c r="VL379" s="17"/>
      <c r="VM379" s="17"/>
      <c r="VN379" s="17"/>
      <c r="VO379" s="17"/>
      <c r="VP379" s="17"/>
      <c r="VQ379" s="17"/>
      <c r="VR379" s="17"/>
      <c r="VS379" s="17"/>
      <c r="VT379" s="17"/>
      <c r="VU379" s="17"/>
      <c r="VV379" s="17"/>
      <c r="VW379" s="17"/>
      <c r="VX379" s="17"/>
      <c r="VY379" s="17"/>
      <c r="VZ379" s="17"/>
      <c r="WA379" s="17"/>
      <c r="WB379" s="17"/>
      <c r="WC379" s="17"/>
      <c r="WD379" s="17"/>
      <c r="WE379" s="17"/>
      <c r="WF379" s="17"/>
      <c r="WG379" s="17"/>
      <c r="WH379" s="17"/>
      <c r="WI379" s="17"/>
      <c r="WJ379" s="17"/>
      <c r="WK379" s="17"/>
      <c r="WL379" s="17"/>
      <c r="WM379" s="17"/>
      <c r="WN379" s="17"/>
      <c r="WO379" s="17"/>
      <c r="WP379" s="17"/>
      <c r="WQ379" s="17"/>
      <c r="WR379" s="17"/>
      <c r="WS379" s="17"/>
      <c r="WT379" s="17"/>
      <c r="WU379" s="17"/>
      <c r="WV379" s="17"/>
      <c r="WW379" s="17"/>
      <c r="WX379" s="17"/>
      <c r="WY379" s="17"/>
      <c r="WZ379" s="17"/>
      <c r="XA379" s="17"/>
      <c r="XB379" s="17"/>
      <c r="XC379" s="17"/>
      <c r="XD379" s="17"/>
      <c r="XE379" s="17"/>
      <c r="XF379" s="17"/>
      <c r="XG379" s="17"/>
      <c r="XH379" s="17"/>
      <c r="XI379" s="17"/>
      <c r="XJ379" s="17"/>
      <c r="XK379" s="17"/>
      <c r="XL379" s="17"/>
      <c r="XM379" s="17"/>
      <c r="XN379" s="17"/>
      <c r="XO379" s="17"/>
      <c r="XP379" s="17"/>
      <c r="XQ379" s="17"/>
      <c r="XR379" s="17"/>
      <c r="XS379" s="17"/>
      <c r="XT379" s="17"/>
      <c r="XU379" s="17"/>
      <c r="XV379" s="17"/>
      <c r="XW379" s="17"/>
      <c r="XX379" s="17"/>
      <c r="XY379" s="17"/>
      <c r="XZ379" s="17"/>
      <c r="YA379" s="17"/>
      <c r="YB379" s="17"/>
      <c r="YC379" s="17"/>
      <c r="YD379" s="17"/>
      <c r="YE379" s="17"/>
      <c r="YF379" s="17"/>
      <c r="YG379" s="17"/>
      <c r="YH379" s="17"/>
      <c r="YI379" s="17"/>
      <c r="YJ379" s="17"/>
      <c r="YK379" s="17"/>
      <c r="YL379" s="17"/>
      <c r="YM379" s="17"/>
      <c r="YN379" s="17"/>
      <c r="YO379" s="17"/>
      <c r="YP379" s="17"/>
      <c r="YQ379" s="17"/>
      <c r="YR379" s="17"/>
      <c r="YS379" s="17"/>
      <c r="YT379" s="17"/>
      <c r="YU379" s="17"/>
      <c r="YV379" s="17"/>
      <c r="YW379" s="17"/>
      <c r="YX379" s="17"/>
      <c r="YY379" s="17"/>
      <c r="YZ379" s="17"/>
      <c r="ZA379" s="17"/>
      <c r="ZB379" s="17"/>
      <c r="ZC379" s="17"/>
      <c r="ZD379" s="17"/>
      <c r="ZE379" s="17"/>
      <c r="ZF379" s="17"/>
      <c r="ZG379" s="17"/>
      <c r="ZH379" s="17"/>
      <c r="ZI379" s="17"/>
      <c r="ZJ379" s="17"/>
      <c r="ZK379" s="17"/>
      <c r="ZL379" s="17"/>
      <c r="ZM379" s="17"/>
      <c r="ZN379" s="17"/>
      <c r="ZO379" s="17"/>
      <c r="ZP379" s="17"/>
      <c r="ZQ379" s="17"/>
      <c r="ZR379" s="17"/>
      <c r="ZS379" s="17"/>
      <c r="ZT379" s="17"/>
      <c r="ZU379" s="17"/>
      <c r="ZV379" s="17"/>
      <c r="ZW379" s="17"/>
      <c r="ZX379" s="17"/>
      <c r="ZY379" s="17"/>
      <c r="ZZ379" s="17"/>
      <c r="AAA379" s="17"/>
      <c r="AAB379" s="17"/>
      <c r="AAC379" s="17"/>
      <c r="AAD379" s="17"/>
      <c r="AAE379" s="17"/>
      <c r="AAF379" s="17"/>
      <c r="AAG379" s="17"/>
      <c r="AAH379" s="17"/>
      <c r="AAI379" s="17"/>
      <c r="AAJ379" s="17"/>
      <c r="AAK379" s="17"/>
      <c r="AAL379" s="17"/>
      <c r="AAM379" s="17"/>
      <c r="AAN379" s="17"/>
      <c r="AAO379" s="17"/>
      <c r="AAP379" s="17"/>
      <c r="AAQ379" s="17"/>
      <c r="AAR379" s="17"/>
      <c r="AAS379" s="17"/>
      <c r="AAT379" s="17"/>
      <c r="AAU379" s="17"/>
      <c r="AAV379" s="17"/>
      <c r="AAW379" s="17"/>
      <c r="AAX379" s="17"/>
      <c r="AAY379" s="17"/>
      <c r="AAZ379" s="17"/>
      <c r="ABA379" s="17"/>
      <c r="ABB379" s="17"/>
      <c r="ABC379" s="17"/>
      <c r="ABD379" s="17"/>
      <c r="ABE379" s="17"/>
      <c r="ABF379" s="17"/>
      <c r="ABG379" s="17"/>
      <c r="ABH379" s="17"/>
      <c r="ABI379" s="17"/>
      <c r="ABJ379" s="17"/>
      <c r="ABK379" s="17"/>
      <c r="ABL379" s="17"/>
      <c r="ABM379" s="17"/>
      <c r="ABN379" s="17"/>
      <c r="ABO379" s="17"/>
      <c r="ABP379" s="17"/>
      <c r="ABQ379" s="17"/>
      <c r="ABR379" s="17"/>
      <c r="ABS379" s="17"/>
      <c r="ABT379" s="17"/>
      <c r="ABU379" s="17"/>
      <c r="ABV379" s="17"/>
      <c r="ABW379" s="17"/>
      <c r="ABX379" s="17"/>
      <c r="ABY379" s="17"/>
      <c r="ABZ379" s="17"/>
      <c r="ACA379" s="17"/>
      <c r="ACB379" s="17"/>
      <c r="ACC379" s="17"/>
      <c r="ACD379" s="17"/>
      <c r="ACE379" s="17"/>
      <c r="ACF379" s="17"/>
      <c r="ACG379" s="17"/>
      <c r="ACH379" s="17"/>
      <c r="ACI379" s="17"/>
      <c r="ACJ379" s="17"/>
      <c r="ACK379" s="17"/>
      <c r="ACL379" s="17"/>
      <c r="ACM379" s="17"/>
      <c r="ACN379" s="17"/>
      <c r="ACO379" s="17"/>
      <c r="ACP379" s="17"/>
      <c r="ACQ379" s="17"/>
      <c r="ACR379" s="17"/>
      <c r="ACS379" s="17"/>
      <c r="ACT379" s="17"/>
      <c r="ACU379" s="17"/>
      <c r="ACV379" s="17"/>
      <c r="ACW379" s="17"/>
      <c r="ACX379" s="17"/>
      <c r="ACY379" s="17"/>
      <c r="ACZ379" s="17"/>
      <c r="ADA379" s="17"/>
      <c r="ADB379" s="17"/>
    </row>
    <row r="380" spans="1:782" s="18" customFormat="1" ht="20.100000000000001" customHeight="1" x14ac:dyDescent="0.2">
      <c r="A380" s="24" t="s">
        <v>568</v>
      </c>
      <c r="B380" s="25" t="s">
        <v>1454</v>
      </c>
      <c r="C380" s="27" t="s">
        <v>575</v>
      </c>
      <c r="D380" s="27" t="s">
        <v>576</v>
      </c>
      <c r="E380" s="37" t="s">
        <v>39</v>
      </c>
      <c r="F380" s="29">
        <v>600</v>
      </c>
      <c r="G380" s="30">
        <f t="shared" si="258"/>
        <v>49.98</v>
      </c>
      <c r="H380" s="30">
        <f t="shared" si="259"/>
        <v>69.900000000000006</v>
      </c>
      <c r="I380" s="30">
        <f t="shared" si="260"/>
        <v>719.88</v>
      </c>
      <c r="J380" s="30">
        <f t="shared" si="261"/>
        <v>7200</v>
      </c>
      <c r="K380" s="30">
        <f t="shared" si="261"/>
        <v>599.76</v>
      </c>
      <c r="L380" s="30">
        <f t="shared" si="262"/>
        <v>838.80000000000007</v>
      </c>
      <c r="M380" s="30">
        <f t="shared" si="263"/>
        <v>600</v>
      </c>
      <c r="N380" s="30">
        <v>480</v>
      </c>
      <c r="O380" s="30">
        <f t="shared" si="264"/>
        <v>1080</v>
      </c>
      <c r="P380" s="31">
        <f t="shared" si="265"/>
        <v>9718.56</v>
      </c>
      <c r="Q380" s="16"/>
      <c r="R380" s="16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  <c r="IT380" s="17"/>
      <c r="IU380" s="17"/>
      <c r="IV380" s="17"/>
      <c r="IW380" s="17"/>
      <c r="IX380" s="17"/>
      <c r="IY380" s="17"/>
      <c r="IZ380" s="17"/>
      <c r="JA380" s="17"/>
      <c r="JB380" s="17"/>
      <c r="JC380" s="17"/>
      <c r="JD380" s="17"/>
      <c r="JE380" s="17"/>
      <c r="JF380" s="17"/>
      <c r="JG380" s="17"/>
      <c r="JH380" s="17"/>
      <c r="JI380" s="17"/>
      <c r="JJ380" s="17"/>
      <c r="JK380" s="17"/>
      <c r="JL380" s="17"/>
      <c r="JM380" s="17"/>
      <c r="JN380" s="17"/>
      <c r="JO380" s="17"/>
      <c r="JP380" s="17"/>
      <c r="JQ380" s="17"/>
      <c r="JR380" s="17"/>
      <c r="JS380" s="17"/>
      <c r="JT380" s="17"/>
      <c r="JU380" s="17"/>
      <c r="JV380" s="17"/>
      <c r="JW380" s="17"/>
      <c r="JX380" s="17"/>
      <c r="JY380" s="17"/>
      <c r="JZ380" s="17"/>
      <c r="KA380" s="17"/>
      <c r="KB380" s="17"/>
      <c r="KC380" s="17"/>
      <c r="KD380" s="17"/>
      <c r="KE380" s="17"/>
      <c r="KF380" s="17"/>
      <c r="KG380" s="17"/>
      <c r="KH380" s="17"/>
      <c r="KI380" s="17"/>
      <c r="KJ380" s="17"/>
      <c r="KK380" s="17"/>
      <c r="KL380" s="17"/>
      <c r="KM380" s="17"/>
      <c r="KN380" s="17"/>
      <c r="KO380" s="17"/>
      <c r="KP380" s="17"/>
      <c r="KQ380" s="17"/>
      <c r="KR380" s="17"/>
      <c r="KS380" s="17"/>
      <c r="KT380" s="17"/>
      <c r="KU380" s="17"/>
      <c r="KV380" s="17"/>
      <c r="KW380" s="17"/>
      <c r="KX380" s="17"/>
      <c r="KY380" s="17"/>
      <c r="KZ380" s="17"/>
      <c r="LA380" s="17"/>
      <c r="LB380" s="17"/>
      <c r="LC380" s="17"/>
      <c r="LD380" s="17"/>
      <c r="LE380" s="17"/>
      <c r="LF380" s="17"/>
      <c r="LG380" s="17"/>
      <c r="LH380" s="17"/>
      <c r="LI380" s="17"/>
      <c r="LJ380" s="17"/>
      <c r="LK380" s="17"/>
      <c r="LL380" s="17"/>
      <c r="LM380" s="17"/>
      <c r="LN380" s="17"/>
      <c r="LO380" s="17"/>
      <c r="LP380" s="17"/>
      <c r="LQ380" s="17"/>
      <c r="LR380" s="17"/>
      <c r="LS380" s="17"/>
      <c r="LT380" s="17"/>
      <c r="LU380" s="17"/>
      <c r="LV380" s="17"/>
      <c r="LW380" s="17"/>
      <c r="LX380" s="17"/>
      <c r="LY380" s="17"/>
      <c r="LZ380" s="17"/>
      <c r="MA380" s="17"/>
      <c r="MB380" s="17"/>
      <c r="MC380" s="17"/>
      <c r="MD380" s="17"/>
      <c r="ME380" s="17"/>
      <c r="MF380" s="17"/>
      <c r="MG380" s="17"/>
      <c r="MH380" s="17"/>
      <c r="MI380" s="17"/>
      <c r="MJ380" s="17"/>
      <c r="MK380" s="17"/>
      <c r="ML380" s="17"/>
      <c r="MM380" s="17"/>
      <c r="MN380" s="17"/>
      <c r="MO380" s="17"/>
      <c r="MP380" s="17"/>
      <c r="MQ380" s="17"/>
      <c r="MR380" s="17"/>
      <c r="MS380" s="17"/>
      <c r="MT380" s="17"/>
      <c r="MU380" s="17"/>
      <c r="MV380" s="17"/>
      <c r="MW380" s="17"/>
      <c r="MX380" s="17"/>
      <c r="MY380" s="17"/>
      <c r="MZ380" s="17"/>
      <c r="NA380" s="17"/>
      <c r="NB380" s="17"/>
      <c r="NC380" s="17"/>
      <c r="ND380" s="17"/>
      <c r="NE380" s="17"/>
      <c r="NF380" s="17"/>
      <c r="NG380" s="17"/>
      <c r="NH380" s="17"/>
      <c r="NI380" s="17"/>
      <c r="NJ380" s="17"/>
      <c r="NK380" s="17"/>
      <c r="NL380" s="17"/>
      <c r="NM380" s="17"/>
      <c r="NN380" s="17"/>
      <c r="NO380" s="17"/>
      <c r="NP380" s="17"/>
      <c r="NQ380" s="17"/>
      <c r="NR380" s="17"/>
      <c r="NS380" s="17"/>
      <c r="NT380" s="17"/>
      <c r="NU380" s="17"/>
      <c r="NV380" s="17"/>
      <c r="NW380" s="17"/>
      <c r="NX380" s="17"/>
      <c r="NY380" s="17"/>
      <c r="NZ380" s="17"/>
      <c r="OA380" s="17"/>
      <c r="OB380" s="17"/>
      <c r="OC380" s="17"/>
      <c r="OD380" s="17"/>
      <c r="OE380" s="17"/>
      <c r="OF380" s="17"/>
      <c r="OG380" s="17"/>
      <c r="OH380" s="17"/>
      <c r="OI380" s="17"/>
      <c r="OJ380" s="17"/>
      <c r="OK380" s="17"/>
      <c r="OL380" s="17"/>
      <c r="OM380" s="17"/>
      <c r="ON380" s="17"/>
      <c r="OO380" s="17"/>
      <c r="OP380" s="17"/>
      <c r="OQ380" s="17"/>
      <c r="OR380" s="17"/>
      <c r="OS380" s="17"/>
      <c r="OT380" s="17"/>
      <c r="OU380" s="17"/>
      <c r="OV380" s="17"/>
      <c r="OW380" s="17"/>
      <c r="OX380" s="17"/>
      <c r="OY380" s="17"/>
      <c r="OZ380" s="17"/>
      <c r="PA380" s="17"/>
      <c r="PB380" s="17"/>
      <c r="PC380" s="17"/>
      <c r="PD380" s="17"/>
      <c r="PE380" s="17"/>
      <c r="PF380" s="17"/>
      <c r="PG380" s="17"/>
      <c r="PH380" s="17"/>
      <c r="PI380" s="17"/>
      <c r="PJ380" s="17"/>
      <c r="PK380" s="17"/>
      <c r="PL380" s="17"/>
      <c r="PM380" s="17"/>
      <c r="PN380" s="17"/>
      <c r="PO380" s="17"/>
      <c r="PP380" s="17"/>
      <c r="PQ380" s="17"/>
      <c r="PR380" s="17"/>
      <c r="PS380" s="17"/>
      <c r="PT380" s="17"/>
      <c r="PU380" s="17"/>
      <c r="PV380" s="17"/>
      <c r="PW380" s="17"/>
      <c r="PX380" s="17"/>
      <c r="PY380" s="17"/>
      <c r="PZ380" s="17"/>
      <c r="QA380" s="17"/>
      <c r="QB380" s="17"/>
      <c r="QC380" s="17"/>
      <c r="QD380" s="17"/>
      <c r="QE380" s="17"/>
      <c r="QF380" s="17"/>
      <c r="QG380" s="17"/>
      <c r="QH380" s="17"/>
      <c r="QI380" s="17"/>
      <c r="QJ380" s="17"/>
      <c r="QK380" s="17"/>
      <c r="QL380" s="17"/>
      <c r="QM380" s="17"/>
      <c r="QN380" s="17"/>
      <c r="QO380" s="17"/>
      <c r="QP380" s="17"/>
      <c r="QQ380" s="17"/>
      <c r="QR380" s="17"/>
      <c r="QS380" s="17"/>
      <c r="QT380" s="17"/>
      <c r="QU380" s="17"/>
      <c r="QV380" s="17"/>
      <c r="QW380" s="17"/>
      <c r="QX380" s="17"/>
      <c r="QY380" s="17"/>
      <c r="QZ380" s="17"/>
      <c r="RA380" s="17"/>
      <c r="RB380" s="17"/>
      <c r="RC380" s="17"/>
      <c r="RD380" s="17"/>
      <c r="RE380" s="17"/>
      <c r="RF380" s="17"/>
      <c r="RG380" s="17"/>
      <c r="RH380" s="17"/>
      <c r="RI380" s="17"/>
      <c r="RJ380" s="17"/>
      <c r="RK380" s="17"/>
      <c r="RL380" s="17"/>
      <c r="RM380" s="17"/>
      <c r="RN380" s="17"/>
      <c r="RO380" s="17"/>
      <c r="RP380" s="17"/>
      <c r="RQ380" s="17"/>
      <c r="RR380" s="17"/>
      <c r="RS380" s="17"/>
      <c r="RT380" s="17"/>
      <c r="RU380" s="17"/>
      <c r="RV380" s="17"/>
      <c r="RW380" s="17"/>
      <c r="RX380" s="17"/>
      <c r="RY380" s="17"/>
      <c r="RZ380" s="17"/>
      <c r="SA380" s="17"/>
      <c r="SB380" s="17"/>
      <c r="SC380" s="17"/>
      <c r="SD380" s="17"/>
      <c r="SE380" s="17"/>
      <c r="SF380" s="17"/>
      <c r="SG380" s="17"/>
      <c r="SH380" s="17"/>
      <c r="SI380" s="17"/>
      <c r="SJ380" s="17"/>
      <c r="SK380" s="17"/>
      <c r="SL380" s="17"/>
      <c r="SM380" s="17"/>
      <c r="SN380" s="17"/>
      <c r="SO380" s="17"/>
      <c r="SP380" s="17"/>
      <c r="SQ380" s="17"/>
      <c r="SR380" s="17"/>
      <c r="SS380" s="17"/>
      <c r="ST380" s="17"/>
      <c r="SU380" s="17"/>
      <c r="SV380" s="17"/>
      <c r="SW380" s="17"/>
      <c r="SX380" s="17"/>
      <c r="SY380" s="17"/>
      <c r="SZ380" s="17"/>
      <c r="TA380" s="17"/>
      <c r="TB380" s="17"/>
      <c r="TC380" s="17"/>
      <c r="TD380" s="17"/>
      <c r="TE380" s="17"/>
      <c r="TF380" s="17"/>
      <c r="TG380" s="17"/>
      <c r="TH380" s="17"/>
      <c r="TI380" s="17"/>
      <c r="TJ380" s="17"/>
      <c r="TK380" s="17"/>
      <c r="TL380" s="17"/>
      <c r="TM380" s="17"/>
      <c r="TN380" s="17"/>
      <c r="TO380" s="17"/>
      <c r="TP380" s="17"/>
      <c r="TQ380" s="17"/>
      <c r="TR380" s="17"/>
      <c r="TS380" s="17"/>
      <c r="TT380" s="17"/>
      <c r="TU380" s="17"/>
      <c r="TV380" s="17"/>
      <c r="TW380" s="17"/>
      <c r="TX380" s="17"/>
      <c r="TY380" s="17"/>
      <c r="TZ380" s="17"/>
      <c r="UA380" s="17"/>
      <c r="UB380" s="17"/>
      <c r="UC380" s="17"/>
      <c r="UD380" s="17"/>
      <c r="UE380" s="17"/>
      <c r="UF380" s="17"/>
      <c r="UG380" s="17"/>
      <c r="UH380" s="17"/>
      <c r="UI380" s="17"/>
      <c r="UJ380" s="17"/>
      <c r="UK380" s="17"/>
      <c r="UL380" s="17"/>
      <c r="UM380" s="17"/>
      <c r="UN380" s="17"/>
      <c r="UO380" s="17"/>
      <c r="UP380" s="17"/>
      <c r="UQ380" s="17"/>
      <c r="UR380" s="17"/>
      <c r="US380" s="17"/>
      <c r="UT380" s="17"/>
      <c r="UU380" s="17"/>
      <c r="UV380" s="17"/>
      <c r="UW380" s="17"/>
      <c r="UX380" s="17"/>
      <c r="UY380" s="17"/>
      <c r="UZ380" s="17"/>
      <c r="VA380" s="17"/>
      <c r="VB380" s="17"/>
      <c r="VC380" s="17"/>
      <c r="VD380" s="17"/>
      <c r="VE380" s="17"/>
      <c r="VF380" s="17"/>
      <c r="VG380" s="17"/>
      <c r="VH380" s="17"/>
      <c r="VI380" s="17"/>
      <c r="VJ380" s="17"/>
      <c r="VK380" s="17"/>
      <c r="VL380" s="17"/>
      <c r="VM380" s="17"/>
      <c r="VN380" s="17"/>
      <c r="VO380" s="17"/>
      <c r="VP380" s="17"/>
      <c r="VQ380" s="17"/>
      <c r="VR380" s="17"/>
      <c r="VS380" s="17"/>
      <c r="VT380" s="17"/>
      <c r="VU380" s="17"/>
      <c r="VV380" s="17"/>
      <c r="VW380" s="17"/>
      <c r="VX380" s="17"/>
      <c r="VY380" s="17"/>
      <c r="VZ380" s="17"/>
      <c r="WA380" s="17"/>
      <c r="WB380" s="17"/>
      <c r="WC380" s="17"/>
      <c r="WD380" s="17"/>
      <c r="WE380" s="17"/>
      <c r="WF380" s="17"/>
      <c r="WG380" s="17"/>
      <c r="WH380" s="17"/>
      <c r="WI380" s="17"/>
      <c r="WJ380" s="17"/>
      <c r="WK380" s="17"/>
      <c r="WL380" s="17"/>
      <c r="WM380" s="17"/>
      <c r="WN380" s="17"/>
      <c r="WO380" s="17"/>
      <c r="WP380" s="17"/>
      <c r="WQ380" s="17"/>
      <c r="WR380" s="17"/>
      <c r="WS380" s="17"/>
      <c r="WT380" s="17"/>
      <c r="WU380" s="17"/>
      <c r="WV380" s="17"/>
      <c r="WW380" s="17"/>
      <c r="WX380" s="17"/>
      <c r="WY380" s="17"/>
      <c r="WZ380" s="17"/>
      <c r="XA380" s="17"/>
      <c r="XB380" s="17"/>
      <c r="XC380" s="17"/>
      <c r="XD380" s="17"/>
      <c r="XE380" s="17"/>
      <c r="XF380" s="17"/>
      <c r="XG380" s="17"/>
      <c r="XH380" s="17"/>
      <c r="XI380" s="17"/>
      <c r="XJ380" s="17"/>
      <c r="XK380" s="17"/>
      <c r="XL380" s="17"/>
      <c r="XM380" s="17"/>
      <c r="XN380" s="17"/>
      <c r="XO380" s="17"/>
      <c r="XP380" s="17"/>
      <c r="XQ380" s="17"/>
      <c r="XR380" s="17"/>
      <c r="XS380" s="17"/>
      <c r="XT380" s="17"/>
      <c r="XU380" s="17"/>
      <c r="XV380" s="17"/>
      <c r="XW380" s="17"/>
      <c r="XX380" s="17"/>
      <c r="XY380" s="17"/>
      <c r="XZ380" s="17"/>
      <c r="YA380" s="17"/>
      <c r="YB380" s="17"/>
      <c r="YC380" s="17"/>
      <c r="YD380" s="17"/>
      <c r="YE380" s="17"/>
      <c r="YF380" s="17"/>
      <c r="YG380" s="17"/>
      <c r="YH380" s="17"/>
      <c r="YI380" s="17"/>
      <c r="YJ380" s="17"/>
      <c r="YK380" s="17"/>
      <c r="YL380" s="17"/>
      <c r="YM380" s="17"/>
      <c r="YN380" s="17"/>
      <c r="YO380" s="17"/>
      <c r="YP380" s="17"/>
      <c r="YQ380" s="17"/>
      <c r="YR380" s="17"/>
      <c r="YS380" s="17"/>
      <c r="YT380" s="17"/>
      <c r="YU380" s="17"/>
      <c r="YV380" s="17"/>
      <c r="YW380" s="17"/>
      <c r="YX380" s="17"/>
      <c r="YY380" s="17"/>
      <c r="YZ380" s="17"/>
      <c r="ZA380" s="17"/>
      <c r="ZB380" s="17"/>
      <c r="ZC380" s="17"/>
      <c r="ZD380" s="17"/>
      <c r="ZE380" s="17"/>
      <c r="ZF380" s="17"/>
      <c r="ZG380" s="17"/>
      <c r="ZH380" s="17"/>
      <c r="ZI380" s="17"/>
      <c r="ZJ380" s="17"/>
      <c r="ZK380" s="17"/>
      <c r="ZL380" s="17"/>
      <c r="ZM380" s="17"/>
      <c r="ZN380" s="17"/>
      <c r="ZO380" s="17"/>
      <c r="ZP380" s="17"/>
      <c r="ZQ380" s="17"/>
      <c r="ZR380" s="17"/>
      <c r="ZS380" s="17"/>
      <c r="ZT380" s="17"/>
      <c r="ZU380" s="17"/>
      <c r="ZV380" s="17"/>
      <c r="ZW380" s="17"/>
      <c r="ZX380" s="17"/>
      <c r="ZY380" s="17"/>
      <c r="ZZ380" s="17"/>
      <c r="AAA380" s="17"/>
      <c r="AAB380" s="17"/>
      <c r="AAC380" s="17"/>
      <c r="AAD380" s="17"/>
      <c r="AAE380" s="17"/>
      <c r="AAF380" s="17"/>
      <c r="AAG380" s="17"/>
      <c r="AAH380" s="17"/>
      <c r="AAI380" s="17"/>
      <c r="AAJ380" s="17"/>
      <c r="AAK380" s="17"/>
      <c r="AAL380" s="17"/>
      <c r="AAM380" s="17"/>
      <c r="AAN380" s="17"/>
      <c r="AAO380" s="17"/>
      <c r="AAP380" s="17"/>
      <c r="AAQ380" s="17"/>
      <c r="AAR380" s="17"/>
      <c r="AAS380" s="17"/>
      <c r="AAT380" s="17"/>
      <c r="AAU380" s="17"/>
      <c r="AAV380" s="17"/>
      <c r="AAW380" s="17"/>
      <c r="AAX380" s="17"/>
      <c r="AAY380" s="17"/>
      <c r="AAZ380" s="17"/>
      <c r="ABA380" s="17"/>
      <c r="ABB380" s="17"/>
      <c r="ABC380" s="17"/>
      <c r="ABD380" s="17"/>
      <c r="ABE380" s="17"/>
      <c r="ABF380" s="17"/>
      <c r="ABG380" s="17"/>
      <c r="ABH380" s="17"/>
      <c r="ABI380" s="17"/>
      <c r="ABJ380" s="17"/>
      <c r="ABK380" s="17"/>
      <c r="ABL380" s="17"/>
      <c r="ABM380" s="17"/>
      <c r="ABN380" s="17"/>
      <c r="ABO380" s="17"/>
      <c r="ABP380" s="17"/>
      <c r="ABQ380" s="17"/>
      <c r="ABR380" s="17"/>
      <c r="ABS380" s="17"/>
      <c r="ABT380" s="17"/>
      <c r="ABU380" s="17"/>
      <c r="ABV380" s="17"/>
      <c r="ABW380" s="17"/>
      <c r="ABX380" s="17"/>
      <c r="ABY380" s="17"/>
      <c r="ABZ380" s="17"/>
      <c r="ACA380" s="17"/>
      <c r="ACB380" s="17"/>
      <c r="ACC380" s="17"/>
      <c r="ACD380" s="17"/>
      <c r="ACE380" s="17"/>
      <c r="ACF380" s="17"/>
      <c r="ACG380" s="17"/>
      <c r="ACH380" s="17"/>
      <c r="ACI380" s="17"/>
      <c r="ACJ380" s="17"/>
      <c r="ACK380" s="17"/>
      <c r="ACL380" s="17"/>
      <c r="ACM380" s="17"/>
      <c r="ACN380" s="17"/>
      <c r="ACO380" s="17"/>
      <c r="ACP380" s="17"/>
      <c r="ACQ380" s="17"/>
      <c r="ACR380" s="17"/>
      <c r="ACS380" s="17"/>
      <c r="ACT380" s="17"/>
      <c r="ACU380" s="17"/>
      <c r="ACV380" s="17"/>
      <c r="ACW380" s="17"/>
      <c r="ACX380" s="17"/>
      <c r="ACY380" s="17"/>
      <c r="ACZ380" s="17"/>
      <c r="ADA380" s="17"/>
      <c r="ADB380" s="17"/>
    </row>
    <row r="381" spans="1:782" s="18" customFormat="1" ht="20.100000000000001" customHeight="1" x14ac:dyDescent="0.2">
      <c r="A381" s="24" t="s">
        <v>568</v>
      </c>
      <c r="B381" s="25" t="s">
        <v>1455</v>
      </c>
      <c r="C381" s="42" t="s">
        <v>577</v>
      </c>
      <c r="D381" s="42" t="s">
        <v>92</v>
      </c>
      <c r="E381" s="37" t="s">
        <v>39</v>
      </c>
      <c r="F381" s="29">
        <v>622</v>
      </c>
      <c r="G381" s="30">
        <f t="shared" si="258"/>
        <v>51.812599999999996</v>
      </c>
      <c r="H381" s="30">
        <f t="shared" si="259"/>
        <v>72.463000000000008</v>
      </c>
      <c r="I381" s="30">
        <f t="shared" si="260"/>
        <v>746.27559999999994</v>
      </c>
      <c r="J381" s="30">
        <f t="shared" si="261"/>
        <v>7464</v>
      </c>
      <c r="K381" s="30">
        <f t="shared" si="261"/>
        <v>621.75119999999993</v>
      </c>
      <c r="L381" s="30">
        <f t="shared" si="262"/>
        <v>869.55600000000004</v>
      </c>
      <c r="M381" s="30">
        <f t="shared" si="263"/>
        <v>622</v>
      </c>
      <c r="N381" s="30">
        <v>480</v>
      </c>
      <c r="O381" s="30">
        <f t="shared" si="264"/>
        <v>1102</v>
      </c>
      <c r="P381" s="31">
        <f t="shared" si="265"/>
        <v>10057.307199999999</v>
      </c>
      <c r="Q381" s="16"/>
      <c r="R381" s="16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  <c r="GU381" s="17"/>
      <c r="GV381" s="17"/>
      <c r="GW381" s="17"/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  <c r="IT381" s="17"/>
      <c r="IU381" s="17"/>
      <c r="IV381" s="17"/>
      <c r="IW381" s="17"/>
      <c r="IX381" s="17"/>
      <c r="IY381" s="17"/>
      <c r="IZ381" s="17"/>
      <c r="JA381" s="17"/>
      <c r="JB381" s="17"/>
      <c r="JC381" s="17"/>
      <c r="JD381" s="17"/>
      <c r="JE381" s="17"/>
      <c r="JF381" s="17"/>
      <c r="JG381" s="17"/>
      <c r="JH381" s="17"/>
      <c r="JI381" s="17"/>
      <c r="JJ381" s="17"/>
      <c r="JK381" s="17"/>
      <c r="JL381" s="17"/>
      <c r="JM381" s="17"/>
      <c r="JN381" s="17"/>
      <c r="JO381" s="17"/>
      <c r="JP381" s="17"/>
      <c r="JQ381" s="17"/>
      <c r="JR381" s="17"/>
      <c r="JS381" s="17"/>
      <c r="JT381" s="17"/>
      <c r="JU381" s="17"/>
      <c r="JV381" s="17"/>
      <c r="JW381" s="17"/>
      <c r="JX381" s="17"/>
      <c r="JY381" s="17"/>
      <c r="JZ381" s="17"/>
      <c r="KA381" s="17"/>
      <c r="KB381" s="17"/>
      <c r="KC381" s="17"/>
      <c r="KD381" s="17"/>
      <c r="KE381" s="17"/>
      <c r="KF381" s="17"/>
      <c r="KG381" s="17"/>
      <c r="KH381" s="17"/>
      <c r="KI381" s="17"/>
      <c r="KJ381" s="17"/>
      <c r="KK381" s="17"/>
      <c r="KL381" s="17"/>
      <c r="KM381" s="17"/>
      <c r="KN381" s="17"/>
      <c r="KO381" s="17"/>
      <c r="KP381" s="17"/>
      <c r="KQ381" s="17"/>
      <c r="KR381" s="17"/>
      <c r="KS381" s="17"/>
      <c r="KT381" s="17"/>
      <c r="KU381" s="17"/>
      <c r="KV381" s="17"/>
      <c r="KW381" s="17"/>
      <c r="KX381" s="17"/>
      <c r="KY381" s="17"/>
      <c r="KZ381" s="17"/>
      <c r="LA381" s="17"/>
      <c r="LB381" s="17"/>
      <c r="LC381" s="17"/>
      <c r="LD381" s="17"/>
      <c r="LE381" s="17"/>
      <c r="LF381" s="17"/>
      <c r="LG381" s="17"/>
      <c r="LH381" s="17"/>
      <c r="LI381" s="17"/>
      <c r="LJ381" s="17"/>
      <c r="LK381" s="17"/>
      <c r="LL381" s="17"/>
      <c r="LM381" s="17"/>
      <c r="LN381" s="17"/>
      <c r="LO381" s="17"/>
      <c r="LP381" s="17"/>
      <c r="LQ381" s="17"/>
      <c r="LR381" s="17"/>
      <c r="LS381" s="17"/>
      <c r="LT381" s="17"/>
      <c r="LU381" s="17"/>
      <c r="LV381" s="17"/>
      <c r="LW381" s="17"/>
      <c r="LX381" s="17"/>
      <c r="LY381" s="17"/>
      <c r="LZ381" s="17"/>
      <c r="MA381" s="17"/>
      <c r="MB381" s="17"/>
      <c r="MC381" s="17"/>
      <c r="MD381" s="17"/>
      <c r="ME381" s="17"/>
      <c r="MF381" s="17"/>
      <c r="MG381" s="17"/>
      <c r="MH381" s="17"/>
      <c r="MI381" s="17"/>
      <c r="MJ381" s="17"/>
      <c r="MK381" s="17"/>
      <c r="ML381" s="17"/>
      <c r="MM381" s="17"/>
      <c r="MN381" s="17"/>
      <c r="MO381" s="17"/>
      <c r="MP381" s="17"/>
      <c r="MQ381" s="17"/>
      <c r="MR381" s="17"/>
      <c r="MS381" s="17"/>
      <c r="MT381" s="17"/>
      <c r="MU381" s="17"/>
      <c r="MV381" s="17"/>
      <c r="MW381" s="17"/>
      <c r="MX381" s="17"/>
      <c r="MY381" s="17"/>
      <c r="MZ381" s="17"/>
      <c r="NA381" s="17"/>
      <c r="NB381" s="17"/>
      <c r="NC381" s="17"/>
      <c r="ND381" s="17"/>
      <c r="NE381" s="17"/>
      <c r="NF381" s="17"/>
      <c r="NG381" s="17"/>
      <c r="NH381" s="17"/>
      <c r="NI381" s="17"/>
      <c r="NJ381" s="17"/>
      <c r="NK381" s="17"/>
      <c r="NL381" s="17"/>
      <c r="NM381" s="17"/>
      <c r="NN381" s="17"/>
      <c r="NO381" s="17"/>
      <c r="NP381" s="17"/>
      <c r="NQ381" s="17"/>
      <c r="NR381" s="17"/>
      <c r="NS381" s="17"/>
      <c r="NT381" s="17"/>
      <c r="NU381" s="17"/>
      <c r="NV381" s="17"/>
      <c r="NW381" s="17"/>
      <c r="NX381" s="17"/>
      <c r="NY381" s="17"/>
      <c r="NZ381" s="17"/>
      <c r="OA381" s="17"/>
      <c r="OB381" s="17"/>
      <c r="OC381" s="17"/>
      <c r="OD381" s="17"/>
      <c r="OE381" s="17"/>
      <c r="OF381" s="17"/>
      <c r="OG381" s="17"/>
      <c r="OH381" s="17"/>
      <c r="OI381" s="17"/>
      <c r="OJ381" s="17"/>
      <c r="OK381" s="17"/>
      <c r="OL381" s="17"/>
      <c r="OM381" s="17"/>
      <c r="ON381" s="17"/>
      <c r="OO381" s="17"/>
      <c r="OP381" s="17"/>
      <c r="OQ381" s="17"/>
      <c r="OR381" s="17"/>
      <c r="OS381" s="17"/>
      <c r="OT381" s="17"/>
      <c r="OU381" s="17"/>
      <c r="OV381" s="17"/>
      <c r="OW381" s="17"/>
      <c r="OX381" s="17"/>
      <c r="OY381" s="17"/>
      <c r="OZ381" s="17"/>
      <c r="PA381" s="17"/>
      <c r="PB381" s="17"/>
      <c r="PC381" s="17"/>
      <c r="PD381" s="17"/>
      <c r="PE381" s="17"/>
      <c r="PF381" s="17"/>
      <c r="PG381" s="17"/>
      <c r="PH381" s="17"/>
      <c r="PI381" s="17"/>
      <c r="PJ381" s="17"/>
      <c r="PK381" s="17"/>
      <c r="PL381" s="17"/>
      <c r="PM381" s="17"/>
      <c r="PN381" s="17"/>
      <c r="PO381" s="17"/>
      <c r="PP381" s="17"/>
      <c r="PQ381" s="17"/>
      <c r="PR381" s="17"/>
      <c r="PS381" s="17"/>
      <c r="PT381" s="17"/>
      <c r="PU381" s="17"/>
      <c r="PV381" s="17"/>
      <c r="PW381" s="17"/>
      <c r="PX381" s="17"/>
      <c r="PY381" s="17"/>
      <c r="PZ381" s="17"/>
      <c r="QA381" s="17"/>
      <c r="QB381" s="17"/>
      <c r="QC381" s="17"/>
      <c r="QD381" s="17"/>
      <c r="QE381" s="17"/>
      <c r="QF381" s="17"/>
      <c r="QG381" s="17"/>
      <c r="QH381" s="17"/>
      <c r="QI381" s="17"/>
      <c r="QJ381" s="17"/>
      <c r="QK381" s="17"/>
      <c r="QL381" s="17"/>
      <c r="QM381" s="17"/>
      <c r="QN381" s="17"/>
      <c r="QO381" s="17"/>
      <c r="QP381" s="17"/>
      <c r="QQ381" s="17"/>
      <c r="QR381" s="17"/>
      <c r="QS381" s="17"/>
      <c r="QT381" s="17"/>
      <c r="QU381" s="17"/>
      <c r="QV381" s="17"/>
      <c r="QW381" s="17"/>
      <c r="QX381" s="17"/>
      <c r="QY381" s="17"/>
      <c r="QZ381" s="17"/>
      <c r="RA381" s="17"/>
      <c r="RB381" s="17"/>
      <c r="RC381" s="17"/>
      <c r="RD381" s="17"/>
      <c r="RE381" s="17"/>
      <c r="RF381" s="17"/>
      <c r="RG381" s="17"/>
      <c r="RH381" s="17"/>
      <c r="RI381" s="17"/>
      <c r="RJ381" s="17"/>
      <c r="RK381" s="17"/>
      <c r="RL381" s="17"/>
      <c r="RM381" s="17"/>
      <c r="RN381" s="17"/>
      <c r="RO381" s="17"/>
      <c r="RP381" s="17"/>
      <c r="RQ381" s="17"/>
      <c r="RR381" s="17"/>
      <c r="RS381" s="17"/>
      <c r="RT381" s="17"/>
      <c r="RU381" s="17"/>
      <c r="RV381" s="17"/>
      <c r="RW381" s="17"/>
      <c r="RX381" s="17"/>
      <c r="RY381" s="17"/>
      <c r="RZ381" s="17"/>
      <c r="SA381" s="17"/>
      <c r="SB381" s="17"/>
      <c r="SC381" s="17"/>
      <c r="SD381" s="17"/>
      <c r="SE381" s="17"/>
      <c r="SF381" s="17"/>
      <c r="SG381" s="17"/>
      <c r="SH381" s="17"/>
      <c r="SI381" s="17"/>
      <c r="SJ381" s="17"/>
      <c r="SK381" s="17"/>
      <c r="SL381" s="17"/>
      <c r="SM381" s="17"/>
      <c r="SN381" s="17"/>
      <c r="SO381" s="17"/>
      <c r="SP381" s="17"/>
      <c r="SQ381" s="17"/>
      <c r="SR381" s="17"/>
      <c r="SS381" s="17"/>
      <c r="ST381" s="17"/>
      <c r="SU381" s="17"/>
      <c r="SV381" s="17"/>
      <c r="SW381" s="17"/>
      <c r="SX381" s="17"/>
      <c r="SY381" s="17"/>
      <c r="SZ381" s="17"/>
      <c r="TA381" s="17"/>
      <c r="TB381" s="17"/>
      <c r="TC381" s="17"/>
      <c r="TD381" s="17"/>
      <c r="TE381" s="17"/>
      <c r="TF381" s="17"/>
      <c r="TG381" s="17"/>
      <c r="TH381" s="17"/>
      <c r="TI381" s="17"/>
      <c r="TJ381" s="17"/>
      <c r="TK381" s="17"/>
      <c r="TL381" s="17"/>
      <c r="TM381" s="17"/>
      <c r="TN381" s="17"/>
      <c r="TO381" s="17"/>
      <c r="TP381" s="17"/>
      <c r="TQ381" s="17"/>
      <c r="TR381" s="17"/>
      <c r="TS381" s="17"/>
      <c r="TT381" s="17"/>
      <c r="TU381" s="17"/>
      <c r="TV381" s="17"/>
      <c r="TW381" s="17"/>
      <c r="TX381" s="17"/>
      <c r="TY381" s="17"/>
      <c r="TZ381" s="17"/>
      <c r="UA381" s="17"/>
      <c r="UB381" s="17"/>
      <c r="UC381" s="17"/>
      <c r="UD381" s="17"/>
      <c r="UE381" s="17"/>
      <c r="UF381" s="17"/>
      <c r="UG381" s="17"/>
      <c r="UH381" s="17"/>
      <c r="UI381" s="17"/>
      <c r="UJ381" s="17"/>
      <c r="UK381" s="17"/>
      <c r="UL381" s="17"/>
      <c r="UM381" s="17"/>
      <c r="UN381" s="17"/>
      <c r="UO381" s="17"/>
      <c r="UP381" s="17"/>
      <c r="UQ381" s="17"/>
      <c r="UR381" s="17"/>
      <c r="US381" s="17"/>
      <c r="UT381" s="17"/>
      <c r="UU381" s="17"/>
      <c r="UV381" s="17"/>
      <c r="UW381" s="17"/>
      <c r="UX381" s="17"/>
      <c r="UY381" s="17"/>
      <c r="UZ381" s="17"/>
      <c r="VA381" s="17"/>
      <c r="VB381" s="17"/>
      <c r="VC381" s="17"/>
      <c r="VD381" s="17"/>
      <c r="VE381" s="17"/>
      <c r="VF381" s="17"/>
      <c r="VG381" s="17"/>
      <c r="VH381" s="17"/>
      <c r="VI381" s="17"/>
      <c r="VJ381" s="17"/>
      <c r="VK381" s="17"/>
      <c r="VL381" s="17"/>
      <c r="VM381" s="17"/>
      <c r="VN381" s="17"/>
      <c r="VO381" s="17"/>
      <c r="VP381" s="17"/>
      <c r="VQ381" s="17"/>
      <c r="VR381" s="17"/>
      <c r="VS381" s="17"/>
      <c r="VT381" s="17"/>
      <c r="VU381" s="17"/>
      <c r="VV381" s="17"/>
      <c r="VW381" s="17"/>
      <c r="VX381" s="17"/>
      <c r="VY381" s="17"/>
      <c r="VZ381" s="17"/>
      <c r="WA381" s="17"/>
      <c r="WB381" s="17"/>
      <c r="WC381" s="17"/>
      <c r="WD381" s="17"/>
      <c r="WE381" s="17"/>
      <c r="WF381" s="17"/>
      <c r="WG381" s="17"/>
      <c r="WH381" s="17"/>
      <c r="WI381" s="17"/>
      <c r="WJ381" s="17"/>
      <c r="WK381" s="17"/>
      <c r="WL381" s="17"/>
      <c r="WM381" s="17"/>
      <c r="WN381" s="17"/>
      <c r="WO381" s="17"/>
      <c r="WP381" s="17"/>
      <c r="WQ381" s="17"/>
      <c r="WR381" s="17"/>
      <c r="WS381" s="17"/>
      <c r="WT381" s="17"/>
      <c r="WU381" s="17"/>
      <c r="WV381" s="17"/>
      <c r="WW381" s="17"/>
      <c r="WX381" s="17"/>
      <c r="WY381" s="17"/>
      <c r="WZ381" s="17"/>
      <c r="XA381" s="17"/>
      <c r="XB381" s="17"/>
      <c r="XC381" s="17"/>
      <c r="XD381" s="17"/>
      <c r="XE381" s="17"/>
      <c r="XF381" s="17"/>
      <c r="XG381" s="17"/>
      <c r="XH381" s="17"/>
      <c r="XI381" s="17"/>
      <c r="XJ381" s="17"/>
      <c r="XK381" s="17"/>
      <c r="XL381" s="17"/>
      <c r="XM381" s="17"/>
      <c r="XN381" s="17"/>
      <c r="XO381" s="17"/>
      <c r="XP381" s="17"/>
      <c r="XQ381" s="17"/>
      <c r="XR381" s="17"/>
      <c r="XS381" s="17"/>
      <c r="XT381" s="17"/>
      <c r="XU381" s="17"/>
      <c r="XV381" s="17"/>
      <c r="XW381" s="17"/>
      <c r="XX381" s="17"/>
      <c r="XY381" s="17"/>
      <c r="XZ381" s="17"/>
      <c r="YA381" s="17"/>
      <c r="YB381" s="17"/>
      <c r="YC381" s="17"/>
      <c r="YD381" s="17"/>
      <c r="YE381" s="17"/>
      <c r="YF381" s="17"/>
      <c r="YG381" s="17"/>
      <c r="YH381" s="17"/>
      <c r="YI381" s="17"/>
      <c r="YJ381" s="17"/>
      <c r="YK381" s="17"/>
      <c r="YL381" s="17"/>
      <c r="YM381" s="17"/>
      <c r="YN381" s="17"/>
      <c r="YO381" s="17"/>
      <c r="YP381" s="17"/>
      <c r="YQ381" s="17"/>
      <c r="YR381" s="17"/>
      <c r="YS381" s="17"/>
      <c r="YT381" s="17"/>
      <c r="YU381" s="17"/>
      <c r="YV381" s="17"/>
      <c r="YW381" s="17"/>
      <c r="YX381" s="17"/>
      <c r="YY381" s="17"/>
      <c r="YZ381" s="17"/>
      <c r="ZA381" s="17"/>
      <c r="ZB381" s="17"/>
      <c r="ZC381" s="17"/>
      <c r="ZD381" s="17"/>
      <c r="ZE381" s="17"/>
      <c r="ZF381" s="17"/>
      <c r="ZG381" s="17"/>
      <c r="ZH381" s="17"/>
      <c r="ZI381" s="17"/>
      <c r="ZJ381" s="17"/>
      <c r="ZK381" s="17"/>
      <c r="ZL381" s="17"/>
      <c r="ZM381" s="17"/>
      <c r="ZN381" s="17"/>
      <c r="ZO381" s="17"/>
      <c r="ZP381" s="17"/>
      <c r="ZQ381" s="17"/>
      <c r="ZR381" s="17"/>
      <c r="ZS381" s="17"/>
      <c r="ZT381" s="17"/>
      <c r="ZU381" s="17"/>
      <c r="ZV381" s="17"/>
      <c r="ZW381" s="17"/>
      <c r="ZX381" s="17"/>
      <c r="ZY381" s="17"/>
      <c r="ZZ381" s="17"/>
      <c r="AAA381" s="17"/>
      <c r="AAB381" s="17"/>
      <c r="AAC381" s="17"/>
      <c r="AAD381" s="17"/>
      <c r="AAE381" s="17"/>
      <c r="AAF381" s="17"/>
      <c r="AAG381" s="17"/>
      <c r="AAH381" s="17"/>
      <c r="AAI381" s="17"/>
      <c r="AAJ381" s="17"/>
      <c r="AAK381" s="17"/>
      <c r="AAL381" s="17"/>
      <c r="AAM381" s="17"/>
      <c r="AAN381" s="17"/>
      <c r="AAO381" s="17"/>
      <c r="AAP381" s="17"/>
      <c r="AAQ381" s="17"/>
      <c r="AAR381" s="17"/>
      <c r="AAS381" s="17"/>
      <c r="AAT381" s="17"/>
      <c r="AAU381" s="17"/>
      <c r="AAV381" s="17"/>
      <c r="AAW381" s="17"/>
      <c r="AAX381" s="17"/>
      <c r="AAY381" s="17"/>
      <c r="AAZ381" s="17"/>
      <c r="ABA381" s="17"/>
      <c r="ABB381" s="17"/>
      <c r="ABC381" s="17"/>
      <c r="ABD381" s="17"/>
      <c r="ABE381" s="17"/>
      <c r="ABF381" s="17"/>
      <c r="ABG381" s="17"/>
      <c r="ABH381" s="17"/>
      <c r="ABI381" s="17"/>
      <c r="ABJ381" s="17"/>
      <c r="ABK381" s="17"/>
      <c r="ABL381" s="17"/>
      <c r="ABM381" s="17"/>
      <c r="ABN381" s="17"/>
      <c r="ABO381" s="17"/>
      <c r="ABP381" s="17"/>
      <c r="ABQ381" s="17"/>
      <c r="ABR381" s="17"/>
      <c r="ABS381" s="17"/>
      <c r="ABT381" s="17"/>
      <c r="ABU381" s="17"/>
      <c r="ABV381" s="17"/>
      <c r="ABW381" s="17"/>
      <c r="ABX381" s="17"/>
      <c r="ABY381" s="17"/>
      <c r="ABZ381" s="17"/>
      <c r="ACA381" s="17"/>
      <c r="ACB381" s="17"/>
      <c r="ACC381" s="17"/>
      <c r="ACD381" s="17"/>
      <c r="ACE381" s="17"/>
      <c r="ACF381" s="17"/>
      <c r="ACG381" s="17"/>
      <c r="ACH381" s="17"/>
      <c r="ACI381" s="17"/>
      <c r="ACJ381" s="17"/>
      <c r="ACK381" s="17"/>
      <c r="ACL381" s="17"/>
      <c r="ACM381" s="17"/>
      <c r="ACN381" s="17"/>
      <c r="ACO381" s="17"/>
      <c r="ACP381" s="17"/>
      <c r="ACQ381" s="17"/>
      <c r="ACR381" s="17"/>
      <c r="ACS381" s="17"/>
      <c r="ACT381" s="17"/>
      <c r="ACU381" s="17"/>
      <c r="ACV381" s="17"/>
      <c r="ACW381" s="17"/>
      <c r="ACX381" s="17"/>
      <c r="ACY381" s="17"/>
      <c r="ACZ381" s="17"/>
      <c r="ADA381" s="17"/>
      <c r="ADB381" s="17"/>
    </row>
    <row r="382" spans="1:782" s="18" customFormat="1" ht="20.100000000000001" customHeight="1" x14ac:dyDescent="0.2">
      <c r="A382" s="24" t="s">
        <v>568</v>
      </c>
      <c r="B382" s="25" t="s">
        <v>1456</v>
      </c>
      <c r="C382" s="42" t="s">
        <v>578</v>
      </c>
      <c r="D382" s="42" t="s">
        <v>579</v>
      </c>
      <c r="E382" s="37" t="s">
        <v>39</v>
      </c>
      <c r="F382" s="29">
        <v>600</v>
      </c>
      <c r="G382" s="30">
        <f t="shared" si="258"/>
        <v>49.98</v>
      </c>
      <c r="H382" s="30">
        <f t="shared" si="259"/>
        <v>69.900000000000006</v>
      </c>
      <c r="I382" s="30">
        <f t="shared" si="260"/>
        <v>719.88</v>
      </c>
      <c r="J382" s="30">
        <f t="shared" si="261"/>
        <v>7200</v>
      </c>
      <c r="K382" s="30">
        <f t="shared" si="261"/>
        <v>599.76</v>
      </c>
      <c r="L382" s="30">
        <f t="shared" si="262"/>
        <v>838.80000000000007</v>
      </c>
      <c r="M382" s="30">
        <f t="shared" si="263"/>
        <v>600</v>
      </c>
      <c r="N382" s="30">
        <v>480</v>
      </c>
      <c r="O382" s="30">
        <f>SUM(M382:N382)</f>
        <v>1080</v>
      </c>
      <c r="P382" s="31">
        <f>+J382+K382+L382+O382</f>
        <v>9718.56</v>
      </c>
      <c r="Q382" s="16"/>
      <c r="R382" s="16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  <c r="GU382" s="17"/>
      <c r="GV382" s="17"/>
      <c r="GW382" s="17"/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  <c r="IT382" s="17"/>
      <c r="IU382" s="17"/>
      <c r="IV382" s="17"/>
      <c r="IW382" s="17"/>
      <c r="IX382" s="17"/>
      <c r="IY382" s="17"/>
      <c r="IZ382" s="17"/>
      <c r="JA382" s="17"/>
      <c r="JB382" s="17"/>
      <c r="JC382" s="17"/>
      <c r="JD382" s="17"/>
      <c r="JE382" s="17"/>
      <c r="JF382" s="17"/>
      <c r="JG382" s="17"/>
      <c r="JH382" s="17"/>
      <c r="JI382" s="17"/>
      <c r="JJ382" s="17"/>
      <c r="JK382" s="17"/>
      <c r="JL382" s="17"/>
      <c r="JM382" s="17"/>
      <c r="JN382" s="17"/>
      <c r="JO382" s="17"/>
      <c r="JP382" s="17"/>
      <c r="JQ382" s="17"/>
      <c r="JR382" s="17"/>
      <c r="JS382" s="17"/>
      <c r="JT382" s="17"/>
      <c r="JU382" s="17"/>
      <c r="JV382" s="17"/>
      <c r="JW382" s="17"/>
      <c r="JX382" s="17"/>
      <c r="JY382" s="17"/>
      <c r="JZ382" s="17"/>
      <c r="KA382" s="17"/>
      <c r="KB382" s="17"/>
      <c r="KC382" s="17"/>
      <c r="KD382" s="17"/>
      <c r="KE382" s="17"/>
      <c r="KF382" s="17"/>
      <c r="KG382" s="17"/>
      <c r="KH382" s="17"/>
      <c r="KI382" s="17"/>
      <c r="KJ382" s="17"/>
      <c r="KK382" s="17"/>
      <c r="KL382" s="17"/>
      <c r="KM382" s="17"/>
      <c r="KN382" s="17"/>
      <c r="KO382" s="17"/>
      <c r="KP382" s="17"/>
      <c r="KQ382" s="17"/>
      <c r="KR382" s="17"/>
      <c r="KS382" s="17"/>
      <c r="KT382" s="17"/>
      <c r="KU382" s="17"/>
      <c r="KV382" s="17"/>
      <c r="KW382" s="17"/>
      <c r="KX382" s="17"/>
      <c r="KY382" s="17"/>
      <c r="KZ382" s="17"/>
      <c r="LA382" s="17"/>
      <c r="LB382" s="17"/>
      <c r="LC382" s="17"/>
      <c r="LD382" s="17"/>
      <c r="LE382" s="17"/>
      <c r="LF382" s="17"/>
      <c r="LG382" s="17"/>
      <c r="LH382" s="17"/>
      <c r="LI382" s="17"/>
      <c r="LJ382" s="17"/>
      <c r="LK382" s="17"/>
      <c r="LL382" s="17"/>
      <c r="LM382" s="17"/>
      <c r="LN382" s="17"/>
      <c r="LO382" s="17"/>
      <c r="LP382" s="17"/>
      <c r="LQ382" s="17"/>
      <c r="LR382" s="17"/>
      <c r="LS382" s="17"/>
      <c r="LT382" s="17"/>
      <c r="LU382" s="17"/>
      <c r="LV382" s="17"/>
      <c r="LW382" s="17"/>
      <c r="LX382" s="17"/>
      <c r="LY382" s="17"/>
      <c r="LZ382" s="17"/>
      <c r="MA382" s="17"/>
      <c r="MB382" s="17"/>
      <c r="MC382" s="17"/>
      <c r="MD382" s="17"/>
      <c r="ME382" s="17"/>
      <c r="MF382" s="17"/>
      <c r="MG382" s="17"/>
      <c r="MH382" s="17"/>
      <c r="MI382" s="17"/>
      <c r="MJ382" s="17"/>
      <c r="MK382" s="17"/>
      <c r="ML382" s="17"/>
      <c r="MM382" s="17"/>
      <c r="MN382" s="17"/>
      <c r="MO382" s="17"/>
      <c r="MP382" s="17"/>
      <c r="MQ382" s="17"/>
      <c r="MR382" s="17"/>
      <c r="MS382" s="17"/>
      <c r="MT382" s="17"/>
      <c r="MU382" s="17"/>
      <c r="MV382" s="17"/>
      <c r="MW382" s="17"/>
      <c r="MX382" s="17"/>
      <c r="MY382" s="17"/>
      <c r="MZ382" s="17"/>
      <c r="NA382" s="17"/>
      <c r="NB382" s="17"/>
      <c r="NC382" s="17"/>
      <c r="ND382" s="17"/>
      <c r="NE382" s="17"/>
      <c r="NF382" s="17"/>
      <c r="NG382" s="17"/>
      <c r="NH382" s="17"/>
      <c r="NI382" s="17"/>
      <c r="NJ382" s="17"/>
      <c r="NK382" s="17"/>
      <c r="NL382" s="17"/>
      <c r="NM382" s="17"/>
      <c r="NN382" s="17"/>
      <c r="NO382" s="17"/>
      <c r="NP382" s="17"/>
      <c r="NQ382" s="17"/>
      <c r="NR382" s="17"/>
      <c r="NS382" s="17"/>
      <c r="NT382" s="17"/>
      <c r="NU382" s="17"/>
      <c r="NV382" s="17"/>
      <c r="NW382" s="17"/>
      <c r="NX382" s="17"/>
      <c r="NY382" s="17"/>
      <c r="NZ382" s="17"/>
      <c r="OA382" s="17"/>
      <c r="OB382" s="17"/>
      <c r="OC382" s="17"/>
      <c r="OD382" s="17"/>
      <c r="OE382" s="17"/>
      <c r="OF382" s="17"/>
      <c r="OG382" s="17"/>
      <c r="OH382" s="17"/>
      <c r="OI382" s="17"/>
      <c r="OJ382" s="17"/>
      <c r="OK382" s="17"/>
      <c r="OL382" s="17"/>
      <c r="OM382" s="17"/>
      <c r="ON382" s="17"/>
      <c r="OO382" s="17"/>
      <c r="OP382" s="17"/>
      <c r="OQ382" s="17"/>
      <c r="OR382" s="17"/>
      <c r="OS382" s="17"/>
      <c r="OT382" s="17"/>
      <c r="OU382" s="17"/>
      <c r="OV382" s="17"/>
      <c r="OW382" s="17"/>
      <c r="OX382" s="17"/>
      <c r="OY382" s="17"/>
      <c r="OZ382" s="17"/>
      <c r="PA382" s="17"/>
      <c r="PB382" s="17"/>
      <c r="PC382" s="17"/>
      <c r="PD382" s="17"/>
      <c r="PE382" s="17"/>
      <c r="PF382" s="17"/>
      <c r="PG382" s="17"/>
      <c r="PH382" s="17"/>
      <c r="PI382" s="17"/>
      <c r="PJ382" s="17"/>
      <c r="PK382" s="17"/>
      <c r="PL382" s="17"/>
      <c r="PM382" s="17"/>
      <c r="PN382" s="17"/>
      <c r="PO382" s="17"/>
      <c r="PP382" s="17"/>
      <c r="PQ382" s="17"/>
      <c r="PR382" s="17"/>
      <c r="PS382" s="17"/>
      <c r="PT382" s="17"/>
      <c r="PU382" s="17"/>
      <c r="PV382" s="17"/>
      <c r="PW382" s="17"/>
      <c r="PX382" s="17"/>
      <c r="PY382" s="17"/>
      <c r="PZ382" s="17"/>
      <c r="QA382" s="17"/>
      <c r="QB382" s="17"/>
      <c r="QC382" s="17"/>
      <c r="QD382" s="17"/>
      <c r="QE382" s="17"/>
      <c r="QF382" s="17"/>
      <c r="QG382" s="17"/>
      <c r="QH382" s="17"/>
      <c r="QI382" s="17"/>
      <c r="QJ382" s="17"/>
      <c r="QK382" s="17"/>
      <c r="QL382" s="17"/>
      <c r="QM382" s="17"/>
      <c r="QN382" s="17"/>
      <c r="QO382" s="17"/>
      <c r="QP382" s="17"/>
      <c r="QQ382" s="17"/>
      <c r="QR382" s="17"/>
      <c r="QS382" s="17"/>
      <c r="QT382" s="17"/>
      <c r="QU382" s="17"/>
      <c r="QV382" s="17"/>
      <c r="QW382" s="17"/>
      <c r="QX382" s="17"/>
      <c r="QY382" s="17"/>
      <c r="QZ382" s="17"/>
      <c r="RA382" s="17"/>
      <c r="RB382" s="17"/>
      <c r="RC382" s="17"/>
      <c r="RD382" s="17"/>
      <c r="RE382" s="17"/>
      <c r="RF382" s="17"/>
      <c r="RG382" s="17"/>
      <c r="RH382" s="17"/>
      <c r="RI382" s="17"/>
      <c r="RJ382" s="17"/>
      <c r="RK382" s="17"/>
      <c r="RL382" s="17"/>
      <c r="RM382" s="17"/>
      <c r="RN382" s="17"/>
      <c r="RO382" s="17"/>
      <c r="RP382" s="17"/>
      <c r="RQ382" s="17"/>
      <c r="RR382" s="17"/>
      <c r="RS382" s="17"/>
      <c r="RT382" s="17"/>
      <c r="RU382" s="17"/>
      <c r="RV382" s="17"/>
      <c r="RW382" s="17"/>
      <c r="RX382" s="17"/>
      <c r="RY382" s="17"/>
      <c r="RZ382" s="17"/>
      <c r="SA382" s="17"/>
      <c r="SB382" s="17"/>
      <c r="SC382" s="17"/>
      <c r="SD382" s="17"/>
      <c r="SE382" s="17"/>
      <c r="SF382" s="17"/>
      <c r="SG382" s="17"/>
      <c r="SH382" s="17"/>
      <c r="SI382" s="17"/>
      <c r="SJ382" s="17"/>
      <c r="SK382" s="17"/>
      <c r="SL382" s="17"/>
      <c r="SM382" s="17"/>
      <c r="SN382" s="17"/>
      <c r="SO382" s="17"/>
      <c r="SP382" s="17"/>
      <c r="SQ382" s="17"/>
      <c r="SR382" s="17"/>
      <c r="SS382" s="17"/>
      <c r="ST382" s="17"/>
      <c r="SU382" s="17"/>
      <c r="SV382" s="17"/>
      <c r="SW382" s="17"/>
      <c r="SX382" s="17"/>
      <c r="SY382" s="17"/>
      <c r="SZ382" s="17"/>
      <c r="TA382" s="17"/>
      <c r="TB382" s="17"/>
      <c r="TC382" s="17"/>
      <c r="TD382" s="17"/>
      <c r="TE382" s="17"/>
      <c r="TF382" s="17"/>
      <c r="TG382" s="17"/>
      <c r="TH382" s="17"/>
      <c r="TI382" s="17"/>
      <c r="TJ382" s="17"/>
      <c r="TK382" s="17"/>
      <c r="TL382" s="17"/>
      <c r="TM382" s="17"/>
      <c r="TN382" s="17"/>
      <c r="TO382" s="17"/>
      <c r="TP382" s="17"/>
      <c r="TQ382" s="17"/>
      <c r="TR382" s="17"/>
      <c r="TS382" s="17"/>
      <c r="TT382" s="17"/>
      <c r="TU382" s="17"/>
      <c r="TV382" s="17"/>
      <c r="TW382" s="17"/>
      <c r="TX382" s="17"/>
      <c r="TY382" s="17"/>
      <c r="TZ382" s="17"/>
      <c r="UA382" s="17"/>
      <c r="UB382" s="17"/>
      <c r="UC382" s="17"/>
      <c r="UD382" s="17"/>
      <c r="UE382" s="17"/>
      <c r="UF382" s="17"/>
      <c r="UG382" s="17"/>
      <c r="UH382" s="17"/>
      <c r="UI382" s="17"/>
      <c r="UJ382" s="17"/>
      <c r="UK382" s="17"/>
      <c r="UL382" s="17"/>
      <c r="UM382" s="17"/>
      <c r="UN382" s="17"/>
      <c r="UO382" s="17"/>
      <c r="UP382" s="17"/>
      <c r="UQ382" s="17"/>
      <c r="UR382" s="17"/>
      <c r="US382" s="17"/>
      <c r="UT382" s="17"/>
      <c r="UU382" s="17"/>
      <c r="UV382" s="17"/>
      <c r="UW382" s="17"/>
      <c r="UX382" s="17"/>
      <c r="UY382" s="17"/>
      <c r="UZ382" s="17"/>
      <c r="VA382" s="17"/>
      <c r="VB382" s="17"/>
      <c r="VC382" s="17"/>
      <c r="VD382" s="17"/>
      <c r="VE382" s="17"/>
      <c r="VF382" s="17"/>
      <c r="VG382" s="17"/>
      <c r="VH382" s="17"/>
      <c r="VI382" s="17"/>
      <c r="VJ382" s="17"/>
      <c r="VK382" s="17"/>
      <c r="VL382" s="17"/>
      <c r="VM382" s="17"/>
      <c r="VN382" s="17"/>
      <c r="VO382" s="17"/>
      <c r="VP382" s="17"/>
      <c r="VQ382" s="17"/>
      <c r="VR382" s="17"/>
      <c r="VS382" s="17"/>
      <c r="VT382" s="17"/>
      <c r="VU382" s="17"/>
      <c r="VV382" s="17"/>
      <c r="VW382" s="17"/>
      <c r="VX382" s="17"/>
      <c r="VY382" s="17"/>
      <c r="VZ382" s="17"/>
      <c r="WA382" s="17"/>
      <c r="WB382" s="17"/>
      <c r="WC382" s="17"/>
      <c r="WD382" s="17"/>
      <c r="WE382" s="17"/>
      <c r="WF382" s="17"/>
      <c r="WG382" s="17"/>
      <c r="WH382" s="17"/>
      <c r="WI382" s="17"/>
      <c r="WJ382" s="17"/>
      <c r="WK382" s="17"/>
      <c r="WL382" s="17"/>
      <c r="WM382" s="17"/>
      <c r="WN382" s="17"/>
      <c r="WO382" s="17"/>
      <c r="WP382" s="17"/>
      <c r="WQ382" s="17"/>
      <c r="WR382" s="17"/>
      <c r="WS382" s="17"/>
      <c r="WT382" s="17"/>
      <c r="WU382" s="17"/>
      <c r="WV382" s="17"/>
      <c r="WW382" s="17"/>
      <c r="WX382" s="17"/>
      <c r="WY382" s="17"/>
      <c r="WZ382" s="17"/>
      <c r="XA382" s="17"/>
      <c r="XB382" s="17"/>
      <c r="XC382" s="17"/>
      <c r="XD382" s="17"/>
      <c r="XE382" s="17"/>
      <c r="XF382" s="17"/>
      <c r="XG382" s="17"/>
      <c r="XH382" s="17"/>
      <c r="XI382" s="17"/>
      <c r="XJ382" s="17"/>
      <c r="XK382" s="17"/>
      <c r="XL382" s="17"/>
      <c r="XM382" s="17"/>
      <c r="XN382" s="17"/>
      <c r="XO382" s="17"/>
      <c r="XP382" s="17"/>
      <c r="XQ382" s="17"/>
      <c r="XR382" s="17"/>
      <c r="XS382" s="17"/>
      <c r="XT382" s="17"/>
      <c r="XU382" s="17"/>
      <c r="XV382" s="17"/>
      <c r="XW382" s="17"/>
      <c r="XX382" s="17"/>
      <c r="XY382" s="17"/>
      <c r="XZ382" s="17"/>
      <c r="YA382" s="17"/>
      <c r="YB382" s="17"/>
      <c r="YC382" s="17"/>
      <c r="YD382" s="17"/>
      <c r="YE382" s="17"/>
      <c r="YF382" s="17"/>
      <c r="YG382" s="17"/>
      <c r="YH382" s="17"/>
      <c r="YI382" s="17"/>
      <c r="YJ382" s="17"/>
      <c r="YK382" s="17"/>
      <c r="YL382" s="17"/>
      <c r="YM382" s="17"/>
      <c r="YN382" s="17"/>
      <c r="YO382" s="17"/>
      <c r="YP382" s="17"/>
      <c r="YQ382" s="17"/>
      <c r="YR382" s="17"/>
      <c r="YS382" s="17"/>
      <c r="YT382" s="17"/>
      <c r="YU382" s="17"/>
      <c r="YV382" s="17"/>
      <c r="YW382" s="17"/>
      <c r="YX382" s="17"/>
      <c r="YY382" s="17"/>
      <c r="YZ382" s="17"/>
      <c r="ZA382" s="17"/>
      <c r="ZB382" s="17"/>
      <c r="ZC382" s="17"/>
      <c r="ZD382" s="17"/>
      <c r="ZE382" s="17"/>
      <c r="ZF382" s="17"/>
      <c r="ZG382" s="17"/>
      <c r="ZH382" s="17"/>
      <c r="ZI382" s="17"/>
      <c r="ZJ382" s="17"/>
      <c r="ZK382" s="17"/>
      <c r="ZL382" s="17"/>
      <c r="ZM382" s="17"/>
      <c r="ZN382" s="17"/>
      <c r="ZO382" s="17"/>
      <c r="ZP382" s="17"/>
      <c r="ZQ382" s="17"/>
      <c r="ZR382" s="17"/>
      <c r="ZS382" s="17"/>
      <c r="ZT382" s="17"/>
      <c r="ZU382" s="17"/>
      <c r="ZV382" s="17"/>
      <c r="ZW382" s="17"/>
      <c r="ZX382" s="17"/>
      <c r="ZY382" s="17"/>
      <c r="ZZ382" s="17"/>
      <c r="AAA382" s="17"/>
      <c r="AAB382" s="17"/>
      <c r="AAC382" s="17"/>
      <c r="AAD382" s="17"/>
      <c r="AAE382" s="17"/>
      <c r="AAF382" s="17"/>
      <c r="AAG382" s="17"/>
      <c r="AAH382" s="17"/>
      <c r="AAI382" s="17"/>
      <c r="AAJ382" s="17"/>
      <c r="AAK382" s="17"/>
      <c r="AAL382" s="17"/>
      <c r="AAM382" s="17"/>
      <c r="AAN382" s="17"/>
      <c r="AAO382" s="17"/>
      <c r="AAP382" s="17"/>
      <c r="AAQ382" s="17"/>
      <c r="AAR382" s="17"/>
      <c r="AAS382" s="17"/>
      <c r="AAT382" s="17"/>
      <c r="AAU382" s="17"/>
      <c r="AAV382" s="17"/>
      <c r="AAW382" s="17"/>
      <c r="AAX382" s="17"/>
      <c r="AAY382" s="17"/>
      <c r="AAZ382" s="17"/>
      <c r="ABA382" s="17"/>
      <c r="ABB382" s="17"/>
      <c r="ABC382" s="17"/>
      <c r="ABD382" s="17"/>
      <c r="ABE382" s="17"/>
      <c r="ABF382" s="17"/>
      <c r="ABG382" s="17"/>
      <c r="ABH382" s="17"/>
      <c r="ABI382" s="17"/>
      <c r="ABJ382" s="17"/>
      <c r="ABK382" s="17"/>
      <c r="ABL382" s="17"/>
      <c r="ABM382" s="17"/>
      <c r="ABN382" s="17"/>
      <c r="ABO382" s="17"/>
      <c r="ABP382" s="17"/>
      <c r="ABQ382" s="17"/>
      <c r="ABR382" s="17"/>
      <c r="ABS382" s="17"/>
      <c r="ABT382" s="17"/>
      <c r="ABU382" s="17"/>
      <c r="ABV382" s="17"/>
      <c r="ABW382" s="17"/>
      <c r="ABX382" s="17"/>
      <c r="ABY382" s="17"/>
      <c r="ABZ382" s="17"/>
      <c r="ACA382" s="17"/>
      <c r="ACB382" s="17"/>
      <c r="ACC382" s="17"/>
      <c r="ACD382" s="17"/>
      <c r="ACE382" s="17"/>
      <c r="ACF382" s="17"/>
      <c r="ACG382" s="17"/>
      <c r="ACH382" s="17"/>
      <c r="ACI382" s="17"/>
      <c r="ACJ382" s="17"/>
      <c r="ACK382" s="17"/>
      <c r="ACL382" s="17"/>
      <c r="ACM382" s="17"/>
      <c r="ACN382" s="17"/>
      <c r="ACO382" s="17"/>
      <c r="ACP382" s="17"/>
      <c r="ACQ382" s="17"/>
      <c r="ACR382" s="17"/>
      <c r="ACS382" s="17"/>
      <c r="ACT382" s="17"/>
      <c r="ACU382" s="17"/>
      <c r="ACV382" s="17"/>
      <c r="ACW382" s="17"/>
      <c r="ACX382" s="17"/>
      <c r="ACY382" s="17"/>
      <c r="ACZ382" s="17"/>
      <c r="ADA382" s="17"/>
      <c r="ADB382" s="17"/>
    </row>
    <row r="383" spans="1:782" s="18" customFormat="1" ht="24.95" customHeight="1" x14ac:dyDescent="0.2">
      <c r="A383" s="95"/>
      <c r="B383" s="157"/>
      <c r="C383" s="158"/>
      <c r="D383" s="98" t="s">
        <v>580</v>
      </c>
      <c r="E383" s="77"/>
      <c r="F383" s="159">
        <f>SUM(F376:F382)</f>
        <v>6924</v>
      </c>
      <c r="G383" s="159">
        <f t="shared" ref="G383:O383" si="266">SUM(G376:G382)</f>
        <v>576.76920000000007</v>
      </c>
      <c r="H383" s="159">
        <f t="shared" si="266"/>
        <v>806.64599999999996</v>
      </c>
      <c r="I383" s="159">
        <f t="shared" si="266"/>
        <v>8307.4151999999995</v>
      </c>
      <c r="J383" s="159">
        <f t="shared" si="266"/>
        <v>83088</v>
      </c>
      <c r="K383" s="159">
        <f t="shared" si="266"/>
        <v>6921.2303999999995</v>
      </c>
      <c r="L383" s="159">
        <f t="shared" si="266"/>
        <v>9679.7520000000004</v>
      </c>
      <c r="M383" s="159">
        <f t="shared" si="266"/>
        <v>6924</v>
      </c>
      <c r="N383" s="159">
        <f t="shared" si="266"/>
        <v>3360</v>
      </c>
      <c r="O383" s="159">
        <f t="shared" si="266"/>
        <v>10284</v>
      </c>
      <c r="P383" s="159">
        <f>SUM(P376:P382)</f>
        <v>109972.98239999999</v>
      </c>
      <c r="Q383" s="76"/>
      <c r="R383" s="32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  <c r="GU383" s="17"/>
      <c r="GV383" s="17"/>
      <c r="GW383" s="17"/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  <c r="IT383" s="17"/>
      <c r="IU383" s="17"/>
      <c r="IV383" s="17"/>
      <c r="IW383" s="17"/>
      <c r="IX383" s="17"/>
      <c r="IY383" s="17"/>
      <c r="IZ383" s="17"/>
      <c r="JA383" s="17"/>
      <c r="JB383" s="17"/>
      <c r="JC383" s="17"/>
      <c r="JD383" s="17"/>
      <c r="JE383" s="17"/>
      <c r="JF383" s="17"/>
      <c r="JG383" s="17"/>
      <c r="JH383" s="17"/>
      <c r="JI383" s="17"/>
      <c r="JJ383" s="17"/>
      <c r="JK383" s="17"/>
      <c r="JL383" s="17"/>
      <c r="JM383" s="17"/>
      <c r="JN383" s="17"/>
      <c r="JO383" s="17"/>
      <c r="JP383" s="17"/>
      <c r="JQ383" s="17"/>
      <c r="JR383" s="17"/>
      <c r="JS383" s="17"/>
      <c r="JT383" s="17"/>
      <c r="JU383" s="17"/>
      <c r="JV383" s="17"/>
      <c r="JW383" s="17"/>
      <c r="JX383" s="17"/>
      <c r="JY383" s="17"/>
      <c r="JZ383" s="17"/>
      <c r="KA383" s="17"/>
      <c r="KB383" s="17"/>
      <c r="KC383" s="17"/>
      <c r="KD383" s="17"/>
      <c r="KE383" s="17"/>
      <c r="KF383" s="17"/>
      <c r="KG383" s="17"/>
      <c r="KH383" s="17"/>
      <c r="KI383" s="17"/>
      <c r="KJ383" s="17"/>
      <c r="KK383" s="17"/>
      <c r="KL383" s="17"/>
      <c r="KM383" s="17"/>
      <c r="KN383" s="17"/>
      <c r="KO383" s="17"/>
      <c r="KP383" s="17"/>
      <c r="KQ383" s="17"/>
      <c r="KR383" s="17"/>
      <c r="KS383" s="17"/>
      <c r="KT383" s="17"/>
      <c r="KU383" s="17"/>
      <c r="KV383" s="17"/>
      <c r="KW383" s="17"/>
      <c r="KX383" s="17"/>
      <c r="KY383" s="17"/>
      <c r="KZ383" s="17"/>
      <c r="LA383" s="17"/>
      <c r="LB383" s="17"/>
      <c r="LC383" s="17"/>
      <c r="LD383" s="17"/>
      <c r="LE383" s="17"/>
      <c r="LF383" s="17"/>
      <c r="LG383" s="17"/>
      <c r="LH383" s="17"/>
      <c r="LI383" s="17"/>
      <c r="LJ383" s="17"/>
      <c r="LK383" s="17"/>
      <c r="LL383" s="17"/>
      <c r="LM383" s="17"/>
      <c r="LN383" s="17"/>
      <c r="LO383" s="17"/>
      <c r="LP383" s="17"/>
      <c r="LQ383" s="17"/>
      <c r="LR383" s="17"/>
      <c r="LS383" s="17"/>
      <c r="LT383" s="17"/>
      <c r="LU383" s="17"/>
      <c r="LV383" s="17"/>
      <c r="LW383" s="17"/>
      <c r="LX383" s="17"/>
      <c r="LY383" s="17"/>
      <c r="LZ383" s="17"/>
      <c r="MA383" s="17"/>
      <c r="MB383" s="17"/>
      <c r="MC383" s="17"/>
      <c r="MD383" s="17"/>
      <c r="ME383" s="17"/>
      <c r="MF383" s="17"/>
      <c r="MG383" s="17"/>
      <c r="MH383" s="17"/>
      <c r="MI383" s="17"/>
      <c r="MJ383" s="17"/>
      <c r="MK383" s="17"/>
      <c r="ML383" s="17"/>
      <c r="MM383" s="17"/>
      <c r="MN383" s="17"/>
      <c r="MO383" s="17"/>
      <c r="MP383" s="17"/>
      <c r="MQ383" s="17"/>
      <c r="MR383" s="17"/>
      <c r="MS383" s="17"/>
      <c r="MT383" s="17"/>
      <c r="MU383" s="17"/>
      <c r="MV383" s="17"/>
      <c r="MW383" s="17"/>
      <c r="MX383" s="17"/>
      <c r="MY383" s="17"/>
      <c r="MZ383" s="17"/>
      <c r="NA383" s="17"/>
      <c r="NB383" s="17"/>
      <c r="NC383" s="17"/>
      <c r="ND383" s="17"/>
      <c r="NE383" s="17"/>
      <c r="NF383" s="17"/>
      <c r="NG383" s="17"/>
      <c r="NH383" s="17"/>
      <c r="NI383" s="17"/>
      <c r="NJ383" s="17"/>
      <c r="NK383" s="17"/>
      <c r="NL383" s="17"/>
      <c r="NM383" s="17"/>
      <c r="NN383" s="17"/>
      <c r="NO383" s="17"/>
      <c r="NP383" s="17"/>
      <c r="NQ383" s="17"/>
      <c r="NR383" s="17"/>
      <c r="NS383" s="17"/>
      <c r="NT383" s="17"/>
      <c r="NU383" s="17"/>
      <c r="NV383" s="17"/>
      <c r="NW383" s="17"/>
      <c r="NX383" s="17"/>
      <c r="NY383" s="17"/>
      <c r="NZ383" s="17"/>
      <c r="OA383" s="17"/>
      <c r="OB383" s="17"/>
      <c r="OC383" s="17"/>
      <c r="OD383" s="17"/>
      <c r="OE383" s="17"/>
      <c r="OF383" s="17"/>
      <c r="OG383" s="17"/>
      <c r="OH383" s="17"/>
      <c r="OI383" s="17"/>
      <c r="OJ383" s="17"/>
      <c r="OK383" s="17"/>
      <c r="OL383" s="17"/>
      <c r="OM383" s="17"/>
      <c r="ON383" s="17"/>
      <c r="OO383" s="17"/>
      <c r="OP383" s="17"/>
      <c r="OQ383" s="17"/>
      <c r="OR383" s="17"/>
      <c r="OS383" s="17"/>
      <c r="OT383" s="17"/>
      <c r="OU383" s="17"/>
      <c r="OV383" s="17"/>
      <c r="OW383" s="17"/>
      <c r="OX383" s="17"/>
      <c r="OY383" s="17"/>
      <c r="OZ383" s="17"/>
      <c r="PA383" s="17"/>
      <c r="PB383" s="17"/>
      <c r="PC383" s="17"/>
      <c r="PD383" s="17"/>
      <c r="PE383" s="17"/>
      <c r="PF383" s="17"/>
      <c r="PG383" s="17"/>
      <c r="PH383" s="17"/>
      <c r="PI383" s="17"/>
      <c r="PJ383" s="17"/>
      <c r="PK383" s="17"/>
      <c r="PL383" s="17"/>
      <c r="PM383" s="17"/>
      <c r="PN383" s="17"/>
      <c r="PO383" s="17"/>
      <c r="PP383" s="17"/>
      <c r="PQ383" s="17"/>
      <c r="PR383" s="17"/>
      <c r="PS383" s="17"/>
      <c r="PT383" s="17"/>
      <c r="PU383" s="17"/>
      <c r="PV383" s="17"/>
      <c r="PW383" s="17"/>
      <c r="PX383" s="17"/>
      <c r="PY383" s="17"/>
      <c r="PZ383" s="17"/>
      <c r="QA383" s="17"/>
      <c r="QB383" s="17"/>
      <c r="QC383" s="17"/>
      <c r="QD383" s="17"/>
      <c r="QE383" s="17"/>
      <c r="QF383" s="17"/>
      <c r="QG383" s="17"/>
      <c r="QH383" s="17"/>
      <c r="QI383" s="17"/>
      <c r="QJ383" s="17"/>
      <c r="QK383" s="17"/>
      <c r="QL383" s="17"/>
      <c r="QM383" s="17"/>
      <c r="QN383" s="17"/>
      <c r="QO383" s="17"/>
      <c r="QP383" s="17"/>
      <c r="QQ383" s="17"/>
      <c r="QR383" s="17"/>
      <c r="QS383" s="17"/>
      <c r="QT383" s="17"/>
      <c r="QU383" s="17"/>
      <c r="QV383" s="17"/>
      <c r="QW383" s="17"/>
      <c r="QX383" s="17"/>
      <c r="QY383" s="17"/>
      <c r="QZ383" s="17"/>
      <c r="RA383" s="17"/>
      <c r="RB383" s="17"/>
      <c r="RC383" s="17"/>
      <c r="RD383" s="17"/>
      <c r="RE383" s="17"/>
      <c r="RF383" s="17"/>
      <c r="RG383" s="17"/>
      <c r="RH383" s="17"/>
      <c r="RI383" s="17"/>
      <c r="RJ383" s="17"/>
      <c r="RK383" s="17"/>
      <c r="RL383" s="17"/>
      <c r="RM383" s="17"/>
      <c r="RN383" s="17"/>
      <c r="RO383" s="17"/>
      <c r="RP383" s="17"/>
      <c r="RQ383" s="17"/>
      <c r="RR383" s="17"/>
      <c r="RS383" s="17"/>
      <c r="RT383" s="17"/>
      <c r="RU383" s="17"/>
      <c r="RV383" s="17"/>
      <c r="RW383" s="17"/>
      <c r="RX383" s="17"/>
      <c r="RY383" s="17"/>
      <c r="RZ383" s="17"/>
      <c r="SA383" s="17"/>
      <c r="SB383" s="17"/>
      <c r="SC383" s="17"/>
      <c r="SD383" s="17"/>
      <c r="SE383" s="17"/>
      <c r="SF383" s="17"/>
      <c r="SG383" s="17"/>
      <c r="SH383" s="17"/>
      <c r="SI383" s="17"/>
      <c r="SJ383" s="17"/>
      <c r="SK383" s="17"/>
      <c r="SL383" s="17"/>
      <c r="SM383" s="17"/>
      <c r="SN383" s="17"/>
      <c r="SO383" s="17"/>
      <c r="SP383" s="17"/>
      <c r="SQ383" s="17"/>
      <c r="SR383" s="17"/>
      <c r="SS383" s="17"/>
      <c r="ST383" s="17"/>
      <c r="SU383" s="17"/>
      <c r="SV383" s="17"/>
      <c r="SW383" s="17"/>
      <c r="SX383" s="17"/>
      <c r="SY383" s="17"/>
      <c r="SZ383" s="17"/>
      <c r="TA383" s="17"/>
      <c r="TB383" s="17"/>
      <c r="TC383" s="17"/>
      <c r="TD383" s="17"/>
      <c r="TE383" s="17"/>
      <c r="TF383" s="17"/>
      <c r="TG383" s="17"/>
      <c r="TH383" s="17"/>
      <c r="TI383" s="17"/>
      <c r="TJ383" s="17"/>
      <c r="TK383" s="17"/>
      <c r="TL383" s="17"/>
      <c r="TM383" s="17"/>
      <c r="TN383" s="17"/>
      <c r="TO383" s="17"/>
      <c r="TP383" s="17"/>
      <c r="TQ383" s="17"/>
      <c r="TR383" s="17"/>
      <c r="TS383" s="17"/>
      <c r="TT383" s="17"/>
      <c r="TU383" s="17"/>
      <c r="TV383" s="17"/>
      <c r="TW383" s="17"/>
      <c r="TX383" s="17"/>
      <c r="TY383" s="17"/>
      <c r="TZ383" s="17"/>
      <c r="UA383" s="17"/>
      <c r="UB383" s="17"/>
      <c r="UC383" s="17"/>
      <c r="UD383" s="17"/>
      <c r="UE383" s="17"/>
      <c r="UF383" s="17"/>
      <c r="UG383" s="17"/>
      <c r="UH383" s="17"/>
      <c r="UI383" s="17"/>
      <c r="UJ383" s="17"/>
      <c r="UK383" s="17"/>
      <c r="UL383" s="17"/>
      <c r="UM383" s="17"/>
      <c r="UN383" s="17"/>
      <c r="UO383" s="17"/>
      <c r="UP383" s="17"/>
      <c r="UQ383" s="17"/>
      <c r="UR383" s="17"/>
      <c r="US383" s="17"/>
      <c r="UT383" s="17"/>
      <c r="UU383" s="17"/>
      <c r="UV383" s="17"/>
      <c r="UW383" s="17"/>
      <c r="UX383" s="17"/>
      <c r="UY383" s="17"/>
      <c r="UZ383" s="17"/>
      <c r="VA383" s="17"/>
      <c r="VB383" s="17"/>
      <c r="VC383" s="17"/>
      <c r="VD383" s="17"/>
      <c r="VE383" s="17"/>
      <c r="VF383" s="17"/>
      <c r="VG383" s="17"/>
      <c r="VH383" s="17"/>
      <c r="VI383" s="17"/>
      <c r="VJ383" s="17"/>
      <c r="VK383" s="17"/>
      <c r="VL383" s="17"/>
      <c r="VM383" s="17"/>
      <c r="VN383" s="17"/>
      <c r="VO383" s="17"/>
      <c r="VP383" s="17"/>
      <c r="VQ383" s="17"/>
      <c r="VR383" s="17"/>
      <c r="VS383" s="17"/>
      <c r="VT383" s="17"/>
      <c r="VU383" s="17"/>
      <c r="VV383" s="17"/>
      <c r="VW383" s="17"/>
      <c r="VX383" s="17"/>
      <c r="VY383" s="17"/>
      <c r="VZ383" s="17"/>
      <c r="WA383" s="17"/>
      <c r="WB383" s="17"/>
      <c r="WC383" s="17"/>
      <c r="WD383" s="17"/>
      <c r="WE383" s="17"/>
      <c r="WF383" s="17"/>
      <c r="WG383" s="17"/>
      <c r="WH383" s="17"/>
      <c r="WI383" s="17"/>
      <c r="WJ383" s="17"/>
      <c r="WK383" s="17"/>
      <c r="WL383" s="17"/>
      <c r="WM383" s="17"/>
      <c r="WN383" s="17"/>
      <c r="WO383" s="17"/>
      <c r="WP383" s="17"/>
      <c r="WQ383" s="17"/>
      <c r="WR383" s="17"/>
      <c r="WS383" s="17"/>
      <c r="WT383" s="17"/>
      <c r="WU383" s="17"/>
      <c r="WV383" s="17"/>
      <c r="WW383" s="17"/>
      <c r="WX383" s="17"/>
      <c r="WY383" s="17"/>
      <c r="WZ383" s="17"/>
      <c r="XA383" s="17"/>
      <c r="XB383" s="17"/>
      <c r="XC383" s="17"/>
      <c r="XD383" s="17"/>
      <c r="XE383" s="17"/>
      <c r="XF383" s="17"/>
      <c r="XG383" s="17"/>
      <c r="XH383" s="17"/>
      <c r="XI383" s="17"/>
      <c r="XJ383" s="17"/>
      <c r="XK383" s="17"/>
      <c r="XL383" s="17"/>
      <c r="XM383" s="17"/>
      <c r="XN383" s="17"/>
      <c r="XO383" s="17"/>
      <c r="XP383" s="17"/>
      <c r="XQ383" s="17"/>
      <c r="XR383" s="17"/>
      <c r="XS383" s="17"/>
      <c r="XT383" s="17"/>
      <c r="XU383" s="17"/>
      <c r="XV383" s="17"/>
      <c r="XW383" s="17"/>
      <c r="XX383" s="17"/>
      <c r="XY383" s="17"/>
      <c r="XZ383" s="17"/>
      <c r="YA383" s="17"/>
      <c r="YB383" s="17"/>
      <c r="YC383" s="17"/>
      <c r="YD383" s="17"/>
      <c r="YE383" s="17"/>
      <c r="YF383" s="17"/>
      <c r="YG383" s="17"/>
      <c r="YH383" s="17"/>
      <c r="YI383" s="17"/>
      <c r="YJ383" s="17"/>
      <c r="YK383" s="17"/>
      <c r="YL383" s="17"/>
      <c r="YM383" s="17"/>
      <c r="YN383" s="17"/>
      <c r="YO383" s="17"/>
      <c r="YP383" s="17"/>
      <c r="YQ383" s="17"/>
      <c r="YR383" s="17"/>
      <c r="YS383" s="17"/>
      <c r="YT383" s="17"/>
      <c r="YU383" s="17"/>
      <c r="YV383" s="17"/>
      <c r="YW383" s="17"/>
      <c r="YX383" s="17"/>
      <c r="YY383" s="17"/>
      <c r="YZ383" s="17"/>
      <c r="ZA383" s="17"/>
      <c r="ZB383" s="17"/>
      <c r="ZC383" s="17"/>
      <c r="ZD383" s="17"/>
      <c r="ZE383" s="17"/>
      <c r="ZF383" s="17"/>
      <c r="ZG383" s="17"/>
      <c r="ZH383" s="17"/>
      <c r="ZI383" s="17"/>
      <c r="ZJ383" s="17"/>
      <c r="ZK383" s="17"/>
      <c r="ZL383" s="17"/>
      <c r="ZM383" s="17"/>
      <c r="ZN383" s="17"/>
      <c r="ZO383" s="17"/>
      <c r="ZP383" s="17"/>
      <c r="ZQ383" s="17"/>
      <c r="ZR383" s="17"/>
      <c r="ZS383" s="17"/>
      <c r="ZT383" s="17"/>
      <c r="ZU383" s="17"/>
      <c r="ZV383" s="17"/>
      <c r="ZW383" s="17"/>
      <c r="ZX383" s="17"/>
      <c r="ZY383" s="17"/>
      <c r="ZZ383" s="17"/>
      <c r="AAA383" s="17"/>
      <c r="AAB383" s="17"/>
      <c r="AAC383" s="17"/>
      <c r="AAD383" s="17"/>
      <c r="AAE383" s="17"/>
      <c r="AAF383" s="17"/>
      <c r="AAG383" s="17"/>
      <c r="AAH383" s="17"/>
      <c r="AAI383" s="17"/>
      <c r="AAJ383" s="17"/>
      <c r="AAK383" s="17"/>
      <c r="AAL383" s="17"/>
      <c r="AAM383" s="17"/>
      <c r="AAN383" s="17"/>
      <c r="AAO383" s="17"/>
      <c r="AAP383" s="17"/>
      <c r="AAQ383" s="17"/>
      <c r="AAR383" s="17"/>
      <c r="AAS383" s="17"/>
      <c r="AAT383" s="17"/>
      <c r="AAU383" s="17"/>
      <c r="AAV383" s="17"/>
      <c r="AAW383" s="17"/>
      <c r="AAX383" s="17"/>
      <c r="AAY383" s="17"/>
      <c r="AAZ383" s="17"/>
      <c r="ABA383" s="17"/>
      <c r="ABB383" s="17"/>
      <c r="ABC383" s="17"/>
      <c r="ABD383" s="17"/>
      <c r="ABE383" s="17"/>
      <c r="ABF383" s="17"/>
      <c r="ABG383" s="17"/>
      <c r="ABH383" s="17"/>
      <c r="ABI383" s="17"/>
      <c r="ABJ383" s="17"/>
      <c r="ABK383" s="17"/>
      <c r="ABL383" s="17"/>
      <c r="ABM383" s="17"/>
      <c r="ABN383" s="17"/>
      <c r="ABO383" s="17"/>
      <c r="ABP383" s="17"/>
      <c r="ABQ383" s="17"/>
      <c r="ABR383" s="17"/>
      <c r="ABS383" s="17"/>
      <c r="ABT383" s="17"/>
      <c r="ABU383" s="17"/>
      <c r="ABV383" s="17"/>
      <c r="ABW383" s="17"/>
      <c r="ABX383" s="17"/>
      <c r="ABY383" s="17"/>
      <c r="ABZ383" s="17"/>
      <c r="ACA383" s="17"/>
      <c r="ACB383" s="17"/>
      <c r="ACC383" s="17"/>
      <c r="ACD383" s="17"/>
      <c r="ACE383" s="17"/>
      <c r="ACF383" s="17"/>
      <c r="ACG383" s="17"/>
      <c r="ACH383" s="17"/>
      <c r="ACI383" s="17"/>
      <c r="ACJ383" s="17"/>
      <c r="ACK383" s="17"/>
      <c r="ACL383" s="17"/>
      <c r="ACM383" s="17"/>
      <c r="ACN383" s="17"/>
      <c r="ACO383" s="17"/>
      <c r="ACP383" s="17"/>
      <c r="ACQ383" s="17"/>
      <c r="ACR383" s="17"/>
      <c r="ACS383" s="17"/>
      <c r="ACT383" s="17"/>
      <c r="ACU383" s="17"/>
      <c r="ACV383" s="17"/>
      <c r="ACW383" s="17"/>
      <c r="ACX383" s="17"/>
      <c r="ACY383" s="17"/>
      <c r="ACZ383" s="17"/>
      <c r="ADA383" s="17"/>
      <c r="ADB383" s="17"/>
    </row>
    <row r="384" spans="1:782" s="4" customFormat="1" ht="20.100000000000001" customHeight="1" x14ac:dyDescent="0.2">
      <c r="A384" s="647" t="s">
        <v>581</v>
      </c>
      <c r="B384" s="647"/>
      <c r="C384" s="64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782" s="4" customFormat="1" ht="20.100000000000001" customHeight="1" x14ac:dyDescent="0.2">
      <c r="A385" s="610" t="s">
        <v>582</v>
      </c>
      <c r="B385" s="610"/>
      <c r="C385" s="6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782" s="4" customFormat="1" ht="20.100000000000001" customHeight="1" x14ac:dyDescent="0.2">
      <c r="A386" s="650" t="s">
        <v>583</v>
      </c>
      <c r="B386" s="650"/>
      <c r="C386" s="65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782" s="18" customFormat="1" ht="36" customHeight="1" x14ac:dyDescent="0.2">
      <c r="A387" s="599" t="s">
        <v>584</v>
      </c>
      <c r="B387" s="600"/>
      <c r="C387" s="600"/>
      <c r="D387" s="601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16"/>
      <c r="R387" s="16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  <c r="GU387" s="17"/>
      <c r="GV387" s="17"/>
      <c r="GW387" s="17"/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  <c r="IT387" s="17"/>
      <c r="IU387" s="17"/>
      <c r="IV387" s="17"/>
      <c r="IW387" s="17"/>
      <c r="IX387" s="17"/>
      <c r="IY387" s="17"/>
      <c r="IZ387" s="17"/>
      <c r="JA387" s="17"/>
      <c r="JB387" s="17"/>
      <c r="JC387" s="17"/>
      <c r="JD387" s="17"/>
      <c r="JE387" s="17"/>
      <c r="JF387" s="17"/>
      <c r="JG387" s="17"/>
      <c r="JH387" s="17"/>
      <c r="JI387" s="17"/>
      <c r="JJ387" s="17"/>
      <c r="JK387" s="17"/>
      <c r="JL387" s="17"/>
      <c r="JM387" s="17"/>
      <c r="JN387" s="17"/>
      <c r="JO387" s="17"/>
      <c r="JP387" s="17"/>
      <c r="JQ387" s="17"/>
      <c r="JR387" s="17"/>
      <c r="JS387" s="17"/>
      <c r="JT387" s="17"/>
      <c r="JU387" s="17"/>
      <c r="JV387" s="17"/>
      <c r="JW387" s="17"/>
      <c r="JX387" s="17"/>
      <c r="JY387" s="17"/>
      <c r="JZ387" s="17"/>
      <c r="KA387" s="17"/>
      <c r="KB387" s="17"/>
      <c r="KC387" s="17"/>
      <c r="KD387" s="17"/>
      <c r="KE387" s="17"/>
      <c r="KF387" s="17"/>
      <c r="KG387" s="17"/>
      <c r="KH387" s="17"/>
      <c r="KI387" s="17"/>
      <c r="KJ387" s="17"/>
      <c r="KK387" s="17"/>
      <c r="KL387" s="17"/>
      <c r="KM387" s="17"/>
      <c r="KN387" s="17"/>
      <c r="KO387" s="17"/>
      <c r="KP387" s="17"/>
      <c r="KQ387" s="17"/>
      <c r="KR387" s="17"/>
      <c r="KS387" s="17"/>
      <c r="KT387" s="17"/>
      <c r="KU387" s="17"/>
      <c r="KV387" s="17"/>
      <c r="KW387" s="17"/>
      <c r="KX387" s="17"/>
      <c r="KY387" s="17"/>
      <c r="KZ387" s="17"/>
      <c r="LA387" s="17"/>
      <c r="LB387" s="17"/>
      <c r="LC387" s="17"/>
      <c r="LD387" s="17"/>
      <c r="LE387" s="17"/>
      <c r="LF387" s="17"/>
      <c r="LG387" s="17"/>
      <c r="LH387" s="17"/>
      <c r="LI387" s="17"/>
      <c r="LJ387" s="17"/>
      <c r="LK387" s="17"/>
      <c r="LL387" s="17"/>
      <c r="LM387" s="17"/>
      <c r="LN387" s="17"/>
      <c r="LO387" s="17"/>
      <c r="LP387" s="17"/>
      <c r="LQ387" s="17"/>
      <c r="LR387" s="17"/>
      <c r="LS387" s="17"/>
      <c r="LT387" s="17"/>
      <c r="LU387" s="17"/>
      <c r="LV387" s="17"/>
      <c r="LW387" s="17"/>
      <c r="LX387" s="17"/>
      <c r="LY387" s="17"/>
      <c r="LZ387" s="17"/>
      <c r="MA387" s="17"/>
      <c r="MB387" s="17"/>
      <c r="MC387" s="17"/>
      <c r="MD387" s="17"/>
      <c r="ME387" s="17"/>
      <c r="MF387" s="17"/>
      <c r="MG387" s="17"/>
      <c r="MH387" s="17"/>
      <c r="MI387" s="17"/>
      <c r="MJ387" s="17"/>
      <c r="MK387" s="17"/>
      <c r="ML387" s="17"/>
      <c r="MM387" s="17"/>
      <c r="MN387" s="17"/>
      <c r="MO387" s="17"/>
      <c r="MP387" s="17"/>
      <c r="MQ387" s="17"/>
      <c r="MR387" s="17"/>
      <c r="MS387" s="17"/>
      <c r="MT387" s="17"/>
      <c r="MU387" s="17"/>
      <c r="MV387" s="17"/>
      <c r="MW387" s="17"/>
      <c r="MX387" s="17"/>
      <c r="MY387" s="17"/>
      <c r="MZ387" s="17"/>
      <c r="NA387" s="17"/>
      <c r="NB387" s="17"/>
      <c r="NC387" s="17"/>
      <c r="ND387" s="17"/>
      <c r="NE387" s="17"/>
      <c r="NF387" s="17"/>
      <c r="NG387" s="17"/>
      <c r="NH387" s="17"/>
      <c r="NI387" s="17"/>
      <c r="NJ387" s="17"/>
      <c r="NK387" s="17"/>
      <c r="NL387" s="17"/>
      <c r="NM387" s="17"/>
      <c r="NN387" s="17"/>
      <c r="NO387" s="17"/>
      <c r="NP387" s="17"/>
      <c r="NQ387" s="17"/>
      <c r="NR387" s="17"/>
      <c r="NS387" s="17"/>
      <c r="NT387" s="17"/>
      <c r="NU387" s="17"/>
      <c r="NV387" s="17"/>
      <c r="NW387" s="17"/>
      <c r="NX387" s="17"/>
      <c r="NY387" s="17"/>
      <c r="NZ387" s="17"/>
      <c r="OA387" s="17"/>
      <c r="OB387" s="17"/>
      <c r="OC387" s="17"/>
      <c r="OD387" s="17"/>
      <c r="OE387" s="17"/>
      <c r="OF387" s="17"/>
      <c r="OG387" s="17"/>
      <c r="OH387" s="17"/>
      <c r="OI387" s="17"/>
      <c r="OJ387" s="17"/>
      <c r="OK387" s="17"/>
      <c r="OL387" s="17"/>
      <c r="OM387" s="17"/>
      <c r="ON387" s="17"/>
      <c r="OO387" s="17"/>
      <c r="OP387" s="17"/>
      <c r="OQ387" s="17"/>
      <c r="OR387" s="17"/>
      <c r="OS387" s="17"/>
      <c r="OT387" s="17"/>
      <c r="OU387" s="17"/>
      <c r="OV387" s="17"/>
      <c r="OW387" s="17"/>
      <c r="OX387" s="17"/>
      <c r="OY387" s="17"/>
      <c r="OZ387" s="17"/>
      <c r="PA387" s="17"/>
      <c r="PB387" s="17"/>
      <c r="PC387" s="17"/>
      <c r="PD387" s="17"/>
      <c r="PE387" s="17"/>
      <c r="PF387" s="17"/>
      <c r="PG387" s="17"/>
      <c r="PH387" s="17"/>
      <c r="PI387" s="17"/>
      <c r="PJ387" s="17"/>
      <c r="PK387" s="17"/>
      <c r="PL387" s="17"/>
      <c r="PM387" s="17"/>
      <c r="PN387" s="17"/>
      <c r="PO387" s="17"/>
      <c r="PP387" s="17"/>
      <c r="PQ387" s="17"/>
      <c r="PR387" s="17"/>
      <c r="PS387" s="17"/>
      <c r="PT387" s="17"/>
      <c r="PU387" s="17"/>
      <c r="PV387" s="17"/>
      <c r="PW387" s="17"/>
      <c r="PX387" s="17"/>
      <c r="PY387" s="17"/>
      <c r="PZ387" s="17"/>
      <c r="QA387" s="17"/>
      <c r="QB387" s="17"/>
      <c r="QC387" s="17"/>
      <c r="QD387" s="17"/>
      <c r="QE387" s="17"/>
      <c r="QF387" s="17"/>
      <c r="QG387" s="17"/>
      <c r="QH387" s="17"/>
      <c r="QI387" s="17"/>
      <c r="QJ387" s="17"/>
      <c r="QK387" s="17"/>
      <c r="QL387" s="17"/>
      <c r="QM387" s="17"/>
      <c r="QN387" s="17"/>
      <c r="QO387" s="17"/>
      <c r="QP387" s="17"/>
      <c r="QQ387" s="17"/>
      <c r="QR387" s="17"/>
      <c r="QS387" s="17"/>
      <c r="QT387" s="17"/>
      <c r="QU387" s="17"/>
      <c r="QV387" s="17"/>
      <c r="QW387" s="17"/>
      <c r="QX387" s="17"/>
      <c r="QY387" s="17"/>
      <c r="QZ387" s="17"/>
      <c r="RA387" s="17"/>
      <c r="RB387" s="17"/>
      <c r="RC387" s="17"/>
      <c r="RD387" s="17"/>
      <c r="RE387" s="17"/>
      <c r="RF387" s="17"/>
      <c r="RG387" s="17"/>
      <c r="RH387" s="17"/>
      <c r="RI387" s="17"/>
      <c r="RJ387" s="17"/>
      <c r="RK387" s="17"/>
      <c r="RL387" s="17"/>
      <c r="RM387" s="17"/>
      <c r="RN387" s="17"/>
      <c r="RO387" s="17"/>
      <c r="RP387" s="17"/>
      <c r="RQ387" s="17"/>
      <c r="RR387" s="17"/>
      <c r="RS387" s="17"/>
      <c r="RT387" s="17"/>
      <c r="RU387" s="17"/>
      <c r="RV387" s="17"/>
      <c r="RW387" s="17"/>
      <c r="RX387" s="17"/>
      <c r="RY387" s="17"/>
      <c r="RZ387" s="17"/>
      <c r="SA387" s="17"/>
      <c r="SB387" s="17"/>
      <c r="SC387" s="17"/>
      <c r="SD387" s="17"/>
      <c r="SE387" s="17"/>
      <c r="SF387" s="17"/>
      <c r="SG387" s="17"/>
      <c r="SH387" s="17"/>
      <c r="SI387" s="17"/>
      <c r="SJ387" s="17"/>
      <c r="SK387" s="17"/>
      <c r="SL387" s="17"/>
      <c r="SM387" s="17"/>
      <c r="SN387" s="17"/>
      <c r="SO387" s="17"/>
      <c r="SP387" s="17"/>
      <c r="SQ387" s="17"/>
      <c r="SR387" s="17"/>
      <c r="SS387" s="17"/>
      <c r="ST387" s="17"/>
      <c r="SU387" s="17"/>
      <c r="SV387" s="17"/>
      <c r="SW387" s="17"/>
      <c r="SX387" s="17"/>
      <c r="SY387" s="17"/>
      <c r="SZ387" s="17"/>
      <c r="TA387" s="17"/>
      <c r="TB387" s="17"/>
      <c r="TC387" s="17"/>
      <c r="TD387" s="17"/>
      <c r="TE387" s="17"/>
      <c r="TF387" s="17"/>
      <c r="TG387" s="17"/>
      <c r="TH387" s="17"/>
      <c r="TI387" s="17"/>
      <c r="TJ387" s="17"/>
      <c r="TK387" s="17"/>
      <c r="TL387" s="17"/>
      <c r="TM387" s="17"/>
      <c r="TN387" s="17"/>
      <c r="TO387" s="17"/>
      <c r="TP387" s="17"/>
      <c r="TQ387" s="17"/>
      <c r="TR387" s="17"/>
      <c r="TS387" s="17"/>
      <c r="TT387" s="17"/>
      <c r="TU387" s="17"/>
      <c r="TV387" s="17"/>
      <c r="TW387" s="17"/>
      <c r="TX387" s="17"/>
      <c r="TY387" s="17"/>
      <c r="TZ387" s="17"/>
      <c r="UA387" s="17"/>
      <c r="UB387" s="17"/>
      <c r="UC387" s="17"/>
      <c r="UD387" s="17"/>
      <c r="UE387" s="17"/>
      <c r="UF387" s="17"/>
      <c r="UG387" s="17"/>
      <c r="UH387" s="17"/>
      <c r="UI387" s="17"/>
      <c r="UJ387" s="17"/>
      <c r="UK387" s="17"/>
      <c r="UL387" s="17"/>
      <c r="UM387" s="17"/>
      <c r="UN387" s="17"/>
      <c r="UO387" s="17"/>
      <c r="UP387" s="17"/>
      <c r="UQ387" s="17"/>
      <c r="UR387" s="17"/>
      <c r="US387" s="17"/>
      <c r="UT387" s="17"/>
      <c r="UU387" s="17"/>
      <c r="UV387" s="17"/>
      <c r="UW387" s="17"/>
      <c r="UX387" s="17"/>
      <c r="UY387" s="17"/>
      <c r="UZ387" s="17"/>
      <c r="VA387" s="17"/>
      <c r="VB387" s="17"/>
      <c r="VC387" s="17"/>
      <c r="VD387" s="17"/>
      <c r="VE387" s="17"/>
      <c r="VF387" s="17"/>
      <c r="VG387" s="17"/>
      <c r="VH387" s="17"/>
      <c r="VI387" s="17"/>
      <c r="VJ387" s="17"/>
      <c r="VK387" s="17"/>
      <c r="VL387" s="17"/>
      <c r="VM387" s="17"/>
      <c r="VN387" s="17"/>
      <c r="VO387" s="17"/>
      <c r="VP387" s="17"/>
      <c r="VQ387" s="17"/>
      <c r="VR387" s="17"/>
      <c r="VS387" s="17"/>
      <c r="VT387" s="17"/>
      <c r="VU387" s="17"/>
      <c r="VV387" s="17"/>
      <c r="VW387" s="17"/>
      <c r="VX387" s="17"/>
      <c r="VY387" s="17"/>
      <c r="VZ387" s="17"/>
      <c r="WA387" s="17"/>
      <c r="WB387" s="17"/>
      <c r="WC387" s="17"/>
      <c r="WD387" s="17"/>
      <c r="WE387" s="17"/>
      <c r="WF387" s="17"/>
      <c r="WG387" s="17"/>
      <c r="WH387" s="17"/>
      <c r="WI387" s="17"/>
      <c r="WJ387" s="17"/>
      <c r="WK387" s="17"/>
      <c r="WL387" s="17"/>
      <c r="WM387" s="17"/>
      <c r="WN387" s="17"/>
      <c r="WO387" s="17"/>
      <c r="WP387" s="17"/>
      <c r="WQ387" s="17"/>
      <c r="WR387" s="17"/>
      <c r="WS387" s="17"/>
      <c r="WT387" s="17"/>
      <c r="WU387" s="17"/>
      <c r="WV387" s="17"/>
      <c r="WW387" s="17"/>
      <c r="WX387" s="17"/>
      <c r="WY387" s="17"/>
      <c r="WZ387" s="17"/>
      <c r="XA387" s="17"/>
      <c r="XB387" s="17"/>
      <c r="XC387" s="17"/>
      <c r="XD387" s="17"/>
      <c r="XE387" s="17"/>
      <c r="XF387" s="17"/>
      <c r="XG387" s="17"/>
      <c r="XH387" s="17"/>
      <c r="XI387" s="17"/>
      <c r="XJ387" s="17"/>
      <c r="XK387" s="17"/>
      <c r="XL387" s="17"/>
      <c r="XM387" s="17"/>
      <c r="XN387" s="17"/>
      <c r="XO387" s="17"/>
      <c r="XP387" s="17"/>
      <c r="XQ387" s="17"/>
      <c r="XR387" s="17"/>
      <c r="XS387" s="17"/>
      <c r="XT387" s="17"/>
      <c r="XU387" s="17"/>
      <c r="XV387" s="17"/>
      <c r="XW387" s="17"/>
      <c r="XX387" s="17"/>
      <c r="XY387" s="17"/>
      <c r="XZ387" s="17"/>
      <c r="YA387" s="17"/>
      <c r="YB387" s="17"/>
      <c r="YC387" s="17"/>
      <c r="YD387" s="17"/>
      <c r="YE387" s="17"/>
      <c r="YF387" s="17"/>
      <c r="YG387" s="17"/>
      <c r="YH387" s="17"/>
      <c r="YI387" s="17"/>
      <c r="YJ387" s="17"/>
      <c r="YK387" s="17"/>
      <c r="YL387" s="17"/>
      <c r="YM387" s="17"/>
      <c r="YN387" s="17"/>
      <c r="YO387" s="17"/>
      <c r="YP387" s="17"/>
      <c r="YQ387" s="17"/>
      <c r="YR387" s="17"/>
      <c r="YS387" s="17"/>
      <c r="YT387" s="17"/>
      <c r="YU387" s="17"/>
      <c r="YV387" s="17"/>
      <c r="YW387" s="17"/>
      <c r="YX387" s="17"/>
      <c r="YY387" s="17"/>
      <c r="YZ387" s="17"/>
      <c r="ZA387" s="17"/>
      <c r="ZB387" s="17"/>
      <c r="ZC387" s="17"/>
      <c r="ZD387" s="17"/>
      <c r="ZE387" s="17"/>
      <c r="ZF387" s="17"/>
      <c r="ZG387" s="17"/>
      <c r="ZH387" s="17"/>
      <c r="ZI387" s="17"/>
      <c r="ZJ387" s="17"/>
      <c r="ZK387" s="17"/>
      <c r="ZL387" s="17"/>
      <c r="ZM387" s="17"/>
      <c r="ZN387" s="17"/>
      <c r="ZO387" s="17"/>
      <c r="ZP387" s="17"/>
      <c r="ZQ387" s="17"/>
      <c r="ZR387" s="17"/>
      <c r="ZS387" s="17"/>
      <c r="ZT387" s="17"/>
      <c r="ZU387" s="17"/>
      <c r="ZV387" s="17"/>
      <c r="ZW387" s="17"/>
      <c r="ZX387" s="17"/>
      <c r="ZY387" s="17"/>
      <c r="ZZ387" s="17"/>
      <c r="AAA387" s="17"/>
      <c r="AAB387" s="17"/>
      <c r="AAC387" s="17"/>
      <c r="AAD387" s="17"/>
      <c r="AAE387" s="17"/>
      <c r="AAF387" s="17"/>
      <c r="AAG387" s="17"/>
      <c r="AAH387" s="17"/>
      <c r="AAI387" s="17"/>
      <c r="AAJ387" s="17"/>
      <c r="AAK387" s="17"/>
      <c r="AAL387" s="17"/>
      <c r="AAM387" s="17"/>
      <c r="AAN387" s="17"/>
      <c r="AAO387" s="17"/>
      <c r="AAP387" s="17"/>
      <c r="AAQ387" s="17"/>
      <c r="AAR387" s="17"/>
      <c r="AAS387" s="17"/>
      <c r="AAT387" s="17"/>
      <c r="AAU387" s="17"/>
      <c r="AAV387" s="17"/>
      <c r="AAW387" s="17"/>
      <c r="AAX387" s="17"/>
      <c r="AAY387" s="17"/>
      <c r="AAZ387" s="17"/>
      <c r="ABA387" s="17"/>
      <c r="ABB387" s="17"/>
      <c r="ABC387" s="17"/>
      <c r="ABD387" s="17"/>
      <c r="ABE387" s="17"/>
      <c r="ABF387" s="17"/>
      <c r="ABG387" s="17"/>
      <c r="ABH387" s="17"/>
      <c r="ABI387" s="17"/>
      <c r="ABJ387" s="17"/>
      <c r="ABK387" s="17"/>
      <c r="ABL387" s="17"/>
      <c r="ABM387" s="17"/>
      <c r="ABN387" s="17"/>
      <c r="ABO387" s="17"/>
      <c r="ABP387" s="17"/>
      <c r="ABQ387" s="17"/>
      <c r="ABR387" s="17"/>
      <c r="ABS387" s="17"/>
      <c r="ABT387" s="17"/>
      <c r="ABU387" s="17"/>
      <c r="ABV387" s="17"/>
      <c r="ABW387" s="17"/>
      <c r="ABX387" s="17"/>
      <c r="ABY387" s="17"/>
      <c r="ABZ387" s="17"/>
      <c r="ACA387" s="17"/>
      <c r="ACB387" s="17"/>
      <c r="ACC387" s="17"/>
      <c r="ACD387" s="17"/>
      <c r="ACE387" s="17"/>
      <c r="ACF387" s="17"/>
      <c r="ACG387" s="17"/>
      <c r="ACH387" s="17"/>
      <c r="ACI387" s="17"/>
      <c r="ACJ387" s="17"/>
      <c r="ACK387" s="17"/>
      <c r="ACL387" s="17"/>
      <c r="ACM387" s="17"/>
      <c r="ACN387" s="17"/>
      <c r="ACO387" s="17"/>
      <c r="ACP387" s="17"/>
      <c r="ACQ387" s="17"/>
      <c r="ACR387" s="17"/>
      <c r="ACS387" s="17"/>
      <c r="ACT387" s="17"/>
      <c r="ACU387" s="17"/>
      <c r="ACV387" s="17"/>
      <c r="ACW387" s="17"/>
      <c r="ACX387" s="17"/>
      <c r="ACY387" s="17"/>
      <c r="ACZ387" s="17"/>
      <c r="ADA387" s="17"/>
      <c r="ADB387" s="17"/>
    </row>
    <row r="388" spans="1:782" s="70" customFormat="1" ht="24.95" customHeight="1" x14ac:dyDescent="0.2">
      <c r="A388" s="85" t="s">
        <v>585</v>
      </c>
      <c r="B388" s="25" t="s">
        <v>1457</v>
      </c>
      <c r="C388" s="85" t="s">
        <v>586</v>
      </c>
      <c r="D388" s="85" t="s">
        <v>587</v>
      </c>
      <c r="E388" s="85" t="s">
        <v>52</v>
      </c>
      <c r="F388" s="29">
        <v>1800</v>
      </c>
      <c r="G388" s="30">
        <f t="shared" ref="G388:G394" si="267">+F388*0.0833</f>
        <v>149.94</v>
      </c>
      <c r="H388" s="30">
        <f t="shared" ref="H388:H394" si="268">+F388*11.65%</f>
        <v>209.70000000000002</v>
      </c>
      <c r="I388" s="30">
        <f t="shared" ref="I388:I394" si="269">SUM(F388:H388)</f>
        <v>2159.64</v>
      </c>
      <c r="J388" s="30">
        <f t="shared" ref="J388:K390" si="270">(F388*12)</f>
        <v>21600</v>
      </c>
      <c r="K388" s="30">
        <f t="shared" si="270"/>
        <v>1799.28</v>
      </c>
      <c r="L388" s="30">
        <f t="shared" ref="L388:L394" si="271">+H388*12</f>
        <v>2516.4</v>
      </c>
      <c r="M388" s="30">
        <f t="shared" ref="M388:M394" si="272">+F388</f>
        <v>1800</v>
      </c>
      <c r="N388" s="30">
        <v>480</v>
      </c>
      <c r="O388" s="30">
        <f t="shared" ref="O388:O395" si="273">SUM(M388:N388)</f>
        <v>2280</v>
      </c>
      <c r="P388" s="31">
        <f t="shared" ref="P388:P394" si="274">+J388+K388+L388+O388</f>
        <v>28195.68</v>
      </c>
      <c r="Q388" s="1"/>
      <c r="R388" s="68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  <c r="AL388" s="69"/>
      <c r="AM388" s="69"/>
      <c r="AN388" s="69"/>
      <c r="AO388" s="69"/>
      <c r="AP388" s="69"/>
      <c r="AQ388" s="69"/>
      <c r="AR388" s="69"/>
      <c r="AS388" s="69"/>
      <c r="AT388" s="69"/>
      <c r="AU388" s="69"/>
      <c r="AV388" s="69"/>
      <c r="AW388" s="69"/>
      <c r="AX388" s="69"/>
      <c r="AY388" s="69"/>
      <c r="AZ388" s="69"/>
      <c r="BA388" s="69"/>
      <c r="BB388" s="69"/>
      <c r="BC388" s="69"/>
      <c r="BD388" s="69"/>
      <c r="BE388" s="69"/>
      <c r="BF388" s="69"/>
      <c r="BG388" s="69"/>
      <c r="BH388" s="69"/>
      <c r="BI388" s="69"/>
      <c r="BJ388" s="69"/>
      <c r="BK388" s="69"/>
      <c r="BL388" s="69"/>
      <c r="BM388" s="69"/>
      <c r="BN388" s="69"/>
      <c r="BO388" s="69"/>
      <c r="BP388" s="69"/>
      <c r="BQ388" s="69"/>
      <c r="BR388" s="69"/>
      <c r="BS388" s="69"/>
      <c r="BT388" s="69"/>
      <c r="BU388" s="69"/>
      <c r="BV388" s="69"/>
      <c r="BW388" s="69"/>
      <c r="BX388" s="69"/>
      <c r="BY388" s="69"/>
      <c r="BZ388" s="69"/>
      <c r="CA388" s="69"/>
      <c r="CB388" s="69"/>
      <c r="CC388" s="69"/>
      <c r="CD388" s="69"/>
      <c r="CE388" s="69"/>
      <c r="CF388" s="69"/>
      <c r="CG388" s="69"/>
      <c r="CH388" s="69"/>
      <c r="CI388" s="69"/>
      <c r="CJ388" s="69"/>
      <c r="CK388" s="69"/>
      <c r="CL388" s="69"/>
      <c r="CM388" s="69"/>
      <c r="CN388" s="69"/>
      <c r="CO388" s="69"/>
      <c r="CP388" s="69"/>
      <c r="CQ388" s="69"/>
      <c r="CR388" s="69"/>
      <c r="CS388" s="69"/>
      <c r="CT388" s="69"/>
      <c r="CU388" s="69"/>
      <c r="CV388" s="69"/>
      <c r="CW388" s="69"/>
      <c r="CX388" s="69"/>
      <c r="CY388" s="69"/>
      <c r="CZ388" s="69"/>
      <c r="DA388" s="69"/>
      <c r="DB388" s="69"/>
      <c r="DC388" s="69"/>
      <c r="DD388" s="69"/>
      <c r="DE388" s="69"/>
      <c r="DF388" s="69"/>
      <c r="DG388" s="69"/>
      <c r="DH388" s="69"/>
      <c r="DI388" s="69"/>
      <c r="DJ388" s="69"/>
      <c r="DK388" s="69"/>
      <c r="DL388" s="69"/>
      <c r="DM388" s="69"/>
      <c r="DN388" s="69"/>
      <c r="DO388" s="69"/>
      <c r="DP388" s="69"/>
      <c r="DQ388" s="69"/>
      <c r="DR388" s="69"/>
      <c r="DS388" s="69"/>
      <c r="DT388" s="69"/>
      <c r="DU388" s="69"/>
      <c r="DV388" s="69"/>
      <c r="DW388" s="69"/>
      <c r="DX388" s="69"/>
      <c r="DY388" s="69"/>
      <c r="DZ388" s="69"/>
      <c r="EA388" s="69"/>
      <c r="EB388" s="69"/>
      <c r="EC388" s="69"/>
      <c r="ED388" s="69"/>
      <c r="EE388" s="69"/>
      <c r="EF388" s="69"/>
      <c r="EG388" s="69"/>
      <c r="EH388" s="69"/>
      <c r="EI388" s="69"/>
      <c r="EJ388" s="69"/>
      <c r="EK388" s="69"/>
      <c r="EL388" s="69"/>
      <c r="EM388" s="69"/>
      <c r="EN388" s="69"/>
      <c r="EO388" s="69"/>
      <c r="EP388" s="69"/>
      <c r="EQ388" s="69"/>
      <c r="ER388" s="69"/>
      <c r="ES388" s="69"/>
      <c r="ET388" s="69"/>
      <c r="EU388" s="69"/>
      <c r="EV388" s="69"/>
      <c r="EW388" s="69"/>
      <c r="EX388" s="69"/>
      <c r="EY388" s="69"/>
      <c r="EZ388" s="69"/>
      <c r="FA388" s="69"/>
      <c r="FB388" s="69"/>
      <c r="FC388" s="69"/>
      <c r="FD388" s="69"/>
      <c r="FE388" s="69"/>
      <c r="FF388" s="69"/>
      <c r="FG388" s="69"/>
      <c r="FH388" s="69"/>
      <c r="FI388" s="69"/>
      <c r="FJ388" s="69"/>
      <c r="FK388" s="69"/>
      <c r="FL388" s="69"/>
      <c r="FM388" s="69"/>
      <c r="FN388" s="69"/>
      <c r="FO388" s="69"/>
      <c r="FP388" s="69"/>
      <c r="FQ388" s="69"/>
      <c r="FR388" s="69"/>
      <c r="FS388" s="69"/>
      <c r="FT388" s="69"/>
      <c r="FU388" s="69"/>
      <c r="FV388" s="69"/>
      <c r="FW388" s="69"/>
      <c r="FX388" s="69"/>
      <c r="FY388" s="69"/>
      <c r="FZ388" s="69"/>
      <c r="GA388" s="69"/>
      <c r="GB388" s="69"/>
      <c r="GC388" s="69"/>
      <c r="GD388" s="69"/>
      <c r="GE388" s="69"/>
      <c r="GF388" s="69"/>
      <c r="GG388" s="69"/>
      <c r="GH388" s="69"/>
      <c r="GI388" s="69"/>
      <c r="GJ388" s="69"/>
      <c r="GK388" s="69"/>
      <c r="GL388" s="69"/>
      <c r="GM388" s="69"/>
      <c r="GN388" s="69"/>
      <c r="GO388" s="69"/>
      <c r="GP388" s="69"/>
      <c r="GQ388" s="69"/>
      <c r="GR388" s="69"/>
      <c r="GS388" s="69"/>
      <c r="GT388" s="69"/>
      <c r="GU388" s="69"/>
      <c r="GV388" s="69"/>
      <c r="GW388" s="69"/>
      <c r="GX388" s="69"/>
      <c r="GY388" s="69"/>
      <c r="GZ388" s="69"/>
      <c r="HA388" s="69"/>
      <c r="HB388" s="69"/>
      <c r="HC388" s="69"/>
      <c r="HD388" s="69"/>
      <c r="HE388" s="69"/>
      <c r="HF388" s="69"/>
      <c r="HG388" s="69"/>
      <c r="HH388" s="69"/>
      <c r="HI388" s="69"/>
      <c r="HJ388" s="69"/>
      <c r="HK388" s="69"/>
      <c r="HL388" s="69"/>
      <c r="HM388" s="69"/>
      <c r="HN388" s="69"/>
      <c r="HO388" s="69"/>
      <c r="HP388" s="69"/>
      <c r="HQ388" s="69"/>
      <c r="HR388" s="69"/>
      <c r="HS388" s="69"/>
      <c r="HT388" s="69"/>
      <c r="HU388" s="69"/>
      <c r="HV388" s="69"/>
      <c r="HW388" s="69"/>
      <c r="HX388" s="69"/>
      <c r="HY388" s="69"/>
      <c r="HZ388" s="69"/>
      <c r="IA388" s="69"/>
      <c r="IB388" s="69"/>
      <c r="IC388" s="69"/>
      <c r="ID388" s="69"/>
      <c r="IE388" s="69"/>
      <c r="IF388" s="69"/>
      <c r="IG388" s="69"/>
      <c r="IH388" s="69"/>
      <c r="II388" s="69"/>
      <c r="IJ388" s="69"/>
      <c r="IK388" s="69"/>
      <c r="IL388" s="69"/>
      <c r="IM388" s="69"/>
      <c r="IN388" s="69"/>
      <c r="IO388" s="69"/>
      <c r="IP388" s="69"/>
      <c r="IQ388" s="69"/>
      <c r="IR388" s="69"/>
      <c r="IS388" s="69"/>
      <c r="IT388" s="69"/>
      <c r="IU388" s="69"/>
      <c r="IV388" s="69"/>
      <c r="IW388" s="69"/>
      <c r="IX388" s="69"/>
      <c r="IY388" s="69"/>
      <c r="IZ388" s="69"/>
      <c r="JA388" s="69"/>
      <c r="JB388" s="69"/>
      <c r="JC388" s="69"/>
      <c r="JD388" s="69"/>
      <c r="JE388" s="69"/>
      <c r="JF388" s="69"/>
      <c r="JG388" s="69"/>
      <c r="JH388" s="69"/>
      <c r="JI388" s="69"/>
      <c r="JJ388" s="69"/>
      <c r="JK388" s="69"/>
      <c r="JL388" s="69"/>
      <c r="JM388" s="69"/>
      <c r="JN388" s="69"/>
      <c r="JO388" s="69"/>
      <c r="JP388" s="69"/>
      <c r="JQ388" s="69"/>
      <c r="JR388" s="69"/>
      <c r="JS388" s="69"/>
      <c r="JT388" s="69"/>
      <c r="JU388" s="69"/>
      <c r="JV388" s="69"/>
      <c r="JW388" s="69"/>
      <c r="JX388" s="69"/>
      <c r="JY388" s="69"/>
      <c r="JZ388" s="69"/>
      <c r="KA388" s="69"/>
      <c r="KB388" s="69"/>
      <c r="KC388" s="69"/>
      <c r="KD388" s="69"/>
      <c r="KE388" s="69"/>
      <c r="KF388" s="69"/>
      <c r="KG388" s="69"/>
      <c r="KH388" s="69"/>
      <c r="KI388" s="69"/>
      <c r="KJ388" s="69"/>
      <c r="KK388" s="69"/>
      <c r="KL388" s="69"/>
      <c r="KM388" s="69"/>
      <c r="KN388" s="69"/>
      <c r="KO388" s="69"/>
    </row>
    <row r="389" spans="1:782" s="60" customFormat="1" ht="27.75" customHeight="1" x14ac:dyDescent="0.2">
      <c r="A389" s="42" t="s">
        <v>296</v>
      </c>
      <c r="B389" s="25" t="s">
        <v>1458</v>
      </c>
      <c r="C389" s="42" t="s">
        <v>297</v>
      </c>
      <c r="D389" s="42" t="s">
        <v>1216</v>
      </c>
      <c r="E389" s="42" t="s">
        <v>1217</v>
      </c>
      <c r="F389" s="57">
        <v>1212</v>
      </c>
      <c r="G389" s="30">
        <f>+F389*0.0833</f>
        <v>100.95959999999999</v>
      </c>
      <c r="H389" s="104">
        <f>+F389*11.65%</f>
        <v>141.19800000000001</v>
      </c>
      <c r="I389" s="104">
        <f>SUM(F389:H389)</f>
        <v>1454.1576</v>
      </c>
      <c r="J389" s="30">
        <f t="shared" si="270"/>
        <v>14544</v>
      </c>
      <c r="K389" s="30">
        <f t="shared" si="270"/>
        <v>1211.5151999999998</v>
      </c>
      <c r="L389" s="30">
        <f>+H389*12</f>
        <v>1694.3760000000002</v>
      </c>
      <c r="M389" s="30">
        <f>+F389</f>
        <v>1212</v>
      </c>
      <c r="N389" s="30">
        <v>480</v>
      </c>
      <c r="O389" s="30">
        <f t="shared" si="273"/>
        <v>1692</v>
      </c>
      <c r="P389" s="31">
        <f>+J389+K389+L389+O389</f>
        <v>19141.891199999998</v>
      </c>
      <c r="Q389" s="95"/>
      <c r="R389" s="1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/>
      <c r="MT389" s="2"/>
      <c r="MU389" s="2"/>
      <c r="MV389" s="2"/>
      <c r="MW389" s="2"/>
      <c r="MX389" s="2"/>
      <c r="MY389" s="2"/>
      <c r="MZ389" s="2"/>
      <c r="NA389" s="2"/>
      <c r="NB389" s="2"/>
      <c r="NC389" s="2"/>
      <c r="ND389" s="2"/>
      <c r="NE389" s="2"/>
      <c r="NF389" s="2"/>
      <c r="NG389" s="2"/>
      <c r="NH389" s="2"/>
      <c r="NI389" s="2"/>
      <c r="NJ389" s="2"/>
      <c r="NK389" s="2"/>
      <c r="NL389" s="2"/>
      <c r="NM389" s="2"/>
      <c r="NN389" s="2"/>
      <c r="NO389" s="2"/>
      <c r="NP389" s="2"/>
      <c r="NQ389" s="2"/>
      <c r="NR389" s="2"/>
      <c r="NS389" s="2"/>
      <c r="NT389" s="2"/>
      <c r="NU389" s="2"/>
      <c r="NV389" s="2"/>
      <c r="NW389" s="2"/>
      <c r="NX389" s="2"/>
      <c r="NY389" s="2"/>
      <c r="NZ389" s="2"/>
      <c r="OA389" s="2"/>
      <c r="OB389" s="2"/>
      <c r="OC389" s="2"/>
      <c r="OD389" s="2"/>
      <c r="OE389" s="2"/>
      <c r="OF389" s="2"/>
      <c r="OG389" s="2"/>
      <c r="OH389" s="2"/>
      <c r="OI389" s="2"/>
      <c r="OJ389" s="2"/>
      <c r="OK389" s="2"/>
      <c r="OL389" s="2"/>
      <c r="OM389" s="2"/>
      <c r="ON389" s="2"/>
      <c r="OO389" s="2"/>
      <c r="OP389" s="2"/>
      <c r="OQ389" s="2"/>
      <c r="OR389" s="2"/>
      <c r="OS389" s="2"/>
      <c r="OT389" s="2"/>
      <c r="OU389" s="2"/>
      <c r="OV389" s="2"/>
      <c r="OW389" s="2"/>
      <c r="OX389" s="2"/>
      <c r="OY389" s="2"/>
      <c r="OZ389" s="2"/>
      <c r="PA389" s="2"/>
      <c r="PB389" s="2"/>
      <c r="PC389" s="2"/>
      <c r="PD389" s="2"/>
      <c r="PE389" s="2"/>
      <c r="PF389" s="2"/>
      <c r="PG389" s="2"/>
      <c r="PH389" s="2"/>
      <c r="PI389" s="2"/>
      <c r="PJ389" s="2"/>
      <c r="PK389" s="2"/>
      <c r="PL389" s="2"/>
      <c r="PM389" s="2"/>
      <c r="PN389" s="2"/>
      <c r="PO389" s="2"/>
      <c r="PP389" s="2"/>
      <c r="PQ389" s="2"/>
      <c r="PR389" s="2"/>
      <c r="PS389" s="2"/>
      <c r="PT389" s="2"/>
      <c r="PU389" s="2"/>
      <c r="PV389" s="2"/>
      <c r="PW389" s="2"/>
      <c r="PX389" s="2"/>
      <c r="PY389" s="2"/>
      <c r="PZ389" s="2"/>
      <c r="QA389" s="2"/>
      <c r="QB389" s="2"/>
      <c r="QC389" s="2"/>
      <c r="QD389" s="2"/>
      <c r="QE389" s="2"/>
      <c r="QF389" s="2"/>
      <c r="QG389" s="2"/>
      <c r="QH389" s="2"/>
      <c r="QI389" s="2"/>
      <c r="QJ389" s="2"/>
      <c r="QK389" s="2"/>
      <c r="QL389" s="2"/>
      <c r="QM389" s="2"/>
      <c r="QN389" s="2"/>
      <c r="QO389" s="2"/>
      <c r="QP389" s="2"/>
      <c r="QQ389" s="2"/>
      <c r="QR389" s="2"/>
      <c r="QS389" s="2"/>
      <c r="QT389" s="2"/>
      <c r="QU389" s="2"/>
      <c r="QV389" s="2"/>
      <c r="QW389" s="2"/>
      <c r="QX389" s="2"/>
      <c r="QY389" s="2"/>
      <c r="QZ389" s="2"/>
      <c r="RA389" s="2"/>
      <c r="RB389" s="2"/>
      <c r="RC389" s="2"/>
      <c r="RD389" s="2"/>
      <c r="RE389" s="2"/>
      <c r="RF389" s="2"/>
      <c r="RG389" s="2"/>
      <c r="RH389" s="2"/>
      <c r="RI389" s="2"/>
      <c r="RJ389" s="2"/>
      <c r="RK389" s="2"/>
      <c r="RL389" s="2"/>
      <c r="RM389" s="2"/>
      <c r="RN389" s="2"/>
      <c r="RO389" s="2"/>
      <c r="RP389" s="2"/>
      <c r="RQ389" s="2"/>
      <c r="RR389" s="2"/>
      <c r="RS389" s="2"/>
      <c r="RT389" s="2"/>
      <c r="RU389" s="2"/>
      <c r="RV389" s="2"/>
      <c r="RW389" s="2"/>
      <c r="RX389" s="2"/>
      <c r="RY389" s="2"/>
      <c r="RZ389" s="2"/>
      <c r="SA389" s="2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  <c r="TL389" s="2"/>
      <c r="TM389" s="2"/>
      <c r="TN389" s="2"/>
      <c r="TO389" s="2"/>
      <c r="TP389" s="2"/>
      <c r="TQ389" s="2"/>
      <c r="TR389" s="2"/>
      <c r="TS389" s="2"/>
      <c r="TT389" s="2"/>
      <c r="TU389" s="2"/>
      <c r="TV389" s="2"/>
      <c r="TW389" s="2"/>
      <c r="TX389" s="2"/>
      <c r="TY389" s="2"/>
      <c r="TZ389" s="2"/>
      <c r="UA389" s="2"/>
      <c r="UB389" s="2"/>
      <c r="UC389" s="2"/>
      <c r="UD389" s="2"/>
      <c r="UE389" s="2"/>
      <c r="UF389" s="2"/>
      <c r="UG389" s="2"/>
      <c r="UH389" s="2"/>
      <c r="UI389" s="2"/>
      <c r="UJ389" s="2"/>
      <c r="UK389" s="2"/>
      <c r="UL389" s="2"/>
      <c r="UM389" s="2"/>
      <c r="UN389" s="2"/>
      <c r="UO389" s="2"/>
      <c r="UP389" s="2"/>
      <c r="UQ389" s="2"/>
      <c r="UR389" s="2"/>
      <c r="US389" s="2"/>
      <c r="UT389" s="2"/>
      <c r="UU389" s="2"/>
      <c r="UV389" s="2"/>
      <c r="UW389" s="2"/>
      <c r="UX389" s="2"/>
      <c r="UY389" s="2"/>
      <c r="UZ389" s="2"/>
      <c r="VA389" s="2"/>
      <c r="VB389" s="2"/>
      <c r="VC389" s="2"/>
      <c r="VD389" s="2"/>
      <c r="VE389" s="2"/>
      <c r="VF389" s="2"/>
      <c r="VG389" s="2"/>
      <c r="VH389" s="2"/>
      <c r="VI389" s="2"/>
      <c r="VJ389" s="2"/>
      <c r="VK389" s="2"/>
      <c r="VL389" s="2"/>
      <c r="VM389" s="2"/>
      <c r="VN389" s="2"/>
      <c r="VO389" s="2"/>
      <c r="VP389" s="2"/>
      <c r="VQ389" s="2"/>
      <c r="VR389" s="2"/>
      <c r="VS389" s="2"/>
      <c r="VT389" s="2"/>
      <c r="VU389" s="2"/>
      <c r="VV389" s="2"/>
      <c r="VW389" s="2"/>
      <c r="VX389" s="2"/>
      <c r="VY389" s="2"/>
      <c r="VZ389" s="2"/>
      <c r="WA389" s="2"/>
      <c r="WB389" s="2"/>
      <c r="WC389" s="2"/>
      <c r="WD389" s="2"/>
      <c r="WE389" s="2"/>
      <c r="WF389" s="2"/>
      <c r="WG389" s="2"/>
      <c r="WH389" s="2"/>
      <c r="WI389" s="2"/>
      <c r="WJ389" s="2"/>
      <c r="WK389" s="2"/>
      <c r="WL389" s="2"/>
      <c r="WM389" s="2"/>
      <c r="WN389" s="2"/>
      <c r="WO389" s="2"/>
      <c r="WP389" s="2"/>
      <c r="WQ389" s="2"/>
      <c r="WR389" s="2"/>
      <c r="WS389" s="2"/>
      <c r="WT389" s="2"/>
      <c r="WU389" s="2"/>
      <c r="WV389" s="2"/>
      <c r="WW389" s="2"/>
      <c r="WX389" s="2"/>
      <c r="WY389" s="2"/>
      <c r="WZ389" s="2"/>
      <c r="XA389" s="2"/>
      <c r="XB389" s="2"/>
      <c r="XC389" s="2"/>
      <c r="XD389" s="2"/>
      <c r="XE389" s="2"/>
      <c r="XF389" s="2"/>
      <c r="XG389" s="2"/>
      <c r="XH389" s="2"/>
      <c r="XI389" s="2"/>
      <c r="XJ389" s="2"/>
      <c r="XK389" s="2"/>
      <c r="XL389" s="2"/>
      <c r="XM389" s="2"/>
      <c r="XN389" s="2"/>
      <c r="XO389" s="2"/>
      <c r="XP389" s="2"/>
      <c r="XQ389" s="2"/>
      <c r="XR389" s="2"/>
      <c r="XS389" s="2"/>
      <c r="XT389" s="2"/>
      <c r="XU389" s="2"/>
      <c r="XV389" s="2"/>
      <c r="XW389" s="2"/>
      <c r="XX389" s="2"/>
      <c r="XY389" s="2"/>
      <c r="XZ389" s="2"/>
      <c r="YA389" s="2"/>
      <c r="YB389" s="2"/>
      <c r="YC389" s="2"/>
      <c r="YD389" s="2"/>
      <c r="YE389" s="2"/>
      <c r="YF389" s="2"/>
      <c r="YG389" s="2"/>
      <c r="YH389" s="2"/>
      <c r="YI389" s="2"/>
      <c r="YJ389" s="2"/>
      <c r="YK389" s="2"/>
      <c r="YL389" s="2"/>
      <c r="YM389" s="2"/>
      <c r="YN389" s="2"/>
      <c r="YO389" s="2"/>
      <c r="YP389" s="2"/>
      <c r="YQ389" s="2"/>
      <c r="YR389" s="2"/>
      <c r="YS389" s="2"/>
      <c r="YT389" s="2"/>
      <c r="YU389" s="2"/>
      <c r="YV389" s="2"/>
      <c r="YW389" s="2"/>
      <c r="YX389" s="2"/>
      <c r="YY389" s="2"/>
      <c r="YZ389" s="2"/>
      <c r="ZA389" s="2"/>
      <c r="ZB389" s="2"/>
      <c r="ZC389" s="2"/>
      <c r="ZD389" s="2"/>
      <c r="ZE389" s="2"/>
      <c r="ZF389" s="2"/>
      <c r="ZG389" s="2"/>
      <c r="ZH389" s="2"/>
      <c r="ZI389" s="2"/>
      <c r="ZJ389" s="2"/>
      <c r="ZK389" s="2"/>
      <c r="ZL389" s="2"/>
      <c r="ZM389" s="2"/>
      <c r="ZN389" s="2"/>
      <c r="ZO389" s="2"/>
      <c r="ZP389" s="2"/>
      <c r="ZQ389" s="2"/>
      <c r="ZR389" s="2"/>
      <c r="ZS389" s="2"/>
      <c r="ZT389" s="2"/>
      <c r="ZU389" s="2"/>
      <c r="ZV389" s="2"/>
      <c r="ZW389" s="2"/>
      <c r="ZX389" s="2"/>
      <c r="ZY389" s="2"/>
      <c r="ZZ389" s="2"/>
      <c r="AAA389" s="2"/>
      <c r="AAB389" s="2"/>
      <c r="AAC389" s="2"/>
      <c r="AAD389" s="2"/>
      <c r="AAE389" s="2"/>
      <c r="AAF389" s="2"/>
      <c r="AAG389" s="2"/>
      <c r="AAH389" s="2"/>
      <c r="AAI389" s="2"/>
      <c r="AAJ389" s="2"/>
      <c r="AAK389" s="2"/>
      <c r="AAL389" s="2"/>
      <c r="AAM389" s="2"/>
      <c r="AAN389" s="2"/>
      <c r="AAO389" s="2"/>
      <c r="AAP389" s="2"/>
      <c r="AAQ389" s="2"/>
      <c r="AAR389" s="2"/>
      <c r="AAS389" s="2"/>
      <c r="AAT389" s="2"/>
      <c r="AAU389" s="2"/>
      <c r="AAV389" s="2"/>
      <c r="AAW389" s="2"/>
      <c r="AAX389" s="2"/>
      <c r="AAY389" s="2"/>
      <c r="AAZ389" s="2"/>
      <c r="ABA389" s="2"/>
      <c r="ABB389" s="2"/>
      <c r="ABC389" s="2"/>
      <c r="ABD389" s="2"/>
      <c r="ABE389" s="2"/>
      <c r="ABF389" s="2"/>
      <c r="ABG389" s="2"/>
      <c r="ABH389" s="2"/>
      <c r="ABI389" s="2"/>
      <c r="ABJ389" s="2"/>
      <c r="ABK389" s="2"/>
      <c r="ABL389" s="2"/>
      <c r="ABM389" s="2"/>
      <c r="ABN389" s="2"/>
      <c r="ABO389" s="2"/>
      <c r="ABP389" s="2"/>
      <c r="ABQ389" s="2"/>
      <c r="ABR389" s="2"/>
      <c r="ABS389" s="2"/>
      <c r="ABT389" s="2"/>
      <c r="ABU389" s="2"/>
      <c r="ABV389" s="2"/>
      <c r="ABW389" s="2"/>
      <c r="ABX389" s="2"/>
      <c r="ABY389" s="2"/>
      <c r="ABZ389" s="2"/>
      <c r="ACA389" s="2"/>
      <c r="ACB389" s="2"/>
      <c r="ACC389" s="2"/>
      <c r="ACD389" s="2"/>
      <c r="ACE389" s="2"/>
      <c r="ACF389" s="2"/>
      <c r="ACG389" s="2"/>
      <c r="ACH389" s="2"/>
      <c r="ACI389" s="2"/>
      <c r="ACJ389" s="2"/>
      <c r="ACK389" s="2"/>
      <c r="ACL389" s="2"/>
      <c r="ACM389" s="2"/>
      <c r="ACN389" s="2"/>
      <c r="ACO389" s="2"/>
      <c r="ACP389" s="2"/>
      <c r="ACQ389" s="2"/>
      <c r="ACR389" s="2"/>
      <c r="ACS389" s="2"/>
      <c r="ACT389" s="2"/>
      <c r="ACU389" s="2"/>
      <c r="ACV389" s="2"/>
      <c r="ACW389" s="2"/>
      <c r="ACX389" s="2"/>
      <c r="ACY389" s="2"/>
      <c r="ACZ389" s="2"/>
      <c r="ADA389" s="2"/>
      <c r="ADB389" s="2"/>
    </row>
    <row r="390" spans="1:782" s="105" customFormat="1" ht="27.75" customHeight="1" x14ac:dyDescent="0.2">
      <c r="A390" s="42" t="s">
        <v>296</v>
      </c>
      <c r="B390" s="25" t="s">
        <v>1459</v>
      </c>
      <c r="C390" s="42" t="s">
        <v>298</v>
      </c>
      <c r="D390" s="42" t="s">
        <v>299</v>
      </c>
      <c r="E390" s="42" t="s">
        <v>46</v>
      </c>
      <c r="F390" s="57">
        <v>1212</v>
      </c>
      <c r="G390" s="30">
        <f>+F390*0.0833</f>
        <v>100.95959999999999</v>
      </c>
      <c r="H390" s="104">
        <f>+F390*11.65%</f>
        <v>141.19800000000001</v>
      </c>
      <c r="I390" s="104">
        <f>SUM(F390:H390)</f>
        <v>1454.1576</v>
      </c>
      <c r="J390" s="30">
        <f t="shared" si="270"/>
        <v>14544</v>
      </c>
      <c r="K390" s="30">
        <f t="shared" si="270"/>
        <v>1211.5151999999998</v>
      </c>
      <c r="L390" s="30">
        <f>+H390*12</f>
        <v>1694.3760000000002</v>
      </c>
      <c r="M390" s="30">
        <f>+F390</f>
        <v>1212</v>
      </c>
      <c r="N390" s="30">
        <v>480</v>
      </c>
      <c r="O390" s="30">
        <f t="shared" si="273"/>
        <v>1692</v>
      </c>
      <c r="P390" s="31">
        <f>+J390+K390+L390+O390</f>
        <v>19141.891199999998</v>
      </c>
      <c r="Q390" s="1"/>
      <c r="R390" s="1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  <c r="NO390" s="2"/>
      <c r="NP390" s="2"/>
      <c r="NQ390" s="2"/>
      <c r="NR390" s="2"/>
      <c r="NS390" s="2"/>
      <c r="NT390" s="2"/>
      <c r="NU390" s="2"/>
      <c r="NV390" s="2"/>
      <c r="NW390" s="2"/>
      <c r="NX390" s="2"/>
      <c r="NY390" s="2"/>
      <c r="NZ390" s="2"/>
      <c r="OA390" s="2"/>
      <c r="OB390" s="2"/>
      <c r="OC390" s="2"/>
      <c r="OD390" s="2"/>
      <c r="OE390" s="2"/>
      <c r="OF390" s="2"/>
      <c r="OG390" s="2"/>
      <c r="OH390" s="2"/>
      <c r="OI390" s="2"/>
      <c r="OJ390" s="2"/>
      <c r="OK390" s="2"/>
      <c r="OL390" s="2"/>
      <c r="OM390" s="2"/>
      <c r="ON390" s="2"/>
      <c r="OO390" s="2"/>
      <c r="OP390" s="2"/>
      <c r="OQ390" s="2"/>
      <c r="OR390" s="2"/>
      <c r="OS390" s="2"/>
      <c r="OT390" s="2"/>
      <c r="OU390" s="2"/>
      <c r="OV390" s="2"/>
      <c r="OW390" s="2"/>
      <c r="OX390" s="2"/>
      <c r="OY390" s="2"/>
      <c r="OZ390" s="2"/>
      <c r="PA390" s="2"/>
      <c r="PB390" s="2"/>
      <c r="PC390" s="2"/>
      <c r="PD390" s="2"/>
      <c r="PE390" s="2"/>
      <c r="PF390" s="2"/>
      <c r="PG390" s="2"/>
      <c r="PH390" s="2"/>
      <c r="PI390" s="2"/>
      <c r="PJ390" s="2"/>
      <c r="PK390" s="2"/>
      <c r="PL390" s="2"/>
      <c r="PM390" s="2"/>
      <c r="PN390" s="2"/>
      <c r="PO390" s="2"/>
      <c r="PP390" s="2"/>
      <c r="PQ390" s="2"/>
      <c r="PR390" s="2"/>
      <c r="PS390" s="2"/>
      <c r="PT390" s="2"/>
      <c r="PU390" s="2"/>
      <c r="PV390" s="2"/>
      <c r="PW390" s="2"/>
      <c r="PX390" s="2"/>
      <c r="PY390" s="2"/>
      <c r="PZ390" s="2"/>
      <c r="QA390" s="2"/>
      <c r="QB390" s="2"/>
      <c r="QC390" s="2"/>
      <c r="QD390" s="2"/>
      <c r="QE390" s="2"/>
      <c r="QF390" s="2"/>
      <c r="QG390" s="2"/>
      <c r="QH390" s="2"/>
      <c r="QI390" s="2"/>
      <c r="QJ390" s="2"/>
      <c r="QK390" s="2"/>
      <c r="QL390" s="2"/>
      <c r="QM390" s="2"/>
      <c r="QN390" s="2"/>
      <c r="QO390" s="2"/>
      <c r="QP390" s="2"/>
      <c r="QQ390" s="2"/>
      <c r="QR390" s="2"/>
      <c r="QS390" s="2"/>
      <c r="QT390" s="2"/>
      <c r="QU390" s="2"/>
      <c r="QV390" s="2"/>
      <c r="QW390" s="2"/>
      <c r="QX390" s="2"/>
      <c r="QY390" s="2"/>
      <c r="QZ390" s="2"/>
      <c r="RA390" s="2"/>
      <c r="RB390" s="2"/>
      <c r="RC390" s="2"/>
      <c r="RD390" s="2"/>
      <c r="RE390" s="2"/>
      <c r="RF390" s="2"/>
      <c r="RG390" s="2"/>
      <c r="RH390" s="2"/>
      <c r="RI390" s="2"/>
      <c r="RJ390" s="2"/>
      <c r="RK390" s="2"/>
      <c r="RL390" s="2"/>
      <c r="RM390" s="2"/>
      <c r="RN390" s="2"/>
      <c r="RO390" s="2"/>
      <c r="RP390" s="2"/>
      <c r="RQ390" s="2"/>
      <c r="RR390" s="2"/>
      <c r="RS390" s="2"/>
      <c r="RT390" s="2"/>
      <c r="RU390" s="2"/>
      <c r="RV390" s="2"/>
      <c r="RW390" s="2"/>
      <c r="RX390" s="2"/>
      <c r="RY390" s="2"/>
      <c r="RZ390" s="2"/>
      <c r="SA390" s="2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  <c r="TL390" s="2"/>
      <c r="TM390" s="2"/>
      <c r="TN390" s="2"/>
      <c r="TO390" s="2"/>
      <c r="TP390" s="2"/>
      <c r="TQ390" s="2"/>
      <c r="TR390" s="2"/>
      <c r="TS390" s="2"/>
      <c r="TT390" s="2"/>
      <c r="TU390" s="2"/>
      <c r="TV390" s="2"/>
      <c r="TW390" s="2"/>
      <c r="TX390" s="2"/>
      <c r="TY390" s="2"/>
      <c r="TZ390" s="2"/>
      <c r="UA390" s="2"/>
      <c r="UB390" s="2"/>
      <c r="UC390" s="2"/>
      <c r="UD390" s="2"/>
      <c r="UE390" s="2"/>
      <c r="UF390" s="2"/>
      <c r="UG390" s="2"/>
      <c r="UH390" s="2"/>
      <c r="UI390" s="2"/>
      <c r="UJ390" s="2"/>
      <c r="UK390" s="2"/>
      <c r="UL390" s="2"/>
      <c r="UM390" s="2"/>
      <c r="UN390" s="2"/>
      <c r="UO390" s="2"/>
      <c r="UP390" s="2"/>
      <c r="UQ390" s="2"/>
      <c r="UR390" s="2"/>
      <c r="US390" s="2"/>
      <c r="UT390" s="2"/>
      <c r="UU390" s="2"/>
      <c r="UV390" s="2"/>
      <c r="UW390" s="2"/>
      <c r="UX390" s="2"/>
      <c r="UY390" s="2"/>
      <c r="UZ390" s="2"/>
      <c r="VA390" s="2"/>
      <c r="VB390" s="2"/>
      <c r="VC390" s="2"/>
      <c r="VD390" s="2"/>
      <c r="VE390" s="2"/>
      <c r="VF390" s="2"/>
      <c r="VG390" s="2"/>
      <c r="VH390" s="2"/>
      <c r="VI390" s="2"/>
      <c r="VJ390" s="2"/>
      <c r="VK390" s="2"/>
      <c r="VL390" s="2"/>
      <c r="VM390" s="2"/>
      <c r="VN390" s="2"/>
      <c r="VO390" s="2"/>
      <c r="VP390" s="2"/>
      <c r="VQ390" s="2"/>
      <c r="VR390" s="2"/>
      <c r="VS390" s="2"/>
      <c r="VT390" s="2"/>
      <c r="VU390" s="2"/>
      <c r="VV390" s="2"/>
      <c r="VW390" s="2"/>
      <c r="VX390" s="2"/>
      <c r="VY390" s="2"/>
      <c r="VZ390" s="2"/>
      <c r="WA390" s="2"/>
      <c r="WB390" s="2"/>
      <c r="WC390" s="2"/>
      <c r="WD390" s="2"/>
      <c r="WE390" s="2"/>
      <c r="WF390" s="2"/>
      <c r="WG390" s="2"/>
      <c r="WH390" s="2"/>
      <c r="WI390" s="2"/>
      <c r="WJ390" s="2"/>
      <c r="WK390" s="2"/>
      <c r="WL390" s="2"/>
      <c r="WM390" s="2"/>
      <c r="WN390" s="2"/>
      <c r="WO390" s="2"/>
      <c r="WP390" s="2"/>
      <c r="WQ390" s="2"/>
      <c r="WR390" s="2"/>
      <c r="WS390" s="2"/>
      <c r="WT390" s="2"/>
      <c r="WU390" s="2"/>
      <c r="WV390" s="2"/>
      <c r="WW390" s="2"/>
      <c r="WX390" s="2"/>
      <c r="WY390" s="2"/>
      <c r="WZ390" s="2"/>
      <c r="XA390" s="2"/>
      <c r="XB390" s="2"/>
      <c r="XC390" s="2"/>
      <c r="XD390" s="2"/>
      <c r="XE390" s="2"/>
      <c r="XF390" s="2"/>
      <c r="XG390" s="2"/>
      <c r="XH390" s="2"/>
      <c r="XI390" s="2"/>
      <c r="XJ390" s="2"/>
      <c r="XK390" s="2"/>
      <c r="XL390" s="2"/>
      <c r="XM390" s="2"/>
      <c r="XN390" s="2"/>
      <c r="XO390" s="2"/>
      <c r="XP390" s="2"/>
      <c r="XQ390" s="2"/>
      <c r="XR390" s="2"/>
      <c r="XS390" s="2"/>
      <c r="XT390" s="2"/>
      <c r="XU390" s="2"/>
      <c r="XV390" s="2"/>
      <c r="XW390" s="2"/>
      <c r="XX390" s="2"/>
      <c r="XY390" s="2"/>
      <c r="XZ390" s="2"/>
      <c r="YA390" s="2"/>
      <c r="YB390" s="2"/>
      <c r="YC390" s="2"/>
      <c r="YD390" s="2"/>
      <c r="YE390" s="2"/>
      <c r="YF390" s="2"/>
      <c r="YG390" s="2"/>
      <c r="YH390" s="2"/>
      <c r="YI390" s="2"/>
      <c r="YJ390" s="2"/>
      <c r="YK390" s="2"/>
      <c r="YL390" s="2"/>
      <c r="YM390" s="2"/>
      <c r="YN390" s="2"/>
      <c r="YO390" s="2"/>
      <c r="YP390" s="2"/>
      <c r="YQ390" s="2"/>
      <c r="YR390" s="2"/>
      <c r="YS390" s="2"/>
      <c r="YT390" s="2"/>
      <c r="YU390" s="2"/>
      <c r="YV390" s="2"/>
      <c r="YW390" s="2"/>
      <c r="YX390" s="2"/>
      <c r="YY390" s="2"/>
      <c r="YZ390" s="2"/>
      <c r="ZA390" s="2"/>
      <c r="ZB390" s="2"/>
      <c r="ZC390" s="2"/>
      <c r="ZD390" s="2"/>
      <c r="ZE390" s="2"/>
      <c r="ZF390" s="2"/>
      <c r="ZG390" s="2"/>
      <c r="ZH390" s="2"/>
      <c r="ZI390" s="2"/>
      <c r="ZJ390" s="2"/>
      <c r="ZK390" s="2"/>
      <c r="ZL390" s="2"/>
      <c r="ZM390" s="2"/>
      <c r="ZN390" s="2"/>
      <c r="ZO390" s="2"/>
      <c r="ZP390" s="2"/>
      <c r="ZQ390" s="2"/>
      <c r="ZR390" s="2"/>
      <c r="ZS390" s="2"/>
      <c r="ZT390" s="2"/>
      <c r="ZU390" s="2"/>
      <c r="ZV390" s="2"/>
      <c r="ZW390" s="2"/>
      <c r="ZX390" s="2"/>
      <c r="ZY390" s="2"/>
      <c r="ZZ390" s="2"/>
      <c r="AAA390" s="2"/>
      <c r="AAB390" s="2"/>
      <c r="AAC390" s="2"/>
      <c r="AAD390" s="2"/>
      <c r="AAE390" s="2"/>
      <c r="AAF390" s="2"/>
      <c r="AAG390" s="2"/>
      <c r="AAH390" s="2"/>
      <c r="AAI390" s="2"/>
      <c r="AAJ390" s="2"/>
      <c r="AAK390" s="2"/>
      <c r="AAL390" s="2"/>
      <c r="AAM390" s="2"/>
      <c r="AAN390" s="2"/>
      <c r="AAO390" s="2"/>
      <c r="AAP390" s="2"/>
      <c r="AAQ390" s="2"/>
      <c r="AAR390" s="2"/>
      <c r="AAS390" s="2"/>
      <c r="AAT390" s="2"/>
      <c r="AAU390" s="2"/>
      <c r="AAV390" s="2"/>
      <c r="AAW390" s="2"/>
      <c r="AAX390" s="2"/>
      <c r="AAY390" s="2"/>
      <c r="AAZ390" s="2"/>
      <c r="ABA390" s="2"/>
      <c r="ABB390" s="2"/>
      <c r="ABC390" s="2"/>
      <c r="ABD390" s="2"/>
      <c r="ABE390" s="2"/>
      <c r="ABF390" s="2"/>
      <c r="ABG390" s="2"/>
      <c r="ABH390" s="2"/>
      <c r="ABI390" s="2"/>
      <c r="ABJ390" s="2"/>
      <c r="ABK390" s="2"/>
      <c r="ABL390" s="2"/>
      <c r="ABM390" s="2"/>
      <c r="ABN390" s="2"/>
      <c r="ABO390" s="2"/>
      <c r="ABP390" s="2"/>
      <c r="ABQ390" s="2"/>
      <c r="ABR390" s="2"/>
      <c r="ABS390" s="2"/>
      <c r="ABT390" s="2"/>
      <c r="ABU390" s="2"/>
      <c r="ABV390" s="2"/>
      <c r="ABW390" s="2"/>
      <c r="ABX390" s="2"/>
      <c r="ABY390" s="2"/>
      <c r="ABZ390" s="2"/>
      <c r="ACA390" s="2"/>
      <c r="ACB390" s="2"/>
      <c r="ACC390" s="2"/>
      <c r="ACD390" s="2"/>
      <c r="ACE390" s="2"/>
      <c r="ACF390" s="2"/>
      <c r="ACG390" s="2"/>
      <c r="ACH390" s="2"/>
      <c r="ACI390" s="2"/>
      <c r="ACJ390" s="2"/>
      <c r="ACK390" s="2"/>
      <c r="ACL390" s="2"/>
      <c r="ACM390" s="2"/>
      <c r="ACN390" s="2"/>
      <c r="ACO390" s="2"/>
      <c r="ACP390" s="2"/>
      <c r="ACQ390" s="2"/>
      <c r="ACR390" s="2"/>
      <c r="ACS390" s="2"/>
      <c r="ACT390" s="2"/>
      <c r="ACU390" s="2"/>
      <c r="ACV390" s="2"/>
      <c r="ACW390" s="2"/>
      <c r="ACX390" s="2"/>
      <c r="ACY390" s="2"/>
      <c r="ACZ390" s="2"/>
      <c r="ADA390" s="2"/>
      <c r="ADB390" s="2"/>
    </row>
    <row r="391" spans="1:782" s="60" customFormat="1" ht="24.95" customHeight="1" x14ac:dyDescent="0.2">
      <c r="A391" s="42" t="s">
        <v>585</v>
      </c>
      <c r="B391" s="25" t="s">
        <v>1460</v>
      </c>
      <c r="C391" s="42" t="s">
        <v>588</v>
      </c>
      <c r="D391" s="42" t="s">
        <v>589</v>
      </c>
      <c r="E391" s="42" t="s">
        <v>113</v>
      </c>
      <c r="F391" s="91">
        <v>1086</v>
      </c>
      <c r="G391" s="30">
        <f t="shared" si="267"/>
        <v>90.463799999999992</v>
      </c>
      <c r="H391" s="30">
        <f t="shared" si="268"/>
        <v>126.51900000000001</v>
      </c>
      <c r="I391" s="30">
        <f t="shared" si="269"/>
        <v>1302.9828</v>
      </c>
      <c r="J391" s="30">
        <f t="shared" ref="J391:K394" si="275">(F391*12)</f>
        <v>13032</v>
      </c>
      <c r="K391" s="30">
        <f t="shared" si="275"/>
        <v>1085.5655999999999</v>
      </c>
      <c r="L391" s="30">
        <f t="shared" si="271"/>
        <v>1518.2280000000001</v>
      </c>
      <c r="M391" s="30">
        <f t="shared" si="272"/>
        <v>1086</v>
      </c>
      <c r="N391" s="30">
        <v>480</v>
      </c>
      <c r="O391" s="30">
        <f t="shared" si="273"/>
        <v>1566</v>
      </c>
      <c r="P391" s="31">
        <f t="shared" si="274"/>
        <v>17201.793600000001</v>
      </c>
      <c r="Q391" s="68"/>
      <c r="R391" s="1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  <c r="MO391" s="2"/>
      <c r="MP391" s="2"/>
      <c r="MQ391" s="2"/>
      <c r="MR391" s="2"/>
      <c r="MS391" s="2"/>
      <c r="MT391" s="2"/>
      <c r="MU391" s="2"/>
      <c r="MV391" s="2"/>
      <c r="MW391" s="2"/>
      <c r="MX391" s="2"/>
      <c r="MY391" s="2"/>
      <c r="MZ391" s="2"/>
      <c r="NA391" s="2"/>
      <c r="NB391" s="2"/>
      <c r="NC391" s="2"/>
      <c r="ND391" s="2"/>
      <c r="NE391" s="2"/>
      <c r="NF391" s="2"/>
      <c r="NG391" s="2"/>
      <c r="NH391" s="2"/>
      <c r="NI391" s="2"/>
      <c r="NJ391" s="2"/>
      <c r="NK391" s="2"/>
      <c r="NL391" s="2"/>
      <c r="NM391" s="2"/>
      <c r="NN391" s="2"/>
      <c r="NO391" s="2"/>
      <c r="NP391" s="2"/>
      <c r="NQ391" s="2"/>
      <c r="NR391" s="2"/>
      <c r="NS391" s="2"/>
      <c r="NT391" s="2"/>
      <c r="NU391" s="2"/>
      <c r="NV391" s="2"/>
      <c r="NW391" s="2"/>
      <c r="NX391" s="2"/>
      <c r="NY391" s="2"/>
      <c r="NZ391" s="2"/>
      <c r="OA391" s="2"/>
      <c r="OB391" s="2"/>
      <c r="OC391" s="2"/>
      <c r="OD391" s="2"/>
      <c r="OE391" s="2"/>
      <c r="OF391" s="2"/>
      <c r="OG391" s="2"/>
      <c r="OH391" s="2"/>
      <c r="OI391" s="2"/>
      <c r="OJ391" s="2"/>
      <c r="OK391" s="2"/>
      <c r="OL391" s="2"/>
      <c r="OM391" s="2"/>
      <c r="ON391" s="2"/>
      <c r="OO391" s="2"/>
      <c r="OP391" s="2"/>
      <c r="OQ391" s="2"/>
      <c r="OR391" s="2"/>
      <c r="OS391" s="2"/>
      <c r="OT391" s="2"/>
      <c r="OU391" s="2"/>
      <c r="OV391" s="2"/>
      <c r="OW391" s="2"/>
      <c r="OX391" s="2"/>
      <c r="OY391" s="2"/>
      <c r="OZ391" s="2"/>
      <c r="PA391" s="2"/>
      <c r="PB391" s="2"/>
      <c r="PC391" s="2"/>
      <c r="PD391" s="2"/>
      <c r="PE391" s="2"/>
      <c r="PF391" s="2"/>
      <c r="PG391" s="2"/>
      <c r="PH391" s="2"/>
      <c r="PI391" s="2"/>
      <c r="PJ391" s="2"/>
      <c r="PK391" s="2"/>
      <c r="PL391" s="2"/>
      <c r="PM391" s="2"/>
      <c r="PN391" s="2"/>
      <c r="PO391" s="2"/>
      <c r="PP391" s="2"/>
      <c r="PQ391" s="2"/>
      <c r="PR391" s="2"/>
      <c r="PS391" s="2"/>
      <c r="PT391" s="2"/>
      <c r="PU391" s="2"/>
      <c r="PV391" s="2"/>
      <c r="PW391" s="2"/>
      <c r="PX391" s="2"/>
      <c r="PY391" s="2"/>
      <c r="PZ391" s="2"/>
      <c r="QA391" s="2"/>
      <c r="QB391" s="2"/>
      <c r="QC391" s="2"/>
      <c r="QD391" s="2"/>
      <c r="QE391" s="2"/>
      <c r="QF391" s="2"/>
      <c r="QG391" s="2"/>
      <c r="QH391" s="2"/>
      <c r="QI391" s="2"/>
      <c r="QJ391" s="2"/>
      <c r="QK391" s="2"/>
      <c r="QL391" s="2"/>
      <c r="QM391" s="2"/>
      <c r="QN391" s="2"/>
      <c r="QO391" s="2"/>
      <c r="QP391" s="2"/>
      <c r="QQ391" s="2"/>
      <c r="QR391" s="2"/>
      <c r="QS391" s="2"/>
      <c r="QT391" s="2"/>
      <c r="QU391" s="2"/>
      <c r="QV391" s="2"/>
      <c r="QW391" s="2"/>
      <c r="QX391" s="2"/>
      <c r="QY391" s="2"/>
      <c r="QZ391" s="2"/>
      <c r="RA391" s="2"/>
      <c r="RB391" s="2"/>
      <c r="RC391" s="2"/>
      <c r="RD391" s="2"/>
      <c r="RE391" s="2"/>
      <c r="RF391" s="2"/>
      <c r="RG391" s="2"/>
      <c r="RH391" s="2"/>
      <c r="RI391" s="2"/>
      <c r="RJ391" s="2"/>
      <c r="RK391" s="2"/>
      <c r="RL391" s="2"/>
      <c r="RM391" s="2"/>
      <c r="RN391" s="2"/>
      <c r="RO391" s="2"/>
      <c r="RP391" s="2"/>
      <c r="RQ391" s="2"/>
      <c r="RR391" s="2"/>
      <c r="RS391" s="2"/>
      <c r="RT391" s="2"/>
      <c r="RU391" s="2"/>
      <c r="RV391" s="2"/>
      <c r="RW391" s="2"/>
      <c r="RX391" s="2"/>
      <c r="RY391" s="2"/>
      <c r="RZ391" s="2"/>
      <c r="SA391" s="2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  <c r="TL391" s="2"/>
      <c r="TM391" s="2"/>
      <c r="TN391" s="2"/>
      <c r="TO391" s="2"/>
      <c r="TP391" s="2"/>
      <c r="TQ391" s="2"/>
      <c r="TR391" s="2"/>
      <c r="TS391" s="2"/>
      <c r="TT391" s="2"/>
      <c r="TU391" s="2"/>
      <c r="TV391" s="2"/>
      <c r="TW391" s="2"/>
      <c r="TX391" s="2"/>
      <c r="TY391" s="2"/>
      <c r="TZ391" s="2"/>
      <c r="UA391" s="2"/>
      <c r="UB391" s="2"/>
      <c r="UC391" s="2"/>
      <c r="UD391" s="2"/>
      <c r="UE391" s="2"/>
      <c r="UF391" s="2"/>
      <c r="UG391" s="2"/>
      <c r="UH391" s="2"/>
      <c r="UI391" s="2"/>
      <c r="UJ391" s="2"/>
      <c r="UK391" s="2"/>
      <c r="UL391" s="2"/>
      <c r="UM391" s="2"/>
      <c r="UN391" s="2"/>
      <c r="UO391" s="2"/>
      <c r="UP391" s="2"/>
      <c r="UQ391" s="2"/>
      <c r="UR391" s="2"/>
      <c r="US391" s="2"/>
      <c r="UT391" s="2"/>
      <c r="UU391" s="2"/>
      <c r="UV391" s="2"/>
      <c r="UW391" s="2"/>
      <c r="UX391" s="2"/>
      <c r="UY391" s="2"/>
      <c r="UZ391" s="2"/>
      <c r="VA391" s="2"/>
      <c r="VB391" s="2"/>
      <c r="VC391" s="2"/>
      <c r="VD391" s="2"/>
      <c r="VE391" s="2"/>
      <c r="VF391" s="2"/>
      <c r="VG391" s="2"/>
      <c r="VH391" s="2"/>
      <c r="VI391" s="2"/>
      <c r="VJ391" s="2"/>
      <c r="VK391" s="2"/>
      <c r="VL391" s="2"/>
      <c r="VM391" s="2"/>
      <c r="VN391" s="2"/>
      <c r="VO391" s="2"/>
      <c r="VP391" s="2"/>
      <c r="VQ391" s="2"/>
      <c r="VR391" s="2"/>
      <c r="VS391" s="2"/>
      <c r="VT391" s="2"/>
      <c r="VU391" s="2"/>
      <c r="VV391" s="2"/>
      <c r="VW391" s="2"/>
      <c r="VX391" s="2"/>
      <c r="VY391" s="2"/>
      <c r="VZ391" s="2"/>
      <c r="WA391" s="2"/>
      <c r="WB391" s="2"/>
      <c r="WC391" s="2"/>
      <c r="WD391" s="2"/>
      <c r="WE391" s="2"/>
      <c r="WF391" s="2"/>
      <c r="WG391" s="2"/>
      <c r="WH391" s="2"/>
      <c r="WI391" s="2"/>
      <c r="WJ391" s="2"/>
      <c r="WK391" s="2"/>
      <c r="WL391" s="2"/>
      <c r="WM391" s="2"/>
      <c r="WN391" s="2"/>
      <c r="WO391" s="2"/>
      <c r="WP391" s="2"/>
      <c r="WQ391" s="2"/>
      <c r="WR391" s="2"/>
      <c r="WS391" s="2"/>
      <c r="WT391" s="2"/>
      <c r="WU391" s="2"/>
      <c r="WV391" s="2"/>
      <c r="WW391" s="2"/>
      <c r="WX391" s="2"/>
      <c r="WY391" s="2"/>
      <c r="WZ391" s="2"/>
      <c r="XA391" s="2"/>
      <c r="XB391" s="2"/>
      <c r="XC391" s="2"/>
      <c r="XD391" s="2"/>
      <c r="XE391" s="2"/>
      <c r="XF391" s="2"/>
      <c r="XG391" s="2"/>
      <c r="XH391" s="2"/>
      <c r="XI391" s="2"/>
      <c r="XJ391" s="2"/>
      <c r="XK391" s="2"/>
      <c r="XL391" s="2"/>
      <c r="XM391" s="2"/>
      <c r="XN391" s="2"/>
      <c r="XO391" s="2"/>
      <c r="XP391" s="2"/>
      <c r="XQ391" s="2"/>
      <c r="XR391" s="2"/>
      <c r="XS391" s="2"/>
      <c r="XT391" s="2"/>
      <c r="XU391" s="2"/>
      <c r="XV391" s="2"/>
      <c r="XW391" s="2"/>
      <c r="XX391" s="2"/>
      <c r="XY391" s="2"/>
      <c r="XZ391" s="2"/>
      <c r="YA391" s="2"/>
      <c r="YB391" s="2"/>
      <c r="YC391" s="2"/>
      <c r="YD391" s="2"/>
      <c r="YE391" s="2"/>
      <c r="YF391" s="2"/>
      <c r="YG391" s="2"/>
      <c r="YH391" s="2"/>
      <c r="YI391" s="2"/>
      <c r="YJ391" s="2"/>
      <c r="YK391" s="2"/>
      <c r="YL391" s="2"/>
      <c r="YM391" s="2"/>
      <c r="YN391" s="2"/>
      <c r="YO391" s="2"/>
      <c r="YP391" s="2"/>
      <c r="YQ391" s="2"/>
      <c r="YR391" s="2"/>
      <c r="YS391" s="2"/>
      <c r="YT391" s="2"/>
      <c r="YU391" s="2"/>
      <c r="YV391" s="2"/>
      <c r="YW391" s="2"/>
      <c r="YX391" s="2"/>
      <c r="YY391" s="2"/>
      <c r="YZ391" s="2"/>
      <c r="ZA391" s="2"/>
      <c r="ZB391" s="2"/>
      <c r="ZC391" s="2"/>
      <c r="ZD391" s="2"/>
      <c r="ZE391" s="2"/>
      <c r="ZF391" s="2"/>
      <c r="ZG391" s="2"/>
      <c r="ZH391" s="2"/>
      <c r="ZI391" s="2"/>
      <c r="ZJ391" s="2"/>
      <c r="ZK391" s="2"/>
      <c r="ZL391" s="2"/>
      <c r="ZM391" s="2"/>
      <c r="ZN391" s="2"/>
      <c r="ZO391" s="2"/>
      <c r="ZP391" s="2"/>
      <c r="ZQ391" s="2"/>
      <c r="ZR391" s="2"/>
      <c r="ZS391" s="2"/>
      <c r="ZT391" s="2"/>
      <c r="ZU391" s="2"/>
      <c r="ZV391" s="2"/>
      <c r="ZW391" s="2"/>
      <c r="ZX391" s="2"/>
      <c r="ZY391" s="2"/>
      <c r="ZZ391" s="2"/>
      <c r="AAA391" s="2"/>
      <c r="AAB391" s="2"/>
      <c r="AAC391" s="2"/>
      <c r="AAD391" s="2"/>
      <c r="AAE391" s="2"/>
      <c r="AAF391" s="2"/>
      <c r="AAG391" s="2"/>
      <c r="AAH391" s="2"/>
      <c r="AAI391" s="2"/>
      <c r="AAJ391" s="2"/>
      <c r="AAK391" s="2"/>
      <c r="AAL391" s="2"/>
      <c r="AAM391" s="2"/>
      <c r="AAN391" s="2"/>
      <c r="AAO391" s="2"/>
      <c r="AAP391" s="2"/>
      <c r="AAQ391" s="2"/>
      <c r="AAR391" s="2"/>
      <c r="AAS391" s="2"/>
      <c r="AAT391" s="2"/>
      <c r="AAU391" s="2"/>
      <c r="AAV391" s="2"/>
      <c r="AAW391" s="2"/>
      <c r="AAX391" s="2"/>
      <c r="AAY391" s="2"/>
      <c r="AAZ391" s="2"/>
      <c r="ABA391" s="2"/>
      <c r="ABB391" s="2"/>
      <c r="ABC391" s="2"/>
      <c r="ABD391" s="2"/>
      <c r="ABE391" s="2"/>
      <c r="ABF391" s="2"/>
      <c r="ABG391" s="2"/>
      <c r="ABH391" s="2"/>
      <c r="ABI391" s="2"/>
      <c r="ABJ391" s="2"/>
      <c r="ABK391" s="2"/>
      <c r="ABL391" s="2"/>
      <c r="ABM391" s="2"/>
      <c r="ABN391" s="2"/>
      <c r="ABO391" s="2"/>
      <c r="ABP391" s="2"/>
      <c r="ABQ391" s="2"/>
      <c r="ABR391" s="2"/>
      <c r="ABS391" s="2"/>
      <c r="ABT391" s="2"/>
      <c r="ABU391" s="2"/>
      <c r="ABV391" s="2"/>
      <c r="ABW391" s="2"/>
      <c r="ABX391" s="2"/>
      <c r="ABY391" s="2"/>
      <c r="ABZ391" s="2"/>
      <c r="ACA391" s="2"/>
      <c r="ACB391" s="2"/>
      <c r="ACC391" s="2"/>
      <c r="ACD391" s="2"/>
      <c r="ACE391" s="2"/>
      <c r="ACF391" s="2"/>
      <c r="ACG391" s="2"/>
      <c r="ACH391" s="2"/>
      <c r="ACI391" s="2"/>
      <c r="ACJ391" s="2"/>
      <c r="ACK391" s="2"/>
      <c r="ACL391" s="2"/>
      <c r="ACM391" s="2"/>
      <c r="ACN391" s="2"/>
      <c r="ACO391" s="2"/>
      <c r="ACP391" s="2"/>
      <c r="ACQ391" s="2"/>
      <c r="ACR391" s="2"/>
      <c r="ACS391" s="2"/>
      <c r="ACT391" s="2"/>
      <c r="ACU391" s="2"/>
      <c r="ACV391" s="2"/>
      <c r="ACW391" s="2"/>
      <c r="ACX391" s="2"/>
      <c r="ACY391" s="2"/>
      <c r="ACZ391" s="2"/>
      <c r="ADA391" s="2"/>
      <c r="ADB391" s="2"/>
    </row>
    <row r="392" spans="1:782" s="60" customFormat="1" ht="24.95" customHeight="1" x14ac:dyDescent="0.2">
      <c r="A392" s="42" t="s">
        <v>585</v>
      </c>
      <c r="B392" s="25" t="s">
        <v>1461</v>
      </c>
      <c r="C392" s="42" t="s">
        <v>590</v>
      </c>
      <c r="D392" s="42" t="s">
        <v>591</v>
      </c>
      <c r="E392" s="42" t="s">
        <v>113</v>
      </c>
      <c r="F392" s="91">
        <v>1086</v>
      </c>
      <c r="G392" s="30">
        <f t="shared" si="267"/>
        <v>90.463799999999992</v>
      </c>
      <c r="H392" s="30">
        <f t="shared" si="268"/>
        <v>126.51900000000001</v>
      </c>
      <c r="I392" s="30">
        <f t="shared" si="269"/>
        <v>1302.9828</v>
      </c>
      <c r="J392" s="30">
        <f t="shared" si="275"/>
        <v>13032</v>
      </c>
      <c r="K392" s="30">
        <f t="shared" si="275"/>
        <v>1085.5655999999999</v>
      </c>
      <c r="L392" s="30">
        <f t="shared" si="271"/>
        <v>1518.2280000000001</v>
      </c>
      <c r="M392" s="30">
        <f t="shared" si="272"/>
        <v>1086</v>
      </c>
      <c r="N392" s="30">
        <v>480</v>
      </c>
      <c r="O392" s="30">
        <f t="shared" si="273"/>
        <v>1566</v>
      </c>
      <c r="P392" s="31">
        <f t="shared" si="274"/>
        <v>17201.793600000001</v>
      </c>
      <c r="Q392" s="68"/>
      <c r="R392" s="1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  <c r="MO392" s="2"/>
      <c r="MP392" s="2"/>
      <c r="MQ392" s="2"/>
      <c r="MR392" s="2"/>
      <c r="MS392" s="2"/>
      <c r="MT392" s="2"/>
      <c r="MU392" s="2"/>
      <c r="MV392" s="2"/>
      <c r="MW392" s="2"/>
      <c r="MX392" s="2"/>
      <c r="MY392" s="2"/>
      <c r="MZ392" s="2"/>
      <c r="NA392" s="2"/>
      <c r="NB392" s="2"/>
      <c r="NC392" s="2"/>
      <c r="ND392" s="2"/>
      <c r="NE392" s="2"/>
      <c r="NF392" s="2"/>
      <c r="NG392" s="2"/>
      <c r="NH392" s="2"/>
      <c r="NI392" s="2"/>
      <c r="NJ392" s="2"/>
      <c r="NK392" s="2"/>
      <c r="NL392" s="2"/>
      <c r="NM392" s="2"/>
      <c r="NN392" s="2"/>
      <c r="NO392" s="2"/>
      <c r="NP392" s="2"/>
      <c r="NQ392" s="2"/>
      <c r="NR392" s="2"/>
      <c r="NS392" s="2"/>
      <c r="NT392" s="2"/>
      <c r="NU392" s="2"/>
      <c r="NV392" s="2"/>
      <c r="NW392" s="2"/>
      <c r="NX392" s="2"/>
      <c r="NY392" s="2"/>
      <c r="NZ392" s="2"/>
      <c r="OA392" s="2"/>
      <c r="OB392" s="2"/>
      <c r="OC392" s="2"/>
      <c r="OD392" s="2"/>
      <c r="OE392" s="2"/>
      <c r="OF392" s="2"/>
      <c r="OG392" s="2"/>
      <c r="OH392" s="2"/>
      <c r="OI392" s="2"/>
      <c r="OJ392" s="2"/>
      <c r="OK392" s="2"/>
      <c r="OL392" s="2"/>
      <c r="OM392" s="2"/>
      <c r="ON392" s="2"/>
      <c r="OO392" s="2"/>
      <c r="OP392" s="2"/>
      <c r="OQ392" s="2"/>
      <c r="OR392" s="2"/>
      <c r="OS392" s="2"/>
      <c r="OT392" s="2"/>
      <c r="OU392" s="2"/>
      <c r="OV392" s="2"/>
      <c r="OW392" s="2"/>
      <c r="OX392" s="2"/>
      <c r="OY392" s="2"/>
      <c r="OZ392" s="2"/>
      <c r="PA392" s="2"/>
      <c r="PB392" s="2"/>
      <c r="PC392" s="2"/>
      <c r="PD392" s="2"/>
      <c r="PE392" s="2"/>
      <c r="PF392" s="2"/>
      <c r="PG392" s="2"/>
      <c r="PH392" s="2"/>
      <c r="PI392" s="2"/>
      <c r="PJ392" s="2"/>
      <c r="PK392" s="2"/>
      <c r="PL392" s="2"/>
      <c r="PM392" s="2"/>
      <c r="PN392" s="2"/>
      <c r="PO392" s="2"/>
      <c r="PP392" s="2"/>
      <c r="PQ392" s="2"/>
      <c r="PR392" s="2"/>
      <c r="PS392" s="2"/>
      <c r="PT392" s="2"/>
      <c r="PU392" s="2"/>
      <c r="PV392" s="2"/>
      <c r="PW392" s="2"/>
      <c r="PX392" s="2"/>
      <c r="PY392" s="2"/>
      <c r="PZ392" s="2"/>
      <c r="QA392" s="2"/>
      <c r="QB392" s="2"/>
      <c r="QC392" s="2"/>
      <c r="QD392" s="2"/>
      <c r="QE392" s="2"/>
      <c r="QF392" s="2"/>
      <c r="QG392" s="2"/>
      <c r="QH392" s="2"/>
      <c r="QI392" s="2"/>
      <c r="QJ392" s="2"/>
      <c r="QK392" s="2"/>
      <c r="QL392" s="2"/>
      <c r="QM392" s="2"/>
      <c r="QN392" s="2"/>
      <c r="QO392" s="2"/>
      <c r="QP392" s="2"/>
      <c r="QQ392" s="2"/>
      <c r="QR392" s="2"/>
      <c r="QS392" s="2"/>
      <c r="QT392" s="2"/>
      <c r="QU392" s="2"/>
      <c r="QV392" s="2"/>
      <c r="QW392" s="2"/>
      <c r="QX392" s="2"/>
      <c r="QY392" s="2"/>
      <c r="QZ392" s="2"/>
      <c r="RA392" s="2"/>
      <c r="RB392" s="2"/>
      <c r="RC392" s="2"/>
      <c r="RD392" s="2"/>
      <c r="RE392" s="2"/>
      <c r="RF392" s="2"/>
      <c r="RG392" s="2"/>
      <c r="RH392" s="2"/>
      <c r="RI392" s="2"/>
      <c r="RJ392" s="2"/>
      <c r="RK392" s="2"/>
      <c r="RL392" s="2"/>
      <c r="RM392" s="2"/>
      <c r="RN392" s="2"/>
      <c r="RO392" s="2"/>
      <c r="RP392" s="2"/>
      <c r="RQ392" s="2"/>
      <c r="RR392" s="2"/>
      <c r="RS392" s="2"/>
      <c r="RT392" s="2"/>
      <c r="RU392" s="2"/>
      <c r="RV392" s="2"/>
      <c r="RW392" s="2"/>
      <c r="RX392" s="2"/>
      <c r="RY392" s="2"/>
      <c r="RZ392" s="2"/>
      <c r="SA392" s="2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  <c r="TL392" s="2"/>
      <c r="TM392" s="2"/>
      <c r="TN392" s="2"/>
      <c r="TO392" s="2"/>
      <c r="TP392" s="2"/>
      <c r="TQ392" s="2"/>
      <c r="TR392" s="2"/>
      <c r="TS392" s="2"/>
      <c r="TT392" s="2"/>
      <c r="TU392" s="2"/>
      <c r="TV392" s="2"/>
      <c r="TW392" s="2"/>
      <c r="TX392" s="2"/>
      <c r="TY392" s="2"/>
      <c r="TZ392" s="2"/>
      <c r="UA392" s="2"/>
      <c r="UB392" s="2"/>
      <c r="UC392" s="2"/>
      <c r="UD392" s="2"/>
      <c r="UE392" s="2"/>
      <c r="UF392" s="2"/>
      <c r="UG392" s="2"/>
      <c r="UH392" s="2"/>
      <c r="UI392" s="2"/>
      <c r="UJ392" s="2"/>
      <c r="UK392" s="2"/>
      <c r="UL392" s="2"/>
      <c r="UM392" s="2"/>
      <c r="UN392" s="2"/>
      <c r="UO392" s="2"/>
      <c r="UP392" s="2"/>
      <c r="UQ392" s="2"/>
      <c r="UR392" s="2"/>
      <c r="US392" s="2"/>
      <c r="UT392" s="2"/>
      <c r="UU392" s="2"/>
      <c r="UV392" s="2"/>
      <c r="UW392" s="2"/>
      <c r="UX392" s="2"/>
      <c r="UY392" s="2"/>
      <c r="UZ392" s="2"/>
      <c r="VA392" s="2"/>
      <c r="VB392" s="2"/>
      <c r="VC392" s="2"/>
      <c r="VD392" s="2"/>
      <c r="VE392" s="2"/>
      <c r="VF392" s="2"/>
      <c r="VG392" s="2"/>
      <c r="VH392" s="2"/>
      <c r="VI392" s="2"/>
      <c r="VJ392" s="2"/>
      <c r="VK392" s="2"/>
      <c r="VL392" s="2"/>
      <c r="VM392" s="2"/>
      <c r="VN392" s="2"/>
      <c r="VO392" s="2"/>
      <c r="VP392" s="2"/>
      <c r="VQ392" s="2"/>
      <c r="VR392" s="2"/>
      <c r="VS392" s="2"/>
      <c r="VT392" s="2"/>
      <c r="VU392" s="2"/>
      <c r="VV392" s="2"/>
      <c r="VW392" s="2"/>
      <c r="VX392" s="2"/>
      <c r="VY392" s="2"/>
      <c r="VZ392" s="2"/>
      <c r="WA392" s="2"/>
      <c r="WB392" s="2"/>
      <c r="WC392" s="2"/>
      <c r="WD392" s="2"/>
      <c r="WE392" s="2"/>
      <c r="WF392" s="2"/>
      <c r="WG392" s="2"/>
      <c r="WH392" s="2"/>
      <c r="WI392" s="2"/>
      <c r="WJ392" s="2"/>
      <c r="WK392" s="2"/>
      <c r="WL392" s="2"/>
      <c r="WM392" s="2"/>
      <c r="WN392" s="2"/>
      <c r="WO392" s="2"/>
      <c r="WP392" s="2"/>
      <c r="WQ392" s="2"/>
      <c r="WR392" s="2"/>
      <c r="WS392" s="2"/>
      <c r="WT392" s="2"/>
      <c r="WU392" s="2"/>
      <c r="WV392" s="2"/>
      <c r="WW392" s="2"/>
      <c r="WX392" s="2"/>
      <c r="WY392" s="2"/>
      <c r="WZ392" s="2"/>
      <c r="XA392" s="2"/>
      <c r="XB392" s="2"/>
      <c r="XC392" s="2"/>
      <c r="XD392" s="2"/>
      <c r="XE392" s="2"/>
      <c r="XF392" s="2"/>
      <c r="XG392" s="2"/>
      <c r="XH392" s="2"/>
      <c r="XI392" s="2"/>
      <c r="XJ392" s="2"/>
      <c r="XK392" s="2"/>
      <c r="XL392" s="2"/>
      <c r="XM392" s="2"/>
      <c r="XN392" s="2"/>
      <c r="XO392" s="2"/>
      <c r="XP392" s="2"/>
      <c r="XQ392" s="2"/>
      <c r="XR392" s="2"/>
      <c r="XS392" s="2"/>
      <c r="XT392" s="2"/>
      <c r="XU392" s="2"/>
      <c r="XV392" s="2"/>
      <c r="XW392" s="2"/>
      <c r="XX392" s="2"/>
      <c r="XY392" s="2"/>
      <c r="XZ392" s="2"/>
      <c r="YA392" s="2"/>
      <c r="YB392" s="2"/>
      <c r="YC392" s="2"/>
      <c r="YD392" s="2"/>
      <c r="YE392" s="2"/>
      <c r="YF392" s="2"/>
      <c r="YG392" s="2"/>
      <c r="YH392" s="2"/>
      <c r="YI392" s="2"/>
      <c r="YJ392" s="2"/>
      <c r="YK392" s="2"/>
      <c r="YL392" s="2"/>
      <c r="YM392" s="2"/>
      <c r="YN392" s="2"/>
      <c r="YO392" s="2"/>
      <c r="YP392" s="2"/>
      <c r="YQ392" s="2"/>
      <c r="YR392" s="2"/>
      <c r="YS392" s="2"/>
      <c r="YT392" s="2"/>
      <c r="YU392" s="2"/>
      <c r="YV392" s="2"/>
      <c r="YW392" s="2"/>
      <c r="YX392" s="2"/>
      <c r="YY392" s="2"/>
      <c r="YZ392" s="2"/>
      <c r="ZA392" s="2"/>
      <c r="ZB392" s="2"/>
      <c r="ZC392" s="2"/>
      <c r="ZD392" s="2"/>
      <c r="ZE392" s="2"/>
      <c r="ZF392" s="2"/>
      <c r="ZG392" s="2"/>
      <c r="ZH392" s="2"/>
      <c r="ZI392" s="2"/>
      <c r="ZJ392" s="2"/>
      <c r="ZK392" s="2"/>
      <c r="ZL392" s="2"/>
      <c r="ZM392" s="2"/>
      <c r="ZN392" s="2"/>
      <c r="ZO392" s="2"/>
      <c r="ZP392" s="2"/>
      <c r="ZQ392" s="2"/>
      <c r="ZR392" s="2"/>
      <c r="ZS392" s="2"/>
      <c r="ZT392" s="2"/>
      <c r="ZU392" s="2"/>
      <c r="ZV392" s="2"/>
      <c r="ZW392" s="2"/>
      <c r="ZX392" s="2"/>
      <c r="ZY392" s="2"/>
      <c r="ZZ392" s="2"/>
      <c r="AAA392" s="2"/>
      <c r="AAB392" s="2"/>
      <c r="AAC392" s="2"/>
      <c r="AAD392" s="2"/>
      <c r="AAE392" s="2"/>
      <c r="AAF392" s="2"/>
      <c r="AAG392" s="2"/>
      <c r="AAH392" s="2"/>
      <c r="AAI392" s="2"/>
      <c r="AAJ392" s="2"/>
      <c r="AAK392" s="2"/>
      <c r="AAL392" s="2"/>
      <c r="AAM392" s="2"/>
      <c r="AAN392" s="2"/>
      <c r="AAO392" s="2"/>
      <c r="AAP392" s="2"/>
      <c r="AAQ392" s="2"/>
      <c r="AAR392" s="2"/>
      <c r="AAS392" s="2"/>
      <c r="AAT392" s="2"/>
      <c r="AAU392" s="2"/>
      <c r="AAV392" s="2"/>
      <c r="AAW392" s="2"/>
      <c r="AAX392" s="2"/>
      <c r="AAY392" s="2"/>
      <c r="AAZ392" s="2"/>
      <c r="ABA392" s="2"/>
      <c r="ABB392" s="2"/>
      <c r="ABC392" s="2"/>
      <c r="ABD392" s="2"/>
      <c r="ABE392" s="2"/>
      <c r="ABF392" s="2"/>
      <c r="ABG392" s="2"/>
      <c r="ABH392" s="2"/>
      <c r="ABI392" s="2"/>
      <c r="ABJ392" s="2"/>
      <c r="ABK392" s="2"/>
      <c r="ABL392" s="2"/>
      <c r="ABM392" s="2"/>
      <c r="ABN392" s="2"/>
      <c r="ABO392" s="2"/>
      <c r="ABP392" s="2"/>
      <c r="ABQ392" s="2"/>
      <c r="ABR392" s="2"/>
      <c r="ABS392" s="2"/>
      <c r="ABT392" s="2"/>
      <c r="ABU392" s="2"/>
      <c r="ABV392" s="2"/>
      <c r="ABW392" s="2"/>
      <c r="ABX392" s="2"/>
      <c r="ABY392" s="2"/>
      <c r="ABZ392" s="2"/>
      <c r="ACA392" s="2"/>
      <c r="ACB392" s="2"/>
      <c r="ACC392" s="2"/>
      <c r="ACD392" s="2"/>
      <c r="ACE392" s="2"/>
      <c r="ACF392" s="2"/>
      <c r="ACG392" s="2"/>
      <c r="ACH392" s="2"/>
      <c r="ACI392" s="2"/>
      <c r="ACJ392" s="2"/>
      <c r="ACK392" s="2"/>
      <c r="ACL392" s="2"/>
      <c r="ACM392" s="2"/>
      <c r="ACN392" s="2"/>
      <c r="ACO392" s="2"/>
      <c r="ACP392" s="2"/>
      <c r="ACQ392" s="2"/>
      <c r="ACR392" s="2"/>
      <c r="ACS392" s="2"/>
      <c r="ACT392" s="2"/>
      <c r="ACU392" s="2"/>
      <c r="ACV392" s="2"/>
      <c r="ACW392" s="2"/>
      <c r="ACX392" s="2"/>
      <c r="ACY392" s="2"/>
      <c r="ACZ392" s="2"/>
      <c r="ADA392" s="2"/>
      <c r="ADB392" s="2"/>
    </row>
    <row r="393" spans="1:782" s="60" customFormat="1" ht="24.95" customHeight="1" x14ac:dyDescent="0.2">
      <c r="A393" s="42" t="s">
        <v>592</v>
      </c>
      <c r="B393" s="25" t="s">
        <v>1462</v>
      </c>
      <c r="C393" s="42" t="s">
        <v>593</v>
      </c>
      <c r="D393" s="42" t="s">
        <v>594</v>
      </c>
      <c r="E393" s="42" t="s">
        <v>179</v>
      </c>
      <c r="F393" s="91">
        <v>937.66</v>
      </c>
      <c r="G393" s="30">
        <f t="shared" si="267"/>
        <v>78.107078000000001</v>
      </c>
      <c r="H393" s="30">
        <f t="shared" si="268"/>
        <v>109.23739</v>
      </c>
      <c r="I393" s="30">
        <f t="shared" si="269"/>
        <v>1125.0044680000001</v>
      </c>
      <c r="J393" s="30">
        <f t="shared" si="275"/>
        <v>11251.92</v>
      </c>
      <c r="K393" s="30">
        <f t="shared" si="275"/>
        <v>937.28493600000002</v>
      </c>
      <c r="L393" s="30">
        <f t="shared" si="271"/>
        <v>1310.8486800000001</v>
      </c>
      <c r="M393" s="30">
        <f t="shared" si="272"/>
        <v>937.66</v>
      </c>
      <c r="N393" s="30">
        <v>480</v>
      </c>
      <c r="O393" s="30">
        <f t="shared" si="273"/>
        <v>1417.6599999999999</v>
      </c>
      <c r="P393" s="31">
        <f t="shared" si="274"/>
        <v>14917.713616000001</v>
      </c>
      <c r="Q393" s="1"/>
      <c r="R393" s="1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  <c r="MO393" s="2"/>
      <c r="MP393" s="2"/>
      <c r="MQ393" s="2"/>
      <c r="MR393" s="2"/>
      <c r="MS393" s="2"/>
      <c r="MT393" s="2"/>
      <c r="MU393" s="2"/>
      <c r="MV393" s="2"/>
      <c r="MW393" s="2"/>
      <c r="MX393" s="2"/>
      <c r="MY393" s="2"/>
      <c r="MZ393" s="2"/>
      <c r="NA393" s="2"/>
      <c r="NB393" s="2"/>
      <c r="NC393" s="2"/>
      <c r="ND393" s="2"/>
      <c r="NE393" s="2"/>
      <c r="NF393" s="2"/>
      <c r="NG393" s="2"/>
      <c r="NH393" s="2"/>
      <c r="NI393" s="2"/>
      <c r="NJ393" s="2"/>
      <c r="NK393" s="2"/>
      <c r="NL393" s="2"/>
      <c r="NM393" s="2"/>
      <c r="NN393" s="2"/>
      <c r="NO393" s="2"/>
      <c r="NP393" s="2"/>
      <c r="NQ393" s="2"/>
      <c r="NR393" s="2"/>
      <c r="NS393" s="2"/>
      <c r="NT393" s="2"/>
      <c r="NU393" s="2"/>
      <c r="NV393" s="2"/>
      <c r="NW393" s="2"/>
      <c r="NX393" s="2"/>
      <c r="NY393" s="2"/>
      <c r="NZ393" s="2"/>
      <c r="OA393" s="2"/>
      <c r="OB393" s="2"/>
      <c r="OC393" s="2"/>
      <c r="OD393" s="2"/>
      <c r="OE393" s="2"/>
      <c r="OF393" s="2"/>
      <c r="OG393" s="2"/>
      <c r="OH393" s="2"/>
      <c r="OI393" s="2"/>
      <c r="OJ393" s="2"/>
      <c r="OK393" s="2"/>
      <c r="OL393" s="2"/>
      <c r="OM393" s="2"/>
      <c r="ON393" s="2"/>
      <c r="OO393" s="2"/>
      <c r="OP393" s="2"/>
      <c r="OQ393" s="2"/>
      <c r="OR393" s="2"/>
      <c r="OS393" s="2"/>
      <c r="OT393" s="2"/>
      <c r="OU393" s="2"/>
      <c r="OV393" s="2"/>
      <c r="OW393" s="2"/>
      <c r="OX393" s="2"/>
      <c r="OY393" s="2"/>
      <c r="OZ393" s="2"/>
      <c r="PA393" s="2"/>
      <c r="PB393" s="2"/>
      <c r="PC393" s="2"/>
      <c r="PD393" s="2"/>
      <c r="PE393" s="2"/>
      <c r="PF393" s="2"/>
      <c r="PG393" s="2"/>
      <c r="PH393" s="2"/>
      <c r="PI393" s="2"/>
      <c r="PJ393" s="2"/>
      <c r="PK393" s="2"/>
      <c r="PL393" s="2"/>
      <c r="PM393" s="2"/>
      <c r="PN393" s="2"/>
      <c r="PO393" s="2"/>
      <c r="PP393" s="2"/>
      <c r="PQ393" s="2"/>
      <c r="PR393" s="2"/>
      <c r="PS393" s="2"/>
      <c r="PT393" s="2"/>
      <c r="PU393" s="2"/>
      <c r="PV393" s="2"/>
      <c r="PW393" s="2"/>
      <c r="PX393" s="2"/>
      <c r="PY393" s="2"/>
      <c r="PZ393" s="2"/>
      <c r="QA393" s="2"/>
      <c r="QB393" s="2"/>
      <c r="QC393" s="2"/>
      <c r="QD393" s="2"/>
      <c r="QE393" s="2"/>
      <c r="QF393" s="2"/>
      <c r="QG393" s="2"/>
      <c r="QH393" s="2"/>
      <c r="QI393" s="2"/>
      <c r="QJ393" s="2"/>
      <c r="QK393" s="2"/>
      <c r="QL393" s="2"/>
      <c r="QM393" s="2"/>
      <c r="QN393" s="2"/>
      <c r="QO393" s="2"/>
      <c r="QP393" s="2"/>
      <c r="QQ393" s="2"/>
      <c r="QR393" s="2"/>
      <c r="QS393" s="2"/>
      <c r="QT393" s="2"/>
      <c r="QU393" s="2"/>
      <c r="QV393" s="2"/>
      <c r="QW393" s="2"/>
      <c r="QX393" s="2"/>
      <c r="QY393" s="2"/>
      <c r="QZ393" s="2"/>
      <c r="RA393" s="2"/>
      <c r="RB393" s="2"/>
      <c r="RC393" s="2"/>
      <c r="RD393" s="2"/>
      <c r="RE393" s="2"/>
      <c r="RF393" s="2"/>
      <c r="RG393" s="2"/>
      <c r="RH393" s="2"/>
      <c r="RI393" s="2"/>
      <c r="RJ393" s="2"/>
      <c r="RK393" s="2"/>
      <c r="RL393" s="2"/>
      <c r="RM393" s="2"/>
      <c r="RN393" s="2"/>
      <c r="RO393" s="2"/>
      <c r="RP393" s="2"/>
      <c r="RQ393" s="2"/>
      <c r="RR393" s="2"/>
      <c r="RS393" s="2"/>
      <c r="RT393" s="2"/>
      <c r="RU393" s="2"/>
      <c r="RV393" s="2"/>
      <c r="RW393" s="2"/>
      <c r="RX393" s="2"/>
      <c r="RY393" s="2"/>
      <c r="RZ393" s="2"/>
      <c r="SA393" s="2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  <c r="TL393" s="2"/>
      <c r="TM393" s="2"/>
      <c r="TN393" s="2"/>
      <c r="TO393" s="2"/>
      <c r="TP393" s="2"/>
      <c r="TQ393" s="2"/>
      <c r="TR393" s="2"/>
      <c r="TS393" s="2"/>
      <c r="TT393" s="2"/>
      <c r="TU393" s="2"/>
      <c r="TV393" s="2"/>
      <c r="TW393" s="2"/>
      <c r="TX393" s="2"/>
      <c r="TY393" s="2"/>
      <c r="TZ393" s="2"/>
      <c r="UA393" s="2"/>
      <c r="UB393" s="2"/>
      <c r="UC393" s="2"/>
      <c r="UD393" s="2"/>
      <c r="UE393" s="2"/>
      <c r="UF393" s="2"/>
      <c r="UG393" s="2"/>
      <c r="UH393" s="2"/>
      <c r="UI393" s="2"/>
      <c r="UJ393" s="2"/>
      <c r="UK393" s="2"/>
      <c r="UL393" s="2"/>
      <c r="UM393" s="2"/>
      <c r="UN393" s="2"/>
      <c r="UO393" s="2"/>
      <c r="UP393" s="2"/>
      <c r="UQ393" s="2"/>
      <c r="UR393" s="2"/>
      <c r="US393" s="2"/>
      <c r="UT393" s="2"/>
      <c r="UU393" s="2"/>
      <c r="UV393" s="2"/>
      <c r="UW393" s="2"/>
      <c r="UX393" s="2"/>
      <c r="UY393" s="2"/>
      <c r="UZ393" s="2"/>
      <c r="VA393" s="2"/>
      <c r="VB393" s="2"/>
      <c r="VC393" s="2"/>
      <c r="VD393" s="2"/>
      <c r="VE393" s="2"/>
      <c r="VF393" s="2"/>
      <c r="VG393" s="2"/>
      <c r="VH393" s="2"/>
      <c r="VI393" s="2"/>
      <c r="VJ393" s="2"/>
      <c r="VK393" s="2"/>
      <c r="VL393" s="2"/>
      <c r="VM393" s="2"/>
      <c r="VN393" s="2"/>
      <c r="VO393" s="2"/>
      <c r="VP393" s="2"/>
      <c r="VQ393" s="2"/>
      <c r="VR393" s="2"/>
      <c r="VS393" s="2"/>
      <c r="VT393" s="2"/>
      <c r="VU393" s="2"/>
      <c r="VV393" s="2"/>
      <c r="VW393" s="2"/>
      <c r="VX393" s="2"/>
      <c r="VY393" s="2"/>
      <c r="VZ393" s="2"/>
      <c r="WA393" s="2"/>
      <c r="WB393" s="2"/>
      <c r="WC393" s="2"/>
      <c r="WD393" s="2"/>
      <c r="WE393" s="2"/>
      <c r="WF393" s="2"/>
      <c r="WG393" s="2"/>
      <c r="WH393" s="2"/>
      <c r="WI393" s="2"/>
      <c r="WJ393" s="2"/>
      <c r="WK393" s="2"/>
      <c r="WL393" s="2"/>
      <c r="WM393" s="2"/>
      <c r="WN393" s="2"/>
      <c r="WO393" s="2"/>
      <c r="WP393" s="2"/>
      <c r="WQ393" s="2"/>
      <c r="WR393" s="2"/>
      <c r="WS393" s="2"/>
      <c r="WT393" s="2"/>
      <c r="WU393" s="2"/>
      <c r="WV393" s="2"/>
      <c r="WW393" s="2"/>
      <c r="WX393" s="2"/>
      <c r="WY393" s="2"/>
      <c r="WZ393" s="2"/>
      <c r="XA393" s="2"/>
      <c r="XB393" s="2"/>
      <c r="XC393" s="2"/>
      <c r="XD393" s="2"/>
      <c r="XE393" s="2"/>
      <c r="XF393" s="2"/>
      <c r="XG393" s="2"/>
      <c r="XH393" s="2"/>
      <c r="XI393" s="2"/>
      <c r="XJ393" s="2"/>
      <c r="XK393" s="2"/>
      <c r="XL393" s="2"/>
      <c r="XM393" s="2"/>
      <c r="XN393" s="2"/>
      <c r="XO393" s="2"/>
      <c r="XP393" s="2"/>
      <c r="XQ393" s="2"/>
      <c r="XR393" s="2"/>
      <c r="XS393" s="2"/>
      <c r="XT393" s="2"/>
      <c r="XU393" s="2"/>
      <c r="XV393" s="2"/>
      <c r="XW393" s="2"/>
      <c r="XX393" s="2"/>
      <c r="XY393" s="2"/>
      <c r="XZ393" s="2"/>
      <c r="YA393" s="2"/>
      <c r="YB393" s="2"/>
      <c r="YC393" s="2"/>
      <c r="YD393" s="2"/>
      <c r="YE393" s="2"/>
      <c r="YF393" s="2"/>
      <c r="YG393" s="2"/>
      <c r="YH393" s="2"/>
      <c r="YI393" s="2"/>
      <c r="YJ393" s="2"/>
      <c r="YK393" s="2"/>
      <c r="YL393" s="2"/>
      <c r="YM393" s="2"/>
      <c r="YN393" s="2"/>
      <c r="YO393" s="2"/>
      <c r="YP393" s="2"/>
      <c r="YQ393" s="2"/>
      <c r="YR393" s="2"/>
      <c r="YS393" s="2"/>
      <c r="YT393" s="2"/>
      <c r="YU393" s="2"/>
      <c r="YV393" s="2"/>
      <c r="YW393" s="2"/>
      <c r="YX393" s="2"/>
      <c r="YY393" s="2"/>
      <c r="YZ393" s="2"/>
      <c r="ZA393" s="2"/>
      <c r="ZB393" s="2"/>
      <c r="ZC393" s="2"/>
      <c r="ZD393" s="2"/>
      <c r="ZE393" s="2"/>
      <c r="ZF393" s="2"/>
      <c r="ZG393" s="2"/>
      <c r="ZH393" s="2"/>
      <c r="ZI393" s="2"/>
      <c r="ZJ393" s="2"/>
      <c r="ZK393" s="2"/>
      <c r="ZL393" s="2"/>
      <c r="ZM393" s="2"/>
      <c r="ZN393" s="2"/>
      <c r="ZO393" s="2"/>
      <c r="ZP393" s="2"/>
      <c r="ZQ393" s="2"/>
      <c r="ZR393" s="2"/>
      <c r="ZS393" s="2"/>
      <c r="ZT393" s="2"/>
      <c r="ZU393" s="2"/>
      <c r="ZV393" s="2"/>
      <c r="ZW393" s="2"/>
      <c r="ZX393" s="2"/>
      <c r="ZY393" s="2"/>
      <c r="ZZ393" s="2"/>
      <c r="AAA393" s="2"/>
      <c r="AAB393" s="2"/>
      <c r="AAC393" s="2"/>
      <c r="AAD393" s="2"/>
      <c r="AAE393" s="2"/>
      <c r="AAF393" s="2"/>
      <c r="AAG393" s="2"/>
      <c r="AAH393" s="2"/>
      <c r="AAI393" s="2"/>
      <c r="AAJ393" s="2"/>
      <c r="AAK393" s="2"/>
      <c r="AAL393" s="2"/>
      <c r="AAM393" s="2"/>
      <c r="AAN393" s="2"/>
      <c r="AAO393" s="2"/>
      <c r="AAP393" s="2"/>
      <c r="AAQ393" s="2"/>
      <c r="AAR393" s="2"/>
      <c r="AAS393" s="2"/>
      <c r="AAT393" s="2"/>
      <c r="AAU393" s="2"/>
      <c r="AAV393" s="2"/>
      <c r="AAW393" s="2"/>
      <c r="AAX393" s="2"/>
      <c r="AAY393" s="2"/>
      <c r="AAZ393" s="2"/>
      <c r="ABA393" s="2"/>
      <c r="ABB393" s="2"/>
      <c r="ABC393" s="2"/>
      <c r="ABD393" s="2"/>
      <c r="ABE393" s="2"/>
      <c r="ABF393" s="2"/>
      <c r="ABG393" s="2"/>
      <c r="ABH393" s="2"/>
      <c r="ABI393" s="2"/>
      <c r="ABJ393" s="2"/>
      <c r="ABK393" s="2"/>
      <c r="ABL393" s="2"/>
      <c r="ABM393" s="2"/>
      <c r="ABN393" s="2"/>
      <c r="ABO393" s="2"/>
      <c r="ABP393" s="2"/>
      <c r="ABQ393" s="2"/>
      <c r="ABR393" s="2"/>
      <c r="ABS393" s="2"/>
      <c r="ABT393" s="2"/>
      <c r="ABU393" s="2"/>
      <c r="ABV393" s="2"/>
      <c r="ABW393" s="2"/>
      <c r="ABX393" s="2"/>
      <c r="ABY393" s="2"/>
      <c r="ABZ393" s="2"/>
      <c r="ACA393" s="2"/>
      <c r="ACB393" s="2"/>
      <c r="ACC393" s="2"/>
      <c r="ACD393" s="2"/>
      <c r="ACE393" s="2"/>
      <c r="ACF393" s="2"/>
      <c r="ACG393" s="2"/>
      <c r="ACH393" s="2"/>
      <c r="ACI393" s="2"/>
      <c r="ACJ393" s="2"/>
      <c r="ACK393" s="2"/>
      <c r="ACL393" s="2"/>
      <c r="ACM393" s="2"/>
      <c r="ACN393" s="2"/>
      <c r="ACO393" s="2"/>
      <c r="ACP393" s="2"/>
      <c r="ACQ393" s="2"/>
      <c r="ACR393" s="2"/>
      <c r="ACS393" s="2"/>
      <c r="ACT393" s="2"/>
      <c r="ACU393" s="2"/>
      <c r="ACV393" s="2"/>
      <c r="ACW393" s="2"/>
      <c r="ACX393" s="2"/>
      <c r="ACY393" s="2"/>
      <c r="ACZ393" s="2"/>
      <c r="ADA393" s="2"/>
      <c r="ADB393" s="2"/>
    </row>
    <row r="394" spans="1:782" s="60" customFormat="1" ht="24.95" customHeight="1" x14ac:dyDescent="0.2">
      <c r="A394" s="42" t="s">
        <v>585</v>
      </c>
      <c r="B394" s="25" t="s">
        <v>1463</v>
      </c>
      <c r="C394" s="1"/>
      <c r="D394" s="42" t="s">
        <v>579</v>
      </c>
      <c r="E394" s="42" t="s">
        <v>58</v>
      </c>
      <c r="F394" s="29">
        <v>750</v>
      </c>
      <c r="G394" s="30">
        <f t="shared" si="267"/>
        <v>62.475000000000001</v>
      </c>
      <c r="H394" s="30">
        <f t="shared" si="268"/>
        <v>87.375</v>
      </c>
      <c r="I394" s="30">
        <f t="shared" si="269"/>
        <v>899.85</v>
      </c>
      <c r="J394" s="30">
        <f t="shared" si="275"/>
        <v>9000</v>
      </c>
      <c r="K394" s="30">
        <f t="shared" si="275"/>
        <v>749.7</v>
      </c>
      <c r="L394" s="30">
        <f t="shared" si="271"/>
        <v>1048.5</v>
      </c>
      <c r="M394" s="30">
        <f t="shared" si="272"/>
        <v>750</v>
      </c>
      <c r="N394" s="30">
        <v>480</v>
      </c>
      <c r="O394" s="30">
        <f t="shared" si="273"/>
        <v>1230</v>
      </c>
      <c r="P394" s="31">
        <f t="shared" si="274"/>
        <v>12028.2</v>
      </c>
      <c r="Q394" s="68"/>
      <c r="R394" s="1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</row>
    <row r="395" spans="1:782" s="105" customFormat="1" ht="27.75" customHeight="1" x14ac:dyDescent="0.2">
      <c r="A395" s="42" t="s">
        <v>296</v>
      </c>
      <c r="B395" s="25" t="s">
        <v>1464</v>
      </c>
      <c r="C395" s="42" t="s">
        <v>301</v>
      </c>
      <c r="D395" s="42" t="s">
        <v>64</v>
      </c>
      <c r="E395" s="42" t="s">
        <v>39</v>
      </c>
      <c r="F395" s="57">
        <v>660</v>
      </c>
      <c r="G395" s="30">
        <f>+F395*0.0833</f>
        <v>54.978000000000002</v>
      </c>
      <c r="H395" s="104">
        <f>+F395*11.65%</f>
        <v>76.89</v>
      </c>
      <c r="I395" s="104">
        <f>SUM(F395:H395)</f>
        <v>791.86799999999994</v>
      </c>
      <c r="J395" s="30">
        <f t="shared" ref="J395" si="276">(F395*12)</f>
        <v>7920</v>
      </c>
      <c r="K395" s="30">
        <f t="shared" ref="K395" si="277">(G395*12)</f>
        <v>659.73599999999999</v>
      </c>
      <c r="L395" s="30">
        <f>+H395*12</f>
        <v>922.68000000000006</v>
      </c>
      <c r="M395" s="30">
        <f>+F395</f>
        <v>660</v>
      </c>
      <c r="N395" s="30">
        <v>480</v>
      </c>
      <c r="O395" s="30">
        <f t="shared" si="273"/>
        <v>1140</v>
      </c>
      <c r="P395" s="31">
        <f>+J395+K395+L395+O395</f>
        <v>10642.416000000001</v>
      </c>
      <c r="Q395" s="1"/>
      <c r="R395" s="1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  <c r="NO395" s="2"/>
      <c r="NP395" s="2"/>
      <c r="NQ395" s="2"/>
      <c r="NR395" s="2"/>
      <c r="NS395" s="2"/>
      <c r="NT395" s="2"/>
      <c r="NU395" s="2"/>
      <c r="NV395" s="2"/>
      <c r="NW395" s="2"/>
      <c r="NX395" s="2"/>
      <c r="NY395" s="2"/>
      <c r="NZ395" s="2"/>
      <c r="OA395" s="2"/>
      <c r="OB395" s="2"/>
      <c r="OC395" s="2"/>
      <c r="OD395" s="2"/>
      <c r="OE395" s="2"/>
      <c r="OF395" s="2"/>
      <c r="OG395" s="2"/>
      <c r="OH395" s="2"/>
      <c r="OI395" s="2"/>
      <c r="OJ395" s="2"/>
      <c r="OK395" s="2"/>
      <c r="OL395" s="2"/>
      <c r="OM395" s="2"/>
      <c r="ON395" s="2"/>
      <c r="OO395" s="2"/>
      <c r="OP395" s="2"/>
      <c r="OQ395" s="2"/>
      <c r="OR395" s="2"/>
      <c r="OS395" s="2"/>
      <c r="OT395" s="2"/>
      <c r="OU395" s="2"/>
      <c r="OV395" s="2"/>
      <c r="OW395" s="2"/>
      <c r="OX395" s="2"/>
      <c r="OY395" s="2"/>
      <c r="OZ395" s="2"/>
      <c r="PA395" s="2"/>
      <c r="PB395" s="2"/>
      <c r="PC395" s="2"/>
      <c r="PD395" s="2"/>
      <c r="PE395" s="2"/>
      <c r="PF395" s="2"/>
      <c r="PG395" s="2"/>
      <c r="PH395" s="2"/>
      <c r="PI395" s="2"/>
      <c r="PJ395" s="2"/>
      <c r="PK395" s="2"/>
      <c r="PL395" s="2"/>
      <c r="PM395" s="2"/>
      <c r="PN395" s="2"/>
      <c r="PO395" s="2"/>
      <c r="PP395" s="2"/>
      <c r="PQ395" s="2"/>
      <c r="PR395" s="2"/>
      <c r="PS395" s="2"/>
      <c r="PT395" s="2"/>
      <c r="PU395" s="2"/>
      <c r="PV395" s="2"/>
      <c r="PW395" s="2"/>
      <c r="PX395" s="2"/>
      <c r="PY395" s="2"/>
      <c r="PZ395" s="2"/>
      <c r="QA395" s="2"/>
      <c r="QB395" s="2"/>
      <c r="QC395" s="2"/>
      <c r="QD395" s="2"/>
      <c r="QE395" s="2"/>
      <c r="QF395" s="2"/>
      <c r="QG395" s="2"/>
      <c r="QH395" s="2"/>
      <c r="QI395" s="2"/>
      <c r="QJ395" s="2"/>
      <c r="QK395" s="2"/>
      <c r="QL395" s="2"/>
      <c r="QM395" s="2"/>
      <c r="QN395" s="2"/>
      <c r="QO395" s="2"/>
      <c r="QP395" s="2"/>
      <c r="QQ395" s="2"/>
      <c r="QR395" s="2"/>
      <c r="QS395" s="2"/>
      <c r="QT395" s="2"/>
      <c r="QU395" s="2"/>
      <c r="QV395" s="2"/>
      <c r="QW395" s="2"/>
      <c r="QX395" s="2"/>
      <c r="QY395" s="2"/>
      <c r="QZ395" s="2"/>
      <c r="RA395" s="2"/>
      <c r="RB395" s="2"/>
      <c r="RC395" s="2"/>
      <c r="RD395" s="2"/>
      <c r="RE395" s="2"/>
      <c r="RF395" s="2"/>
      <c r="RG395" s="2"/>
      <c r="RH395" s="2"/>
      <c r="RI395" s="2"/>
      <c r="RJ395" s="2"/>
      <c r="RK395" s="2"/>
      <c r="RL395" s="2"/>
      <c r="RM395" s="2"/>
      <c r="RN395" s="2"/>
      <c r="RO395" s="2"/>
      <c r="RP395" s="2"/>
      <c r="RQ395" s="2"/>
      <c r="RR395" s="2"/>
      <c r="RS395" s="2"/>
      <c r="RT395" s="2"/>
      <c r="RU395" s="2"/>
      <c r="RV395" s="2"/>
      <c r="RW395" s="2"/>
      <c r="RX395" s="2"/>
      <c r="RY395" s="2"/>
      <c r="RZ395" s="2"/>
      <c r="SA395" s="2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  <c r="TL395" s="2"/>
      <c r="TM395" s="2"/>
      <c r="TN395" s="2"/>
      <c r="TO395" s="2"/>
      <c r="TP395" s="2"/>
      <c r="TQ395" s="2"/>
      <c r="TR395" s="2"/>
      <c r="TS395" s="2"/>
      <c r="TT395" s="2"/>
      <c r="TU395" s="2"/>
      <c r="TV395" s="2"/>
      <c r="TW395" s="2"/>
      <c r="TX395" s="2"/>
      <c r="TY395" s="2"/>
      <c r="TZ395" s="2"/>
      <c r="UA395" s="2"/>
      <c r="UB395" s="2"/>
      <c r="UC395" s="2"/>
      <c r="UD395" s="2"/>
      <c r="UE395" s="2"/>
      <c r="UF395" s="2"/>
      <c r="UG395" s="2"/>
      <c r="UH395" s="2"/>
      <c r="UI395" s="2"/>
      <c r="UJ395" s="2"/>
      <c r="UK395" s="2"/>
      <c r="UL395" s="2"/>
      <c r="UM395" s="2"/>
      <c r="UN395" s="2"/>
      <c r="UO395" s="2"/>
      <c r="UP395" s="2"/>
      <c r="UQ395" s="2"/>
      <c r="UR395" s="2"/>
      <c r="US395" s="2"/>
      <c r="UT395" s="2"/>
      <c r="UU395" s="2"/>
      <c r="UV395" s="2"/>
      <c r="UW395" s="2"/>
      <c r="UX395" s="2"/>
      <c r="UY395" s="2"/>
      <c r="UZ395" s="2"/>
      <c r="VA395" s="2"/>
      <c r="VB395" s="2"/>
      <c r="VC395" s="2"/>
      <c r="VD395" s="2"/>
      <c r="VE395" s="2"/>
      <c r="VF395" s="2"/>
      <c r="VG395" s="2"/>
      <c r="VH395" s="2"/>
      <c r="VI395" s="2"/>
      <c r="VJ395" s="2"/>
      <c r="VK395" s="2"/>
      <c r="VL395" s="2"/>
      <c r="VM395" s="2"/>
      <c r="VN395" s="2"/>
      <c r="VO395" s="2"/>
      <c r="VP395" s="2"/>
      <c r="VQ395" s="2"/>
      <c r="VR395" s="2"/>
      <c r="VS395" s="2"/>
      <c r="VT395" s="2"/>
      <c r="VU395" s="2"/>
      <c r="VV395" s="2"/>
      <c r="VW395" s="2"/>
      <c r="VX395" s="2"/>
      <c r="VY395" s="2"/>
      <c r="VZ395" s="2"/>
      <c r="WA395" s="2"/>
      <c r="WB395" s="2"/>
      <c r="WC395" s="2"/>
      <c r="WD395" s="2"/>
      <c r="WE395" s="2"/>
      <c r="WF395" s="2"/>
      <c r="WG395" s="2"/>
      <c r="WH395" s="2"/>
      <c r="WI395" s="2"/>
      <c r="WJ395" s="2"/>
      <c r="WK395" s="2"/>
      <c r="WL395" s="2"/>
      <c r="WM395" s="2"/>
      <c r="WN395" s="2"/>
      <c r="WO395" s="2"/>
      <c r="WP395" s="2"/>
      <c r="WQ395" s="2"/>
      <c r="WR395" s="2"/>
      <c r="WS395" s="2"/>
      <c r="WT395" s="2"/>
      <c r="WU395" s="2"/>
      <c r="WV395" s="2"/>
      <c r="WW395" s="2"/>
      <c r="WX395" s="2"/>
      <c r="WY395" s="2"/>
      <c r="WZ395" s="2"/>
      <c r="XA395" s="2"/>
      <c r="XB395" s="2"/>
      <c r="XC395" s="2"/>
      <c r="XD395" s="2"/>
      <c r="XE395" s="2"/>
      <c r="XF395" s="2"/>
      <c r="XG395" s="2"/>
      <c r="XH395" s="2"/>
      <c r="XI395" s="2"/>
      <c r="XJ395" s="2"/>
      <c r="XK395" s="2"/>
      <c r="XL395" s="2"/>
      <c r="XM395" s="2"/>
      <c r="XN395" s="2"/>
      <c r="XO395" s="2"/>
      <c r="XP395" s="2"/>
      <c r="XQ395" s="2"/>
      <c r="XR395" s="2"/>
      <c r="XS395" s="2"/>
      <c r="XT395" s="2"/>
      <c r="XU395" s="2"/>
      <c r="XV395" s="2"/>
      <c r="XW395" s="2"/>
      <c r="XX395" s="2"/>
      <c r="XY395" s="2"/>
      <c r="XZ395" s="2"/>
      <c r="YA395" s="2"/>
      <c r="YB395" s="2"/>
      <c r="YC395" s="2"/>
      <c r="YD395" s="2"/>
      <c r="YE395" s="2"/>
      <c r="YF395" s="2"/>
      <c r="YG395" s="2"/>
      <c r="YH395" s="2"/>
      <c r="YI395" s="2"/>
      <c r="YJ395" s="2"/>
      <c r="YK395" s="2"/>
      <c r="YL395" s="2"/>
      <c r="YM395" s="2"/>
      <c r="YN395" s="2"/>
      <c r="YO395" s="2"/>
      <c r="YP395" s="2"/>
      <c r="YQ395" s="2"/>
      <c r="YR395" s="2"/>
      <c r="YS395" s="2"/>
      <c r="YT395" s="2"/>
      <c r="YU395" s="2"/>
      <c r="YV395" s="2"/>
      <c r="YW395" s="2"/>
      <c r="YX395" s="2"/>
      <c r="YY395" s="2"/>
      <c r="YZ395" s="2"/>
      <c r="ZA395" s="2"/>
      <c r="ZB395" s="2"/>
      <c r="ZC395" s="2"/>
      <c r="ZD395" s="2"/>
      <c r="ZE395" s="2"/>
      <c r="ZF395" s="2"/>
      <c r="ZG395" s="2"/>
      <c r="ZH395" s="2"/>
      <c r="ZI395" s="2"/>
      <c r="ZJ395" s="2"/>
      <c r="ZK395" s="2"/>
      <c r="ZL395" s="2"/>
      <c r="ZM395" s="2"/>
      <c r="ZN395" s="2"/>
      <c r="ZO395" s="2"/>
      <c r="ZP395" s="2"/>
      <c r="ZQ395" s="2"/>
      <c r="ZR395" s="2"/>
      <c r="ZS395" s="2"/>
      <c r="ZT395" s="2"/>
      <c r="ZU395" s="2"/>
      <c r="ZV395" s="2"/>
      <c r="ZW395" s="2"/>
      <c r="ZX395" s="2"/>
      <c r="ZY395" s="2"/>
      <c r="ZZ395" s="2"/>
      <c r="AAA395" s="2"/>
      <c r="AAB395" s="2"/>
      <c r="AAC395" s="2"/>
      <c r="AAD395" s="2"/>
      <c r="AAE395" s="2"/>
      <c r="AAF395" s="2"/>
      <c r="AAG395" s="2"/>
      <c r="AAH395" s="2"/>
      <c r="AAI395" s="2"/>
      <c r="AAJ395" s="2"/>
      <c r="AAK395" s="2"/>
      <c r="AAL395" s="2"/>
      <c r="AAM395" s="2"/>
      <c r="AAN395" s="2"/>
      <c r="AAO395" s="2"/>
      <c r="AAP395" s="2"/>
      <c r="AAQ395" s="2"/>
      <c r="AAR395" s="2"/>
      <c r="AAS395" s="2"/>
      <c r="AAT395" s="2"/>
      <c r="AAU395" s="2"/>
      <c r="AAV395" s="2"/>
      <c r="AAW395" s="2"/>
      <c r="AAX395" s="2"/>
      <c r="AAY395" s="2"/>
      <c r="AAZ395" s="2"/>
      <c r="ABA395" s="2"/>
      <c r="ABB395" s="2"/>
      <c r="ABC395" s="2"/>
      <c r="ABD395" s="2"/>
      <c r="ABE395" s="2"/>
      <c r="ABF395" s="2"/>
      <c r="ABG395" s="2"/>
      <c r="ABH395" s="2"/>
      <c r="ABI395" s="2"/>
      <c r="ABJ395" s="2"/>
      <c r="ABK395" s="2"/>
      <c r="ABL395" s="2"/>
      <c r="ABM395" s="2"/>
      <c r="ABN395" s="2"/>
      <c r="ABO395" s="2"/>
      <c r="ABP395" s="2"/>
      <c r="ABQ395" s="2"/>
      <c r="ABR395" s="2"/>
      <c r="ABS395" s="2"/>
      <c r="ABT395" s="2"/>
      <c r="ABU395" s="2"/>
      <c r="ABV395" s="2"/>
      <c r="ABW395" s="2"/>
      <c r="ABX395" s="2"/>
      <c r="ABY395" s="2"/>
      <c r="ABZ395" s="2"/>
      <c r="ACA395" s="2"/>
      <c r="ACB395" s="2"/>
      <c r="ACC395" s="2"/>
      <c r="ACD395" s="2"/>
      <c r="ACE395" s="2"/>
      <c r="ACF395" s="2"/>
      <c r="ACG395" s="2"/>
      <c r="ACH395" s="2"/>
      <c r="ACI395" s="2"/>
      <c r="ACJ395" s="2"/>
      <c r="ACK395" s="2"/>
      <c r="ACL395" s="2"/>
      <c r="ACM395" s="2"/>
      <c r="ACN395" s="2"/>
      <c r="ACO395" s="2"/>
      <c r="ACP395" s="2"/>
      <c r="ACQ395" s="2"/>
      <c r="ACR395" s="2"/>
      <c r="ACS395" s="2"/>
      <c r="ACT395" s="2"/>
      <c r="ACU395" s="2"/>
      <c r="ACV395" s="2"/>
      <c r="ACW395" s="2"/>
      <c r="ACX395" s="2"/>
      <c r="ACY395" s="2"/>
      <c r="ACZ395" s="2"/>
      <c r="ADA395" s="2"/>
      <c r="ADB395" s="2"/>
    </row>
    <row r="396" spans="1:782" s="60" customFormat="1" ht="24.95" customHeight="1" x14ac:dyDescent="0.2">
      <c r="A396" s="42" t="s">
        <v>585</v>
      </c>
      <c r="B396" s="25" t="s">
        <v>1465</v>
      </c>
      <c r="C396" s="42" t="s">
        <v>227</v>
      </c>
      <c r="D396" s="42" t="s">
        <v>596</v>
      </c>
      <c r="E396" s="42" t="s">
        <v>113</v>
      </c>
      <c r="F396" s="585">
        <v>750</v>
      </c>
      <c r="G396" s="30">
        <v>0</v>
      </c>
      <c r="H396" s="30">
        <v>0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68"/>
      <c r="R396" s="1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  <c r="NO396" s="2"/>
      <c r="NP396" s="2"/>
      <c r="NQ396" s="2"/>
      <c r="NR396" s="2"/>
      <c r="NS396" s="2"/>
      <c r="NT396" s="2"/>
      <c r="NU396" s="2"/>
      <c r="NV396" s="2"/>
      <c r="NW396" s="2"/>
      <c r="NX396" s="2"/>
      <c r="NY396" s="2"/>
      <c r="NZ396" s="2"/>
      <c r="OA396" s="2"/>
      <c r="OB396" s="2"/>
      <c r="OC396" s="2"/>
      <c r="OD396" s="2"/>
      <c r="OE396" s="2"/>
      <c r="OF396" s="2"/>
      <c r="OG396" s="2"/>
      <c r="OH396" s="2"/>
      <c r="OI396" s="2"/>
      <c r="OJ396" s="2"/>
      <c r="OK396" s="2"/>
      <c r="OL396" s="2"/>
      <c r="OM396" s="2"/>
      <c r="ON396" s="2"/>
      <c r="OO396" s="2"/>
      <c r="OP396" s="2"/>
      <c r="OQ396" s="2"/>
      <c r="OR396" s="2"/>
      <c r="OS396" s="2"/>
      <c r="OT396" s="2"/>
      <c r="OU396" s="2"/>
      <c r="OV396" s="2"/>
      <c r="OW396" s="2"/>
      <c r="OX396" s="2"/>
      <c r="OY396" s="2"/>
      <c r="OZ396" s="2"/>
      <c r="PA396" s="2"/>
      <c r="PB396" s="2"/>
      <c r="PC396" s="2"/>
      <c r="PD396" s="2"/>
      <c r="PE396" s="2"/>
      <c r="PF396" s="2"/>
      <c r="PG396" s="2"/>
      <c r="PH396" s="2"/>
      <c r="PI396" s="2"/>
      <c r="PJ396" s="2"/>
      <c r="PK396" s="2"/>
      <c r="PL396" s="2"/>
      <c r="PM396" s="2"/>
      <c r="PN396" s="2"/>
      <c r="PO396" s="2"/>
      <c r="PP396" s="2"/>
      <c r="PQ396" s="2"/>
      <c r="PR396" s="2"/>
      <c r="PS396" s="2"/>
      <c r="PT396" s="2"/>
      <c r="PU396" s="2"/>
      <c r="PV396" s="2"/>
      <c r="PW396" s="2"/>
      <c r="PX396" s="2"/>
      <c r="PY396" s="2"/>
      <c r="PZ396" s="2"/>
      <c r="QA396" s="2"/>
      <c r="QB396" s="2"/>
      <c r="QC396" s="2"/>
      <c r="QD396" s="2"/>
      <c r="QE396" s="2"/>
      <c r="QF396" s="2"/>
      <c r="QG396" s="2"/>
      <c r="QH396" s="2"/>
      <c r="QI396" s="2"/>
      <c r="QJ396" s="2"/>
      <c r="QK396" s="2"/>
      <c r="QL396" s="2"/>
      <c r="QM396" s="2"/>
      <c r="QN396" s="2"/>
      <c r="QO396" s="2"/>
      <c r="QP396" s="2"/>
      <c r="QQ396" s="2"/>
      <c r="QR396" s="2"/>
      <c r="QS396" s="2"/>
      <c r="QT396" s="2"/>
      <c r="QU396" s="2"/>
      <c r="QV396" s="2"/>
      <c r="QW396" s="2"/>
      <c r="QX396" s="2"/>
      <c r="QY396" s="2"/>
      <c r="QZ396" s="2"/>
      <c r="RA396" s="2"/>
      <c r="RB396" s="2"/>
      <c r="RC396" s="2"/>
      <c r="RD396" s="2"/>
      <c r="RE396" s="2"/>
      <c r="RF396" s="2"/>
      <c r="RG396" s="2"/>
      <c r="RH396" s="2"/>
      <c r="RI396" s="2"/>
      <c r="RJ396" s="2"/>
      <c r="RK396" s="2"/>
      <c r="RL396" s="2"/>
      <c r="RM396" s="2"/>
      <c r="RN396" s="2"/>
      <c r="RO396" s="2"/>
      <c r="RP396" s="2"/>
      <c r="RQ396" s="2"/>
      <c r="RR396" s="2"/>
      <c r="RS396" s="2"/>
      <c r="RT396" s="2"/>
      <c r="RU396" s="2"/>
      <c r="RV396" s="2"/>
      <c r="RW396" s="2"/>
      <c r="RX396" s="2"/>
      <c r="RY396" s="2"/>
      <c r="RZ396" s="2"/>
      <c r="SA396" s="2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  <c r="TL396" s="2"/>
      <c r="TM396" s="2"/>
      <c r="TN396" s="2"/>
      <c r="TO396" s="2"/>
      <c r="TP396" s="2"/>
      <c r="TQ396" s="2"/>
      <c r="TR396" s="2"/>
      <c r="TS396" s="2"/>
      <c r="TT396" s="2"/>
      <c r="TU396" s="2"/>
      <c r="TV396" s="2"/>
      <c r="TW396" s="2"/>
      <c r="TX396" s="2"/>
      <c r="TY396" s="2"/>
      <c r="TZ396" s="2"/>
      <c r="UA396" s="2"/>
      <c r="UB396" s="2"/>
      <c r="UC396" s="2"/>
      <c r="UD396" s="2"/>
      <c r="UE396" s="2"/>
      <c r="UF396" s="2"/>
      <c r="UG396" s="2"/>
      <c r="UH396" s="2"/>
      <c r="UI396" s="2"/>
      <c r="UJ396" s="2"/>
      <c r="UK396" s="2"/>
      <c r="UL396" s="2"/>
      <c r="UM396" s="2"/>
      <c r="UN396" s="2"/>
      <c r="UO396" s="2"/>
      <c r="UP396" s="2"/>
      <c r="UQ396" s="2"/>
      <c r="UR396" s="2"/>
      <c r="US396" s="2"/>
      <c r="UT396" s="2"/>
      <c r="UU396" s="2"/>
      <c r="UV396" s="2"/>
      <c r="UW396" s="2"/>
      <c r="UX396" s="2"/>
      <c r="UY396" s="2"/>
      <c r="UZ396" s="2"/>
      <c r="VA396" s="2"/>
      <c r="VB396" s="2"/>
      <c r="VC396" s="2"/>
      <c r="VD396" s="2"/>
      <c r="VE396" s="2"/>
      <c r="VF396" s="2"/>
      <c r="VG396" s="2"/>
      <c r="VH396" s="2"/>
      <c r="VI396" s="2"/>
      <c r="VJ396" s="2"/>
      <c r="VK396" s="2"/>
      <c r="VL396" s="2"/>
      <c r="VM396" s="2"/>
      <c r="VN396" s="2"/>
      <c r="VO396" s="2"/>
      <c r="VP396" s="2"/>
      <c r="VQ396" s="2"/>
      <c r="VR396" s="2"/>
      <c r="VS396" s="2"/>
      <c r="VT396" s="2"/>
      <c r="VU396" s="2"/>
      <c r="VV396" s="2"/>
      <c r="VW396" s="2"/>
      <c r="VX396" s="2"/>
      <c r="VY396" s="2"/>
      <c r="VZ396" s="2"/>
      <c r="WA396" s="2"/>
      <c r="WB396" s="2"/>
      <c r="WC396" s="2"/>
      <c r="WD396" s="2"/>
      <c r="WE396" s="2"/>
      <c r="WF396" s="2"/>
      <c r="WG396" s="2"/>
      <c r="WH396" s="2"/>
      <c r="WI396" s="2"/>
      <c r="WJ396" s="2"/>
      <c r="WK396" s="2"/>
      <c r="WL396" s="2"/>
      <c r="WM396" s="2"/>
      <c r="WN396" s="2"/>
      <c r="WO396" s="2"/>
      <c r="WP396" s="2"/>
      <c r="WQ396" s="2"/>
      <c r="WR396" s="2"/>
      <c r="WS396" s="2"/>
      <c r="WT396" s="2"/>
      <c r="WU396" s="2"/>
      <c r="WV396" s="2"/>
      <c r="WW396" s="2"/>
      <c r="WX396" s="2"/>
      <c r="WY396" s="2"/>
      <c r="WZ396" s="2"/>
      <c r="XA396" s="2"/>
      <c r="XB396" s="2"/>
      <c r="XC396" s="2"/>
      <c r="XD396" s="2"/>
      <c r="XE396" s="2"/>
      <c r="XF396" s="2"/>
      <c r="XG396" s="2"/>
      <c r="XH396" s="2"/>
      <c r="XI396" s="2"/>
      <c r="XJ396" s="2"/>
      <c r="XK396" s="2"/>
      <c r="XL396" s="2"/>
      <c r="XM396" s="2"/>
      <c r="XN396" s="2"/>
      <c r="XO396" s="2"/>
      <c r="XP396" s="2"/>
      <c r="XQ396" s="2"/>
      <c r="XR396" s="2"/>
      <c r="XS396" s="2"/>
      <c r="XT396" s="2"/>
      <c r="XU396" s="2"/>
      <c r="XV396" s="2"/>
      <c r="XW396" s="2"/>
      <c r="XX396" s="2"/>
      <c r="XY396" s="2"/>
      <c r="XZ396" s="2"/>
      <c r="YA396" s="2"/>
      <c r="YB396" s="2"/>
      <c r="YC396" s="2"/>
      <c r="YD396" s="2"/>
      <c r="YE396" s="2"/>
      <c r="YF396" s="2"/>
      <c r="YG396" s="2"/>
      <c r="YH396" s="2"/>
      <c r="YI396" s="2"/>
      <c r="YJ396" s="2"/>
      <c r="YK396" s="2"/>
      <c r="YL396" s="2"/>
      <c r="YM396" s="2"/>
      <c r="YN396" s="2"/>
      <c r="YO396" s="2"/>
      <c r="YP396" s="2"/>
      <c r="YQ396" s="2"/>
      <c r="YR396" s="2"/>
      <c r="YS396" s="2"/>
      <c r="YT396" s="2"/>
      <c r="YU396" s="2"/>
      <c r="YV396" s="2"/>
      <c r="YW396" s="2"/>
      <c r="YX396" s="2"/>
      <c r="YY396" s="2"/>
      <c r="YZ396" s="2"/>
      <c r="ZA396" s="2"/>
      <c r="ZB396" s="2"/>
      <c r="ZC396" s="2"/>
      <c r="ZD396" s="2"/>
      <c r="ZE396" s="2"/>
      <c r="ZF396" s="2"/>
      <c r="ZG396" s="2"/>
      <c r="ZH396" s="2"/>
      <c r="ZI396" s="2"/>
      <c r="ZJ396" s="2"/>
      <c r="ZK396" s="2"/>
      <c r="ZL396" s="2"/>
      <c r="ZM396" s="2"/>
      <c r="ZN396" s="2"/>
      <c r="ZO396" s="2"/>
      <c r="ZP396" s="2"/>
      <c r="ZQ396" s="2"/>
      <c r="ZR396" s="2"/>
      <c r="ZS396" s="2"/>
      <c r="ZT396" s="2"/>
      <c r="ZU396" s="2"/>
      <c r="ZV396" s="2"/>
      <c r="ZW396" s="2"/>
      <c r="ZX396" s="2"/>
      <c r="ZY396" s="2"/>
      <c r="ZZ396" s="2"/>
      <c r="AAA396" s="2"/>
      <c r="AAB396" s="2"/>
      <c r="AAC396" s="2"/>
      <c r="AAD396" s="2"/>
      <c r="AAE396" s="2"/>
      <c r="AAF396" s="2"/>
      <c r="AAG396" s="2"/>
      <c r="AAH396" s="2"/>
      <c r="AAI396" s="2"/>
      <c r="AAJ396" s="2"/>
      <c r="AAK396" s="2"/>
      <c r="AAL396" s="2"/>
      <c r="AAM396" s="2"/>
      <c r="AAN396" s="2"/>
      <c r="AAO396" s="2"/>
      <c r="AAP396" s="2"/>
      <c r="AAQ396" s="2"/>
      <c r="AAR396" s="2"/>
      <c r="AAS396" s="2"/>
      <c r="AAT396" s="2"/>
      <c r="AAU396" s="2"/>
      <c r="AAV396" s="2"/>
      <c r="AAW396" s="2"/>
      <c r="AAX396" s="2"/>
      <c r="AAY396" s="2"/>
      <c r="AAZ396" s="2"/>
      <c r="ABA396" s="2"/>
      <c r="ABB396" s="2"/>
      <c r="ABC396" s="2"/>
      <c r="ABD396" s="2"/>
      <c r="ABE396" s="2"/>
      <c r="ABF396" s="2"/>
      <c r="ABG396" s="2"/>
      <c r="ABH396" s="2"/>
      <c r="ABI396" s="2"/>
      <c r="ABJ396" s="2"/>
      <c r="ABK396" s="2"/>
      <c r="ABL396" s="2"/>
      <c r="ABM396" s="2"/>
      <c r="ABN396" s="2"/>
      <c r="ABO396" s="2"/>
      <c r="ABP396" s="2"/>
      <c r="ABQ396" s="2"/>
      <c r="ABR396" s="2"/>
      <c r="ABS396" s="2"/>
      <c r="ABT396" s="2"/>
      <c r="ABU396" s="2"/>
      <c r="ABV396" s="2"/>
      <c r="ABW396" s="2"/>
      <c r="ABX396" s="2"/>
      <c r="ABY396" s="2"/>
      <c r="ABZ396" s="2"/>
      <c r="ACA396" s="2"/>
      <c r="ACB396" s="2"/>
      <c r="ACC396" s="2"/>
      <c r="ACD396" s="2"/>
      <c r="ACE396" s="2"/>
      <c r="ACF396" s="2"/>
      <c r="ACG396" s="2"/>
      <c r="ACH396" s="2"/>
      <c r="ACI396" s="2"/>
      <c r="ACJ396" s="2"/>
      <c r="ACK396" s="2"/>
      <c r="ACL396" s="2"/>
      <c r="ACM396" s="2"/>
      <c r="ACN396" s="2"/>
      <c r="ACO396" s="2"/>
      <c r="ACP396" s="2"/>
      <c r="ACQ396" s="2"/>
      <c r="ACR396" s="2"/>
      <c r="ACS396" s="2"/>
      <c r="ACT396" s="2"/>
      <c r="ACU396" s="2"/>
      <c r="ACV396" s="2"/>
      <c r="ACW396" s="2"/>
      <c r="ACX396" s="2"/>
      <c r="ACY396" s="2"/>
      <c r="ACZ396" s="2"/>
      <c r="ADA396" s="2"/>
      <c r="ADB396" s="2"/>
    </row>
    <row r="397" spans="1:782" s="60" customFormat="1" ht="24.95" customHeight="1" x14ac:dyDescent="0.2">
      <c r="A397" s="42" t="s">
        <v>585</v>
      </c>
      <c r="B397" s="25" t="s">
        <v>1466</v>
      </c>
      <c r="C397" s="42" t="s">
        <v>227</v>
      </c>
      <c r="D397" s="42" t="s">
        <v>597</v>
      </c>
      <c r="E397" s="42" t="s">
        <v>113</v>
      </c>
      <c r="F397" s="585">
        <v>750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68"/>
      <c r="R397" s="1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  <c r="NO397" s="2"/>
      <c r="NP397" s="2"/>
      <c r="NQ397" s="2"/>
      <c r="NR397" s="2"/>
      <c r="NS397" s="2"/>
      <c r="NT397" s="2"/>
      <c r="NU397" s="2"/>
      <c r="NV397" s="2"/>
      <c r="NW397" s="2"/>
      <c r="NX397" s="2"/>
      <c r="NY397" s="2"/>
      <c r="NZ397" s="2"/>
      <c r="OA397" s="2"/>
      <c r="OB397" s="2"/>
      <c r="OC397" s="2"/>
      <c r="OD397" s="2"/>
      <c r="OE397" s="2"/>
      <c r="OF397" s="2"/>
      <c r="OG397" s="2"/>
      <c r="OH397" s="2"/>
      <c r="OI397" s="2"/>
      <c r="OJ397" s="2"/>
      <c r="OK397" s="2"/>
      <c r="OL397" s="2"/>
      <c r="OM397" s="2"/>
      <c r="ON397" s="2"/>
      <c r="OO397" s="2"/>
      <c r="OP397" s="2"/>
      <c r="OQ397" s="2"/>
      <c r="OR397" s="2"/>
      <c r="OS397" s="2"/>
      <c r="OT397" s="2"/>
      <c r="OU397" s="2"/>
      <c r="OV397" s="2"/>
      <c r="OW397" s="2"/>
      <c r="OX397" s="2"/>
      <c r="OY397" s="2"/>
      <c r="OZ397" s="2"/>
      <c r="PA397" s="2"/>
      <c r="PB397" s="2"/>
      <c r="PC397" s="2"/>
      <c r="PD397" s="2"/>
      <c r="PE397" s="2"/>
      <c r="PF397" s="2"/>
      <c r="PG397" s="2"/>
      <c r="PH397" s="2"/>
      <c r="PI397" s="2"/>
      <c r="PJ397" s="2"/>
      <c r="PK397" s="2"/>
      <c r="PL397" s="2"/>
      <c r="PM397" s="2"/>
      <c r="PN397" s="2"/>
      <c r="PO397" s="2"/>
      <c r="PP397" s="2"/>
      <c r="PQ397" s="2"/>
      <c r="PR397" s="2"/>
      <c r="PS397" s="2"/>
      <c r="PT397" s="2"/>
      <c r="PU397" s="2"/>
      <c r="PV397" s="2"/>
      <c r="PW397" s="2"/>
      <c r="PX397" s="2"/>
      <c r="PY397" s="2"/>
      <c r="PZ397" s="2"/>
      <c r="QA397" s="2"/>
      <c r="QB397" s="2"/>
      <c r="QC397" s="2"/>
      <c r="QD397" s="2"/>
      <c r="QE397" s="2"/>
      <c r="QF397" s="2"/>
      <c r="QG397" s="2"/>
      <c r="QH397" s="2"/>
      <c r="QI397" s="2"/>
      <c r="QJ397" s="2"/>
      <c r="QK397" s="2"/>
      <c r="QL397" s="2"/>
      <c r="QM397" s="2"/>
      <c r="QN397" s="2"/>
      <c r="QO397" s="2"/>
      <c r="QP397" s="2"/>
      <c r="QQ397" s="2"/>
      <c r="QR397" s="2"/>
      <c r="QS397" s="2"/>
      <c r="QT397" s="2"/>
      <c r="QU397" s="2"/>
      <c r="QV397" s="2"/>
      <c r="QW397" s="2"/>
      <c r="QX397" s="2"/>
      <c r="QY397" s="2"/>
      <c r="QZ397" s="2"/>
      <c r="RA397" s="2"/>
      <c r="RB397" s="2"/>
      <c r="RC397" s="2"/>
      <c r="RD397" s="2"/>
      <c r="RE397" s="2"/>
      <c r="RF397" s="2"/>
      <c r="RG397" s="2"/>
      <c r="RH397" s="2"/>
      <c r="RI397" s="2"/>
      <c r="RJ397" s="2"/>
      <c r="RK397" s="2"/>
      <c r="RL397" s="2"/>
      <c r="RM397" s="2"/>
      <c r="RN397" s="2"/>
      <c r="RO397" s="2"/>
      <c r="RP397" s="2"/>
      <c r="RQ397" s="2"/>
      <c r="RR397" s="2"/>
      <c r="RS397" s="2"/>
      <c r="RT397" s="2"/>
      <c r="RU397" s="2"/>
      <c r="RV397" s="2"/>
      <c r="RW397" s="2"/>
      <c r="RX397" s="2"/>
      <c r="RY397" s="2"/>
      <c r="RZ397" s="2"/>
      <c r="SA397" s="2"/>
      <c r="SB397" s="2"/>
      <c r="SC397" s="2"/>
      <c r="SD397" s="2"/>
      <c r="SE397" s="2"/>
      <c r="SF397" s="2"/>
      <c r="SG397" s="2"/>
      <c r="SH397" s="2"/>
      <c r="SI397" s="2"/>
      <c r="SJ397" s="2"/>
      <c r="SK397" s="2"/>
      <c r="SL397" s="2"/>
      <c r="SM397" s="2"/>
      <c r="SN397" s="2"/>
      <c r="SO397" s="2"/>
      <c r="SP397" s="2"/>
      <c r="SQ397" s="2"/>
      <c r="SR397" s="2"/>
      <c r="SS397" s="2"/>
      <c r="ST397" s="2"/>
      <c r="SU397" s="2"/>
      <c r="SV397" s="2"/>
      <c r="SW397" s="2"/>
      <c r="SX397" s="2"/>
      <c r="SY397" s="2"/>
      <c r="SZ397" s="2"/>
      <c r="TA397" s="2"/>
      <c r="TB397" s="2"/>
      <c r="TC397" s="2"/>
      <c r="TD397" s="2"/>
      <c r="TE397" s="2"/>
      <c r="TF397" s="2"/>
      <c r="TG397" s="2"/>
      <c r="TH397" s="2"/>
      <c r="TI397" s="2"/>
      <c r="TJ397" s="2"/>
      <c r="TK397" s="2"/>
      <c r="TL397" s="2"/>
      <c r="TM397" s="2"/>
      <c r="TN397" s="2"/>
      <c r="TO397" s="2"/>
      <c r="TP397" s="2"/>
      <c r="TQ397" s="2"/>
      <c r="TR397" s="2"/>
      <c r="TS397" s="2"/>
      <c r="TT397" s="2"/>
      <c r="TU397" s="2"/>
      <c r="TV397" s="2"/>
      <c r="TW397" s="2"/>
      <c r="TX397" s="2"/>
      <c r="TY397" s="2"/>
      <c r="TZ397" s="2"/>
      <c r="UA397" s="2"/>
      <c r="UB397" s="2"/>
      <c r="UC397" s="2"/>
      <c r="UD397" s="2"/>
      <c r="UE397" s="2"/>
      <c r="UF397" s="2"/>
      <c r="UG397" s="2"/>
      <c r="UH397" s="2"/>
      <c r="UI397" s="2"/>
      <c r="UJ397" s="2"/>
      <c r="UK397" s="2"/>
      <c r="UL397" s="2"/>
      <c r="UM397" s="2"/>
      <c r="UN397" s="2"/>
      <c r="UO397" s="2"/>
      <c r="UP397" s="2"/>
      <c r="UQ397" s="2"/>
      <c r="UR397" s="2"/>
      <c r="US397" s="2"/>
      <c r="UT397" s="2"/>
      <c r="UU397" s="2"/>
      <c r="UV397" s="2"/>
      <c r="UW397" s="2"/>
      <c r="UX397" s="2"/>
      <c r="UY397" s="2"/>
      <c r="UZ397" s="2"/>
      <c r="VA397" s="2"/>
      <c r="VB397" s="2"/>
      <c r="VC397" s="2"/>
      <c r="VD397" s="2"/>
      <c r="VE397" s="2"/>
      <c r="VF397" s="2"/>
      <c r="VG397" s="2"/>
      <c r="VH397" s="2"/>
      <c r="VI397" s="2"/>
      <c r="VJ397" s="2"/>
      <c r="VK397" s="2"/>
      <c r="VL397" s="2"/>
      <c r="VM397" s="2"/>
      <c r="VN397" s="2"/>
      <c r="VO397" s="2"/>
      <c r="VP397" s="2"/>
      <c r="VQ397" s="2"/>
      <c r="VR397" s="2"/>
      <c r="VS397" s="2"/>
      <c r="VT397" s="2"/>
      <c r="VU397" s="2"/>
      <c r="VV397" s="2"/>
      <c r="VW397" s="2"/>
      <c r="VX397" s="2"/>
      <c r="VY397" s="2"/>
      <c r="VZ397" s="2"/>
      <c r="WA397" s="2"/>
      <c r="WB397" s="2"/>
      <c r="WC397" s="2"/>
      <c r="WD397" s="2"/>
      <c r="WE397" s="2"/>
      <c r="WF397" s="2"/>
      <c r="WG397" s="2"/>
      <c r="WH397" s="2"/>
      <c r="WI397" s="2"/>
      <c r="WJ397" s="2"/>
      <c r="WK397" s="2"/>
      <c r="WL397" s="2"/>
      <c r="WM397" s="2"/>
      <c r="WN397" s="2"/>
      <c r="WO397" s="2"/>
      <c r="WP397" s="2"/>
      <c r="WQ397" s="2"/>
      <c r="WR397" s="2"/>
      <c r="WS397" s="2"/>
      <c r="WT397" s="2"/>
      <c r="WU397" s="2"/>
      <c r="WV397" s="2"/>
      <c r="WW397" s="2"/>
      <c r="WX397" s="2"/>
      <c r="WY397" s="2"/>
      <c r="WZ397" s="2"/>
      <c r="XA397" s="2"/>
      <c r="XB397" s="2"/>
      <c r="XC397" s="2"/>
      <c r="XD397" s="2"/>
      <c r="XE397" s="2"/>
      <c r="XF397" s="2"/>
      <c r="XG397" s="2"/>
      <c r="XH397" s="2"/>
      <c r="XI397" s="2"/>
      <c r="XJ397" s="2"/>
      <c r="XK397" s="2"/>
      <c r="XL397" s="2"/>
      <c r="XM397" s="2"/>
      <c r="XN397" s="2"/>
      <c r="XO397" s="2"/>
      <c r="XP397" s="2"/>
      <c r="XQ397" s="2"/>
      <c r="XR397" s="2"/>
      <c r="XS397" s="2"/>
      <c r="XT397" s="2"/>
      <c r="XU397" s="2"/>
      <c r="XV397" s="2"/>
      <c r="XW397" s="2"/>
      <c r="XX397" s="2"/>
      <c r="XY397" s="2"/>
      <c r="XZ397" s="2"/>
      <c r="YA397" s="2"/>
      <c r="YB397" s="2"/>
      <c r="YC397" s="2"/>
      <c r="YD397" s="2"/>
      <c r="YE397" s="2"/>
      <c r="YF397" s="2"/>
      <c r="YG397" s="2"/>
      <c r="YH397" s="2"/>
      <c r="YI397" s="2"/>
      <c r="YJ397" s="2"/>
      <c r="YK397" s="2"/>
      <c r="YL397" s="2"/>
      <c r="YM397" s="2"/>
      <c r="YN397" s="2"/>
      <c r="YO397" s="2"/>
      <c r="YP397" s="2"/>
      <c r="YQ397" s="2"/>
      <c r="YR397" s="2"/>
      <c r="YS397" s="2"/>
      <c r="YT397" s="2"/>
      <c r="YU397" s="2"/>
      <c r="YV397" s="2"/>
      <c r="YW397" s="2"/>
      <c r="YX397" s="2"/>
      <c r="YY397" s="2"/>
      <c r="YZ397" s="2"/>
      <c r="ZA397" s="2"/>
      <c r="ZB397" s="2"/>
      <c r="ZC397" s="2"/>
      <c r="ZD397" s="2"/>
      <c r="ZE397" s="2"/>
      <c r="ZF397" s="2"/>
      <c r="ZG397" s="2"/>
      <c r="ZH397" s="2"/>
      <c r="ZI397" s="2"/>
      <c r="ZJ397" s="2"/>
      <c r="ZK397" s="2"/>
      <c r="ZL397" s="2"/>
      <c r="ZM397" s="2"/>
      <c r="ZN397" s="2"/>
      <c r="ZO397" s="2"/>
      <c r="ZP397" s="2"/>
      <c r="ZQ397" s="2"/>
      <c r="ZR397" s="2"/>
      <c r="ZS397" s="2"/>
      <c r="ZT397" s="2"/>
      <c r="ZU397" s="2"/>
      <c r="ZV397" s="2"/>
      <c r="ZW397" s="2"/>
      <c r="ZX397" s="2"/>
      <c r="ZY397" s="2"/>
      <c r="ZZ397" s="2"/>
      <c r="AAA397" s="2"/>
      <c r="AAB397" s="2"/>
      <c r="AAC397" s="2"/>
      <c r="AAD397" s="2"/>
      <c r="AAE397" s="2"/>
      <c r="AAF397" s="2"/>
      <c r="AAG397" s="2"/>
      <c r="AAH397" s="2"/>
      <c r="AAI397" s="2"/>
      <c r="AAJ397" s="2"/>
      <c r="AAK397" s="2"/>
      <c r="AAL397" s="2"/>
      <c r="AAM397" s="2"/>
      <c r="AAN397" s="2"/>
      <c r="AAO397" s="2"/>
      <c r="AAP397" s="2"/>
      <c r="AAQ397" s="2"/>
      <c r="AAR397" s="2"/>
      <c r="AAS397" s="2"/>
      <c r="AAT397" s="2"/>
      <c r="AAU397" s="2"/>
      <c r="AAV397" s="2"/>
      <c r="AAW397" s="2"/>
      <c r="AAX397" s="2"/>
      <c r="AAY397" s="2"/>
      <c r="AAZ397" s="2"/>
      <c r="ABA397" s="2"/>
      <c r="ABB397" s="2"/>
      <c r="ABC397" s="2"/>
      <c r="ABD397" s="2"/>
      <c r="ABE397" s="2"/>
      <c r="ABF397" s="2"/>
      <c r="ABG397" s="2"/>
      <c r="ABH397" s="2"/>
      <c r="ABI397" s="2"/>
      <c r="ABJ397" s="2"/>
      <c r="ABK397" s="2"/>
      <c r="ABL397" s="2"/>
      <c r="ABM397" s="2"/>
      <c r="ABN397" s="2"/>
      <c r="ABO397" s="2"/>
      <c r="ABP397" s="2"/>
      <c r="ABQ397" s="2"/>
      <c r="ABR397" s="2"/>
      <c r="ABS397" s="2"/>
      <c r="ABT397" s="2"/>
      <c r="ABU397" s="2"/>
      <c r="ABV397" s="2"/>
      <c r="ABW397" s="2"/>
      <c r="ABX397" s="2"/>
      <c r="ABY397" s="2"/>
      <c r="ABZ397" s="2"/>
      <c r="ACA397" s="2"/>
      <c r="ACB397" s="2"/>
      <c r="ACC397" s="2"/>
      <c r="ACD397" s="2"/>
      <c r="ACE397" s="2"/>
      <c r="ACF397" s="2"/>
      <c r="ACG397" s="2"/>
      <c r="ACH397" s="2"/>
      <c r="ACI397" s="2"/>
      <c r="ACJ397" s="2"/>
      <c r="ACK397" s="2"/>
      <c r="ACL397" s="2"/>
      <c r="ACM397" s="2"/>
      <c r="ACN397" s="2"/>
      <c r="ACO397" s="2"/>
      <c r="ACP397" s="2"/>
      <c r="ACQ397" s="2"/>
      <c r="ACR397" s="2"/>
      <c r="ACS397" s="2"/>
      <c r="ACT397" s="2"/>
      <c r="ACU397" s="2"/>
      <c r="ACV397" s="2"/>
      <c r="ACW397" s="2"/>
      <c r="ACX397" s="2"/>
      <c r="ACY397" s="2"/>
      <c r="ACZ397" s="2"/>
      <c r="ADA397" s="2"/>
      <c r="ADB397" s="2"/>
    </row>
    <row r="398" spans="1:782" s="60" customFormat="1" ht="24.95" customHeight="1" x14ac:dyDescent="0.2">
      <c r="A398" s="651"/>
      <c r="B398" s="651"/>
      <c r="C398" s="651"/>
      <c r="D398" s="42" t="s">
        <v>598</v>
      </c>
      <c r="E398" s="42"/>
      <c r="F398" s="103">
        <f>SUM(F388:F397)</f>
        <v>10243.66</v>
      </c>
      <c r="G398" s="103">
        <f t="shared" ref="G398:O398" si="278">SUM(G388:G397)</f>
        <v>728.34687799999995</v>
      </c>
      <c r="H398" s="103">
        <f t="shared" si="278"/>
        <v>1018.63639</v>
      </c>
      <c r="I398" s="103">
        <f t="shared" si="278"/>
        <v>10490.643268</v>
      </c>
      <c r="J398" s="103">
        <f t="shared" si="278"/>
        <v>104923.92</v>
      </c>
      <c r="K398" s="103">
        <f t="shared" si="278"/>
        <v>8740.1625359999998</v>
      </c>
      <c r="L398" s="103">
        <f t="shared" si="278"/>
        <v>12223.63668</v>
      </c>
      <c r="M398" s="103">
        <f t="shared" si="278"/>
        <v>8743.66</v>
      </c>
      <c r="N398" s="103">
        <f t="shared" si="278"/>
        <v>3840</v>
      </c>
      <c r="O398" s="103">
        <f t="shared" si="278"/>
        <v>12583.66</v>
      </c>
      <c r="P398" s="103">
        <f>SUM(P388:P397)</f>
        <v>138471.379216</v>
      </c>
      <c r="Q398" s="1"/>
      <c r="R398" s="1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</row>
    <row r="399" spans="1:782" ht="33" customHeight="1" x14ac:dyDescent="0.2">
      <c r="A399" s="160"/>
      <c r="B399" s="115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61"/>
      <c r="O399" s="1"/>
      <c r="P399" s="1"/>
      <c r="Q399" s="1"/>
      <c r="R399" s="1"/>
    </row>
    <row r="400" spans="1:782" ht="34.5" customHeight="1" x14ac:dyDescent="0.2">
      <c r="A400" s="160"/>
      <c r="B400" s="115" t="s">
        <v>1466</v>
      </c>
      <c r="C400" s="1"/>
      <c r="D400" s="19" t="s">
        <v>599</v>
      </c>
      <c r="E400" s="1"/>
      <c r="F400" s="61">
        <f>SUM(F398,F383,F371,F331,F296,F274,F252,F232,F210,F182,F170,F124,F108,F67,F43)</f>
        <v>306434.68999999994</v>
      </c>
      <c r="G400" s="61">
        <f t="shared" ref="G400:O400" si="279">SUM(G398,G383,G371,G331,G296,G274,G252,G232,G210,G182,G170,G124,G108,G67,G43)</f>
        <v>23950.056976999997</v>
      </c>
      <c r="H400" s="61">
        <f t="shared" si="279"/>
        <v>33495.577885000006</v>
      </c>
      <c r="I400" s="61">
        <f t="shared" si="279"/>
        <v>344961.32486199995</v>
      </c>
      <c r="J400" s="61">
        <f t="shared" si="279"/>
        <v>3450188.28</v>
      </c>
      <c r="K400" s="61">
        <f t="shared" si="279"/>
        <v>287400.683724</v>
      </c>
      <c r="L400" s="61">
        <f t="shared" si="279"/>
        <v>401946.93461999996</v>
      </c>
      <c r="M400" s="61">
        <f t="shared" si="279"/>
        <v>286755.69</v>
      </c>
      <c r="N400" s="61">
        <f t="shared" si="279"/>
        <v>118080</v>
      </c>
      <c r="O400" s="61">
        <f t="shared" si="279"/>
        <v>404835.69</v>
      </c>
      <c r="P400" s="61">
        <f>SUM(P383,P398,P371,P331,P296,P274,P252,P232,P210,P182,P170,P124,P108,P67,P43)</f>
        <v>4544371.5883440003</v>
      </c>
      <c r="Q400" s="1"/>
      <c r="R400" s="1"/>
    </row>
    <row r="402" spans="16:16" x14ac:dyDescent="0.2">
      <c r="P402" s="136"/>
    </row>
    <row r="403" spans="16:16" x14ac:dyDescent="0.2">
      <c r="P403" s="165"/>
    </row>
    <row r="404" spans="16:16" x14ac:dyDescent="0.2">
      <c r="P404" s="136"/>
    </row>
    <row r="407" spans="16:16" x14ac:dyDescent="0.2">
      <c r="P407" s="136"/>
    </row>
    <row r="410" spans="16:16" x14ac:dyDescent="0.2">
      <c r="P410" s="591">
        <f>SUM(F410:O410)</f>
        <v>0</v>
      </c>
    </row>
  </sheetData>
  <autoFilter ref="A7:XFD398" xr:uid="{00000000-0001-0000-0000-000000000000}"/>
  <mergeCells count="11038">
    <mergeCell ref="A385:C385"/>
    <mergeCell ref="A386:C386"/>
    <mergeCell ref="A387:D387"/>
    <mergeCell ref="A398:C398"/>
    <mergeCell ref="A348:D348"/>
    <mergeCell ref="A364:D364"/>
    <mergeCell ref="A371:C371"/>
    <mergeCell ref="A373:C373"/>
    <mergeCell ref="A375:D375"/>
    <mergeCell ref="A384:C384"/>
    <mergeCell ref="A327:D327"/>
    <mergeCell ref="A332:C332"/>
    <mergeCell ref="A333:C333"/>
    <mergeCell ref="A334:C334"/>
    <mergeCell ref="A335:D335"/>
    <mergeCell ref="A341:D341"/>
    <mergeCell ref="A297:C297"/>
    <mergeCell ref="A298:C298"/>
    <mergeCell ref="A299:D299"/>
    <mergeCell ref="A300:D300"/>
    <mergeCell ref="A303:D303"/>
    <mergeCell ref="A319:D319"/>
    <mergeCell ref="XFA276:XFC276"/>
    <mergeCell ref="A278:D278"/>
    <mergeCell ref="A281:D281"/>
    <mergeCell ref="A288:D288"/>
    <mergeCell ref="A296:C296"/>
    <mergeCell ref="XEI276:XEK276"/>
    <mergeCell ref="XEL276:XEN276"/>
    <mergeCell ref="XEO276:XEQ276"/>
    <mergeCell ref="XER276:XET276"/>
    <mergeCell ref="XEU276:XEW276"/>
    <mergeCell ref="XEX276:XEZ276"/>
    <mergeCell ref="XDQ276:XDS276"/>
    <mergeCell ref="XDT276:XDV276"/>
    <mergeCell ref="XDW276:XDY276"/>
    <mergeCell ref="XDZ276:XEB276"/>
    <mergeCell ref="XEC276:XEE276"/>
    <mergeCell ref="XEF276:XEH276"/>
    <mergeCell ref="XCY276:XDA276"/>
    <mergeCell ref="XDB276:XDD276"/>
    <mergeCell ref="XDE276:XDG276"/>
    <mergeCell ref="XDH276:XDJ276"/>
    <mergeCell ref="XDK276:XDM276"/>
    <mergeCell ref="XDN276:XDP276"/>
    <mergeCell ref="XCG276:XCI276"/>
    <mergeCell ref="XCJ276:XCL276"/>
    <mergeCell ref="XCM276:XCO276"/>
    <mergeCell ref="XCP276:XCR276"/>
    <mergeCell ref="XCS276:XCU276"/>
    <mergeCell ref="XCV276:XCX276"/>
    <mergeCell ref="XBO276:XBQ276"/>
    <mergeCell ref="XBR276:XBT276"/>
    <mergeCell ref="XBU276:XBW276"/>
    <mergeCell ref="XBX276:XBZ276"/>
    <mergeCell ref="XCA276:XCC276"/>
    <mergeCell ref="XCD276:XCF276"/>
    <mergeCell ref="XAW276:XAY276"/>
    <mergeCell ref="XAZ276:XBB276"/>
    <mergeCell ref="XBC276:XBE276"/>
    <mergeCell ref="XBF276:XBH276"/>
    <mergeCell ref="XBI276:XBK276"/>
    <mergeCell ref="XBL276:XBN276"/>
    <mergeCell ref="XAE276:XAG276"/>
    <mergeCell ref="XAH276:XAJ276"/>
    <mergeCell ref="XAK276:XAM276"/>
    <mergeCell ref="XAN276:XAP276"/>
    <mergeCell ref="XAQ276:XAS276"/>
    <mergeCell ref="XAT276:XAV276"/>
    <mergeCell ref="WZM276:WZO276"/>
    <mergeCell ref="WZP276:WZR276"/>
    <mergeCell ref="WZS276:WZU276"/>
    <mergeCell ref="WZV276:WZX276"/>
    <mergeCell ref="WZY276:XAA276"/>
    <mergeCell ref="XAB276:XAD276"/>
    <mergeCell ref="WYU276:WYW276"/>
    <mergeCell ref="WYX276:WYZ276"/>
    <mergeCell ref="WZA276:WZC276"/>
    <mergeCell ref="WZD276:WZF276"/>
    <mergeCell ref="WZG276:WZI276"/>
    <mergeCell ref="WZJ276:WZL276"/>
    <mergeCell ref="WYC276:WYE276"/>
    <mergeCell ref="WYF276:WYH276"/>
    <mergeCell ref="WYI276:WYK276"/>
    <mergeCell ref="WYL276:WYN276"/>
    <mergeCell ref="WYO276:WYQ276"/>
    <mergeCell ref="WYR276:WYT276"/>
    <mergeCell ref="WXK276:WXM276"/>
    <mergeCell ref="WXN276:WXP276"/>
    <mergeCell ref="WXQ276:WXS276"/>
    <mergeCell ref="WXT276:WXV276"/>
    <mergeCell ref="WXW276:WXY276"/>
    <mergeCell ref="WXZ276:WYB276"/>
    <mergeCell ref="WWS276:WWU276"/>
    <mergeCell ref="WWV276:WWX276"/>
    <mergeCell ref="WWY276:WXA276"/>
    <mergeCell ref="WXB276:WXD276"/>
    <mergeCell ref="WXE276:WXG276"/>
    <mergeCell ref="WXH276:WXJ276"/>
    <mergeCell ref="WWA276:WWC276"/>
    <mergeCell ref="WWD276:WWF276"/>
    <mergeCell ref="WWG276:WWI276"/>
    <mergeCell ref="WWJ276:WWL276"/>
    <mergeCell ref="WWM276:WWO276"/>
    <mergeCell ref="WWP276:WWR276"/>
    <mergeCell ref="WVI276:WVK276"/>
    <mergeCell ref="WVL276:WVN276"/>
    <mergeCell ref="WVO276:WVQ276"/>
    <mergeCell ref="WVR276:WVT276"/>
    <mergeCell ref="WVU276:WVW276"/>
    <mergeCell ref="WVX276:WVZ276"/>
    <mergeCell ref="WUQ276:WUS276"/>
    <mergeCell ref="WUT276:WUV276"/>
    <mergeCell ref="WUW276:WUY276"/>
    <mergeCell ref="WUZ276:WVB276"/>
    <mergeCell ref="WVC276:WVE276"/>
    <mergeCell ref="WVF276:WVH276"/>
    <mergeCell ref="WTY276:WUA276"/>
    <mergeCell ref="WUB276:WUD276"/>
    <mergeCell ref="WUE276:WUG276"/>
    <mergeCell ref="WUH276:WUJ276"/>
    <mergeCell ref="WUK276:WUM276"/>
    <mergeCell ref="WUN276:WUP276"/>
    <mergeCell ref="WTG276:WTI276"/>
    <mergeCell ref="WTJ276:WTL276"/>
    <mergeCell ref="WTM276:WTO276"/>
    <mergeCell ref="WTP276:WTR276"/>
    <mergeCell ref="WTS276:WTU276"/>
    <mergeCell ref="WTV276:WTX276"/>
    <mergeCell ref="WSO276:WSQ276"/>
    <mergeCell ref="WSR276:WST276"/>
    <mergeCell ref="WSU276:WSW276"/>
    <mergeCell ref="WSX276:WSZ276"/>
    <mergeCell ref="WTA276:WTC276"/>
    <mergeCell ref="WTD276:WTF276"/>
    <mergeCell ref="WRW276:WRY276"/>
    <mergeCell ref="WRZ276:WSB276"/>
    <mergeCell ref="WSC276:WSE276"/>
    <mergeCell ref="WSF276:WSH276"/>
    <mergeCell ref="WSI276:WSK276"/>
    <mergeCell ref="WSL276:WSN276"/>
    <mergeCell ref="WRE276:WRG276"/>
    <mergeCell ref="WRH276:WRJ276"/>
    <mergeCell ref="WRK276:WRM276"/>
    <mergeCell ref="WRN276:WRP276"/>
    <mergeCell ref="WRQ276:WRS276"/>
    <mergeCell ref="WRT276:WRV276"/>
    <mergeCell ref="WQM276:WQO276"/>
    <mergeCell ref="WQP276:WQR276"/>
    <mergeCell ref="WQS276:WQU276"/>
    <mergeCell ref="WQV276:WQX276"/>
    <mergeCell ref="WQY276:WRA276"/>
    <mergeCell ref="WRB276:WRD276"/>
    <mergeCell ref="WPU276:WPW276"/>
    <mergeCell ref="WPX276:WPZ276"/>
    <mergeCell ref="WQA276:WQC276"/>
    <mergeCell ref="WQD276:WQF276"/>
    <mergeCell ref="WQG276:WQI276"/>
    <mergeCell ref="WQJ276:WQL276"/>
    <mergeCell ref="WPC276:WPE276"/>
    <mergeCell ref="WPF276:WPH276"/>
    <mergeCell ref="WPI276:WPK276"/>
    <mergeCell ref="WPL276:WPN276"/>
    <mergeCell ref="WPO276:WPQ276"/>
    <mergeCell ref="WPR276:WPT276"/>
    <mergeCell ref="WOK276:WOM276"/>
    <mergeCell ref="WON276:WOP276"/>
    <mergeCell ref="WOQ276:WOS276"/>
    <mergeCell ref="WOT276:WOV276"/>
    <mergeCell ref="WOW276:WOY276"/>
    <mergeCell ref="WOZ276:WPB276"/>
    <mergeCell ref="WNS276:WNU276"/>
    <mergeCell ref="WNV276:WNX276"/>
    <mergeCell ref="WNY276:WOA276"/>
    <mergeCell ref="WOB276:WOD276"/>
    <mergeCell ref="WOE276:WOG276"/>
    <mergeCell ref="WOH276:WOJ276"/>
    <mergeCell ref="WNA276:WNC276"/>
    <mergeCell ref="WND276:WNF276"/>
    <mergeCell ref="WNG276:WNI276"/>
    <mergeCell ref="WNJ276:WNL276"/>
    <mergeCell ref="WNM276:WNO276"/>
    <mergeCell ref="WNP276:WNR276"/>
    <mergeCell ref="WMI276:WMK276"/>
    <mergeCell ref="WML276:WMN276"/>
    <mergeCell ref="WMO276:WMQ276"/>
    <mergeCell ref="WMR276:WMT276"/>
    <mergeCell ref="WMU276:WMW276"/>
    <mergeCell ref="WMX276:WMZ276"/>
    <mergeCell ref="WLQ276:WLS276"/>
    <mergeCell ref="WLT276:WLV276"/>
    <mergeCell ref="WLW276:WLY276"/>
    <mergeCell ref="WLZ276:WMB276"/>
    <mergeCell ref="WMC276:WME276"/>
    <mergeCell ref="WMF276:WMH276"/>
    <mergeCell ref="WKY276:WLA276"/>
    <mergeCell ref="WLB276:WLD276"/>
    <mergeCell ref="WLE276:WLG276"/>
    <mergeCell ref="WLH276:WLJ276"/>
    <mergeCell ref="WLK276:WLM276"/>
    <mergeCell ref="WLN276:WLP276"/>
    <mergeCell ref="WKG276:WKI276"/>
    <mergeCell ref="WKJ276:WKL276"/>
    <mergeCell ref="WKM276:WKO276"/>
    <mergeCell ref="WKP276:WKR276"/>
    <mergeCell ref="WKS276:WKU276"/>
    <mergeCell ref="WKV276:WKX276"/>
    <mergeCell ref="WJO276:WJQ276"/>
    <mergeCell ref="WJR276:WJT276"/>
    <mergeCell ref="WJU276:WJW276"/>
    <mergeCell ref="WJX276:WJZ276"/>
    <mergeCell ref="WKA276:WKC276"/>
    <mergeCell ref="WKD276:WKF276"/>
    <mergeCell ref="WIW276:WIY276"/>
    <mergeCell ref="WIZ276:WJB276"/>
    <mergeCell ref="WJC276:WJE276"/>
    <mergeCell ref="WJF276:WJH276"/>
    <mergeCell ref="WJI276:WJK276"/>
    <mergeCell ref="WJL276:WJN276"/>
    <mergeCell ref="WIE276:WIG276"/>
    <mergeCell ref="WIH276:WIJ276"/>
    <mergeCell ref="WIK276:WIM276"/>
    <mergeCell ref="WIN276:WIP276"/>
    <mergeCell ref="WIQ276:WIS276"/>
    <mergeCell ref="WIT276:WIV276"/>
    <mergeCell ref="WHM276:WHO276"/>
    <mergeCell ref="WHP276:WHR276"/>
    <mergeCell ref="WHS276:WHU276"/>
    <mergeCell ref="WHV276:WHX276"/>
    <mergeCell ref="WHY276:WIA276"/>
    <mergeCell ref="WIB276:WID276"/>
    <mergeCell ref="WGU276:WGW276"/>
    <mergeCell ref="WGX276:WGZ276"/>
    <mergeCell ref="WHA276:WHC276"/>
    <mergeCell ref="WHD276:WHF276"/>
    <mergeCell ref="WHG276:WHI276"/>
    <mergeCell ref="WHJ276:WHL276"/>
    <mergeCell ref="WGC276:WGE276"/>
    <mergeCell ref="WGF276:WGH276"/>
    <mergeCell ref="WGI276:WGK276"/>
    <mergeCell ref="WGL276:WGN276"/>
    <mergeCell ref="WGO276:WGQ276"/>
    <mergeCell ref="WGR276:WGT276"/>
    <mergeCell ref="WFK276:WFM276"/>
    <mergeCell ref="WFN276:WFP276"/>
    <mergeCell ref="WFQ276:WFS276"/>
    <mergeCell ref="WFT276:WFV276"/>
    <mergeCell ref="WFW276:WFY276"/>
    <mergeCell ref="WFZ276:WGB276"/>
    <mergeCell ref="WES276:WEU276"/>
    <mergeCell ref="WEV276:WEX276"/>
    <mergeCell ref="WEY276:WFA276"/>
    <mergeCell ref="WFB276:WFD276"/>
    <mergeCell ref="WFE276:WFG276"/>
    <mergeCell ref="WFH276:WFJ276"/>
    <mergeCell ref="WEA276:WEC276"/>
    <mergeCell ref="WED276:WEF276"/>
    <mergeCell ref="WEG276:WEI276"/>
    <mergeCell ref="WEJ276:WEL276"/>
    <mergeCell ref="WEM276:WEO276"/>
    <mergeCell ref="WEP276:WER276"/>
    <mergeCell ref="WDI276:WDK276"/>
    <mergeCell ref="WDL276:WDN276"/>
    <mergeCell ref="WDO276:WDQ276"/>
    <mergeCell ref="WDR276:WDT276"/>
    <mergeCell ref="WDU276:WDW276"/>
    <mergeCell ref="WDX276:WDZ276"/>
    <mergeCell ref="WCQ276:WCS276"/>
    <mergeCell ref="WCT276:WCV276"/>
    <mergeCell ref="WCW276:WCY276"/>
    <mergeCell ref="WCZ276:WDB276"/>
    <mergeCell ref="WDC276:WDE276"/>
    <mergeCell ref="WDF276:WDH276"/>
    <mergeCell ref="WBY276:WCA276"/>
    <mergeCell ref="WCB276:WCD276"/>
    <mergeCell ref="WCE276:WCG276"/>
    <mergeCell ref="WCH276:WCJ276"/>
    <mergeCell ref="WCK276:WCM276"/>
    <mergeCell ref="WCN276:WCP276"/>
    <mergeCell ref="WBG276:WBI276"/>
    <mergeCell ref="WBJ276:WBL276"/>
    <mergeCell ref="WBM276:WBO276"/>
    <mergeCell ref="WBP276:WBR276"/>
    <mergeCell ref="WBS276:WBU276"/>
    <mergeCell ref="WBV276:WBX276"/>
    <mergeCell ref="WAO276:WAQ276"/>
    <mergeCell ref="WAR276:WAT276"/>
    <mergeCell ref="WAU276:WAW276"/>
    <mergeCell ref="WAX276:WAZ276"/>
    <mergeCell ref="WBA276:WBC276"/>
    <mergeCell ref="WBD276:WBF276"/>
    <mergeCell ref="VZW276:VZY276"/>
    <mergeCell ref="VZZ276:WAB276"/>
    <mergeCell ref="WAC276:WAE276"/>
    <mergeCell ref="WAF276:WAH276"/>
    <mergeCell ref="WAI276:WAK276"/>
    <mergeCell ref="WAL276:WAN276"/>
    <mergeCell ref="VZE276:VZG276"/>
    <mergeCell ref="VZH276:VZJ276"/>
    <mergeCell ref="VZK276:VZM276"/>
    <mergeCell ref="VZN276:VZP276"/>
    <mergeCell ref="VZQ276:VZS276"/>
    <mergeCell ref="VZT276:VZV276"/>
    <mergeCell ref="VYM276:VYO276"/>
    <mergeCell ref="VYP276:VYR276"/>
    <mergeCell ref="VYS276:VYU276"/>
    <mergeCell ref="VYV276:VYX276"/>
    <mergeCell ref="VYY276:VZA276"/>
    <mergeCell ref="VZB276:VZD276"/>
    <mergeCell ref="VXU276:VXW276"/>
    <mergeCell ref="VXX276:VXZ276"/>
    <mergeCell ref="VYA276:VYC276"/>
    <mergeCell ref="VYD276:VYF276"/>
    <mergeCell ref="VYG276:VYI276"/>
    <mergeCell ref="VYJ276:VYL276"/>
    <mergeCell ref="VXC276:VXE276"/>
    <mergeCell ref="VXF276:VXH276"/>
    <mergeCell ref="VXI276:VXK276"/>
    <mergeCell ref="VXL276:VXN276"/>
    <mergeCell ref="VXO276:VXQ276"/>
    <mergeCell ref="VXR276:VXT276"/>
    <mergeCell ref="VWK276:VWM276"/>
    <mergeCell ref="VWN276:VWP276"/>
    <mergeCell ref="VWQ276:VWS276"/>
    <mergeCell ref="VWT276:VWV276"/>
    <mergeCell ref="VWW276:VWY276"/>
    <mergeCell ref="VWZ276:VXB276"/>
    <mergeCell ref="VVS276:VVU276"/>
    <mergeCell ref="VVV276:VVX276"/>
    <mergeCell ref="VVY276:VWA276"/>
    <mergeCell ref="VWB276:VWD276"/>
    <mergeCell ref="VWE276:VWG276"/>
    <mergeCell ref="VWH276:VWJ276"/>
    <mergeCell ref="VVA276:VVC276"/>
    <mergeCell ref="VVD276:VVF276"/>
    <mergeCell ref="VVG276:VVI276"/>
    <mergeCell ref="VVJ276:VVL276"/>
    <mergeCell ref="VVM276:VVO276"/>
    <mergeCell ref="VVP276:VVR276"/>
    <mergeCell ref="VUI276:VUK276"/>
    <mergeCell ref="VUL276:VUN276"/>
    <mergeCell ref="VUO276:VUQ276"/>
    <mergeCell ref="VUR276:VUT276"/>
    <mergeCell ref="VUU276:VUW276"/>
    <mergeCell ref="VUX276:VUZ276"/>
    <mergeCell ref="VTQ276:VTS276"/>
    <mergeCell ref="VTT276:VTV276"/>
    <mergeCell ref="VTW276:VTY276"/>
    <mergeCell ref="VTZ276:VUB276"/>
    <mergeCell ref="VUC276:VUE276"/>
    <mergeCell ref="VUF276:VUH276"/>
    <mergeCell ref="VSY276:VTA276"/>
    <mergeCell ref="VTB276:VTD276"/>
    <mergeCell ref="VTE276:VTG276"/>
    <mergeCell ref="VTH276:VTJ276"/>
    <mergeCell ref="VTK276:VTM276"/>
    <mergeCell ref="VTN276:VTP276"/>
    <mergeCell ref="VSG276:VSI276"/>
    <mergeCell ref="VSJ276:VSL276"/>
    <mergeCell ref="VSM276:VSO276"/>
    <mergeCell ref="VSP276:VSR276"/>
    <mergeCell ref="VSS276:VSU276"/>
    <mergeCell ref="VSV276:VSX276"/>
    <mergeCell ref="VRO276:VRQ276"/>
    <mergeCell ref="VRR276:VRT276"/>
    <mergeCell ref="VRU276:VRW276"/>
    <mergeCell ref="VRX276:VRZ276"/>
    <mergeCell ref="VSA276:VSC276"/>
    <mergeCell ref="VSD276:VSF276"/>
    <mergeCell ref="VQW276:VQY276"/>
    <mergeCell ref="VQZ276:VRB276"/>
    <mergeCell ref="VRC276:VRE276"/>
    <mergeCell ref="VRF276:VRH276"/>
    <mergeCell ref="VRI276:VRK276"/>
    <mergeCell ref="VRL276:VRN276"/>
    <mergeCell ref="VQE276:VQG276"/>
    <mergeCell ref="VQH276:VQJ276"/>
    <mergeCell ref="VQK276:VQM276"/>
    <mergeCell ref="VQN276:VQP276"/>
    <mergeCell ref="VQQ276:VQS276"/>
    <mergeCell ref="VQT276:VQV276"/>
    <mergeCell ref="VPM276:VPO276"/>
    <mergeCell ref="VPP276:VPR276"/>
    <mergeCell ref="VPS276:VPU276"/>
    <mergeCell ref="VPV276:VPX276"/>
    <mergeCell ref="VPY276:VQA276"/>
    <mergeCell ref="VQB276:VQD276"/>
    <mergeCell ref="VOU276:VOW276"/>
    <mergeCell ref="VOX276:VOZ276"/>
    <mergeCell ref="VPA276:VPC276"/>
    <mergeCell ref="VPD276:VPF276"/>
    <mergeCell ref="VPG276:VPI276"/>
    <mergeCell ref="VPJ276:VPL276"/>
    <mergeCell ref="VOC276:VOE276"/>
    <mergeCell ref="VOF276:VOH276"/>
    <mergeCell ref="VOI276:VOK276"/>
    <mergeCell ref="VOL276:VON276"/>
    <mergeCell ref="VOO276:VOQ276"/>
    <mergeCell ref="VOR276:VOT276"/>
    <mergeCell ref="VNK276:VNM276"/>
    <mergeCell ref="VNN276:VNP276"/>
    <mergeCell ref="VNQ276:VNS276"/>
    <mergeCell ref="VNT276:VNV276"/>
    <mergeCell ref="VNW276:VNY276"/>
    <mergeCell ref="VNZ276:VOB276"/>
    <mergeCell ref="VMS276:VMU276"/>
    <mergeCell ref="VMV276:VMX276"/>
    <mergeCell ref="VMY276:VNA276"/>
    <mergeCell ref="VNB276:VND276"/>
    <mergeCell ref="VNE276:VNG276"/>
    <mergeCell ref="VNH276:VNJ276"/>
    <mergeCell ref="VMA276:VMC276"/>
    <mergeCell ref="VMD276:VMF276"/>
    <mergeCell ref="VMG276:VMI276"/>
    <mergeCell ref="VMJ276:VML276"/>
    <mergeCell ref="VMM276:VMO276"/>
    <mergeCell ref="VMP276:VMR276"/>
    <mergeCell ref="VLI276:VLK276"/>
    <mergeCell ref="VLL276:VLN276"/>
    <mergeCell ref="VLO276:VLQ276"/>
    <mergeCell ref="VLR276:VLT276"/>
    <mergeCell ref="VLU276:VLW276"/>
    <mergeCell ref="VLX276:VLZ276"/>
    <mergeCell ref="VKQ276:VKS276"/>
    <mergeCell ref="VKT276:VKV276"/>
    <mergeCell ref="VKW276:VKY276"/>
    <mergeCell ref="VKZ276:VLB276"/>
    <mergeCell ref="VLC276:VLE276"/>
    <mergeCell ref="VLF276:VLH276"/>
    <mergeCell ref="VJY276:VKA276"/>
    <mergeCell ref="VKB276:VKD276"/>
    <mergeCell ref="VKE276:VKG276"/>
    <mergeCell ref="VKH276:VKJ276"/>
    <mergeCell ref="VKK276:VKM276"/>
    <mergeCell ref="VKN276:VKP276"/>
    <mergeCell ref="VJG276:VJI276"/>
    <mergeCell ref="VJJ276:VJL276"/>
    <mergeCell ref="VJM276:VJO276"/>
    <mergeCell ref="VJP276:VJR276"/>
    <mergeCell ref="VJS276:VJU276"/>
    <mergeCell ref="VJV276:VJX276"/>
    <mergeCell ref="VIO276:VIQ276"/>
    <mergeCell ref="VIR276:VIT276"/>
    <mergeCell ref="VIU276:VIW276"/>
    <mergeCell ref="VIX276:VIZ276"/>
    <mergeCell ref="VJA276:VJC276"/>
    <mergeCell ref="VJD276:VJF276"/>
    <mergeCell ref="VHW276:VHY276"/>
    <mergeCell ref="VHZ276:VIB276"/>
    <mergeCell ref="VIC276:VIE276"/>
    <mergeCell ref="VIF276:VIH276"/>
    <mergeCell ref="VII276:VIK276"/>
    <mergeCell ref="VIL276:VIN276"/>
    <mergeCell ref="VHE276:VHG276"/>
    <mergeCell ref="VHH276:VHJ276"/>
    <mergeCell ref="VHK276:VHM276"/>
    <mergeCell ref="VHN276:VHP276"/>
    <mergeCell ref="VHQ276:VHS276"/>
    <mergeCell ref="VHT276:VHV276"/>
    <mergeCell ref="VGM276:VGO276"/>
    <mergeCell ref="VGP276:VGR276"/>
    <mergeCell ref="VGS276:VGU276"/>
    <mergeCell ref="VGV276:VGX276"/>
    <mergeCell ref="VGY276:VHA276"/>
    <mergeCell ref="VHB276:VHD276"/>
    <mergeCell ref="VFU276:VFW276"/>
    <mergeCell ref="VFX276:VFZ276"/>
    <mergeCell ref="VGA276:VGC276"/>
    <mergeCell ref="VGD276:VGF276"/>
    <mergeCell ref="VGG276:VGI276"/>
    <mergeCell ref="VGJ276:VGL276"/>
    <mergeCell ref="VFC276:VFE276"/>
    <mergeCell ref="VFF276:VFH276"/>
    <mergeCell ref="VFI276:VFK276"/>
    <mergeCell ref="VFL276:VFN276"/>
    <mergeCell ref="VFO276:VFQ276"/>
    <mergeCell ref="VFR276:VFT276"/>
    <mergeCell ref="VEK276:VEM276"/>
    <mergeCell ref="VEN276:VEP276"/>
    <mergeCell ref="VEQ276:VES276"/>
    <mergeCell ref="VET276:VEV276"/>
    <mergeCell ref="VEW276:VEY276"/>
    <mergeCell ref="VEZ276:VFB276"/>
    <mergeCell ref="VDS276:VDU276"/>
    <mergeCell ref="VDV276:VDX276"/>
    <mergeCell ref="VDY276:VEA276"/>
    <mergeCell ref="VEB276:VED276"/>
    <mergeCell ref="VEE276:VEG276"/>
    <mergeCell ref="VEH276:VEJ276"/>
    <mergeCell ref="VDA276:VDC276"/>
    <mergeCell ref="VDD276:VDF276"/>
    <mergeCell ref="VDG276:VDI276"/>
    <mergeCell ref="VDJ276:VDL276"/>
    <mergeCell ref="VDM276:VDO276"/>
    <mergeCell ref="VDP276:VDR276"/>
    <mergeCell ref="VCI276:VCK276"/>
    <mergeCell ref="VCL276:VCN276"/>
    <mergeCell ref="VCO276:VCQ276"/>
    <mergeCell ref="VCR276:VCT276"/>
    <mergeCell ref="VCU276:VCW276"/>
    <mergeCell ref="VCX276:VCZ276"/>
    <mergeCell ref="VBQ276:VBS276"/>
    <mergeCell ref="VBT276:VBV276"/>
    <mergeCell ref="VBW276:VBY276"/>
    <mergeCell ref="VBZ276:VCB276"/>
    <mergeCell ref="VCC276:VCE276"/>
    <mergeCell ref="VCF276:VCH276"/>
    <mergeCell ref="VAY276:VBA276"/>
    <mergeCell ref="VBB276:VBD276"/>
    <mergeCell ref="VBE276:VBG276"/>
    <mergeCell ref="VBH276:VBJ276"/>
    <mergeCell ref="VBK276:VBM276"/>
    <mergeCell ref="VBN276:VBP276"/>
    <mergeCell ref="VAG276:VAI276"/>
    <mergeCell ref="VAJ276:VAL276"/>
    <mergeCell ref="VAM276:VAO276"/>
    <mergeCell ref="VAP276:VAR276"/>
    <mergeCell ref="VAS276:VAU276"/>
    <mergeCell ref="VAV276:VAX276"/>
    <mergeCell ref="UZO276:UZQ276"/>
    <mergeCell ref="UZR276:UZT276"/>
    <mergeCell ref="UZU276:UZW276"/>
    <mergeCell ref="UZX276:UZZ276"/>
    <mergeCell ref="VAA276:VAC276"/>
    <mergeCell ref="VAD276:VAF276"/>
    <mergeCell ref="UYW276:UYY276"/>
    <mergeCell ref="UYZ276:UZB276"/>
    <mergeCell ref="UZC276:UZE276"/>
    <mergeCell ref="UZF276:UZH276"/>
    <mergeCell ref="UZI276:UZK276"/>
    <mergeCell ref="UZL276:UZN276"/>
    <mergeCell ref="UYE276:UYG276"/>
    <mergeCell ref="UYH276:UYJ276"/>
    <mergeCell ref="UYK276:UYM276"/>
    <mergeCell ref="UYN276:UYP276"/>
    <mergeCell ref="UYQ276:UYS276"/>
    <mergeCell ref="UYT276:UYV276"/>
    <mergeCell ref="UXM276:UXO276"/>
    <mergeCell ref="UXP276:UXR276"/>
    <mergeCell ref="UXS276:UXU276"/>
    <mergeCell ref="UXV276:UXX276"/>
    <mergeCell ref="UXY276:UYA276"/>
    <mergeCell ref="UYB276:UYD276"/>
    <mergeCell ref="UWU276:UWW276"/>
    <mergeCell ref="UWX276:UWZ276"/>
    <mergeCell ref="UXA276:UXC276"/>
    <mergeCell ref="UXD276:UXF276"/>
    <mergeCell ref="UXG276:UXI276"/>
    <mergeCell ref="UXJ276:UXL276"/>
    <mergeCell ref="UWC276:UWE276"/>
    <mergeCell ref="UWF276:UWH276"/>
    <mergeCell ref="UWI276:UWK276"/>
    <mergeCell ref="UWL276:UWN276"/>
    <mergeCell ref="UWO276:UWQ276"/>
    <mergeCell ref="UWR276:UWT276"/>
    <mergeCell ref="UVK276:UVM276"/>
    <mergeCell ref="UVN276:UVP276"/>
    <mergeCell ref="UVQ276:UVS276"/>
    <mergeCell ref="UVT276:UVV276"/>
    <mergeCell ref="UVW276:UVY276"/>
    <mergeCell ref="UVZ276:UWB276"/>
    <mergeCell ref="UUS276:UUU276"/>
    <mergeCell ref="UUV276:UUX276"/>
    <mergeCell ref="UUY276:UVA276"/>
    <mergeCell ref="UVB276:UVD276"/>
    <mergeCell ref="UVE276:UVG276"/>
    <mergeCell ref="UVH276:UVJ276"/>
    <mergeCell ref="UUA276:UUC276"/>
    <mergeCell ref="UUD276:UUF276"/>
    <mergeCell ref="UUG276:UUI276"/>
    <mergeCell ref="UUJ276:UUL276"/>
    <mergeCell ref="UUM276:UUO276"/>
    <mergeCell ref="UUP276:UUR276"/>
    <mergeCell ref="UTI276:UTK276"/>
    <mergeCell ref="UTL276:UTN276"/>
    <mergeCell ref="UTO276:UTQ276"/>
    <mergeCell ref="UTR276:UTT276"/>
    <mergeCell ref="UTU276:UTW276"/>
    <mergeCell ref="UTX276:UTZ276"/>
    <mergeCell ref="USQ276:USS276"/>
    <mergeCell ref="UST276:USV276"/>
    <mergeCell ref="USW276:USY276"/>
    <mergeCell ref="USZ276:UTB276"/>
    <mergeCell ref="UTC276:UTE276"/>
    <mergeCell ref="UTF276:UTH276"/>
    <mergeCell ref="URY276:USA276"/>
    <mergeCell ref="USB276:USD276"/>
    <mergeCell ref="USE276:USG276"/>
    <mergeCell ref="USH276:USJ276"/>
    <mergeCell ref="USK276:USM276"/>
    <mergeCell ref="USN276:USP276"/>
    <mergeCell ref="URG276:URI276"/>
    <mergeCell ref="URJ276:URL276"/>
    <mergeCell ref="URM276:URO276"/>
    <mergeCell ref="URP276:URR276"/>
    <mergeCell ref="URS276:URU276"/>
    <mergeCell ref="URV276:URX276"/>
    <mergeCell ref="UQO276:UQQ276"/>
    <mergeCell ref="UQR276:UQT276"/>
    <mergeCell ref="UQU276:UQW276"/>
    <mergeCell ref="UQX276:UQZ276"/>
    <mergeCell ref="URA276:URC276"/>
    <mergeCell ref="URD276:URF276"/>
    <mergeCell ref="UPW276:UPY276"/>
    <mergeCell ref="UPZ276:UQB276"/>
    <mergeCell ref="UQC276:UQE276"/>
    <mergeCell ref="UQF276:UQH276"/>
    <mergeCell ref="UQI276:UQK276"/>
    <mergeCell ref="UQL276:UQN276"/>
    <mergeCell ref="UPE276:UPG276"/>
    <mergeCell ref="UPH276:UPJ276"/>
    <mergeCell ref="UPK276:UPM276"/>
    <mergeCell ref="UPN276:UPP276"/>
    <mergeCell ref="UPQ276:UPS276"/>
    <mergeCell ref="UPT276:UPV276"/>
    <mergeCell ref="UOM276:UOO276"/>
    <mergeCell ref="UOP276:UOR276"/>
    <mergeCell ref="UOS276:UOU276"/>
    <mergeCell ref="UOV276:UOX276"/>
    <mergeCell ref="UOY276:UPA276"/>
    <mergeCell ref="UPB276:UPD276"/>
    <mergeCell ref="UNU276:UNW276"/>
    <mergeCell ref="UNX276:UNZ276"/>
    <mergeCell ref="UOA276:UOC276"/>
    <mergeCell ref="UOD276:UOF276"/>
    <mergeCell ref="UOG276:UOI276"/>
    <mergeCell ref="UOJ276:UOL276"/>
    <mergeCell ref="UNC276:UNE276"/>
    <mergeCell ref="UNF276:UNH276"/>
    <mergeCell ref="UNI276:UNK276"/>
    <mergeCell ref="UNL276:UNN276"/>
    <mergeCell ref="UNO276:UNQ276"/>
    <mergeCell ref="UNR276:UNT276"/>
    <mergeCell ref="UMK276:UMM276"/>
    <mergeCell ref="UMN276:UMP276"/>
    <mergeCell ref="UMQ276:UMS276"/>
    <mergeCell ref="UMT276:UMV276"/>
    <mergeCell ref="UMW276:UMY276"/>
    <mergeCell ref="UMZ276:UNB276"/>
    <mergeCell ref="ULS276:ULU276"/>
    <mergeCell ref="ULV276:ULX276"/>
    <mergeCell ref="ULY276:UMA276"/>
    <mergeCell ref="UMB276:UMD276"/>
    <mergeCell ref="UME276:UMG276"/>
    <mergeCell ref="UMH276:UMJ276"/>
    <mergeCell ref="ULA276:ULC276"/>
    <mergeCell ref="ULD276:ULF276"/>
    <mergeCell ref="ULG276:ULI276"/>
    <mergeCell ref="ULJ276:ULL276"/>
    <mergeCell ref="ULM276:ULO276"/>
    <mergeCell ref="ULP276:ULR276"/>
    <mergeCell ref="UKI276:UKK276"/>
    <mergeCell ref="UKL276:UKN276"/>
    <mergeCell ref="UKO276:UKQ276"/>
    <mergeCell ref="UKR276:UKT276"/>
    <mergeCell ref="UKU276:UKW276"/>
    <mergeCell ref="UKX276:UKZ276"/>
    <mergeCell ref="UJQ276:UJS276"/>
    <mergeCell ref="UJT276:UJV276"/>
    <mergeCell ref="UJW276:UJY276"/>
    <mergeCell ref="UJZ276:UKB276"/>
    <mergeCell ref="UKC276:UKE276"/>
    <mergeCell ref="UKF276:UKH276"/>
    <mergeCell ref="UIY276:UJA276"/>
    <mergeCell ref="UJB276:UJD276"/>
    <mergeCell ref="UJE276:UJG276"/>
    <mergeCell ref="UJH276:UJJ276"/>
    <mergeCell ref="UJK276:UJM276"/>
    <mergeCell ref="UJN276:UJP276"/>
    <mergeCell ref="UIG276:UII276"/>
    <mergeCell ref="UIJ276:UIL276"/>
    <mergeCell ref="UIM276:UIO276"/>
    <mergeCell ref="UIP276:UIR276"/>
    <mergeCell ref="UIS276:UIU276"/>
    <mergeCell ref="UIV276:UIX276"/>
    <mergeCell ref="UHO276:UHQ276"/>
    <mergeCell ref="UHR276:UHT276"/>
    <mergeCell ref="UHU276:UHW276"/>
    <mergeCell ref="UHX276:UHZ276"/>
    <mergeCell ref="UIA276:UIC276"/>
    <mergeCell ref="UID276:UIF276"/>
    <mergeCell ref="UGW276:UGY276"/>
    <mergeCell ref="UGZ276:UHB276"/>
    <mergeCell ref="UHC276:UHE276"/>
    <mergeCell ref="UHF276:UHH276"/>
    <mergeCell ref="UHI276:UHK276"/>
    <mergeCell ref="UHL276:UHN276"/>
    <mergeCell ref="UGE276:UGG276"/>
    <mergeCell ref="UGH276:UGJ276"/>
    <mergeCell ref="UGK276:UGM276"/>
    <mergeCell ref="UGN276:UGP276"/>
    <mergeCell ref="UGQ276:UGS276"/>
    <mergeCell ref="UGT276:UGV276"/>
    <mergeCell ref="UFM276:UFO276"/>
    <mergeCell ref="UFP276:UFR276"/>
    <mergeCell ref="UFS276:UFU276"/>
    <mergeCell ref="UFV276:UFX276"/>
    <mergeCell ref="UFY276:UGA276"/>
    <mergeCell ref="UGB276:UGD276"/>
    <mergeCell ref="UEU276:UEW276"/>
    <mergeCell ref="UEX276:UEZ276"/>
    <mergeCell ref="UFA276:UFC276"/>
    <mergeCell ref="UFD276:UFF276"/>
    <mergeCell ref="UFG276:UFI276"/>
    <mergeCell ref="UFJ276:UFL276"/>
    <mergeCell ref="UEC276:UEE276"/>
    <mergeCell ref="UEF276:UEH276"/>
    <mergeCell ref="UEI276:UEK276"/>
    <mergeCell ref="UEL276:UEN276"/>
    <mergeCell ref="UEO276:UEQ276"/>
    <mergeCell ref="UER276:UET276"/>
    <mergeCell ref="UDK276:UDM276"/>
    <mergeCell ref="UDN276:UDP276"/>
    <mergeCell ref="UDQ276:UDS276"/>
    <mergeCell ref="UDT276:UDV276"/>
    <mergeCell ref="UDW276:UDY276"/>
    <mergeCell ref="UDZ276:UEB276"/>
    <mergeCell ref="UCS276:UCU276"/>
    <mergeCell ref="UCV276:UCX276"/>
    <mergeCell ref="UCY276:UDA276"/>
    <mergeCell ref="UDB276:UDD276"/>
    <mergeCell ref="UDE276:UDG276"/>
    <mergeCell ref="UDH276:UDJ276"/>
    <mergeCell ref="UCA276:UCC276"/>
    <mergeCell ref="UCD276:UCF276"/>
    <mergeCell ref="UCG276:UCI276"/>
    <mergeCell ref="UCJ276:UCL276"/>
    <mergeCell ref="UCM276:UCO276"/>
    <mergeCell ref="UCP276:UCR276"/>
    <mergeCell ref="UBI276:UBK276"/>
    <mergeCell ref="UBL276:UBN276"/>
    <mergeCell ref="UBO276:UBQ276"/>
    <mergeCell ref="UBR276:UBT276"/>
    <mergeCell ref="UBU276:UBW276"/>
    <mergeCell ref="UBX276:UBZ276"/>
    <mergeCell ref="UAQ276:UAS276"/>
    <mergeCell ref="UAT276:UAV276"/>
    <mergeCell ref="UAW276:UAY276"/>
    <mergeCell ref="UAZ276:UBB276"/>
    <mergeCell ref="UBC276:UBE276"/>
    <mergeCell ref="UBF276:UBH276"/>
    <mergeCell ref="TZY276:UAA276"/>
    <mergeCell ref="UAB276:UAD276"/>
    <mergeCell ref="UAE276:UAG276"/>
    <mergeCell ref="UAH276:UAJ276"/>
    <mergeCell ref="UAK276:UAM276"/>
    <mergeCell ref="UAN276:UAP276"/>
    <mergeCell ref="TZG276:TZI276"/>
    <mergeCell ref="TZJ276:TZL276"/>
    <mergeCell ref="TZM276:TZO276"/>
    <mergeCell ref="TZP276:TZR276"/>
    <mergeCell ref="TZS276:TZU276"/>
    <mergeCell ref="TZV276:TZX276"/>
    <mergeCell ref="TYO276:TYQ276"/>
    <mergeCell ref="TYR276:TYT276"/>
    <mergeCell ref="TYU276:TYW276"/>
    <mergeCell ref="TYX276:TYZ276"/>
    <mergeCell ref="TZA276:TZC276"/>
    <mergeCell ref="TZD276:TZF276"/>
    <mergeCell ref="TXW276:TXY276"/>
    <mergeCell ref="TXZ276:TYB276"/>
    <mergeCell ref="TYC276:TYE276"/>
    <mergeCell ref="TYF276:TYH276"/>
    <mergeCell ref="TYI276:TYK276"/>
    <mergeCell ref="TYL276:TYN276"/>
    <mergeCell ref="TXE276:TXG276"/>
    <mergeCell ref="TXH276:TXJ276"/>
    <mergeCell ref="TXK276:TXM276"/>
    <mergeCell ref="TXN276:TXP276"/>
    <mergeCell ref="TXQ276:TXS276"/>
    <mergeCell ref="TXT276:TXV276"/>
    <mergeCell ref="TWM276:TWO276"/>
    <mergeCell ref="TWP276:TWR276"/>
    <mergeCell ref="TWS276:TWU276"/>
    <mergeCell ref="TWV276:TWX276"/>
    <mergeCell ref="TWY276:TXA276"/>
    <mergeCell ref="TXB276:TXD276"/>
    <mergeCell ref="TVU276:TVW276"/>
    <mergeCell ref="TVX276:TVZ276"/>
    <mergeCell ref="TWA276:TWC276"/>
    <mergeCell ref="TWD276:TWF276"/>
    <mergeCell ref="TWG276:TWI276"/>
    <mergeCell ref="TWJ276:TWL276"/>
    <mergeCell ref="TVC276:TVE276"/>
    <mergeCell ref="TVF276:TVH276"/>
    <mergeCell ref="TVI276:TVK276"/>
    <mergeCell ref="TVL276:TVN276"/>
    <mergeCell ref="TVO276:TVQ276"/>
    <mergeCell ref="TVR276:TVT276"/>
    <mergeCell ref="TUK276:TUM276"/>
    <mergeCell ref="TUN276:TUP276"/>
    <mergeCell ref="TUQ276:TUS276"/>
    <mergeCell ref="TUT276:TUV276"/>
    <mergeCell ref="TUW276:TUY276"/>
    <mergeCell ref="TUZ276:TVB276"/>
    <mergeCell ref="TTS276:TTU276"/>
    <mergeCell ref="TTV276:TTX276"/>
    <mergeCell ref="TTY276:TUA276"/>
    <mergeCell ref="TUB276:TUD276"/>
    <mergeCell ref="TUE276:TUG276"/>
    <mergeCell ref="TUH276:TUJ276"/>
    <mergeCell ref="TTA276:TTC276"/>
    <mergeCell ref="TTD276:TTF276"/>
    <mergeCell ref="TTG276:TTI276"/>
    <mergeCell ref="TTJ276:TTL276"/>
    <mergeCell ref="TTM276:TTO276"/>
    <mergeCell ref="TTP276:TTR276"/>
    <mergeCell ref="TSI276:TSK276"/>
    <mergeCell ref="TSL276:TSN276"/>
    <mergeCell ref="TSO276:TSQ276"/>
    <mergeCell ref="TSR276:TST276"/>
    <mergeCell ref="TSU276:TSW276"/>
    <mergeCell ref="TSX276:TSZ276"/>
    <mergeCell ref="TRQ276:TRS276"/>
    <mergeCell ref="TRT276:TRV276"/>
    <mergeCell ref="TRW276:TRY276"/>
    <mergeCell ref="TRZ276:TSB276"/>
    <mergeCell ref="TSC276:TSE276"/>
    <mergeCell ref="TSF276:TSH276"/>
    <mergeCell ref="TQY276:TRA276"/>
    <mergeCell ref="TRB276:TRD276"/>
    <mergeCell ref="TRE276:TRG276"/>
    <mergeCell ref="TRH276:TRJ276"/>
    <mergeCell ref="TRK276:TRM276"/>
    <mergeCell ref="TRN276:TRP276"/>
    <mergeCell ref="TQG276:TQI276"/>
    <mergeCell ref="TQJ276:TQL276"/>
    <mergeCell ref="TQM276:TQO276"/>
    <mergeCell ref="TQP276:TQR276"/>
    <mergeCell ref="TQS276:TQU276"/>
    <mergeCell ref="TQV276:TQX276"/>
    <mergeCell ref="TPO276:TPQ276"/>
    <mergeCell ref="TPR276:TPT276"/>
    <mergeCell ref="TPU276:TPW276"/>
    <mergeCell ref="TPX276:TPZ276"/>
    <mergeCell ref="TQA276:TQC276"/>
    <mergeCell ref="TQD276:TQF276"/>
    <mergeCell ref="TOW276:TOY276"/>
    <mergeCell ref="TOZ276:TPB276"/>
    <mergeCell ref="TPC276:TPE276"/>
    <mergeCell ref="TPF276:TPH276"/>
    <mergeCell ref="TPI276:TPK276"/>
    <mergeCell ref="TPL276:TPN276"/>
    <mergeCell ref="TOE276:TOG276"/>
    <mergeCell ref="TOH276:TOJ276"/>
    <mergeCell ref="TOK276:TOM276"/>
    <mergeCell ref="TON276:TOP276"/>
    <mergeCell ref="TOQ276:TOS276"/>
    <mergeCell ref="TOT276:TOV276"/>
    <mergeCell ref="TNM276:TNO276"/>
    <mergeCell ref="TNP276:TNR276"/>
    <mergeCell ref="TNS276:TNU276"/>
    <mergeCell ref="TNV276:TNX276"/>
    <mergeCell ref="TNY276:TOA276"/>
    <mergeCell ref="TOB276:TOD276"/>
    <mergeCell ref="TMU276:TMW276"/>
    <mergeCell ref="TMX276:TMZ276"/>
    <mergeCell ref="TNA276:TNC276"/>
    <mergeCell ref="TND276:TNF276"/>
    <mergeCell ref="TNG276:TNI276"/>
    <mergeCell ref="TNJ276:TNL276"/>
    <mergeCell ref="TMC276:TME276"/>
    <mergeCell ref="TMF276:TMH276"/>
    <mergeCell ref="TMI276:TMK276"/>
    <mergeCell ref="TML276:TMN276"/>
    <mergeCell ref="TMO276:TMQ276"/>
    <mergeCell ref="TMR276:TMT276"/>
    <mergeCell ref="TLK276:TLM276"/>
    <mergeCell ref="TLN276:TLP276"/>
    <mergeCell ref="TLQ276:TLS276"/>
    <mergeCell ref="TLT276:TLV276"/>
    <mergeCell ref="TLW276:TLY276"/>
    <mergeCell ref="TLZ276:TMB276"/>
    <mergeCell ref="TKS276:TKU276"/>
    <mergeCell ref="TKV276:TKX276"/>
    <mergeCell ref="TKY276:TLA276"/>
    <mergeCell ref="TLB276:TLD276"/>
    <mergeCell ref="TLE276:TLG276"/>
    <mergeCell ref="TLH276:TLJ276"/>
    <mergeCell ref="TKA276:TKC276"/>
    <mergeCell ref="TKD276:TKF276"/>
    <mergeCell ref="TKG276:TKI276"/>
    <mergeCell ref="TKJ276:TKL276"/>
    <mergeCell ref="TKM276:TKO276"/>
    <mergeCell ref="TKP276:TKR276"/>
    <mergeCell ref="TJI276:TJK276"/>
    <mergeCell ref="TJL276:TJN276"/>
    <mergeCell ref="TJO276:TJQ276"/>
    <mergeCell ref="TJR276:TJT276"/>
    <mergeCell ref="TJU276:TJW276"/>
    <mergeCell ref="TJX276:TJZ276"/>
    <mergeCell ref="TIQ276:TIS276"/>
    <mergeCell ref="TIT276:TIV276"/>
    <mergeCell ref="TIW276:TIY276"/>
    <mergeCell ref="TIZ276:TJB276"/>
    <mergeCell ref="TJC276:TJE276"/>
    <mergeCell ref="TJF276:TJH276"/>
    <mergeCell ref="THY276:TIA276"/>
    <mergeCell ref="TIB276:TID276"/>
    <mergeCell ref="TIE276:TIG276"/>
    <mergeCell ref="TIH276:TIJ276"/>
    <mergeCell ref="TIK276:TIM276"/>
    <mergeCell ref="TIN276:TIP276"/>
    <mergeCell ref="THG276:THI276"/>
    <mergeCell ref="THJ276:THL276"/>
    <mergeCell ref="THM276:THO276"/>
    <mergeCell ref="THP276:THR276"/>
    <mergeCell ref="THS276:THU276"/>
    <mergeCell ref="THV276:THX276"/>
    <mergeCell ref="TGO276:TGQ276"/>
    <mergeCell ref="TGR276:TGT276"/>
    <mergeCell ref="TGU276:TGW276"/>
    <mergeCell ref="TGX276:TGZ276"/>
    <mergeCell ref="THA276:THC276"/>
    <mergeCell ref="THD276:THF276"/>
    <mergeCell ref="TFW276:TFY276"/>
    <mergeCell ref="TFZ276:TGB276"/>
    <mergeCell ref="TGC276:TGE276"/>
    <mergeCell ref="TGF276:TGH276"/>
    <mergeCell ref="TGI276:TGK276"/>
    <mergeCell ref="TGL276:TGN276"/>
    <mergeCell ref="TFE276:TFG276"/>
    <mergeCell ref="TFH276:TFJ276"/>
    <mergeCell ref="TFK276:TFM276"/>
    <mergeCell ref="TFN276:TFP276"/>
    <mergeCell ref="TFQ276:TFS276"/>
    <mergeCell ref="TFT276:TFV276"/>
    <mergeCell ref="TEM276:TEO276"/>
    <mergeCell ref="TEP276:TER276"/>
    <mergeCell ref="TES276:TEU276"/>
    <mergeCell ref="TEV276:TEX276"/>
    <mergeCell ref="TEY276:TFA276"/>
    <mergeCell ref="TFB276:TFD276"/>
    <mergeCell ref="TDU276:TDW276"/>
    <mergeCell ref="TDX276:TDZ276"/>
    <mergeCell ref="TEA276:TEC276"/>
    <mergeCell ref="TED276:TEF276"/>
    <mergeCell ref="TEG276:TEI276"/>
    <mergeCell ref="TEJ276:TEL276"/>
    <mergeCell ref="TDC276:TDE276"/>
    <mergeCell ref="TDF276:TDH276"/>
    <mergeCell ref="TDI276:TDK276"/>
    <mergeCell ref="TDL276:TDN276"/>
    <mergeCell ref="TDO276:TDQ276"/>
    <mergeCell ref="TDR276:TDT276"/>
    <mergeCell ref="TCK276:TCM276"/>
    <mergeCell ref="TCN276:TCP276"/>
    <mergeCell ref="TCQ276:TCS276"/>
    <mergeCell ref="TCT276:TCV276"/>
    <mergeCell ref="TCW276:TCY276"/>
    <mergeCell ref="TCZ276:TDB276"/>
    <mergeCell ref="TBS276:TBU276"/>
    <mergeCell ref="TBV276:TBX276"/>
    <mergeCell ref="TBY276:TCA276"/>
    <mergeCell ref="TCB276:TCD276"/>
    <mergeCell ref="TCE276:TCG276"/>
    <mergeCell ref="TCH276:TCJ276"/>
    <mergeCell ref="TBA276:TBC276"/>
    <mergeCell ref="TBD276:TBF276"/>
    <mergeCell ref="TBG276:TBI276"/>
    <mergeCell ref="TBJ276:TBL276"/>
    <mergeCell ref="TBM276:TBO276"/>
    <mergeCell ref="TBP276:TBR276"/>
    <mergeCell ref="TAI276:TAK276"/>
    <mergeCell ref="TAL276:TAN276"/>
    <mergeCell ref="TAO276:TAQ276"/>
    <mergeCell ref="TAR276:TAT276"/>
    <mergeCell ref="TAU276:TAW276"/>
    <mergeCell ref="TAX276:TAZ276"/>
    <mergeCell ref="SZQ276:SZS276"/>
    <mergeCell ref="SZT276:SZV276"/>
    <mergeCell ref="SZW276:SZY276"/>
    <mergeCell ref="SZZ276:TAB276"/>
    <mergeCell ref="TAC276:TAE276"/>
    <mergeCell ref="TAF276:TAH276"/>
    <mergeCell ref="SYY276:SZA276"/>
    <mergeCell ref="SZB276:SZD276"/>
    <mergeCell ref="SZE276:SZG276"/>
    <mergeCell ref="SZH276:SZJ276"/>
    <mergeCell ref="SZK276:SZM276"/>
    <mergeCell ref="SZN276:SZP276"/>
    <mergeCell ref="SYG276:SYI276"/>
    <mergeCell ref="SYJ276:SYL276"/>
    <mergeCell ref="SYM276:SYO276"/>
    <mergeCell ref="SYP276:SYR276"/>
    <mergeCell ref="SYS276:SYU276"/>
    <mergeCell ref="SYV276:SYX276"/>
    <mergeCell ref="SXO276:SXQ276"/>
    <mergeCell ref="SXR276:SXT276"/>
    <mergeCell ref="SXU276:SXW276"/>
    <mergeCell ref="SXX276:SXZ276"/>
    <mergeCell ref="SYA276:SYC276"/>
    <mergeCell ref="SYD276:SYF276"/>
    <mergeCell ref="SWW276:SWY276"/>
    <mergeCell ref="SWZ276:SXB276"/>
    <mergeCell ref="SXC276:SXE276"/>
    <mergeCell ref="SXF276:SXH276"/>
    <mergeCell ref="SXI276:SXK276"/>
    <mergeCell ref="SXL276:SXN276"/>
    <mergeCell ref="SWE276:SWG276"/>
    <mergeCell ref="SWH276:SWJ276"/>
    <mergeCell ref="SWK276:SWM276"/>
    <mergeCell ref="SWN276:SWP276"/>
    <mergeCell ref="SWQ276:SWS276"/>
    <mergeCell ref="SWT276:SWV276"/>
    <mergeCell ref="SVM276:SVO276"/>
    <mergeCell ref="SVP276:SVR276"/>
    <mergeCell ref="SVS276:SVU276"/>
    <mergeCell ref="SVV276:SVX276"/>
    <mergeCell ref="SVY276:SWA276"/>
    <mergeCell ref="SWB276:SWD276"/>
    <mergeCell ref="SUU276:SUW276"/>
    <mergeCell ref="SUX276:SUZ276"/>
    <mergeCell ref="SVA276:SVC276"/>
    <mergeCell ref="SVD276:SVF276"/>
    <mergeCell ref="SVG276:SVI276"/>
    <mergeCell ref="SVJ276:SVL276"/>
    <mergeCell ref="SUC276:SUE276"/>
    <mergeCell ref="SUF276:SUH276"/>
    <mergeCell ref="SUI276:SUK276"/>
    <mergeCell ref="SUL276:SUN276"/>
    <mergeCell ref="SUO276:SUQ276"/>
    <mergeCell ref="SUR276:SUT276"/>
    <mergeCell ref="STK276:STM276"/>
    <mergeCell ref="STN276:STP276"/>
    <mergeCell ref="STQ276:STS276"/>
    <mergeCell ref="STT276:STV276"/>
    <mergeCell ref="STW276:STY276"/>
    <mergeCell ref="STZ276:SUB276"/>
    <mergeCell ref="SSS276:SSU276"/>
    <mergeCell ref="SSV276:SSX276"/>
    <mergeCell ref="SSY276:STA276"/>
    <mergeCell ref="STB276:STD276"/>
    <mergeCell ref="STE276:STG276"/>
    <mergeCell ref="STH276:STJ276"/>
    <mergeCell ref="SSA276:SSC276"/>
    <mergeCell ref="SSD276:SSF276"/>
    <mergeCell ref="SSG276:SSI276"/>
    <mergeCell ref="SSJ276:SSL276"/>
    <mergeCell ref="SSM276:SSO276"/>
    <mergeCell ref="SSP276:SSR276"/>
    <mergeCell ref="SRI276:SRK276"/>
    <mergeCell ref="SRL276:SRN276"/>
    <mergeCell ref="SRO276:SRQ276"/>
    <mergeCell ref="SRR276:SRT276"/>
    <mergeCell ref="SRU276:SRW276"/>
    <mergeCell ref="SRX276:SRZ276"/>
    <mergeCell ref="SQQ276:SQS276"/>
    <mergeCell ref="SQT276:SQV276"/>
    <mergeCell ref="SQW276:SQY276"/>
    <mergeCell ref="SQZ276:SRB276"/>
    <mergeCell ref="SRC276:SRE276"/>
    <mergeCell ref="SRF276:SRH276"/>
    <mergeCell ref="SPY276:SQA276"/>
    <mergeCell ref="SQB276:SQD276"/>
    <mergeCell ref="SQE276:SQG276"/>
    <mergeCell ref="SQH276:SQJ276"/>
    <mergeCell ref="SQK276:SQM276"/>
    <mergeCell ref="SQN276:SQP276"/>
    <mergeCell ref="SPG276:SPI276"/>
    <mergeCell ref="SPJ276:SPL276"/>
    <mergeCell ref="SPM276:SPO276"/>
    <mergeCell ref="SPP276:SPR276"/>
    <mergeCell ref="SPS276:SPU276"/>
    <mergeCell ref="SPV276:SPX276"/>
    <mergeCell ref="SOO276:SOQ276"/>
    <mergeCell ref="SOR276:SOT276"/>
    <mergeCell ref="SOU276:SOW276"/>
    <mergeCell ref="SOX276:SOZ276"/>
    <mergeCell ref="SPA276:SPC276"/>
    <mergeCell ref="SPD276:SPF276"/>
    <mergeCell ref="SNW276:SNY276"/>
    <mergeCell ref="SNZ276:SOB276"/>
    <mergeCell ref="SOC276:SOE276"/>
    <mergeCell ref="SOF276:SOH276"/>
    <mergeCell ref="SOI276:SOK276"/>
    <mergeCell ref="SOL276:SON276"/>
    <mergeCell ref="SNE276:SNG276"/>
    <mergeCell ref="SNH276:SNJ276"/>
    <mergeCell ref="SNK276:SNM276"/>
    <mergeCell ref="SNN276:SNP276"/>
    <mergeCell ref="SNQ276:SNS276"/>
    <mergeCell ref="SNT276:SNV276"/>
    <mergeCell ref="SMM276:SMO276"/>
    <mergeCell ref="SMP276:SMR276"/>
    <mergeCell ref="SMS276:SMU276"/>
    <mergeCell ref="SMV276:SMX276"/>
    <mergeCell ref="SMY276:SNA276"/>
    <mergeCell ref="SNB276:SND276"/>
    <mergeCell ref="SLU276:SLW276"/>
    <mergeCell ref="SLX276:SLZ276"/>
    <mergeCell ref="SMA276:SMC276"/>
    <mergeCell ref="SMD276:SMF276"/>
    <mergeCell ref="SMG276:SMI276"/>
    <mergeCell ref="SMJ276:SML276"/>
    <mergeCell ref="SLC276:SLE276"/>
    <mergeCell ref="SLF276:SLH276"/>
    <mergeCell ref="SLI276:SLK276"/>
    <mergeCell ref="SLL276:SLN276"/>
    <mergeCell ref="SLO276:SLQ276"/>
    <mergeCell ref="SLR276:SLT276"/>
    <mergeCell ref="SKK276:SKM276"/>
    <mergeCell ref="SKN276:SKP276"/>
    <mergeCell ref="SKQ276:SKS276"/>
    <mergeCell ref="SKT276:SKV276"/>
    <mergeCell ref="SKW276:SKY276"/>
    <mergeCell ref="SKZ276:SLB276"/>
    <mergeCell ref="SJS276:SJU276"/>
    <mergeCell ref="SJV276:SJX276"/>
    <mergeCell ref="SJY276:SKA276"/>
    <mergeCell ref="SKB276:SKD276"/>
    <mergeCell ref="SKE276:SKG276"/>
    <mergeCell ref="SKH276:SKJ276"/>
    <mergeCell ref="SJA276:SJC276"/>
    <mergeCell ref="SJD276:SJF276"/>
    <mergeCell ref="SJG276:SJI276"/>
    <mergeCell ref="SJJ276:SJL276"/>
    <mergeCell ref="SJM276:SJO276"/>
    <mergeCell ref="SJP276:SJR276"/>
    <mergeCell ref="SII276:SIK276"/>
    <mergeCell ref="SIL276:SIN276"/>
    <mergeCell ref="SIO276:SIQ276"/>
    <mergeCell ref="SIR276:SIT276"/>
    <mergeCell ref="SIU276:SIW276"/>
    <mergeCell ref="SIX276:SIZ276"/>
    <mergeCell ref="SHQ276:SHS276"/>
    <mergeCell ref="SHT276:SHV276"/>
    <mergeCell ref="SHW276:SHY276"/>
    <mergeCell ref="SHZ276:SIB276"/>
    <mergeCell ref="SIC276:SIE276"/>
    <mergeCell ref="SIF276:SIH276"/>
    <mergeCell ref="SGY276:SHA276"/>
    <mergeCell ref="SHB276:SHD276"/>
    <mergeCell ref="SHE276:SHG276"/>
    <mergeCell ref="SHH276:SHJ276"/>
    <mergeCell ref="SHK276:SHM276"/>
    <mergeCell ref="SHN276:SHP276"/>
    <mergeCell ref="SGG276:SGI276"/>
    <mergeCell ref="SGJ276:SGL276"/>
    <mergeCell ref="SGM276:SGO276"/>
    <mergeCell ref="SGP276:SGR276"/>
    <mergeCell ref="SGS276:SGU276"/>
    <mergeCell ref="SGV276:SGX276"/>
    <mergeCell ref="SFO276:SFQ276"/>
    <mergeCell ref="SFR276:SFT276"/>
    <mergeCell ref="SFU276:SFW276"/>
    <mergeCell ref="SFX276:SFZ276"/>
    <mergeCell ref="SGA276:SGC276"/>
    <mergeCell ref="SGD276:SGF276"/>
    <mergeCell ref="SEW276:SEY276"/>
    <mergeCell ref="SEZ276:SFB276"/>
    <mergeCell ref="SFC276:SFE276"/>
    <mergeCell ref="SFF276:SFH276"/>
    <mergeCell ref="SFI276:SFK276"/>
    <mergeCell ref="SFL276:SFN276"/>
    <mergeCell ref="SEE276:SEG276"/>
    <mergeCell ref="SEH276:SEJ276"/>
    <mergeCell ref="SEK276:SEM276"/>
    <mergeCell ref="SEN276:SEP276"/>
    <mergeCell ref="SEQ276:SES276"/>
    <mergeCell ref="SET276:SEV276"/>
    <mergeCell ref="SDM276:SDO276"/>
    <mergeCell ref="SDP276:SDR276"/>
    <mergeCell ref="SDS276:SDU276"/>
    <mergeCell ref="SDV276:SDX276"/>
    <mergeCell ref="SDY276:SEA276"/>
    <mergeCell ref="SEB276:SED276"/>
    <mergeCell ref="SCU276:SCW276"/>
    <mergeCell ref="SCX276:SCZ276"/>
    <mergeCell ref="SDA276:SDC276"/>
    <mergeCell ref="SDD276:SDF276"/>
    <mergeCell ref="SDG276:SDI276"/>
    <mergeCell ref="SDJ276:SDL276"/>
    <mergeCell ref="SCC276:SCE276"/>
    <mergeCell ref="SCF276:SCH276"/>
    <mergeCell ref="SCI276:SCK276"/>
    <mergeCell ref="SCL276:SCN276"/>
    <mergeCell ref="SCO276:SCQ276"/>
    <mergeCell ref="SCR276:SCT276"/>
    <mergeCell ref="SBK276:SBM276"/>
    <mergeCell ref="SBN276:SBP276"/>
    <mergeCell ref="SBQ276:SBS276"/>
    <mergeCell ref="SBT276:SBV276"/>
    <mergeCell ref="SBW276:SBY276"/>
    <mergeCell ref="SBZ276:SCB276"/>
    <mergeCell ref="SAS276:SAU276"/>
    <mergeCell ref="SAV276:SAX276"/>
    <mergeCell ref="SAY276:SBA276"/>
    <mergeCell ref="SBB276:SBD276"/>
    <mergeCell ref="SBE276:SBG276"/>
    <mergeCell ref="SBH276:SBJ276"/>
    <mergeCell ref="SAA276:SAC276"/>
    <mergeCell ref="SAD276:SAF276"/>
    <mergeCell ref="SAG276:SAI276"/>
    <mergeCell ref="SAJ276:SAL276"/>
    <mergeCell ref="SAM276:SAO276"/>
    <mergeCell ref="SAP276:SAR276"/>
    <mergeCell ref="RZI276:RZK276"/>
    <mergeCell ref="RZL276:RZN276"/>
    <mergeCell ref="RZO276:RZQ276"/>
    <mergeCell ref="RZR276:RZT276"/>
    <mergeCell ref="RZU276:RZW276"/>
    <mergeCell ref="RZX276:RZZ276"/>
    <mergeCell ref="RYQ276:RYS276"/>
    <mergeCell ref="RYT276:RYV276"/>
    <mergeCell ref="RYW276:RYY276"/>
    <mergeCell ref="RYZ276:RZB276"/>
    <mergeCell ref="RZC276:RZE276"/>
    <mergeCell ref="RZF276:RZH276"/>
    <mergeCell ref="RXY276:RYA276"/>
    <mergeCell ref="RYB276:RYD276"/>
    <mergeCell ref="RYE276:RYG276"/>
    <mergeCell ref="RYH276:RYJ276"/>
    <mergeCell ref="RYK276:RYM276"/>
    <mergeCell ref="RYN276:RYP276"/>
    <mergeCell ref="RXG276:RXI276"/>
    <mergeCell ref="RXJ276:RXL276"/>
    <mergeCell ref="RXM276:RXO276"/>
    <mergeCell ref="RXP276:RXR276"/>
    <mergeCell ref="RXS276:RXU276"/>
    <mergeCell ref="RXV276:RXX276"/>
    <mergeCell ref="RWO276:RWQ276"/>
    <mergeCell ref="RWR276:RWT276"/>
    <mergeCell ref="RWU276:RWW276"/>
    <mergeCell ref="RWX276:RWZ276"/>
    <mergeCell ref="RXA276:RXC276"/>
    <mergeCell ref="RXD276:RXF276"/>
    <mergeCell ref="RVW276:RVY276"/>
    <mergeCell ref="RVZ276:RWB276"/>
    <mergeCell ref="RWC276:RWE276"/>
    <mergeCell ref="RWF276:RWH276"/>
    <mergeCell ref="RWI276:RWK276"/>
    <mergeCell ref="RWL276:RWN276"/>
    <mergeCell ref="RVE276:RVG276"/>
    <mergeCell ref="RVH276:RVJ276"/>
    <mergeCell ref="RVK276:RVM276"/>
    <mergeCell ref="RVN276:RVP276"/>
    <mergeCell ref="RVQ276:RVS276"/>
    <mergeCell ref="RVT276:RVV276"/>
    <mergeCell ref="RUM276:RUO276"/>
    <mergeCell ref="RUP276:RUR276"/>
    <mergeCell ref="RUS276:RUU276"/>
    <mergeCell ref="RUV276:RUX276"/>
    <mergeCell ref="RUY276:RVA276"/>
    <mergeCell ref="RVB276:RVD276"/>
    <mergeCell ref="RTU276:RTW276"/>
    <mergeCell ref="RTX276:RTZ276"/>
    <mergeCell ref="RUA276:RUC276"/>
    <mergeCell ref="RUD276:RUF276"/>
    <mergeCell ref="RUG276:RUI276"/>
    <mergeCell ref="RUJ276:RUL276"/>
    <mergeCell ref="RTC276:RTE276"/>
    <mergeCell ref="RTF276:RTH276"/>
    <mergeCell ref="RTI276:RTK276"/>
    <mergeCell ref="RTL276:RTN276"/>
    <mergeCell ref="RTO276:RTQ276"/>
    <mergeCell ref="RTR276:RTT276"/>
    <mergeCell ref="RSK276:RSM276"/>
    <mergeCell ref="RSN276:RSP276"/>
    <mergeCell ref="RSQ276:RSS276"/>
    <mergeCell ref="RST276:RSV276"/>
    <mergeCell ref="RSW276:RSY276"/>
    <mergeCell ref="RSZ276:RTB276"/>
    <mergeCell ref="RRS276:RRU276"/>
    <mergeCell ref="RRV276:RRX276"/>
    <mergeCell ref="RRY276:RSA276"/>
    <mergeCell ref="RSB276:RSD276"/>
    <mergeCell ref="RSE276:RSG276"/>
    <mergeCell ref="RSH276:RSJ276"/>
    <mergeCell ref="RRA276:RRC276"/>
    <mergeCell ref="RRD276:RRF276"/>
    <mergeCell ref="RRG276:RRI276"/>
    <mergeCell ref="RRJ276:RRL276"/>
    <mergeCell ref="RRM276:RRO276"/>
    <mergeCell ref="RRP276:RRR276"/>
    <mergeCell ref="RQI276:RQK276"/>
    <mergeCell ref="RQL276:RQN276"/>
    <mergeCell ref="RQO276:RQQ276"/>
    <mergeCell ref="RQR276:RQT276"/>
    <mergeCell ref="RQU276:RQW276"/>
    <mergeCell ref="RQX276:RQZ276"/>
    <mergeCell ref="RPQ276:RPS276"/>
    <mergeCell ref="RPT276:RPV276"/>
    <mergeCell ref="RPW276:RPY276"/>
    <mergeCell ref="RPZ276:RQB276"/>
    <mergeCell ref="RQC276:RQE276"/>
    <mergeCell ref="RQF276:RQH276"/>
    <mergeCell ref="ROY276:RPA276"/>
    <mergeCell ref="RPB276:RPD276"/>
    <mergeCell ref="RPE276:RPG276"/>
    <mergeCell ref="RPH276:RPJ276"/>
    <mergeCell ref="RPK276:RPM276"/>
    <mergeCell ref="RPN276:RPP276"/>
    <mergeCell ref="ROG276:ROI276"/>
    <mergeCell ref="ROJ276:ROL276"/>
    <mergeCell ref="ROM276:ROO276"/>
    <mergeCell ref="ROP276:ROR276"/>
    <mergeCell ref="ROS276:ROU276"/>
    <mergeCell ref="ROV276:ROX276"/>
    <mergeCell ref="RNO276:RNQ276"/>
    <mergeCell ref="RNR276:RNT276"/>
    <mergeCell ref="RNU276:RNW276"/>
    <mergeCell ref="RNX276:RNZ276"/>
    <mergeCell ref="ROA276:ROC276"/>
    <mergeCell ref="ROD276:ROF276"/>
    <mergeCell ref="RMW276:RMY276"/>
    <mergeCell ref="RMZ276:RNB276"/>
    <mergeCell ref="RNC276:RNE276"/>
    <mergeCell ref="RNF276:RNH276"/>
    <mergeCell ref="RNI276:RNK276"/>
    <mergeCell ref="RNL276:RNN276"/>
    <mergeCell ref="RME276:RMG276"/>
    <mergeCell ref="RMH276:RMJ276"/>
    <mergeCell ref="RMK276:RMM276"/>
    <mergeCell ref="RMN276:RMP276"/>
    <mergeCell ref="RMQ276:RMS276"/>
    <mergeCell ref="RMT276:RMV276"/>
    <mergeCell ref="RLM276:RLO276"/>
    <mergeCell ref="RLP276:RLR276"/>
    <mergeCell ref="RLS276:RLU276"/>
    <mergeCell ref="RLV276:RLX276"/>
    <mergeCell ref="RLY276:RMA276"/>
    <mergeCell ref="RMB276:RMD276"/>
    <mergeCell ref="RKU276:RKW276"/>
    <mergeCell ref="RKX276:RKZ276"/>
    <mergeCell ref="RLA276:RLC276"/>
    <mergeCell ref="RLD276:RLF276"/>
    <mergeCell ref="RLG276:RLI276"/>
    <mergeCell ref="RLJ276:RLL276"/>
    <mergeCell ref="RKC276:RKE276"/>
    <mergeCell ref="RKF276:RKH276"/>
    <mergeCell ref="RKI276:RKK276"/>
    <mergeCell ref="RKL276:RKN276"/>
    <mergeCell ref="RKO276:RKQ276"/>
    <mergeCell ref="RKR276:RKT276"/>
    <mergeCell ref="RJK276:RJM276"/>
    <mergeCell ref="RJN276:RJP276"/>
    <mergeCell ref="RJQ276:RJS276"/>
    <mergeCell ref="RJT276:RJV276"/>
    <mergeCell ref="RJW276:RJY276"/>
    <mergeCell ref="RJZ276:RKB276"/>
    <mergeCell ref="RIS276:RIU276"/>
    <mergeCell ref="RIV276:RIX276"/>
    <mergeCell ref="RIY276:RJA276"/>
    <mergeCell ref="RJB276:RJD276"/>
    <mergeCell ref="RJE276:RJG276"/>
    <mergeCell ref="RJH276:RJJ276"/>
    <mergeCell ref="RIA276:RIC276"/>
    <mergeCell ref="RID276:RIF276"/>
    <mergeCell ref="RIG276:RII276"/>
    <mergeCell ref="RIJ276:RIL276"/>
    <mergeCell ref="RIM276:RIO276"/>
    <mergeCell ref="RIP276:RIR276"/>
    <mergeCell ref="RHI276:RHK276"/>
    <mergeCell ref="RHL276:RHN276"/>
    <mergeCell ref="RHO276:RHQ276"/>
    <mergeCell ref="RHR276:RHT276"/>
    <mergeCell ref="RHU276:RHW276"/>
    <mergeCell ref="RHX276:RHZ276"/>
    <mergeCell ref="RGQ276:RGS276"/>
    <mergeCell ref="RGT276:RGV276"/>
    <mergeCell ref="RGW276:RGY276"/>
    <mergeCell ref="RGZ276:RHB276"/>
    <mergeCell ref="RHC276:RHE276"/>
    <mergeCell ref="RHF276:RHH276"/>
    <mergeCell ref="RFY276:RGA276"/>
    <mergeCell ref="RGB276:RGD276"/>
    <mergeCell ref="RGE276:RGG276"/>
    <mergeCell ref="RGH276:RGJ276"/>
    <mergeCell ref="RGK276:RGM276"/>
    <mergeCell ref="RGN276:RGP276"/>
    <mergeCell ref="RFG276:RFI276"/>
    <mergeCell ref="RFJ276:RFL276"/>
    <mergeCell ref="RFM276:RFO276"/>
    <mergeCell ref="RFP276:RFR276"/>
    <mergeCell ref="RFS276:RFU276"/>
    <mergeCell ref="RFV276:RFX276"/>
    <mergeCell ref="REO276:REQ276"/>
    <mergeCell ref="RER276:RET276"/>
    <mergeCell ref="REU276:REW276"/>
    <mergeCell ref="REX276:REZ276"/>
    <mergeCell ref="RFA276:RFC276"/>
    <mergeCell ref="RFD276:RFF276"/>
    <mergeCell ref="RDW276:RDY276"/>
    <mergeCell ref="RDZ276:REB276"/>
    <mergeCell ref="REC276:REE276"/>
    <mergeCell ref="REF276:REH276"/>
    <mergeCell ref="REI276:REK276"/>
    <mergeCell ref="REL276:REN276"/>
    <mergeCell ref="RDE276:RDG276"/>
    <mergeCell ref="RDH276:RDJ276"/>
    <mergeCell ref="RDK276:RDM276"/>
    <mergeCell ref="RDN276:RDP276"/>
    <mergeCell ref="RDQ276:RDS276"/>
    <mergeCell ref="RDT276:RDV276"/>
    <mergeCell ref="RCM276:RCO276"/>
    <mergeCell ref="RCP276:RCR276"/>
    <mergeCell ref="RCS276:RCU276"/>
    <mergeCell ref="RCV276:RCX276"/>
    <mergeCell ref="RCY276:RDA276"/>
    <mergeCell ref="RDB276:RDD276"/>
    <mergeCell ref="RBU276:RBW276"/>
    <mergeCell ref="RBX276:RBZ276"/>
    <mergeCell ref="RCA276:RCC276"/>
    <mergeCell ref="RCD276:RCF276"/>
    <mergeCell ref="RCG276:RCI276"/>
    <mergeCell ref="RCJ276:RCL276"/>
    <mergeCell ref="RBC276:RBE276"/>
    <mergeCell ref="RBF276:RBH276"/>
    <mergeCell ref="RBI276:RBK276"/>
    <mergeCell ref="RBL276:RBN276"/>
    <mergeCell ref="RBO276:RBQ276"/>
    <mergeCell ref="RBR276:RBT276"/>
    <mergeCell ref="RAK276:RAM276"/>
    <mergeCell ref="RAN276:RAP276"/>
    <mergeCell ref="RAQ276:RAS276"/>
    <mergeCell ref="RAT276:RAV276"/>
    <mergeCell ref="RAW276:RAY276"/>
    <mergeCell ref="RAZ276:RBB276"/>
    <mergeCell ref="QZS276:QZU276"/>
    <mergeCell ref="QZV276:QZX276"/>
    <mergeCell ref="QZY276:RAA276"/>
    <mergeCell ref="RAB276:RAD276"/>
    <mergeCell ref="RAE276:RAG276"/>
    <mergeCell ref="RAH276:RAJ276"/>
    <mergeCell ref="QZA276:QZC276"/>
    <mergeCell ref="QZD276:QZF276"/>
    <mergeCell ref="QZG276:QZI276"/>
    <mergeCell ref="QZJ276:QZL276"/>
    <mergeCell ref="QZM276:QZO276"/>
    <mergeCell ref="QZP276:QZR276"/>
    <mergeCell ref="QYI276:QYK276"/>
    <mergeCell ref="QYL276:QYN276"/>
    <mergeCell ref="QYO276:QYQ276"/>
    <mergeCell ref="QYR276:QYT276"/>
    <mergeCell ref="QYU276:QYW276"/>
    <mergeCell ref="QYX276:QYZ276"/>
    <mergeCell ref="QXQ276:QXS276"/>
    <mergeCell ref="QXT276:QXV276"/>
    <mergeCell ref="QXW276:QXY276"/>
    <mergeCell ref="QXZ276:QYB276"/>
    <mergeCell ref="QYC276:QYE276"/>
    <mergeCell ref="QYF276:QYH276"/>
    <mergeCell ref="QWY276:QXA276"/>
    <mergeCell ref="QXB276:QXD276"/>
    <mergeCell ref="QXE276:QXG276"/>
    <mergeCell ref="QXH276:QXJ276"/>
    <mergeCell ref="QXK276:QXM276"/>
    <mergeCell ref="QXN276:QXP276"/>
    <mergeCell ref="QWG276:QWI276"/>
    <mergeCell ref="QWJ276:QWL276"/>
    <mergeCell ref="QWM276:QWO276"/>
    <mergeCell ref="QWP276:QWR276"/>
    <mergeCell ref="QWS276:QWU276"/>
    <mergeCell ref="QWV276:QWX276"/>
    <mergeCell ref="QVO276:QVQ276"/>
    <mergeCell ref="QVR276:QVT276"/>
    <mergeCell ref="QVU276:QVW276"/>
    <mergeCell ref="QVX276:QVZ276"/>
    <mergeCell ref="QWA276:QWC276"/>
    <mergeCell ref="QWD276:QWF276"/>
    <mergeCell ref="QUW276:QUY276"/>
    <mergeCell ref="QUZ276:QVB276"/>
    <mergeCell ref="QVC276:QVE276"/>
    <mergeCell ref="QVF276:QVH276"/>
    <mergeCell ref="QVI276:QVK276"/>
    <mergeCell ref="QVL276:QVN276"/>
    <mergeCell ref="QUE276:QUG276"/>
    <mergeCell ref="QUH276:QUJ276"/>
    <mergeCell ref="QUK276:QUM276"/>
    <mergeCell ref="QUN276:QUP276"/>
    <mergeCell ref="QUQ276:QUS276"/>
    <mergeCell ref="QUT276:QUV276"/>
    <mergeCell ref="QTM276:QTO276"/>
    <mergeCell ref="QTP276:QTR276"/>
    <mergeCell ref="QTS276:QTU276"/>
    <mergeCell ref="QTV276:QTX276"/>
    <mergeCell ref="QTY276:QUA276"/>
    <mergeCell ref="QUB276:QUD276"/>
    <mergeCell ref="QSU276:QSW276"/>
    <mergeCell ref="QSX276:QSZ276"/>
    <mergeCell ref="QTA276:QTC276"/>
    <mergeCell ref="QTD276:QTF276"/>
    <mergeCell ref="QTG276:QTI276"/>
    <mergeCell ref="QTJ276:QTL276"/>
    <mergeCell ref="QSC276:QSE276"/>
    <mergeCell ref="QSF276:QSH276"/>
    <mergeCell ref="QSI276:QSK276"/>
    <mergeCell ref="QSL276:QSN276"/>
    <mergeCell ref="QSO276:QSQ276"/>
    <mergeCell ref="QSR276:QST276"/>
    <mergeCell ref="QRK276:QRM276"/>
    <mergeCell ref="QRN276:QRP276"/>
    <mergeCell ref="QRQ276:QRS276"/>
    <mergeCell ref="QRT276:QRV276"/>
    <mergeCell ref="QRW276:QRY276"/>
    <mergeCell ref="QRZ276:QSB276"/>
    <mergeCell ref="QQS276:QQU276"/>
    <mergeCell ref="QQV276:QQX276"/>
    <mergeCell ref="QQY276:QRA276"/>
    <mergeCell ref="QRB276:QRD276"/>
    <mergeCell ref="QRE276:QRG276"/>
    <mergeCell ref="QRH276:QRJ276"/>
    <mergeCell ref="QQA276:QQC276"/>
    <mergeCell ref="QQD276:QQF276"/>
    <mergeCell ref="QQG276:QQI276"/>
    <mergeCell ref="QQJ276:QQL276"/>
    <mergeCell ref="QQM276:QQO276"/>
    <mergeCell ref="QQP276:QQR276"/>
    <mergeCell ref="QPI276:QPK276"/>
    <mergeCell ref="QPL276:QPN276"/>
    <mergeCell ref="QPO276:QPQ276"/>
    <mergeCell ref="QPR276:QPT276"/>
    <mergeCell ref="QPU276:QPW276"/>
    <mergeCell ref="QPX276:QPZ276"/>
    <mergeCell ref="QOQ276:QOS276"/>
    <mergeCell ref="QOT276:QOV276"/>
    <mergeCell ref="QOW276:QOY276"/>
    <mergeCell ref="QOZ276:QPB276"/>
    <mergeCell ref="QPC276:QPE276"/>
    <mergeCell ref="QPF276:QPH276"/>
    <mergeCell ref="QNY276:QOA276"/>
    <mergeCell ref="QOB276:QOD276"/>
    <mergeCell ref="QOE276:QOG276"/>
    <mergeCell ref="QOH276:QOJ276"/>
    <mergeCell ref="QOK276:QOM276"/>
    <mergeCell ref="QON276:QOP276"/>
    <mergeCell ref="QNG276:QNI276"/>
    <mergeCell ref="QNJ276:QNL276"/>
    <mergeCell ref="QNM276:QNO276"/>
    <mergeCell ref="QNP276:QNR276"/>
    <mergeCell ref="QNS276:QNU276"/>
    <mergeCell ref="QNV276:QNX276"/>
    <mergeCell ref="QMO276:QMQ276"/>
    <mergeCell ref="QMR276:QMT276"/>
    <mergeCell ref="QMU276:QMW276"/>
    <mergeCell ref="QMX276:QMZ276"/>
    <mergeCell ref="QNA276:QNC276"/>
    <mergeCell ref="QND276:QNF276"/>
    <mergeCell ref="QLW276:QLY276"/>
    <mergeCell ref="QLZ276:QMB276"/>
    <mergeCell ref="QMC276:QME276"/>
    <mergeCell ref="QMF276:QMH276"/>
    <mergeCell ref="QMI276:QMK276"/>
    <mergeCell ref="QML276:QMN276"/>
    <mergeCell ref="QLE276:QLG276"/>
    <mergeCell ref="QLH276:QLJ276"/>
    <mergeCell ref="QLK276:QLM276"/>
    <mergeCell ref="QLN276:QLP276"/>
    <mergeCell ref="QLQ276:QLS276"/>
    <mergeCell ref="QLT276:QLV276"/>
    <mergeCell ref="QKM276:QKO276"/>
    <mergeCell ref="QKP276:QKR276"/>
    <mergeCell ref="QKS276:QKU276"/>
    <mergeCell ref="QKV276:QKX276"/>
    <mergeCell ref="QKY276:QLA276"/>
    <mergeCell ref="QLB276:QLD276"/>
    <mergeCell ref="QJU276:QJW276"/>
    <mergeCell ref="QJX276:QJZ276"/>
    <mergeCell ref="QKA276:QKC276"/>
    <mergeCell ref="QKD276:QKF276"/>
    <mergeCell ref="QKG276:QKI276"/>
    <mergeCell ref="QKJ276:QKL276"/>
    <mergeCell ref="QJC276:QJE276"/>
    <mergeCell ref="QJF276:QJH276"/>
    <mergeCell ref="QJI276:QJK276"/>
    <mergeCell ref="QJL276:QJN276"/>
    <mergeCell ref="QJO276:QJQ276"/>
    <mergeCell ref="QJR276:QJT276"/>
    <mergeCell ref="QIK276:QIM276"/>
    <mergeCell ref="QIN276:QIP276"/>
    <mergeCell ref="QIQ276:QIS276"/>
    <mergeCell ref="QIT276:QIV276"/>
    <mergeCell ref="QIW276:QIY276"/>
    <mergeCell ref="QIZ276:QJB276"/>
    <mergeCell ref="QHS276:QHU276"/>
    <mergeCell ref="QHV276:QHX276"/>
    <mergeCell ref="QHY276:QIA276"/>
    <mergeCell ref="QIB276:QID276"/>
    <mergeCell ref="QIE276:QIG276"/>
    <mergeCell ref="QIH276:QIJ276"/>
    <mergeCell ref="QHA276:QHC276"/>
    <mergeCell ref="QHD276:QHF276"/>
    <mergeCell ref="QHG276:QHI276"/>
    <mergeCell ref="QHJ276:QHL276"/>
    <mergeCell ref="QHM276:QHO276"/>
    <mergeCell ref="QHP276:QHR276"/>
    <mergeCell ref="QGI276:QGK276"/>
    <mergeCell ref="QGL276:QGN276"/>
    <mergeCell ref="QGO276:QGQ276"/>
    <mergeCell ref="QGR276:QGT276"/>
    <mergeCell ref="QGU276:QGW276"/>
    <mergeCell ref="QGX276:QGZ276"/>
    <mergeCell ref="QFQ276:QFS276"/>
    <mergeCell ref="QFT276:QFV276"/>
    <mergeCell ref="QFW276:QFY276"/>
    <mergeCell ref="QFZ276:QGB276"/>
    <mergeCell ref="QGC276:QGE276"/>
    <mergeCell ref="QGF276:QGH276"/>
    <mergeCell ref="QEY276:QFA276"/>
    <mergeCell ref="QFB276:QFD276"/>
    <mergeCell ref="QFE276:QFG276"/>
    <mergeCell ref="QFH276:QFJ276"/>
    <mergeCell ref="QFK276:QFM276"/>
    <mergeCell ref="QFN276:QFP276"/>
    <mergeCell ref="QEG276:QEI276"/>
    <mergeCell ref="QEJ276:QEL276"/>
    <mergeCell ref="QEM276:QEO276"/>
    <mergeCell ref="QEP276:QER276"/>
    <mergeCell ref="QES276:QEU276"/>
    <mergeCell ref="QEV276:QEX276"/>
    <mergeCell ref="QDO276:QDQ276"/>
    <mergeCell ref="QDR276:QDT276"/>
    <mergeCell ref="QDU276:QDW276"/>
    <mergeCell ref="QDX276:QDZ276"/>
    <mergeCell ref="QEA276:QEC276"/>
    <mergeCell ref="QED276:QEF276"/>
    <mergeCell ref="QCW276:QCY276"/>
    <mergeCell ref="QCZ276:QDB276"/>
    <mergeCell ref="QDC276:QDE276"/>
    <mergeCell ref="QDF276:QDH276"/>
    <mergeCell ref="QDI276:QDK276"/>
    <mergeCell ref="QDL276:QDN276"/>
    <mergeCell ref="QCE276:QCG276"/>
    <mergeCell ref="QCH276:QCJ276"/>
    <mergeCell ref="QCK276:QCM276"/>
    <mergeCell ref="QCN276:QCP276"/>
    <mergeCell ref="QCQ276:QCS276"/>
    <mergeCell ref="QCT276:QCV276"/>
    <mergeCell ref="QBM276:QBO276"/>
    <mergeCell ref="QBP276:QBR276"/>
    <mergeCell ref="QBS276:QBU276"/>
    <mergeCell ref="QBV276:QBX276"/>
    <mergeCell ref="QBY276:QCA276"/>
    <mergeCell ref="QCB276:QCD276"/>
    <mergeCell ref="QAU276:QAW276"/>
    <mergeCell ref="QAX276:QAZ276"/>
    <mergeCell ref="QBA276:QBC276"/>
    <mergeCell ref="QBD276:QBF276"/>
    <mergeCell ref="QBG276:QBI276"/>
    <mergeCell ref="QBJ276:QBL276"/>
    <mergeCell ref="QAC276:QAE276"/>
    <mergeCell ref="QAF276:QAH276"/>
    <mergeCell ref="QAI276:QAK276"/>
    <mergeCell ref="QAL276:QAN276"/>
    <mergeCell ref="QAO276:QAQ276"/>
    <mergeCell ref="QAR276:QAT276"/>
    <mergeCell ref="PZK276:PZM276"/>
    <mergeCell ref="PZN276:PZP276"/>
    <mergeCell ref="PZQ276:PZS276"/>
    <mergeCell ref="PZT276:PZV276"/>
    <mergeCell ref="PZW276:PZY276"/>
    <mergeCell ref="PZZ276:QAB276"/>
    <mergeCell ref="PYS276:PYU276"/>
    <mergeCell ref="PYV276:PYX276"/>
    <mergeCell ref="PYY276:PZA276"/>
    <mergeCell ref="PZB276:PZD276"/>
    <mergeCell ref="PZE276:PZG276"/>
    <mergeCell ref="PZH276:PZJ276"/>
    <mergeCell ref="PYA276:PYC276"/>
    <mergeCell ref="PYD276:PYF276"/>
    <mergeCell ref="PYG276:PYI276"/>
    <mergeCell ref="PYJ276:PYL276"/>
    <mergeCell ref="PYM276:PYO276"/>
    <mergeCell ref="PYP276:PYR276"/>
    <mergeCell ref="PXI276:PXK276"/>
    <mergeCell ref="PXL276:PXN276"/>
    <mergeCell ref="PXO276:PXQ276"/>
    <mergeCell ref="PXR276:PXT276"/>
    <mergeCell ref="PXU276:PXW276"/>
    <mergeCell ref="PXX276:PXZ276"/>
    <mergeCell ref="PWQ276:PWS276"/>
    <mergeCell ref="PWT276:PWV276"/>
    <mergeCell ref="PWW276:PWY276"/>
    <mergeCell ref="PWZ276:PXB276"/>
    <mergeCell ref="PXC276:PXE276"/>
    <mergeCell ref="PXF276:PXH276"/>
    <mergeCell ref="PVY276:PWA276"/>
    <mergeCell ref="PWB276:PWD276"/>
    <mergeCell ref="PWE276:PWG276"/>
    <mergeCell ref="PWH276:PWJ276"/>
    <mergeCell ref="PWK276:PWM276"/>
    <mergeCell ref="PWN276:PWP276"/>
    <mergeCell ref="PVG276:PVI276"/>
    <mergeCell ref="PVJ276:PVL276"/>
    <mergeCell ref="PVM276:PVO276"/>
    <mergeCell ref="PVP276:PVR276"/>
    <mergeCell ref="PVS276:PVU276"/>
    <mergeCell ref="PVV276:PVX276"/>
    <mergeCell ref="PUO276:PUQ276"/>
    <mergeCell ref="PUR276:PUT276"/>
    <mergeCell ref="PUU276:PUW276"/>
    <mergeCell ref="PUX276:PUZ276"/>
    <mergeCell ref="PVA276:PVC276"/>
    <mergeCell ref="PVD276:PVF276"/>
    <mergeCell ref="PTW276:PTY276"/>
    <mergeCell ref="PTZ276:PUB276"/>
    <mergeCell ref="PUC276:PUE276"/>
    <mergeCell ref="PUF276:PUH276"/>
    <mergeCell ref="PUI276:PUK276"/>
    <mergeCell ref="PUL276:PUN276"/>
    <mergeCell ref="PTE276:PTG276"/>
    <mergeCell ref="PTH276:PTJ276"/>
    <mergeCell ref="PTK276:PTM276"/>
    <mergeCell ref="PTN276:PTP276"/>
    <mergeCell ref="PTQ276:PTS276"/>
    <mergeCell ref="PTT276:PTV276"/>
    <mergeCell ref="PSM276:PSO276"/>
    <mergeCell ref="PSP276:PSR276"/>
    <mergeCell ref="PSS276:PSU276"/>
    <mergeCell ref="PSV276:PSX276"/>
    <mergeCell ref="PSY276:PTA276"/>
    <mergeCell ref="PTB276:PTD276"/>
    <mergeCell ref="PRU276:PRW276"/>
    <mergeCell ref="PRX276:PRZ276"/>
    <mergeCell ref="PSA276:PSC276"/>
    <mergeCell ref="PSD276:PSF276"/>
    <mergeCell ref="PSG276:PSI276"/>
    <mergeCell ref="PSJ276:PSL276"/>
    <mergeCell ref="PRC276:PRE276"/>
    <mergeCell ref="PRF276:PRH276"/>
    <mergeCell ref="PRI276:PRK276"/>
    <mergeCell ref="PRL276:PRN276"/>
    <mergeCell ref="PRO276:PRQ276"/>
    <mergeCell ref="PRR276:PRT276"/>
    <mergeCell ref="PQK276:PQM276"/>
    <mergeCell ref="PQN276:PQP276"/>
    <mergeCell ref="PQQ276:PQS276"/>
    <mergeCell ref="PQT276:PQV276"/>
    <mergeCell ref="PQW276:PQY276"/>
    <mergeCell ref="PQZ276:PRB276"/>
    <mergeCell ref="PPS276:PPU276"/>
    <mergeCell ref="PPV276:PPX276"/>
    <mergeCell ref="PPY276:PQA276"/>
    <mergeCell ref="PQB276:PQD276"/>
    <mergeCell ref="PQE276:PQG276"/>
    <mergeCell ref="PQH276:PQJ276"/>
    <mergeCell ref="PPA276:PPC276"/>
    <mergeCell ref="PPD276:PPF276"/>
    <mergeCell ref="PPG276:PPI276"/>
    <mergeCell ref="PPJ276:PPL276"/>
    <mergeCell ref="PPM276:PPO276"/>
    <mergeCell ref="PPP276:PPR276"/>
    <mergeCell ref="POI276:POK276"/>
    <mergeCell ref="POL276:PON276"/>
    <mergeCell ref="POO276:POQ276"/>
    <mergeCell ref="POR276:POT276"/>
    <mergeCell ref="POU276:POW276"/>
    <mergeCell ref="POX276:POZ276"/>
    <mergeCell ref="PNQ276:PNS276"/>
    <mergeCell ref="PNT276:PNV276"/>
    <mergeCell ref="PNW276:PNY276"/>
    <mergeCell ref="PNZ276:POB276"/>
    <mergeCell ref="POC276:POE276"/>
    <mergeCell ref="POF276:POH276"/>
    <mergeCell ref="PMY276:PNA276"/>
    <mergeCell ref="PNB276:PND276"/>
    <mergeCell ref="PNE276:PNG276"/>
    <mergeCell ref="PNH276:PNJ276"/>
    <mergeCell ref="PNK276:PNM276"/>
    <mergeCell ref="PNN276:PNP276"/>
    <mergeCell ref="PMG276:PMI276"/>
    <mergeCell ref="PMJ276:PML276"/>
    <mergeCell ref="PMM276:PMO276"/>
    <mergeCell ref="PMP276:PMR276"/>
    <mergeCell ref="PMS276:PMU276"/>
    <mergeCell ref="PMV276:PMX276"/>
    <mergeCell ref="PLO276:PLQ276"/>
    <mergeCell ref="PLR276:PLT276"/>
    <mergeCell ref="PLU276:PLW276"/>
    <mergeCell ref="PLX276:PLZ276"/>
    <mergeCell ref="PMA276:PMC276"/>
    <mergeCell ref="PMD276:PMF276"/>
    <mergeCell ref="PKW276:PKY276"/>
    <mergeCell ref="PKZ276:PLB276"/>
    <mergeCell ref="PLC276:PLE276"/>
    <mergeCell ref="PLF276:PLH276"/>
    <mergeCell ref="PLI276:PLK276"/>
    <mergeCell ref="PLL276:PLN276"/>
    <mergeCell ref="PKE276:PKG276"/>
    <mergeCell ref="PKH276:PKJ276"/>
    <mergeCell ref="PKK276:PKM276"/>
    <mergeCell ref="PKN276:PKP276"/>
    <mergeCell ref="PKQ276:PKS276"/>
    <mergeCell ref="PKT276:PKV276"/>
    <mergeCell ref="PJM276:PJO276"/>
    <mergeCell ref="PJP276:PJR276"/>
    <mergeCell ref="PJS276:PJU276"/>
    <mergeCell ref="PJV276:PJX276"/>
    <mergeCell ref="PJY276:PKA276"/>
    <mergeCell ref="PKB276:PKD276"/>
    <mergeCell ref="PIU276:PIW276"/>
    <mergeCell ref="PIX276:PIZ276"/>
    <mergeCell ref="PJA276:PJC276"/>
    <mergeCell ref="PJD276:PJF276"/>
    <mergeCell ref="PJG276:PJI276"/>
    <mergeCell ref="PJJ276:PJL276"/>
    <mergeCell ref="PIC276:PIE276"/>
    <mergeCell ref="PIF276:PIH276"/>
    <mergeCell ref="PII276:PIK276"/>
    <mergeCell ref="PIL276:PIN276"/>
    <mergeCell ref="PIO276:PIQ276"/>
    <mergeCell ref="PIR276:PIT276"/>
    <mergeCell ref="PHK276:PHM276"/>
    <mergeCell ref="PHN276:PHP276"/>
    <mergeCell ref="PHQ276:PHS276"/>
    <mergeCell ref="PHT276:PHV276"/>
    <mergeCell ref="PHW276:PHY276"/>
    <mergeCell ref="PHZ276:PIB276"/>
    <mergeCell ref="PGS276:PGU276"/>
    <mergeCell ref="PGV276:PGX276"/>
    <mergeCell ref="PGY276:PHA276"/>
    <mergeCell ref="PHB276:PHD276"/>
    <mergeCell ref="PHE276:PHG276"/>
    <mergeCell ref="PHH276:PHJ276"/>
    <mergeCell ref="PGA276:PGC276"/>
    <mergeCell ref="PGD276:PGF276"/>
    <mergeCell ref="PGG276:PGI276"/>
    <mergeCell ref="PGJ276:PGL276"/>
    <mergeCell ref="PGM276:PGO276"/>
    <mergeCell ref="PGP276:PGR276"/>
    <mergeCell ref="PFI276:PFK276"/>
    <mergeCell ref="PFL276:PFN276"/>
    <mergeCell ref="PFO276:PFQ276"/>
    <mergeCell ref="PFR276:PFT276"/>
    <mergeCell ref="PFU276:PFW276"/>
    <mergeCell ref="PFX276:PFZ276"/>
    <mergeCell ref="PEQ276:PES276"/>
    <mergeCell ref="PET276:PEV276"/>
    <mergeCell ref="PEW276:PEY276"/>
    <mergeCell ref="PEZ276:PFB276"/>
    <mergeCell ref="PFC276:PFE276"/>
    <mergeCell ref="PFF276:PFH276"/>
    <mergeCell ref="PDY276:PEA276"/>
    <mergeCell ref="PEB276:PED276"/>
    <mergeCell ref="PEE276:PEG276"/>
    <mergeCell ref="PEH276:PEJ276"/>
    <mergeCell ref="PEK276:PEM276"/>
    <mergeCell ref="PEN276:PEP276"/>
    <mergeCell ref="PDG276:PDI276"/>
    <mergeCell ref="PDJ276:PDL276"/>
    <mergeCell ref="PDM276:PDO276"/>
    <mergeCell ref="PDP276:PDR276"/>
    <mergeCell ref="PDS276:PDU276"/>
    <mergeCell ref="PDV276:PDX276"/>
    <mergeCell ref="PCO276:PCQ276"/>
    <mergeCell ref="PCR276:PCT276"/>
    <mergeCell ref="PCU276:PCW276"/>
    <mergeCell ref="PCX276:PCZ276"/>
    <mergeCell ref="PDA276:PDC276"/>
    <mergeCell ref="PDD276:PDF276"/>
    <mergeCell ref="PBW276:PBY276"/>
    <mergeCell ref="PBZ276:PCB276"/>
    <mergeCell ref="PCC276:PCE276"/>
    <mergeCell ref="PCF276:PCH276"/>
    <mergeCell ref="PCI276:PCK276"/>
    <mergeCell ref="PCL276:PCN276"/>
    <mergeCell ref="PBE276:PBG276"/>
    <mergeCell ref="PBH276:PBJ276"/>
    <mergeCell ref="PBK276:PBM276"/>
    <mergeCell ref="PBN276:PBP276"/>
    <mergeCell ref="PBQ276:PBS276"/>
    <mergeCell ref="PBT276:PBV276"/>
    <mergeCell ref="PAM276:PAO276"/>
    <mergeCell ref="PAP276:PAR276"/>
    <mergeCell ref="PAS276:PAU276"/>
    <mergeCell ref="PAV276:PAX276"/>
    <mergeCell ref="PAY276:PBA276"/>
    <mergeCell ref="PBB276:PBD276"/>
    <mergeCell ref="OZU276:OZW276"/>
    <mergeCell ref="OZX276:OZZ276"/>
    <mergeCell ref="PAA276:PAC276"/>
    <mergeCell ref="PAD276:PAF276"/>
    <mergeCell ref="PAG276:PAI276"/>
    <mergeCell ref="PAJ276:PAL276"/>
    <mergeCell ref="OZC276:OZE276"/>
    <mergeCell ref="OZF276:OZH276"/>
    <mergeCell ref="OZI276:OZK276"/>
    <mergeCell ref="OZL276:OZN276"/>
    <mergeCell ref="OZO276:OZQ276"/>
    <mergeCell ref="OZR276:OZT276"/>
    <mergeCell ref="OYK276:OYM276"/>
    <mergeCell ref="OYN276:OYP276"/>
    <mergeCell ref="OYQ276:OYS276"/>
    <mergeCell ref="OYT276:OYV276"/>
    <mergeCell ref="OYW276:OYY276"/>
    <mergeCell ref="OYZ276:OZB276"/>
    <mergeCell ref="OXS276:OXU276"/>
    <mergeCell ref="OXV276:OXX276"/>
    <mergeCell ref="OXY276:OYA276"/>
    <mergeCell ref="OYB276:OYD276"/>
    <mergeCell ref="OYE276:OYG276"/>
    <mergeCell ref="OYH276:OYJ276"/>
    <mergeCell ref="OXA276:OXC276"/>
    <mergeCell ref="OXD276:OXF276"/>
    <mergeCell ref="OXG276:OXI276"/>
    <mergeCell ref="OXJ276:OXL276"/>
    <mergeCell ref="OXM276:OXO276"/>
    <mergeCell ref="OXP276:OXR276"/>
    <mergeCell ref="OWI276:OWK276"/>
    <mergeCell ref="OWL276:OWN276"/>
    <mergeCell ref="OWO276:OWQ276"/>
    <mergeCell ref="OWR276:OWT276"/>
    <mergeCell ref="OWU276:OWW276"/>
    <mergeCell ref="OWX276:OWZ276"/>
    <mergeCell ref="OVQ276:OVS276"/>
    <mergeCell ref="OVT276:OVV276"/>
    <mergeCell ref="OVW276:OVY276"/>
    <mergeCell ref="OVZ276:OWB276"/>
    <mergeCell ref="OWC276:OWE276"/>
    <mergeCell ref="OWF276:OWH276"/>
    <mergeCell ref="OUY276:OVA276"/>
    <mergeCell ref="OVB276:OVD276"/>
    <mergeCell ref="OVE276:OVG276"/>
    <mergeCell ref="OVH276:OVJ276"/>
    <mergeCell ref="OVK276:OVM276"/>
    <mergeCell ref="OVN276:OVP276"/>
    <mergeCell ref="OUG276:OUI276"/>
    <mergeCell ref="OUJ276:OUL276"/>
    <mergeCell ref="OUM276:OUO276"/>
    <mergeCell ref="OUP276:OUR276"/>
    <mergeCell ref="OUS276:OUU276"/>
    <mergeCell ref="OUV276:OUX276"/>
    <mergeCell ref="OTO276:OTQ276"/>
    <mergeCell ref="OTR276:OTT276"/>
    <mergeCell ref="OTU276:OTW276"/>
    <mergeCell ref="OTX276:OTZ276"/>
    <mergeCell ref="OUA276:OUC276"/>
    <mergeCell ref="OUD276:OUF276"/>
    <mergeCell ref="OSW276:OSY276"/>
    <mergeCell ref="OSZ276:OTB276"/>
    <mergeCell ref="OTC276:OTE276"/>
    <mergeCell ref="OTF276:OTH276"/>
    <mergeCell ref="OTI276:OTK276"/>
    <mergeCell ref="OTL276:OTN276"/>
    <mergeCell ref="OSE276:OSG276"/>
    <mergeCell ref="OSH276:OSJ276"/>
    <mergeCell ref="OSK276:OSM276"/>
    <mergeCell ref="OSN276:OSP276"/>
    <mergeCell ref="OSQ276:OSS276"/>
    <mergeCell ref="OST276:OSV276"/>
    <mergeCell ref="ORM276:ORO276"/>
    <mergeCell ref="ORP276:ORR276"/>
    <mergeCell ref="ORS276:ORU276"/>
    <mergeCell ref="ORV276:ORX276"/>
    <mergeCell ref="ORY276:OSA276"/>
    <mergeCell ref="OSB276:OSD276"/>
    <mergeCell ref="OQU276:OQW276"/>
    <mergeCell ref="OQX276:OQZ276"/>
    <mergeCell ref="ORA276:ORC276"/>
    <mergeCell ref="ORD276:ORF276"/>
    <mergeCell ref="ORG276:ORI276"/>
    <mergeCell ref="ORJ276:ORL276"/>
    <mergeCell ref="OQC276:OQE276"/>
    <mergeCell ref="OQF276:OQH276"/>
    <mergeCell ref="OQI276:OQK276"/>
    <mergeCell ref="OQL276:OQN276"/>
    <mergeCell ref="OQO276:OQQ276"/>
    <mergeCell ref="OQR276:OQT276"/>
    <mergeCell ref="OPK276:OPM276"/>
    <mergeCell ref="OPN276:OPP276"/>
    <mergeCell ref="OPQ276:OPS276"/>
    <mergeCell ref="OPT276:OPV276"/>
    <mergeCell ref="OPW276:OPY276"/>
    <mergeCell ref="OPZ276:OQB276"/>
    <mergeCell ref="OOS276:OOU276"/>
    <mergeCell ref="OOV276:OOX276"/>
    <mergeCell ref="OOY276:OPA276"/>
    <mergeCell ref="OPB276:OPD276"/>
    <mergeCell ref="OPE276:OPG276"/>
    <mergeCell ref="OPH276:OPJ276"/>
    <mergeCell ref="OOA276:OOC276"/>
    <mergeCell ref="OOD276:OOF276"/>
    <mergeCell ref="OOG276:OOI276"/>
    <mergeCell ref="OOJ276:OOL276"/>
    <mergeCell ref="OOM276:OOO276"/>
    <mergeCell ref="OOP276:OOR276"/>
    <mergeCell ref="ONI276:ONK276"/>
    <mergeCell ref="ONL276:ONN276"/>
    <mergeCell ref="ONO276:ONQ276"/>
    <mergeCell ref="ONR276:ONT276"/>
    <mergeCell ref="ONU276:ONW276"/>
    <mergeCell ref="ONX276:ONZ276"/>
    <mergeCell ref="OMQ276:OMS276"/>
    <mergeCell ref="OMT276:OMV276"/>
    <mergeCell ref="OMW276:OMY276"/>
    <mergeCell ref="OMZ276:ONB276"/>
    <mergeCell ref="ONC276:ONE276"/>
    <mergeCell ref="ONF276:ONH276"/>
    <mergeCell ref="OLY276:OMA276"/>
    <mergeCell ref="OMB276:OMD276"/>
    <mergeCell ref="OME276:OMG276"/>
    <mergeCell ref="OMH276:OMJ276"/>
    <mergeCell ref="OMK276:OMM276"/>
    <mergeCell ref="OMN276:OMP276"/>
    <mergeCell ref="OLG276:OLI276"/>
    <mergeCell ref="OLJ276:OLL276"/>
    <mergeCell ref="OLM276:OLO276"/>
    <mergeCell ref="OLP276:OLR276"/>
    <mergeCell ref="OLS276:OLU276"/>
    <mergeCell ref="OLV276:OLX276"/>
    <mergeCell ref="OKO276:OKQ276"/>
    <mergeCell ref="OKR276:OKT276"/>
    <mergeCell ref="OKU276:OKW276"/>
    <mergeCell ref="OKX276:OKZ276"/>
    <mergeCell ref="OLA276:OLC276"/>
    <mergeCell ref="OLD276:OLF276"/>
    <mergeCell ref="OJW276:OJY276"/>
    <mergeCell ref="OJZ276:OKB276"/>
    <mergeCell ref="OKC276:OKE276"/>
    <mergeCell ref="OKF276:OKH276"/>
    <mergeCell ref="OKI276:OKK276"/>
    <mergeCell ref="OKL276:OKN276"/>
    <mergeCell ref="OJE276:OJG276"/>
    <mergeCell ref="OJH276:OJJ276"/>
    <mergeCell ref="OJK276:OJM276"/>
    <mergeCell ref="OJN276:OJP276"/>
    <mergeCell ref="OJQ276:OJS276"/>
    <mergeCell ref="OJT276:OJV276"/>
    <mergeCell ref="OIM276:OIO276"/>
    <mergeCell ref="OIP276:OIR276"/>
    <mergeCell ref="OIS276:OIU276"/>
    <mergeCell ref="OIV276:OIX276"/>
    <mergeCell ref="OIY276:OJA276"/>
    <mergeCell ref="OJB276:OJD276"/>
    <mergeCell ref="OHU276:OHW276"/>
    <mergeCell ref="OHX276:OHZ276"/>
    <mergeCell ref="OIA276:OIC276"/>
    <mergeCell ref="OID276:OIF276"/>
    <mergeCell ref="OIG276:OII276"/>
    <mergeCell ref="OIJ276:OIL276"/>
    <mergeCell ref="OHC276:OHE276"/>
    <mergeCell ref="OHF276:OHH276"/>
    <mergeCell ref="OHI276:OHK276"/>
    <mergeCell ref="OHL276:OHN276"/>
    <mergeCell ref="OHO276:OHQ276"/>
    <mergeCell ref="OHR276:OHT276"/>
    <mergeCell ref="OGK276:OGM276"/>
    <mergeCell ref="OGN276:OGP276"/>
    <mergeCell ref="OGQ276:OGS276"/>
    <mergeCell ref="OGT276:OGV276"/>
    <mergeCell ref="OGW276:OGY276"/>
    <mergeCell ref="OGZ276:OHB276"/>
    <mergeCell ref="OFS276:OFU276"/>
    <mergeCell ref="OFV276:OFX276"/>
    <mergeCell ref="OFY276:OGA276"/>
    <mergeCell ref="OGB276:OGD276"/>
    <mergeCell ref="OGE276:OGG276"/>
    <mergeCell ref="OGH276:OGJ276"/>
    <mergeCell ref="OFA276:OFC276"/>
    <mergeCell ref="OFD276:OFF276"/>
    <mergeCell ref="OFG276:OFI276"/>
    <mergeCell ref="OFJ276:OFL276"/>
    <mergeCell ref="OFM276:OFO276"/>
    <mergeCell ref="OFP276:OFR276"/>
    <mergeCell ref="OEI276:OEK276"/>
    <mergeCell ref="OEL276:OEN276"/>
    <mergeCell ref="OEO276:OEQ276"/>
    <mergeCell ref="OER276:OET276"/>
    <mergeCell ref="OEU276:OEW276"/>
    <mergeCell ref="OEX276:OEZ276"/>
    <mergeCell ref="ODQ276:ODS276"/>
    <mergeCell ref="ODT276:ODV276"/>
    <mergeCell ref="ODW276:ODY276"/>
    <mergeCell ref="ODZ276:OEB276"/>
    <mergeCell ref="OEC276:OEE276"/>
    <mergeCell ref="OEF276:OEH276"/>
    <mergeCell ref="OCY276:ODA276"/>
    <mergeCell ref="ODB276:ODD276"/>
    <mergeCell ref="ODE276:ODG276"/>
    <mergeCell ref="ODH276:ODJ276"/>
    <mergeCell ref="ODK276:ODM276"/>
    <mergeCell ref="ODN276:ODP276"/>
    <mergeCell ref="OCG276:OCI276"/>
    <mergeCell ref="OCJ276:OCL276"/>
    <mergeCell ref="OCM276:OCO276"/>
    <mergeCell ref="OCP276:OCR276"/>
    <mergeCell ref="OCS276:OCU276"/>
    <mergeCell ref="OCV276:OCX276"/>
    <mergeCell ref="OBO276:OBQ276"/>
    <mergeCell ref="OBR276:OBT276"/>
    <mergeCell ref="OBU276:OBW276"/>
    <mergeCell ref="OBX276:OBZ276"/>
    <mergeCell ref="OCA276:OCC276"/>
    <mergeCell ref="OCD276:OCF276"/>
    <mergeCell ref="OAW276:OAY276"/>
    <mergeCell ref="OAZ276:OBB276"/>
    <mergeCell ref="OBC276:OBE276"/>
    <mergeCell ref="OBF276:OBH276"/>
    <mergeCell ref="OBI276:OBK276"/>
    <mergeCell ref="OBL276:OBN276"/>
    <mergeCell ref="OAE276:OAG276"/>
    <mergeCell ref="OAH276:OAJ276"/>
    <mergeCell ref="OAK276:OAM276"/>
    <mergeCell ref="OAN276:OAP276"/>
    <mergeCell ref="OAQ276:OAS276"/>
    <mergeCell ref="OAT276:OAV276"/>
    <mergeCell ref="NZM276:NZO276"/>
    <mergeCell ref="NZP276:NZR276"/>
    <mergeCell ref="NZS276:NZU276"/>
    <mergeCell ref="NZV276:NZX276"/>
    <mergeCell ref="NZY276:OAA276"/>
    <mergeCell ref="OAB276:OAD276"/>
    <mergeCell ref="NYU276:NYW276"/>
    <mergeCell ref="NYX276:NYZ276"/>
    <mergeCell ref="NZA276:NZC276"/>
    <mergeCell ref="NZD276:NZF276"/>
    <mergeCell ref="NZG276:NZI276"/>
    <mergeCell ref="NZJ276:NZL276"/>
    <mergeCell ref="NYC276:NYE276"/>
    <mergeCell ref="NYF276:NYH276"/>
    <mergeCell ref="NYI276:NYK276"/>
    <mergeCell ref="NYL276:NYN276"/>
    <mergeCell ref="NYO276:NYQ276"/>
    <mergeCell ref="NYR276:NYT276"/>
    <mergeCell ref="NXK276:NXM276"/>
    <mergeCell ref="NXN276:NXP276"/>
    <mergeCell ref="NXQ276:NXS276"/>
    <mergeCell ref="NXT276:NXV276"/>
    <mergeCell ref="NXW276:NXY276"/>
    <mergeCell ref="NXZ276:NYB276"/>
    <mergeCell ref="NWS276:NWU276"/>
    <mergeCell ref="NWV276:NWX276"/>
    <mergeCell ref="NWY276:NXA276"/>
    <mergeCell ref="NXB276:NXD276"/>
    <mergeCell ref="NXE276:NXG276"/>
    <mergeCell ref="NXH276:NXJ276"/>
    <mergeCell ref="NWA276:NWC276"/>
    <mergeCell ref="NWD276:NWF276"/>
    <mergeCell ref="NWG276:NWI276"/>
    <mergeCell ref="NWJ276:NWL276"/>
    <mergeCell ref="NWM276:NWO276"/>
    <mergeCell ref="NWP276:NWR276"/>
    <mergeCell ref="NVI276:NVK276"/>
    <mergeCell ref="NVL276:NVN276"/>
    <mergeCell ref="NVO276:NVQ276"/>
    <mergeCell ref="NVR276:NVT276"/>
    <mergeCell ref="NVU276:NVW276"/>
    <mergeCell ref="NVX276:NVZ276"/>
    <mergeCell ref="NUQ276:NUS276"/>
    <mergeCell ref="NUT276:NUV276"/>
    <mergeCell ref="NUW276:NUY276"/>
    <mergeCell ref="NUZ276:NVB276"/>
    <mergeCell ref="NVC276:NVE276"/>
    <mergeCell ref="NVF276:NVH276"/>
    <mergeCell ref="NTY276:NUA276"/>
    <mergeCell ref="NUB276:NUD276"/>
    <mergeCell ref="NUE276:NUG276"/>
    <mergeCell ref="NUH276:NUJ276"/>
    <mergeCell ref="NUK276:NUM276"/>
    <mergeCell ref="NUN276:NUP276"/>
    <mergeCell ref="NTG276:NTI276"/>
    <mergeCell ref="NTJ276:NTL276"/>
    <mergeCell ref="NTM276:NTO276"/>
    <mergeCell ref="NTP276:NTR276"/>
    <mergeCell ref="NTS276:NTU276"/>
    <mergeCell ref="NTV276:NTX276"/>
    <mergeCell ref="NSO276:NSQ276"/>
    <mergeCell ref="NSR276:NST276"/>
    <mergeCell ref="NSU276:NSW276"/>
    <mergeCell ref="NSX276:NSZ276"/>
    <mergeCell ref="NTA276:NTC276"/>
    <mergeCell ref="NTD276:NTF276"/>
    <mergeCell ref="NRW276:NRY276"/>
    <mergeCell ref="NRZ276:NSB276"/>
    <mergeCell ref="NSC276:NSE276"/>
    <mergeCell ref="NSF276:NSH276"/>
    <mergeCell ref="NSI276:NSK276"/>
    <mergeCell ref="NSL276:NSN276"/>
    <mergeCell ref="NRE276:NRG276"/>
    <mergeCell ref="NRH276:NRJ276"/>
    <mergeCell ref="NRK276:NRM276"/>
    <mergeCell ref="NRN276:NRP276"/>
    <mergeCell ref="NRQ276:NRS276"/>
    <mergeCell ref="NRT276:NRV276"/>
    <mergeCell ref="NQM276:NQO276"/>
    <mergeCell ref="NQP276:NQR276"/>
    <mergeCell ref="NQS276:NQU276"/>
    <mergeCell ref="NQV276:NQX276"/>
    <mergeCell ref="NQY276:NRA276"/>
    <mergeCell ref="NRB276:NRD276"/>
    <mergeCell ref="NPU276:NPW276"/>
    <mergeCell ref="NPX276:NPZ276"/>
    <mergeCell ref="NQA276:NQC276"/>
    <mergeCell ref="NQD276:NQF276"/>
    <mergeCell ref="NQG276:NQI276"/>
    <mergeCell ref="NQJ276:NQL276"/>
    <mergeCell ref="NPC276:NPE276"/>
    <mergeCell ref="NPF276:NPH276"/>
    <mergeCell ref="NPI276:NPK276"/>
    <mergeCell ref="NPL276:NPN276"/>
    <mergeCell ref="NPO276:NPQ276"/>
    <mergeCell ref="NPR276:NPT276"/>
    <mergeCell ref="NOK276:NOM276"/>
    <mergeCell ref="NON276:NOP276"/>
    <mergeCell ref="NOQ276:NOS276"/>
    <mergeCell ref="NOT276:NOV276"/>
    <mergeCell ref="NOW276:NOY276"/>
    <mergeCell ref="NOZ276:NPB276"/>
    <mergeCell ref="NNS276:NNU276"/>
    <mergeCell ref="NNV276:NNX276"/>
    <mergeCell ref="NNY276:NOA276"/>
    <mergeCell ref="NOB276:NOD276"/>
    <mergeCell ref="NOE276:NOG276"/>
    <mergeCell ref="NOH276:NOJ276"/>
    <mergeCell ref="NNA276:NNC276"/>
    <mergeCell ref="NND276:NNF276"/>
    <mergeCell ref="NNG276:NNI276"/>
    <mergeCell ref="NNJ276:NNL276"/>
    <mergeCell ref="NNM276:NNO276"/>
    <mergeCell ref="NNP276:NNR276"/>
    <mergeCell ref="NMI276:NMK276"/>
    <mergeCell ref="NML276:NMN276"/>
    <mergeCell ref="NMO276:NMQ276"/>
    <mergeCell ref="NMR276:NMT276"/>
    <mergeCell ref="NMU276:NMW276"/>
    <mergeCell ref="NMX276:NMZ276"/>
    <mergeCell ref="NLQ276:NLS276"/>
    <mergeCell ref="NLT276:NLV276"/>
    <mergeCell ref="NLW276:NLY276"/>
    <mergeCell ref="NLZ276:NMB276"/>
    <mergeCell ref="NMC276:NME276"/>
    <mergeCell ref="NMF276:NMH276"/>
    <mergeCell ref="NKY276:NLA276"/>
    <mergeCell ref="NLB276:NLD276"/>
    <mergeCell ref="NLE276:NLG276"/>
    <mergeCell ref="NLH276:NLJ276"/>
    <mergeCell ref="NLK276:NLM276"/>
    <mergeCell ref="NLN276:NLP276"/>
    <mergeCell ref="NKG276:NKI276"/>
    <mergeCell ref="NKJ276:NKL276"/>
    <mergeCell ref="NKM276:NKO276"/>
    <mergeCell ref="NKP276:NKR276"/>
    <mergeCell ref="NKS276:NKU276"/>
    <mergeCell ref="NKV276:NKX276"/>
    <mergeCell ref="NJO276:NJQ276"/>
    <mergeCell ref="NJR276:NJT276"/>
    <mergeCell ref="NJU276:NJW276"/>
    <mergeCell ref="NJX276:NJZ276"/>
    <mergeCell ref="NKA276:NKC276"/>
    <mergeCell ref="NKD276:NKF276"/>
    <mergeCell ref="NIW276:NIY276"/>
    <mergeCell ref="NIZ276:NJB276"/>
    <mergeCell ref="NJC276:NJE276"/>
    <mergeCell ref="NJF276:NJH276"/>
    <mergeCell ref="NJI276:NJK276"/>
    <mergeCell ref="NJL276:NJN276"/>
    <mergeCell ref="NIE276:NIG276"/>
    <mergeCell ref="NIH276:NIJ276"/>
    <mergeCell ref="NIK276:NIM276"/>
    <mergeCell ref="NIN276:NIP276"/>
    <mergeCell ref="NIQ276:NIS276"/>
    <mergeCell ref="NIT276:NIV276"/>
    <mergeCell ref="NHM276:NHO276"/>
    <mergeCell ref="NHP276:NHR276"/>
    <mergeCell ref="NHS276:NHU276"/>
    <mergeCell ref="NHV276:NHX276"/>
    <mergeCell ref="NHY276:NIA276"/>
    <mergeCell ref="NIB276:NID276"/>
    <mergeCell ref="NGU276:NGW276"/>
    <mergeCell ref="NGX276:NGZ276"/>
    <mergeCell ref="NHA276:NHC276"/>
    <mergeCell ref="NHD276:NHF276"/>
    <mergeCell ref="NHG276:NHI276"/>
    <mergeCell ref="NHJ276:NHL276"/>
    <mergeCell ref="NGC276:NGE276"/>
    <mergeCell ref="NGF276:NGH276"/>
    <mergeCell ref="NGI276:NGK276"/>
    <mergeCell ref="NGL276:NGN276"/>
    <mergeCell ref="NGO276:NGQ276"/>
    <mergeCell ref="NGR276:NGT276"/>
    <mergeCell ref="NFK276:NFM276"/>
    <mergeCell ref="NFN276:NFP276"/>
    <mergeCell ref="NFQ276:NFS276"/>
    <mergeCell ref="NFT276:NFV276"/>
    <mergeCell ref="NFW276:NFY276"/>
    <mergeCell ref="NFZ276:NGB276"/>
    <mergeCell ref="NES276:NEU276"/>
    <mergeCell ref="NEV276:NEX276"/>
    <mergeCell ref="NEY276:NFA276"/>
    <mergeCell ref="NFB276:NFD276"/>
    <mergeCell ref="NFE276:NFG276"/>
    <mergeCell ref="NFH276:NFJ276"/>
    <mergeCell ref="NEA276:NEC276"/>
    <mergeCell ref="NED276:NEF276"/>
    <mergeCell ref="NEG276:NEI276"/>
    <mergeCell ref="NEJ276:NEL276"/>
    <mergeCell ref="NEM276:NEO276"/>
    <mergeCell ref="NEP276:NER276"/>
    <mergeCell ref="NDI276:NDK276"/>
    <mergeCell ref="NDL276:NDN276"/>
    <mergeCell ref="NDO276:NDQ276"/>
    <mergeCell ref="NDR276:NDT276"/>
    <mergeCell ref="NDU276:NDW276"/>
    <mergeCell ref="NDX276:NDZ276"/>
    <mergeCell ref="NCQ276:NCS276"/>
    <mergeCell ref="NCT276:NCV276"/>
    <mergeCell ref="NCW276:NCY276"/>
    <mergeCell ref="NCZ276:NDB276"/>
    <mergeCell ref="NDC276:NDE276"/>
    <mergeCell ref="NDF276:NDH276"/>
    <mergeCell ref="NBY276:NCA276"/>
    <mergeCell ref="NCB276:NCD276"/>
    <mergeCell ref="NCE276:NCG276"/>
    <mergeCell ref="NCH276:NCJ276"/>
    <mergeCell ref="NCK276:NCM276"/>
    <mergeCell ref="NCN276:NCP276"/>
    <mergeCell ref="NBG276:NBI276"/>
    <mergeCell ref="NBJ276:NBL276"/>
    <mergeCell ref="NBM276:NBO276"/>
    <mergeCell ref="NBP276:NBR276"/>
    <mergeCell ref="NBS276:NBU276"/>
    <mergeCell ref="NBV276:NBX276"/>
    <mergeCell ref="NAO276:NAQ276"/>
    <mergeCell ref="NAR276:NAT276"/>
    <mergeCell ref="NAU276:NAW276"/>
    <mergeCell ref="NAX276:NAZ276"/>
    <mergeCell ref="NBA276:NBC276"/>
    <mergeCell ref="NBD276:NBF276"/>
    <mergeCell ref="MZW276:MZY276"/>
    <mergeCell ref="MZZ276:NAB276"/>
    <mergeCell ref="NAC276:NAE276"/>
    <mergeCell ref="NAF276:NAH276"/>
    <mergeCell ref="NAI276:NAK276"/>
    <mergeCell ref="NAL276:NAN276"/>
    <mergeCell ref="MZE276:MZG276"/>
    <mergeCell ref="MZH276:MZJ276"/>
    <mergeCell ref="MZK276:MZM276"/>
    <mergeCell ref="MZN276:MZP276"/>
    <mergeCell ref="MZQ276:MZS276"/>
    <mergeCell ref="MZT276:MZV276"/>
    <mergeCell ref="MYM276:MYO276"/>
    <mergeCell ref="MYP276:MYR276"/>
    <mergeCell ref="MYS276:MYU276"/>
    <mergeCell ref="MYV276:MYX276"/>
    <mergeCell ref="MYY276:MZA276"/>
    <mergeCell ref="MZB276:MZD276"/>
    <mergeCell ref="MXU276:MXW276"/>
    <mergeCell ref="MXX276:MXZ276"/>
    <mergeCell ref="MYA276:MYC276"/>
    <mergeCell ref="MYD276:MYF276"/>
    <mergeCell ref="MYG276:MYI276"/>
    <mergeCell ref="MYJ276:MYL276"/>
    <mergeCell ref="MXC276:MXE276"/>
    <mergeCell ref="MXF276:MXH276"/>
    <mergeCell ref="MXI276:MXK276"/>
    <mergeCell ref="MXL276:MXN276"/>
    <mergeCell ref="MXO276:MXQ276"/>
    <mergeCell ref="MXR276:MXT276"/>
    <mergeCell ref="MWK276:MWM276"/>
    <mergeCell ref="MWN276:MWP276"/>
    <mergeCell ref="MWQ276:MWS276"/>
    <mergeCell ref="MWT276:MWV276"/>
    <mergeCell ref="MWW276:MWY276"/>
    <mergeCell ref="MWZ276:MXB276"/>
    <mergeCell ref="MVS276:MVU276"/>
    <mergeCell ref="MVV276:MVX276"/>
    <mergeCell ref="MVY276:MWA276"/>
    <mergeCell ref="MWB276:MWD276"/>
    <mergeCell ref="MWE276:MWG276"/>
    <mergeCell ref="MWH276:MWJ276"/>
    <mergeCell ref="MVA276:MVC276"/>
    <mergeCell ref="MVD276:MVF276"/>
    <mergeCell ref="MVG276:MVI276"/>
    <mergeCell ref="MVJ276:MVL276"/>
    <mergeCell ref="MVM276:MVO276"/>
    <mergeCell ref="MVP276:MVR276"/>
    <mergeCell ref="MUI276:MUK276"/>
    <mergeCell ref="MUL276:MUN276"/>
    <mergeCell ref="MUO276:MUQ276"/>
    <mergeCell ref="MUR276:MUT276"/>
    <mergeCell ref="MUU276:MUW276"/>
    <mergeCell ref="MUX276:MUZ276"/>
    <mergeCell ref="MTQ276:MTS276"/>
    <mergeCell ref="MTT276:MTV276"/>
    <mergeCell ref="MTW276:MTY276"/>
    <mergeCell ref="MTZ276:MUB276"/>
    <mergeCell ref="MUC276:MUE276"/>
    <mergeCell ref="MUF276:MUH276"/>
    <mergeCell ref="MSY276:MTA276"/>
    <mergeCell ref="MTB276:MTD276"/>
    <mergeCell ref="MTE276:MTG276"/>
    <mergeCell ref="MTH276:MTJ276"/>
    <mergeCell ref="MTK276:MTM276"/>
    <mergeCell ref="MTN276:MTP276"/>
    <mergeCell ref="MSG276:MSI276"/>
    <mergeCell ref="MSJ276:MSL276"/>
    <mergeCell ref="MSM276:MSO276"/>
    <mergeCell ref="MSP276:MSR276"/>
    <mergeCell ref="MSS276:MSU276"/>
    <mergeCell ref="MSV276:MSX276"/>
    <mergeCell ref="MRO276:MRQ276"/>
    <mergeCell ref="MRR276:MRT276"/>
    <mergeCell ref="MRU276:MRW276"/>
    <mergeCell ref="MRX276:MRZ276"/>
    <mergeCell ref="MSA276:MSC276"/>
    <mergeCell ref="MSD276:MSF276"/>
    <mergeCell ref="MQW276:MQY276"/>
    <mergeCell ref="MQZ276:MRB276"/>
    <mergeCell ref="MRC276:MRE276"/>
    <mergeCell ref="MRF276:MRH276"/>
    <mergeCell ref="MRI276:MRK276"/>
    <mergeCell ref="MRL276:MRN276"/>
    <mergeCell ref="MQE276:MQG276"/>
    <mergeCell ref="MQH276:MQJ276"/>
    <mergeCell ref="MQK276:MQM276"/>
    <mergeCell ref="MQN276:MQP276"/>
    <mergeCell ref="MQQ276:MQS276"/>
    <mergeCell ref="MQT276:MQV276"/>
    <mergeCell ref="MPM276:MPO276"/>
    <mergeCell ref="MPP276:MPR276"/>
    <mergeCell ref="MPS276:MPU276"/>
    <mergeCell ref="MPV276:MPX276"/>
    <mergeCell ref="MPY276:MQA276"/>
    <mergeCell ref="MQB276:MQD276"/>
    <mergeCell ref="MOU276:MOW276"/>
    <mergeCell ref="MOX276:MOZ276"/>
    <mergeCell ref="MPA276:MPC276"/>
    <mergeCell ref="MPD276:MPF276"/>
    <mergeCell ref="MPG276:MPI276"/>
    <mergeCell ref="MPJ276:MPL276"/>
    <mergeCell ref="MOC276:MOE276"/>
    <mergeCell ref="MOF276:MOH276"/>
    <mergeCell ref="MOI276:MOK276"/>
    <mergeCell ref="MOL276:MON276"/>
    <mergeCell ref="MOO276:MOQ276"/>
    <mergeCell ref="MOR276:MOT276"/>
    <mergeCell ref="MNK276:MNM276"/>
    <mergeCell ref="MNN276:MNP276"/>
    <mergeCell ref="MNQ276:MNS276"/>
    <mergeCell ref="MNT276:MNV276"/>
    <mergeCell ref="MNW276:MNY276"/>
    <mergeCell ref="MNZ276:MOB276"/>
    <mergeCell ref="MMS276:MMU276"/>
    <mergeCell ref="MMV276:MMX276"/>
    <mergeCell ref="MMY276:MNA276"/>
    <mergeCell ref="MNB276:MND276"/>
    <mergeCell ref="MNE276:MNG276"/>
    <mergeCell ref="MNH276:MNJ276"/>
    <mergeCell ref="MMA276:MMC276"/>
    <mergeCell ref="MMD276:MMF276"/>
    <mergeCell ref="MMG276:MMI276"/>
    <mergeCell ref="MMJ276:MML276"/>
    <mergeCell ref="MMM276:MMO276"/>
    <mergeCell ref="MMP276:MMR276"/>
    <mergeCell ref="MLI276:MLK276"/>
    <mergeCell ref="MLL276:MLN276"/>
    <mergeCell ref="MLO276:MLQ276"/>
    <mergeCell ref="MLR276:MLT276"/>
    <mergeCell ref="MLU276:MLW276"/>
    <mergeCell ref="MLX276:MLZ276"/>
    <mergeCell ref="MKQ276:MKS276"/>
    <mergeCell ref="MKT276:MKV276"/>
    <mergeCell ref="MKW276:MKY276"/>
    <mergeCell ref="MKZ276:MLB276"/>
    <mergeCell ref="MLC276:MLE276"/>
    <mergeCell ref="MLF276:MLH276"/>
    <mergeCell ref="MJY276:MKA276"/>
    <mergeCell ref="MKB276:MKD276"/>
    <mergeCell ref="MKE276:MKG276"/>
    <mergeCell ref="MKH276:MKJ276"/>
    <mergeCell ref="MKK276:MKM276"/>
    <mergeCell ref="MKN276:MKP276"/>
    <mergeCell ref="MJG276:MJI276"/>
    <mergeCell ref="MJJ276:MJL276"/>
    <mergeCell ref="MJM276:MJO276"/>
    <mergeCell ref="MJP276:MJR276"/>
    <mergeCell ref="MJS276:MJU276"/>
    <mergeCell ref="MJV276:MJX276"/>
    <mergeCell ref="MIO276:MIQ276"/>
    <mergeCell ref="MIR276:MIT276"/>
    <mergeCell ref="MIU276:MIW276"/>
    <mergeCell ref="MIX276:MIZ276"/>
    <mergeCell ref="MJA276:MJC276"/>
    <mergeCell ref="MJD276:MJF276"/>
    <mergeCell ref="MHW276:MHY276"/>
    <mergeCell ref="MHZ276:MIB276"/>
    <mergeCell ref="MIC276:MIE276"/>
    <mergeCell ref="MIF276:MIH276"/>
    <mergeCell ref="MII276:MIK276"/>
    <mergeCell ref="MIL276:MIN276"/>
    <mergeCell ref="MHE276:MHG276"/>
    <mergeCell ref="MHH276:MHJ276"/>
    <mergeCell ref="MHK276:MHM276"/>
    <mergeCell ref="MHN276:MHP276"/>
    <mergeCell ref="MHQ276:MHS276"/>
    <mergeCell ref="MHT276:MHV276"/>
    <mergeCell ref="MGM276:MGO276"/>
    <mergeCell ref="MGP276:MGR276"/>
    <mergeCell ref="MGS276:MGU276"/>
    <mergeCell ref="MGV276:MGX276"/>
    <mergeCell ref="MGY276:MHA276"/>
    <mergeCell ref="MHB276:MHD276"/>
    <mergeCell ref="MFU276:MFW276"/>
    <mergeCell ref="MFX276:MFZ276"/>
    <mergeCell ref="MGA276:MGC276"/>
    <mergeCell ref="MGD276:MGF276"/>
    <mergeCell ref="MGG276:MGI276"/>
    <mergeCell ref="MGJ276:MGL276"/>
    <mergeCell ref="MFC276:MFE276"/>
    <mergeCell ref="MFF276:MFH276"/>
    <mergeCell ref="MFI276:MFK276"/>
    <mergeCell ref="MFL276:MFN276"/>
    <mergeCell ref="MFO276:MFQ276"/>
    <mergeCell ref="MFR276:MFT276"/>
    <mergeCell ref="MEK276:MEM276"/>
    <mergeCell ref="MEN276:MEP276"/>
    <mergeCell ref="MEQ276:MES276"/>
    <mergeCell ref="MET276:MEV276"/>
    <mergeCell ref="MEW276:MEY276"/>
    <mergeCell ref="MEZ276:MFB276"/>
    <mergeCell ref="MDS276:MDU276"/>
    <mergeCell ref="MDV276:MDX276"/>
    <mergeCell ref="MDY276:MEA276"/>
    <mergeCell ref="MEB276:MED276"/>
    <mergeCell ref="MEE276:MEG276"/>
    <mergeCell ref="MEH276:MEJ276"/>
    <mergeCell ref="MDA276:MDC276"/>
    <mergeCell ref="MDD276:MDF276"/>
    <mergeCell ref="MDG276:MDI276"/>
    <mergeCell ref="MDJ276:MDL276"/>
    <mergeCell ref="MDM276:MDO276"/>
    <mergeCell ref="MDP276:MDR276"/>
    <mergeCell ref="MCI276:MCK276"/>
    <mergeCell ref="MCL276:MCN276"/>
    <mergeCell ref="MCO276:MCQ276"/>
    <mergeCell ref="MCR276:MCT276"/>
    <mergeCell ref="MCU276:MCW276"/>
    <mergeCell ref="MCX276:MCZ276"/>
    <mergeCell ref="MBQ276:MBS276"/>
    <mergeCell ref="MBT276:MBV276"/>
    <mergeCell ref="MBW276:MBY276"/>
    <mergeCell ref="MBZ276:MCB276"/>
    <mergeCell ref="MCC276:MCE276"/>
    <mergeCell ref="MCF276:MCH276"/>
    <mergeCell ref="MAY276:MBA276"/>
    <mergeCell ref="MBB276:MBD276"/>
    <mergeCell ref="MBE276:MBG276"/>
    <mergeCell ref="MBH276:MBJ276"/>
    <mergeCell ref="MBK276:MBM276"/>
    <mergeCell ref="MBN276:MBP276"/>
    <mergeCell ref="MAG276:MAI276"/>
    <mergeCell ref="MAJ276:MAL276"/>
    <mergeCell ref="MAM276:MAO276"/>
    <mergeCell ref="MAP276:MAR276"/>
    <mergeCell ref="MAS276:MAU276"/>
    <mergeCell ref="MAV276:MAX276"/>
    <mergeCell ref="LZO276:LZQ276"/>
    <mergeCell ref="LZR276:LZT276"/>
    <mergeCell ref="LZU276:LZW276"/>
    <mergeCell ref="LZX276:LZZ276"/>
    <mergeCell ref="MAA276:MAC276"/>
    <mergeCell ref="MAD276:MAF276"/>
    <mergeCell ref="LYW276:LYY276"/>
    <mergeCell ref="LYZ276:LZB276"/>
    <mergeCell ref="LZC276:LZE276"/>
    <mergeCell ref="LZF276:LZH276"/>
    <mergeCell ref="LZI276:LZK276"/>
    <mergeCell ref="LZL276:LZN276"/>
    <mergeCell ref="LYE276:LYG276"/>
    <mergeCell ref="LYH276:LYJ276"/>
    <mergeCell ref="LYK276:LYM276"/>
    <mergeCell ref="LYN276:LYP276"/>
    <mergeCell ref="LYQ276:LYS276"/>
    <mergeCell ref="LYT276:LYV276"/>
    <mergeCell ref="LXM276:LXO276"/>
    <mergeCell ref="LXP276:LXR276"/>
    <mergeCell ref="LXS276:LXU276"/>
    <mergeCell ref="LXV276:LXX276"/>
    <mergeCell ref="LXY276:LYA276"/>
    <mergeCell ref="LYB276:LYD276"/>
    <mergeCell ref="LWU276:LWW276"/>
    <mergeCell ref="LWX276:LWZ276"/>
    <mergeCell ref="LXA276:LXC276"/>
    <mergeCell ref="LXD276:LXF276"/>
    <mergeCell ref="LXG276:LXI276"/>
    <mergeCell ref="LXJ276:LXL276"/>
    <mergeCell ref="LWC276:LWE276"/>
    <mergeCell ref="LWF276:LWH276"/>
    <mergeCell ref="LWI276:LWK276"/>
    <mergeCell ref="LWL276:LWN276"/>
    <mergeCell ref="LWO276:LWQ276"/>
    <mergeCell ref="LWR276:LWT276"/>
    <mergeCell ref="LVK276:LVM276"/>
    <mergeCell ref="LVN276:LVP276"/>
    <mergeCell ref="LVQ276:LVS276"/>
    <mergeCell ref="LVT276:LVV276"/>
    <mergeCell ref="LVW276:LVY276"/>
    <mergeCell ref="LVZ276:LWB276"/>
    <mergeCell ref="LUS276:LUU276"/>
    <mergeCell ref="LUV276:LUX276"/>
    <mergeCell ref="LUY276:LVA276"/>
    <mergeCell ref="LVB276:LVD276"/>
    <mergeCell ref="LVE276:LVG276"/>
    <mergeCell ref="LVH276:LVJ276"/>
    <mergeCell ref="LUA276:LUC276"/>
    <mergeCell ref="LUD276:LUF276"/>
    <mergeCell ref="LUG276:LUI276"/>
    <mergeCell ref="LUJ276:LUL276"/>
    <mergeCell ref="LUM276:LUO276"/>
    <mergeCell ref="LUP276:LUR276"/>
    <mergeCell ref="LTI276:LTK276"/>
    <mergeCell ref="LTL276:LTN276"/>
    <mergeCell ref="LTO276:LTQ276"/>
    <mergeCell ref="LTR276:LTT276"/>
    <mergeCell ref="LTU276:LTW276"/>
    <mergeCell ref="LTX276:LTZ276"/>
    <mergeCell ref="LSQ276:LSS276"/>
    <mergeCell ref="LST276:LSV276"/>
    <mergeCell ref="LSW276:LSY276"/>
    <mergeCell ref="LSZ276:LTB276"/>
    <mergeCell ref="LTC276:LTE276"/>
    <mergeCell ref="LTF276:LTH276"/>
    <mergeCell ref="LRY276:LSA276"/>
    <mergeCell ref="LSB276:LSD276"/>
    <mergeCell ref="LSE276:LSG276"/>
    <mergeCell ref="LSH276:LSJ276"/>
    <mergeCell ref="LSK276:LSM276"/>
    <mergeCell ref="LSN276:LSP276"/>
    <mergeCell ref="LRG276:LRI276"/>
    <mergeCell ref="LRJ276:LRL276"/>
    <mergeCell ref="LRM276:LRO276"/>
    <mergeCell ref="LRP276:LRR276"/>
    <mergeCell ref="LRS276:LRU276"/>
    <mergeCell ref="LRV276:LRX276"/>
    <mergeCell ref="LQO276:LQQ276"/>
    <mergeCell ref="LQR276:LQT276"/>
    <mergeCell ref="LQU276:LQW276"/>
    <mergeCell ref="LQX276:LQZ276"/>
    <mergeCell ref="LRA276:LRC276"/>
    <mergeCell ref="LRD276:LRF276"/>
    <mergeCell ref="LPW276:LPY276"/>
    <mergeCell ref="LPZ276:LQB276"/>
    <mergeCell ref="LQC276:LQE276"/>
    <mergeCell ref="LQF276:LQH276"/>
    <mergeCell ref="LQI276:LQK276"/>
    <mergeCell ref="LQL276:LQN276"/>
    <mergeCell ref="LPE276:LPG276"/>
    <mergeCell ref="LPH276:LPJ276"/>
    <mergeCell ref="LPK276:LPM276"/>
    <mergeCell ref="LPN276:LPP276"/>
    <mergeCell ref="LPQ276:LPS276"/>
    <mergeCell ref="LPT276:LPV276"/>
    <mergeCell ref="LOM276:LOO276"/>
    <mergeCell ref="LOP276:LOR276"/>
    <mergeCell ref="LOS276:LOU276"/>
    <mergeCell ref="LOV276:LOX276"/>
    <mergeCell ref="LOY276:LPA276"/>
    <mergeCell ref="LPB276:LPD276"/>
    <mergeCell ref="LNU276:LNW276"/>
    <mergeCell ref="LNX276:LNZ276"/>
    <mergeCell ref="LOA276:LOC276"/>
    <mergeCell ref="LOD276:LOF276"/>
    <mergeCell ref="LOG276:LOI276"/>
    <mergeCell ref="LOJ276:LOL276"/>
    <mergeCell ref="LNC276:LNE276"/>
    <mergeCell ref="LNF276:LNH276"/>
    <mergeCell ref="LNI276:LNK276"/>
    <mergeCell ref="LNL276:LNN276"/>
    <mergeCell ref="LNO276:LNQ276"/>
    <mergeCell ref="LNR276:LNT276"/>
    <mergeCell ref="LMK276:LMM276"/>
    <mergeCell ref="LMN276:LMP276"/>
    <mergeCell ref="LMQ276:LMS276"/>
    <mergeCell ref="LMT276:LMV276"/>
    <mergeCell ref="LMW276:LMY276"/>
    <mergeCell ref="LMZ276:LNB276"/>
    <mergeCell ref="LLS276:LLU276"/>
    <mergeCell ref="LLV276:LLX276"/>
    <mergeCell ref="LLY276:LMA276"/>
    <mergeCell ref="LMB276:LMD276"/>
    <mergeCell ref="LME276:LMG276"/>
    <mergeCell ref="LMH276:LMJ276"/>
    <mergeCell ref="LLA276:LLC276"/>
    <mergeCell ref="LLD276:LLF276"/>
    <mergeCell ref="LLG276:LLI276"/>
    <mergeCell ref="LLJ276:LLL276"/>
    <mergeCell ref="LLM276:LLO276"/>
    <mergeCell ref="LLP276:LLR276"/>
    <mergeCell ref="LKI276:LKK276"/>
    <mergeCell ref="LKL276:LKN276"/>
    <mergeCell ref="LKO276:LKQ276"/>
    <mergeCell ref="LKR276:LKT276"/>
    <mergeCell ref="LKU276:LKW276"/>
    <mergeCell ref="LKX276:LKZ276"/>
    <mergeCell ref="LJQ276:LJS276"/>
    <mergeCell ref="LJT276:LJV276"/>
    <mergeCell ref="LJW276:LJY276"/>
    <mergeCell ref="LJZ276:LKB276"/>
    <mergeCell ref="LKC276:LKE276"/>
    <mergeCell ref="LKF276:LKH276"/>
    <mergeCell ref="LIY276:LJA276"/>
    <mergeCell ref="LJB276:LJD276"/>
    <mergeCell ref="LJE276:LJG276"/>
    <mergeCell ref="LJH276:LJJ276"/>
    <mergeCell ref="LJK276:LJM276"/>
    <mergeCell ref="LJN276:LJP276"/>
    <mergeCell ref="LIG276:LII276"/>
    <mergeCell ref="LIJ276:LIL276"/>
    <mergeCell ref="LIM276:LIO276"/>
    <mergeCell ref="LIP276:LIR276"/>
    <mergeCell ref="LIS276:LIU276"/>
    <mergeCell ref="LIV276:LIX276"/>
    <mergeCell ref="LHO276:LHQ276"/>
    <mergeCell ref="LHR276:LHT276"/>
    <mergeCell ref="LHU276:LHW276"/>
    <mergeCell ref="LHX276:LHZ276"/>
    <mergeCell ref="LIA276:LIC276"/>
    <mergeCell ref="LID276:LIF276"/>
    <mergeCell ref="LGW276:LGY276"/>
    <mergeCell ref="LGZ276:LHB276"/>
    <mergeCell ref="LHC276:LHE276"/>
    <mergeCell ref="LHF276:LHH276"/>
    <mergeCell ref="LHI276:LHK276"/>
    <mergeCell ref="LHL276:LHN276"/>
    <mergeCell ref="LGE276:LGG276"/>
    <mergeCell ref="LGH276:LGJ276"/>
    <mergeCell ref="LGK276:LGM276"/>
    <mergeCell ref="LGN276:LGP276"/>
    <mergeCell ref="LGQ276:LGS276"/>
    <mergeCell ref="LGT276:LGV276"/>
    <mergeCell ref="LFM276:LFO276"/>
    <mergeCell ref="LFP276:LFR276"/>
    <mergeCell ref="LFS276:LFU276"/>
    <mergeCell ref="LFV276:LFX276"/>
    <mergeCell ref="LFY276:LGA276"/>
    <mergeCell ref="LGB276:LGD276"/>
    <mergeCell ref="LEU276:LEW276"/>
    <mergeCell ref="LEX276:LEZ276"/>
    <mergeCell ref="LFA276:LFC276"/>
    <mergeCell ref="LFD276:LFF276"/>
    <mergeCell ref="LFG276:LFI276"/>
    <mergeCell ref="LFJ276:LFL276"/>
    <mergeCell ref="LEC276:LEE276"/>
    <mergeCell ref="LEF276:LEH276"/>
    <mergeCell ref="LEI276:LEK276"/>
    <mergeCell ref="LEL276:LEN276"/>
    <mergeCell ref="LEO276:LEQ276"/>
    <mergeCell ref="LER276:LET276"/>
    <mergeCell ref="LDK276:LDM276"/>
    <mergeCell ref="LDN276:LDP276"/>
    <mergeCell ref="LDQ276:LDS276"/>
    <mergeCell ref="LDT276:LDV276"/>
    <mergeCell ref="LDW276:LDY276"/>
    <mergeCell ref="LDZ276:LEB276"/>
    <mergeCell ref="LCS276:LCU276"/>
    <mergeCell ref="LCV276:LCX276"/>
    <mergeCell ref="LCY276:LDA276"/>
    <mergeCell ref="LDB276:LDD276"/>
    <mergeCell ref="LDE276:LDG276"/>
    <mergeCell ref="LDH276:LDJ276"/>
    <mergeCell ref="LCA276:LCC276"/>
    <mergeCell ref="LCD276:LCF276"/>
    <mergeCell ref="LCG276:LCI276"/>
    <mergeCell ref="LCJ276:LCL276"/>
    <mergeCell ref="LCM276:LCO276"/>
    <mergeCell ref="LCP276:LCR276"/>
    <mergeCell ref="LBI276:LBK276"/>
    <mergeCell ref="LBL276:LBN276"/>
    <mergeCell ref="LBO276:LBQ276"/>
    <mergeCell ref="LBR276:LBT276"/>
    <mergeCell ref="LBU276:LBW276"/>
    <mergeCell ref="LBX276:LBZ276"/>
    <mergeCell ref="LAQ276:LAS276"/>
    <mergeCell ref="LAT276:LAV276"/>
    <mergeCell ref="LAW276:LAY276"/>
    <mergeCell ref="LAZ276:LBB276"/>
    <mergeCell ref="LBC276:LBE276"/>
    <mergeCell ref="LBF276:LBH276"/>
    <mergeCell ref="KZY276:LAA276"/>
    <mergeCell ref="LAB276:LAD276"/>
    <mergeCell ref="LAE276:LAG276"/>
    <mergeCell ref="LAH276:LAJ276"/>
    <mergeCell ref="LAK276:LAM276"/>
    <mergeCell ref="LAN276:LAP276"/>
    <mergeCell ref="KZG276:KZI276"/>
    <mergeCell ref="KZJ276:KZL276"/>
    <mergeCell ref="KZM276:KZO276"/>
    <mergeCell ref="KZP276:KZR276"/>
    <mergeCell ref="KZS276:KZU276"/>
    <mergeCell ref="KZV276:KZX276"/>
    <mergeCell ref="KYO276:KYQ276"/>
    <mergeCell ref="KYR276:KYT276"/>
    <mergeCell ref="KYU276:KYW276"/>
    <mergeCell ref="KYX276:KYZ276"/>
    <mergeCell ref="KZA276:KZC276"/>
    <mergeCell ref="KZD276:KZF276"/>
    <mergeCell ref="KXW276:KXY276"/>
    <mergeCell ref="KXZ276:KYB276"/>
    <mergeCell ref="KYC276:KYE276"/>
    <mergeCell ref="KYF276:KYH276"/>
    <mergeCell ref="KYI276:KYK276"/>
    <mergeCell ref="KYL276:KYN276"/>
    <mergeCell ref="KXE276:KXG276"/>
    <mergeCell ref="KXH276:KXJ276"/>
    <mergeCell ref="KXK276:KXM276"/>
    <mergeCell ref="KXN276:KXP276"/>
    <mergeCell ref="KXQ276:KXS276"/>
    <mergeCell ref="KXT276:KXV276"/>
    <mergeCell ref="KWM276:KWO276"/>
    <mergeCell ref="KWP276:KWR276"/>
    <mergeCell ref="KWS276:KWU276"/>
    <mergeCell ref="KWV276:KWX276"/>
    <mergeCell ref="KWY276:KXA276"/>
    <mergeCell ref="KXB276:KXD276"/>
    <mergeCell ref="KVU276:KVW276"/>
    <mergeCell ref="KVX276:KVZ276"/>
    <mergeCell ref="KWA276:KWC276"/>
    <mergeCell ref="KWD276:KWF276"/>
    <mergeCell ref="KWG276:KWI276"/>
    <mergeCell ref="KWJ276:KWL276"/>
    <mergeCell ref="KVC276:KVE276"/>
    <mergeCell ref="KVF276:KVH276"/>
    <mergeCell ref="KVI276:KVK276"/>
    <mergeCell ref="KVL276:KVN276"/>
    <mergeCell ref="KVO276:KVQ276"/>
    <mergeCell ref="KVR276:KVT276"/>
    <mergeCell ref="KUK276:KUM276"/>
    <mergeCell ref="KUN276:KUP276"/>
    <mergeCell ref="KUQ276:KUS276"/>
    <mergeCell ref="KUT276:KUV276"/>
    <mergeCell ref="KUW276:KUY276"/>
    <mergeCell ref="KUZ276:KVB276"/>
    <mergeCell ref="KTS276:KTU276"/>
    <mergeCell ref="KTV276:KTX276"/>
    <mergeCell ref="KTY276:KUA276"/>
    <mergeCell ref="KUB276:KUD276"/>
    <mergeCell ref="KUE276:KUG276"/>
    <mergeCell ref="KUH276:KUJ276"/>
    <mergeCell ref="KTA276:KTC276"/>
    <mergeCell ref="KTD276:KTF276"/>
    <mergeCell ref="KTG276:KTI276"/>
    <mergeCell ref="KTJ276:KTL276"/>
    <mergeCell ref="KTM276:KTO276"/>
    <mergeCell ref="KTP276:KTR276"/>
    <mergeCell ref="KSI276:KSK276"/>
    <mergeCell ref="KSL276:KSN276"/>
    <mergeCell ref="KSO276:KSQ276"/>
    <mergeCell ref="KSR276:KST276"/>
    <mergeCell ref="KSU276:KSW276"/>
    <mergeCell ref="KSX276:KSZ276"/>
    <mergeCell ref="KRQ276:KRS276"/>
    <mergeCell ref="KRT276:KRV276"/>
    <mergeCell ref="KRW276:KRY276"/>
    <mergeCell ref="KRZ276:KSB276"/>
    <mergeCell ref="KSC276:KSE276"/>
    <mergeCell ref="KSF276:KSH276"/>
    <mergeCell ref="KQY276:KRA276"/>
    <mergeCell ref="KRB276:KRD276"/>
    <mergeCell ref="KRE276:KRG276"/>
    <mergeCell ref="KRH276:KRJ276"/>
    <mergeCell ref="KRK276:KRM276"/>
    <mergeCell ref="KRN276:KRP276"/>
    <mergeCell ref="KQG276:KQI276"/>
    <mergeCell ref="KQJ276:KQL276"/>
    <mergeCell ref="KQM276:KQO276"/>
    <mergeCell ref="KQP276:KQR276"/>
    <mergeCell ref="KQS276:KQU276"/>
    <mergeCell ref="KQV276:KQX276"/>
    <mergeCell ref="KPO276:KPQ276"/>
    <mergeCell ref="KPR276:KPT276"/>
    <mergeCell ref="KPU276:KPW276"/>
    <mergeCell ref="KPX276:KPZ276"/>
    <mergeCell ref="KQA276:KQC276"/>
    <mergeCell ref="KQD276:KQF276"/>
    <mergeCell ref="KOW276:KOY276"/>
    <mergeCell ref="KOZ276:KPB276"/>
    <mergeCell ref="KPC276:KPE276"/>
    <mergeCell ref="KPF276:KPH276"/>
    <mergeCell ref="KPI276:KPK276"/>
    <mergeCell ref="KPL276:KPN276"/>
    <mergeCell ref="KOE276:KOG276"/>
    <mergeCell ref="KOH276:KOJ276"/>
    <mergeCell ref="KOK276:KOM276"/>
    <mergeCell ref="KON276:KOP276"/>
    <mergeCell ref="KOQ276:KOS276"/>
    <mergeCell ref="KOT276:KOV276"/>
    <mergeCell ref="KNM276:KNO276"/>
    <mergeCell ref="KNP276:KNR276"/>
    <mergeCell ref="KNS276:KNU276"/>
    <mergeCell ref="KNV276:KNX276"/>
    <mergeCell ref="KNY276:KOA276"/>
    <mergeCell ref="KOB276:KOD276"/>
    <mergeCell ref="KMU276:KMW276"/>
    <mergeCell ref="KMX276:KMZ276"/>
    <mergeCell ref="KNA276:KNC276"/>
    <mergeCell ref="KND276:KNF276"/>
    <mergeCell ref="KNG276:KNI276"/>
    <mergeCell ref="KNJ276:KNL276"/>
    <mergeCell ref="KMC276:KME276"/>
    <mergeCell ref="KMF276:KMH276"/>
    <mergeCell ref="KMI276:KMK276"/>
    <mergeCell ref="KML276:KMN276"/>
    <mergeCell ref="KMO276:KMQ276"/>
    <mergeCell ref="KMR276:KMT276"/>
    <mergeCell ref="KLK276:KLM276"/>
    <mergeCell ref="KLN276:KLP276"/>
    <mergeCell ref="KLQ276:KLS276"/>
    <mergeCell ref="KLT276:KLV276"/>
    <mergeCell ref="KLW276:KLY276"/>
    <mergeCell ref="KLZ276:KMB276"/>
    <mergeCell ref="KKS276:KKU276"/>
    <mergeCell ref="KKV276:KKX276"/>
    <mergeCell ref="KKY276:KLA276"/>
    <mergeCell ref="KLB276:KLD276"/>
    <mergeCell ref="KLE276:KLG276"/>
    <mergeCell ref="KLH276:KLJ276"/>
    <mergeCell ref="KKA276:KKC276"/>
    <mergeCell ref="KKD276:KKF276"/>
    <mergeCell ref="KKG276:KKI276"/>
    <mergeCell ref="KKJ276:KKL276"/>
    <mergeCell ref="KKM276:KKO276"/>
    <mergeCell ref="KKP276:KKR276"/>
    <mergeCell ref="KJI276:KJK276"/>
    <mergeCell ref="KJL276:KJN276"/>
    <mergeCell ref="KJO276:KJQ276"/>
    <mergeCell ref="KJR276:KJT276"/>
    <mergeCell ref="KJU276:KJW276"/>
    <mergeCell ref="KJX276:KJZ276"/>
    <mergeCell ref="KIQ276:KIS276"/>
    <mergeCell ref="KIT276:KIV276"/>
    <mergeCell ref="KIW276:KIY276"/>
    <mergeCell ref="KIZ276:KJB276"/>
    <mergeCell ref="KJC276:KJE276"/>
    <mergeCell ref="KJF276:KJH276"/>
    <mergeCell ref="KHY276:KIA276"/>
    <mergeCell ref="KIB276:KID276"/>
    <mergeCell ref="KIE276:KIG276"/>
    <mergeCell ref="KIH276:KIJ276"/>
    <mergeCell ref="KIK276:KIM276"/>
    <mergeCell ref="KIN276:KIP276"/>
    <mergeCell ref="KHG276:KHI276"/>
    <mergeCell ref="KHJ276:KHL276"/>
    <mergeCell ref="KHM276:KHO276"/>
    <mergeCell ref="KHP276:KHR276"/>
    <mergeCell ref="KHS276:KHU276"/>
    <mergeCell ref="KHV276:KHX276"/>
    <mergeCell ref="KGO276:KGQ276"/>
    <mergeCell ref="KGR276:KGT276"/>
    <mergeCell ref="KGU276:KGW276"/>
    <mergeCell ref="KGX276:KGZ276"/>
    <mergeCell ref="KHA276:KHC276"/>
    <mergeCell ref="KHD276:KHF276"/>
    <mergeCell ref="KFW276:KFY276"/>
    <mergeCell ref="KFZ276:KGB276"/>
    <mergeCell ref="KGC276:KGE276"/>
    <mergeCell ref="KGF276:KGH276"/>
    <mergeCell ref="KGI276:KGK276"/>
    <mergeCell ref="KGL276:KGN276"/>
    <mergeCell ref="KFE276:KFG276"/>
    <mergeCell ref="KFH276:KFJ276"/>
    <mergeCell ref="KFK276:KFM276"/>
    <mergeCell ref="KFN276:KFP276"/>
    <mergeCell ref="KFQ276:KFS276"/>
    <mergeCell ref="KFT276:KFV276"/>
    <mergeCell ref="KEM276:KEO276"/>
    <mergeCell ref="KEP276:KER276"/>
    <mergeCell ref="KES276:KEU276"/>
    <mergeCell ref="KEV276:KEX276"/>
    <mergeCell ref="KEY276:KFA276"/>
    <mergeCell ref="KFB276:KFD276"/>
    <mergeCell ref="KDU276:KDW276"/>
    <mergeCell ref="KDX276:KDZ276"/>
    <mergeCell ref="KEA276:KEC276"/>
    <mergeCell ref="KED276:KEF276"/>
    <mergeCell ref="KEG276:KEI276"/>
    <mergeCell ref="KEJ276:KEL276"/>
    <mergeCell ref="KDC276:KDE276"/>
    <mergeCell ref="KDF276:KDH276"/>
    <mergeCell ref="KDI276:KDK276"/>
    <mergeCell ref="KDL276:KDN276"/>
    <mergeCell ref="KDO276:KDQ276"/>
    <mergeCell ref="KDR276:KDT276"/>
    <mergeCell ref="KCK276:KCM276"/>
    <mergeCell ref="KCN276:KCP276"/>
    <mergeCell ref="KCQ276:KCS276"/>
    <mergeCell ref="KCT276:KCV276"/>
    <mergeCell ref="KCW276:KCY276"/>
    <mergeCell ref="KCZ276:KDB276"/>
    <mergeCell ref="KBS276:KBU276"/>
    <mergeCell ref="KBV276:KBX276"/>
    <mergeCell ref="KBY276:KCA276"/>
    <mergeCell ref="KCB276:KCD276"/>
    <mergeCell ref="KCE276:KCG276"/>
    <mergeCell ref="KCH276:KCJ276"/>
    <mergeCell ref="KBA276:KBC276"/>
    <mergeCell ref="KBD276:KBF276"/>
    <mergeCell ref="KBG276:KBI276"/>
    <mergeCell ref="KBJ276:KBL276"/>
    <mergeCell ref="KBM276:KBO276"/>
    <mergeCell ref="KBP276:KBR276"/>
    <mergeCell ref="KAI276:KAK276"/>
    <mergeCell ref="KAL276:KAN276"/>
    <mergeCell ref="KAO276:KAQ276"/>
    <mergeCell ref="KAR276:KAT276"/>
    <mergeCell ref="KAU276:KAW276"/>
    <mergeCell ref="KAX276:KAZ276"/>
    <mergeCell ref="JZQ276:JZS276"/>
    <mergeCell ref="JZT276:JZV276"/>
    <mergeCell ref="JZW276:JZY276"/>
    <mergeCell ref="JZZ276:KAB276"/>
    <mergeCell ref="KAC276:KAE276"/>
    <mergeCell ref="KAF276:KAH276"/>
    <mergeCell ref="JYY276:JZA276"/>
    <mergeCell ref="JZB276:JZD276"/>
    <mergeCell ref="JZE276:JZG276"/>
    <mergeCell ref="JZH276:JZJ276"/>
    <mergeCell ref="JZK276:JZM276"/>
    <mergeCell ref="JZN276:JZP276"/>
    <mergeCell ref="JYG276:JYI276"/>
    <mergeCell ref="JYJ276:JYL276"/>
    <mergeCell ref="JYM276:JYO276"/>
    <mergeCell ref="JYP276:JYR276"/>
    <mergeCell ref="JYS276:JYU276"/>
    <mergeCell ref="JYV276:JYX276"/>
    <mergeCell ref="JXO276:JXQ276"/>
    <mergeCell ref="JXR276:JXT276"/>
    <mergeCell ref="JXU276:JXW276"/>
    <mergeCell ref="JXX276:JXZ276"/>
    <mergeCell ref="JYA276:JYC276"/>
    <mergeCell ref="JYD276:JYF276"/>
    <mergeCell ref="JWW276:JWY276"/>
    <mergeCell ref="JWZ276:JXB276"/>
    <mergeCell ref="JXC276:JXE276"/>
    <mergeCell ref="JXF276:JXH276"/>
    <mergeCell ref="JXI276:JXK276"/>
    <mergeCell ref="JXL276:JXN276"/>
    <mergeCell ref="JWE276:JWG276"/>
    <mergeCell ref="JWH276:JWJ276"/>
    <mergeCell ref="JWK276:JWM276"/>
    <mergeCell ref="JWN276:JWP276"/>
    <mergeCell ref="JWQ276:JWS276"/>
    <mergeCell ref="JWT276:JWV276"/>
    <mergeCell ref="JVM276:JVO276"/>
    <mergeCell ref="JVP276:JVR276"/>
    <mergeCell ref="JVS276:JVU276"/>
    <mergeCell ref="JVV276:JVX276"/>
    <mergeCell ref="JVY276:JWA276"/>
    <mergeCell ref="JWB276:JWD276"/>
    <mergeCell ref="JUU276:JUW276"/>
    <mergeCell ref="JUX276:JUZ276"/>
    <mergeCell ref="JVA276:JVC276"/>
    <mergeCell ref="JVD276:JVF276"/>
    <mergeCell ref="JVG276:JVI276"/>
    <mergeCell ref="JVJ276:JVL276"/>
    <mergeCell ref="JUC276:JUE276"/>
    <mergeCell ref="JUF276:JUH276"/>
    <mergeCell ref="JUI276:JUK276"/>
    <mergeCell ref="JUL276:JUN276"/>
    <mergeCell ref="JUO276:JUQ276"/>
    <mergeCell ref="JUR276:JUT276"/>
    <mergeCell ref="JTK276:JTM276"/>
    <mergeCell ref="JTN276:JTP276"/>
    <mergeCell ref="JTQ276:JTS276"/>
    <mergeCell ref="JTT276:JTV276"/>
    <mergeCell ref="JTW276:JTY276"/>
    <mergeCell ref="JTZ276:JUB276"/>
    <mergeCell ref="JSS276:JSU276"/>
    <mergeCell ref="JSV276:JSX276"/>
    <mergeCell ref="JSY276:JTA276"/>
    <mergeCell ref="JTB276:JTD276"/>
    <mergeCell ref="JTE276:JTG276"/>
    <mergeCell ref="JTH276:JTJ276"/>
    <mergeCell ref="JSA276:JSC276"/>
    <mergeCell ref="JSD276:JSF276"/>
    <mergeCell ref="JSG276:JSI276"/>
    <mergeCell ref="JSJ276:JSL276"/>
    <mergeCell ref="JSM276:JSO276"/>
    <mergeCell ref="JSP276:JSR276"/>
    <mergeCell ref="JRI276:JRK276"/>
    <mergeCell ref="JRL276:JRN276"/>
    <mergeCell ref="JRO276:JRQ276"/>
    <mergeCell ref="JRR276:JRT276"/>
    <mergeCell ref="JRU276:JRW276"/>
    <mergeCell ref="JRX276:JRZ276"/>
    <mergeCell ref="JQQ276:JQS276"/>
    <mergeCell ref="JQT276:JQV276"/>
    <mergeCell ref="JQW276:JQY276"/>
    <mergeCell ref="JQZ276:JRB276"/>
    <mergeCell ref="JRC276:JRE276"/>
    <mergeCell ref="JRF276:JRH276"/>
    <mergeCell ref="JPY276:JQA276"/>
    <mergeCell ref="JQB276:JQD276"/>
    <mergeCell ref="JQE276:JQG276"/>
    <mergeCell ref="JQH276:JQJ276"/>
    <mergeCell ref="JQK276:JQM276"/>
    <mergeCell ref="JQN276:JQP276"/>
    <mergeCell ref="JPG276:JPI276"/>
    <mergeCell ref="JPJ276:JPL276"/>
    <mergeCell ref="JPM276:JPO276"/>
    <mergeCell ref="JPP276:JPR276"/>
    <mergeCell ref="JPS276:JPU276"/>
    <mergeCell ref="JPV276:JPX276"/>
    <mergeCell ref="JOO276:JOQ276"/>
    <mergeCell ref="JOR276:JOT276"/>
    <mergeCell ref="JOU276:JOW276"/>
    <mergeCell ref="JOX276:JOZ276"/>
    <mergeCell ref="JPA276:JPC276"/>
    <mergeCell ref="JPD276:JPF276"/>
    <mergeCell ref="JNW276:JNY276"/>
    <mergeCell ref="JNZ276:JOB276"/>
    <mergeCell ref="JOC276:JOE276"/>
    <mergeCell ref="JOF276:JOH276"/>
    <mergeCell ref="JOI276:JOK276"/>
    <mergeCell ref="JOL276:JON276"/>
    <mergeCell ref="JNE276:JNG276"/>
    <mergeCell ref="JNH276:JNJ276"/>
    <mergeCell ref="JNK276:JNM276"/>
    <mergeCell ref="JNN276:JNP276"/>
    <mergeCell ref="JNQ276:JNS276"/>
    <mergeCell ref="JNT276:JNV276"/>
    <mergeCell ref="JMM276:JMO276"/>
    <mergeCell ref="JMP276:JMR276"/>
    <mergeCell ref="JMS276:JMU276"/>
    <mergeCell ref="JMV276:JMX276"/>
    <mergeCell ref="JMY276:JNA276"/>
    <mergeCell ref="JNB276:JND276"/>
    <mergeCell ref="JLU276:JLW276"/>
    <mergeCell ref="JLX276:JLZ276"/>
    <mergeCell ref="JMA276:JMC276"/>
    <mergeCell ref="JMD276:JMF276"/>
    <mergeCell ref="JMG276:JMI276"/>
    <mergeCell ref="JMJ276:JML276"/>
    <mergeCell ref="JLC276:JLE276"/>
    <mergeCell ref="JLF276:JLH276"/>
    <mergeCell ref="JLI276:JLK276"/>
    <mergeCell ref="JLL276:JLN276"/>
    <mergeCell ref="JLO276:JLQ276"/>
    <mergeCell ref="JLR276:JLT276"/>
    <mergeCell ref="JKK276:JKM276"/>
    <mergeCell ref="JKN276:JKP276"/>
    <mergeCell ref="JKQ276:JKS276"/>
    <mergeCell ref="JKT276:JKV276"/>
    <mergeCell ref="JKW276:JKY276"/>
    <mergeCell ref="JKZ276:JLB276"/>
    <mergeCell ref="JJS276:JJU276"/>
    <mergeCell ref="JJV276:JJX276"/>
    <mergeCell ref="JJY276:JKA276"/>
    <mergeCell ref="JKB276:JKD276"/>
    <mergeCell ref="JKE276:JKG276"/>
    <mergeCell ref="JKH276:JKJ276"/>
    <mergeCell ref="JJA276:JJC276"/>
    <mergeCell ref="JJD276:JJF276"/>
    <mergeCell ref="JJG276:JJI276"/>
    <mergeCell ref="JJJ276:JJL276"/>
    <mergeCell ref="JJM276:JJO276"/>
    <mergeCell ref="JJP276:JJR276"/>
    <mergeCell ref="JII276:JIK276"/>
    <mergeCell ref="JIL276:JIN276"/>
    <mergeCell ref="JIO276:JIQ276"/>
    <mergeCell ref="JIR276:JIT276"/>
    <mergeCell ref="JIU276:JIW276"/>
    <mergeCell ref="JIX276:JIZ276"/>
    <mergeCell ref="JHQ276:JHS276"/>
    <mergeCell ref="JHT276:JHV276"/>
    <mergeCell ref="JHW276:JHY276"/>
    <mergeCell ref="JHZ276:JIB276"/>
    <mergeCell ref="JIC276:JIE276"/>
    <mergeCell ref="JIF276:JIH276"/>
    <mergeCell ref="JGY276:JHA276"/>
    <mergeCell ref="JHB276:JHD276"/>
    <mergeCell ref="JHE276:JHG276"/>
    <mergeCell ref="JHH276:JHJ276"/>
    <mergeCell ref="JHK276:JHM276"/>
    <mergeCell ref="JHN276:JHP276"/>
    <mergeCell ref="JGG276:JGI276"/>
    <mergeCell ref="JGJ276:JGL276"/>
    <mergeCell ref="JGM276:JGO276"/>
    <mergeCell ref="JGP276:JGR276"/>
    <mergeCell ref="JGS276:JGU276"/>
    <mergeCell ref="JGV276:JGX276"/>
    <mergeCell ref="JFO276:JFQ276"/>
    <mergeCell ref="JFR276:JFT276"/>
    <mergeCell ref="JFU276:JFW276"/>
    <mergeCell ref="JFX276:JFZ276"/>
    <mergeCell ref="JGA276:JGC276"/>
    <mergeCell ref="JGD276:JGF276"/>
    <mergeCell ref="JEW276:JEY276"/>
    <mergeCell ref="JEZ276:JFB276"/>
    <mergeCell ref="JFC276:JFE276"/>
    <mergeCell ref="JFF276:JFH276"/>
    <mergeCell ref="JFI276:JFK276"/>
    <mergeCell ref="JFL276:JFN276"/>
    <mergeCell ref="JEE276:JEG276"/>
    <mergeCell ref="JEH276:JEJ276"/>
    <mergeCell ref="JEK276:JEM276"/>
    <mergeCell ref="JEN276:JEP276"/>
    <mergeCell ref="JEQ276:JES276"/>
    <mergeCell ref="JET276:JEV276"/>
    <mergeCell ref="JDM276:JDO276"/>
    <mergeCell ref="JDP276:JDR276"/>
    <mergeCell ref="JDS276:JDU276"/>
    <mergeCell ref="JDV276:JDX276"/>
    <mergeCell ref="JDY276:JEA276"/>
    <mergeCell ref="JEB276:JED276"/>
    <mergeCell ref="JCU276:JCW276"/>
    <mergeCell ref="JCX276:JCZ276"/>
    <mergeCell ref="JDA276:JDC276"/>
    <mergeCell ref="JDD276:JDF276"/>
    <mergeCell ref="JDG276:JDI276"/>
    <mergeCell ref="JDJ276:JDL276"/>
    <mergeCell ref="JCC276:JCE276"/>
    <mergeCell ref="JCF276:JCH276"/>
    <mergeCell ref="JCI276:JCK276"/>
    <mergeCell ref="JCL276:JCN276"/>
    <mergeCell ref="JCO276:JCQ276"/>
    <mergeCell ref="JCR276:JCT276"/>
    <mergeCell ref="JBK276:JBM276"/>
    <mergeCell ref="JBN276:JBP276"/>
    <mergeCell ref="JBQ276:JBS276"/>
    <mergeCell ref="JBT276:JBV276"/>
    <mergeCell ref="JBW276:JBY276"/>
    <mergeCell ref="JBZ276:JCB276"/>
    <mergeCell ref="JAS276:JAU276"/>
    <mergeCell ref="JAV276:JAX276"/>
    <mergeCell ref="JAY276:JBA276"/>
    <mergeCell ref="JBB276:JBD276"/>
    <mergeCell ref="JBE276:JBG276"/>
    <mergeCell ref="JBH276:JBJ276"/>
    <mergeCell ref="JAA276:JAC276"/>
    <mergeCell ref="JAD276:JAF276"/>
    <mergeCell ref="JAG276:JAI276"/>
    <mergeCell ref="JAJ276:JAL276"/>
    <mergeCell ref="JAM276:JAO276"/>
    <mergeCell ref="JAP276:JAR276"/>
    <mergeCell ref="IZI276:IZK276"/>
    <mergeCell ref="IZL276:IZN276"/>
    <mergeCell ref="IZO276:IZQ276"/>
    <mergeCell ref="IZR276:IZT276"/>
    <mergeCell ref="IZU276:IZW276"/>
    <mergeCell ref="IZX276:IZZ276"/>
    <mergeCell ref="IYQ276:IYS276"/>
    <mergeCell ref="IYT276:IYV276"/>
    <mergeCell ref="IYW276:IYY276"/>
    <mergeCell ref="IYZ276:IZB276"/>
    <mergeCell ref="IZC276:IZE276"/>
    <mergeCell ref="IZF276:IZH276"/>
    <mergeCell ref="IXY276:IYA276"/>
    <mergeCell ref="IYB276:IYD276"/>
    <mergeCell ref="IYE276:IYG276"/>
    <mergeCell ref="IYH276:IYJ276"/>
    <mergeCell ref="IYK276:IYM276"/>
    <mergeCell ref="IYN276:IYP276"/>
    <mergeCell ref="IXG276:IXI276"/>
    <mergeCell ref="IXJ276:IXL276"/>
    <mergeCell ref="IXM276:IXO276"/>
    <mergeCell ref="IXP276:IXR276"/>
    <mergeCell ref="IXS276:IXU276"/>
    <mergeCell ref="IXV276:IXX276"/>
    <mergeCell ref="IWO276:IWQ276"/>
    <mergeCell ref="IWR276:IWT276"/>
    <mergeCell ref="IWU276:IWW276"/>
    <mergeCell ref="IWX276:IWZ276"/>
    <mergeCell ref="IXA276:IXC276"/>
    <mergeCell ref="IXD276:IXF276"/>
    <mergeCell ref="IVW276:IVY276"/>
    <mergeCell ref="IVZ276:IWB276"/>
    <mergeCell ref="IWC276:IWE276"/>
    <mergeCell ref="IWF276:IWH276"/>
    <mergeCell ref="IWI276:IWK276"/>
    <mergeCell ref="IWL276:IWN276"/>
    <mergeCell ref="IVE276:IVG276"/>
    <mergeCell ref="IVH276:IVJ276"/>
    <mergeCell ref="IVK276:IVM276"/>
    <mergeCell ref="IVN276:IVP276"/>
    <mergeCell ref="IVQ276:IVS276"/>
    <mergeCell ref="IVT276:IVV276"/>
    <mergeCell ref="IUM276:IUO276"/>
    <mergeCell ref="IUP276:IUR276"/>
    <mergeCell ref="IUS276:IUU276"/>
    <mergeCell ref="IUV276:IUX276"/>
    <mergeCell ref="IUY276:IVA276"/>
    <mergeCell ref="IVB276:IVD276"/>
    <mergeCell ref="ITU276:ITW276"/>
    <mergeCell ref="ITX276:ITZ276"/>
    <mergeCell ref="IUA276:IUC276"/>
    <mergeCell ref="IUD276:IUF276"/>
    <mergeCell ref="IUG276:IUI276"/>
    <mergeCell ref="IUJ276:IUL276"/>
    <mergeCell ref="ITC276:ITE276"/>
    <mergeCell ref="ITF276:ITH276"/>
    <mergeCell ref="ITI276:ITK276"/>
    <mergeCell ref="ITL276:ITN276"/>
    <mergeCell ref="ITO276:ITQ276"/>
    <mergeCell ref="ITR276:ITT276"/>
    <mergeCell ref="ISK276:ISM276"/>
    <mergeCell ref="ISN276:ISP276"/>
    <mergeCell ref="ISQ276:ISS276"/>
    <mergeCell ref="IST276:ISV276"/>
    <mergeCell ref="ISW276:ISY276"/>
    <mergeCell ref="ISZ276:ITB276"/>
    <mergeCell ref="IRS276:IRU276"/>
    <mergeCell ref="IRV276:IRX276"/>
    <mergeCell ref="IRY276:ISA276"/>
    <mergeCell ref="ISB276:ISD276"/>
    <mergeCell ref="ISE276:ISG276"/>
    <mergeCell ref="ISH276:ISJ276"/>
    <mergeCell ref="IRA276:IRC276"/>
    <mergeCell ref="IRD276:IRF276"/>
    <mergeCell ref="IRG276:IRI276"/>
    <mergeCell ref="IRJ276:IRL276"/>
    <mergeCell ref="IRM276:IRO276"/>
    <mergeCell ref="IRP276:IRR276"/>
    <mergeCell ref="IQI276:IQK276"/>
    <mergeCell ref="IQL276:IQN276"/>
    <mergeCell ref="IQO276:IQQ276"/>
    <mergeCell ref="IQR276:IQT276"/>
    <mergeCell ref="IQU276:IQW276"/>
    <mergeCell ref="IQX276:IQZ276"/>
    <mergeCell ref="IPQ276:IPS276"/>
    <mergeCell ref="IPT276:IPV276"/>
    <mergeCell ref="IPW276:IPY276"/>
    <mergeCell ref="IPZ276:IQB276"/>
    <mergeCell ref="IQC276:IQE276"/>
    <mergeCell ref="IQF276:IQH276"/>
    <mergeCell ref="IOY276:IPA276"/>
    <mergeCell ref="IPB276:IPD276"/>
    <mergeCell ref="IPE276:IPG276"/>
    <mergeCell ref="IPH276:IPJ276"/>
    <mergeCell ref="IPK276:IPM276"/>
    <mergeCell ref="IPN276:IPP276"/>
    <mergeCell ref="IOG276:IOI276"/>
    <mergeCell ref="IOJ276:IOL276"/>
    <mergeCell ref="IOM276:IOO276"/>
    <mergeCell ref="IOP276:IOR276"/>
    <mergeCell ref="IOS276:IOU276"/>
    <mergeCell ref="IOV276:IOX276"/>
    <mergeCell ref="INO276:INQ276"/>
    <mergeCell ref="INR276:INT276"/>
    <mergeCell ref="INU276:INW276"/>
    <mergeCell ref="INX276:INZ276"/>
    <mergeCell ref="IOA276:IOC276"/>
    <mergeCell ref="IOD276:IOF276"/>
    <mergeCell ref="IMW276:IMY276"/>
    <mergeCell ref="IMZ276:INB276"/>
    <mergeCell ref="INC276:INE276"/>
    <mergeCell ref="INF276:INH276"/>
    <mergeCell ref="INI276:INK276"/>
    <mergeCell ref="INL276:INN276"/>
    <mergeCell ref="IME276:IMG276"/>
    <mergeCell ref="IMH276:IMJ276"/>
    <mergeCell ref="IMK276:IMM276"/>
    <mergeCell ref="IMN276:IMP276"/>
    <mergeCell ref="IMQ276:IMS276"/>
    <mergeCell ref="IMT276:IMV276"/>
    <mergeCell ref="ILM276:ILO276"/>
    <mergeCell ref="ILP276:ILR276"/>
    <mergeCell ref="ILS276:ILU276"/>
    <mergeCell ref="ILV276:ILX276"/>
    <mergeCell ref="ILY276:IMA276"/>
    <mergeCell ref="IMB276:IMD276"/>
    <mergeCell ref="IKU276:IKW276"/>
    <mergeCell ref="IKX276:IKZ276"/>
    <mergeCell ref="ILA276:ILC276"/>
    <mergeCell ref="ILD276:ILF276"/>
    <mergeCell ref="ILG276:ILI276"/>
    <mergeCell ref="ILJ276:ILL276"/>
    <mergeCell ref="IKC276:IKE276"/>
    <mergeCell ref="IKF276:IKH276"/>
    <mergeCell ref="IKI276:IKK276"/>
    <mergeCell ref="IKL276:IKN276"/>
    <mergeCell ref="IKO276:IKQ276"/>
    <mergeCell ref="IKR276:IKT276"/>
    <mergeCell ref="IJK276:IJM276"/>
    <mergeCell ref="IJN276:IJP276"/>
    <mergeCell ref="IJQ276:IJS276"/>
    <mergeCell ref="IJT276:IJV276"/>
    <mergeCell ref="IJW276:IJY276"/>
    <mergeCell ref="IJZ276:IKB276"/>
    <mergeCell ref="IIS276:IIU276"/>
    <mergeCell ref="IIV276:IIX276"/>
    <mergeCell ref="IIY276:IJA276"/>
    <mergeCell ref="IJB276:IJD276"/>
    <mergeCell ref="IJE276:IJG276"/>
    <mergeCell ref="IJH276:IJJ276"/>
    <mergeCell ref="IIA276:IIC276"/>
    <mergeCell ref="IID276:IIF276"/>
    <mergeCell ref="IIG276:III276"/>
    <mergeCell ref="IIJ276:IIL276"/>
    <mergeCell ref="IIM276:IIO276"/>
    <mergeCell ref="IIP276:IIR276"/>
    <mergeCell ref="IHI276:IHK276"/>
    <mergeCell ref="IHL276:IHN276"/>
    <mergeCell ref="IHO276:IHQ276"/>
    <mergeCell ref="IHR276:IHT276"/>
    <mergeCell ref="IHU276:IHW276"/>
    <mergeCell ref="IHX276:IHZ276"/>
    <mergeCell ref="IGQ276:IGS276"/>
    <mergeCell ref="IGT276:IGV276"/>
    <mergeCell ref="IGW276:IGY276"/>
    <mergeCell ref="IGZ276:IHB276"/>
    <mergeCell ref="IHC276:IHE276"/>
    <mergeCell ref="IHF276:IHH276"/>
    <mergeCell ref="IFY276:IGA276"/>
    <mergeCell ref="IGB276:IGD276"/>
    <mergeCell ref="IGE276:IGG276"/>
    <mergeCell ref="IGH276:IGJ276"/>
    <mergeCell ref="IGK276:IGM276"/>
    <mergeCell ref="IGN276:IGP276"/>
    <mergeCell ref="IFG276:IFI276"/>
    <mergeCell ref="IFJ276:IFL276"/>
    <mergeCell ref="IFM276:IFO276"/>
    <mergeCell ref="IFP276:IFR276"/>
    <mergeCell ref="IFS276:IFU276"/>
    <mergeCell ref="IFV276:IFX276"/>
    <mergeCell ref="IEO276:IEQ276"/>
    <mergeCell ref="IER276:IET276"/>
    <mergeCell ref="IEU276:IEW276"/>
    <mergeCell ref="IEX276:IEZ276"/>
    <mergeCell ref="IFA276:IFC276"/>
    <mergeCell ref="IFD276:IFF276"/>
    <mergeCell ref="IDW276:IDY276"/>
    <mergeCell ref="IDZ276:IEB276"/>
    <mergeCell ref="IEC276:IEE276"/>
    <mergeCell ref="IEF276:IEH276"/>
    <mergeCell ref="IEI276:IEK276"/>
    <mergeCell ref="IEL276:IEN276"/>
    <mergeCell ref="IDE276:IDG276"/>
    <mergeCell ref="IDH276:IDJ276"/>
    <mergeCell ref="IDK276:IDM276"/>
    <mergeCell ref="IDN276:IDP276"/>
    <mergeCell ref="IDQ276:IDS276"/>
    <mergeCell ref="IDT276:IDV276"/>
    <mergeCell ref="ICM276:ICO276"/>
    <mergeCell ref="ICP276:ICR276"/>
    <mergeCell ref="ICS276:ICU276"/>
    <mergeCell ref="ICV276:ICX276"/>
    <mergeCell ref="ICY276:IDA276"/>
    <mergeCell ref="IDB276:IDD276"/>
    <mergeCell ref="IBU276:IBW276"/>
    <mergeCell ref="IBX276:IBZ276"/>
    <mergeCell ref="ICA276:ICC276"/>
    <mergeCell ref="ICD276:ICF276"/>
    <mergeCell ref="ICG276:ICI276"/>
    <mergeCell ref="ICJ276:ICL276"/>
    <mergeCell ref="IBC276:IBE276"/>
    <mergeCell ref="IBF276:IBH276"/>
    <mergeCell ref="IBI276:IBK276"/>
    <mergeCell ref="IBL276:IBN276"/>
    <mergeCell ref="IBO276:IBQ276"/>
    <mergeCell ref="IBR276:IBT276"/>
    <mergeCell ref="IAK276:IAM276"/>
    <mergeCell ref="IAN276:IAP276"/>
    <mergeCell ref="IAQ276:IAS276"/>
    <mergeCell ref="IAT276:IAV276"/>
    <mergeCell ref="IAW276:IAY276"/>
    <mergeCell ref="IAZ276:IBB276"/>
    <mergeCell ref="HZS276:HZU276"/>
    <mergeCell ref="HZV276:HZX276"/>
    <mergeCell ref="HZY276:IAA276"/>
    <mergeCell ref="IAB276:IAD276"/>
    <mergeCell ref="IAE276:IAG276"/>
    <mergeCell ref="IAH276:IAJ276"/>
    <mergeCell ref="HZA276:HZC276"/>
    <mergeCell ref="HZD276:HZF276"/>
    <mergeCell ref="HZG276:HZI276"/>
    <mergeCell ref="HZJ276:HZL276"/>
    <mergeCell ref="HZM276:HZO276"/>
    <mergeCell ref="HZP276:HZR276"/>
    <mergeCell ref="HYI276:HYK276"/>
    <mergeCell ref="HYL276:HYN276"/>
    <mergeCell ref="HYO276:HYQ276"/>
    <mergeCell ref="HYR276:HYT276"/>
    <mergeCell ref="HYU276:HYW276"/>
    <mergeCell ref="HYX276:HYZ276"/>
    <mergeCell ref="HXQ276:HXS276"/>
    <mergeCell ref="HXT276:HXV276"/>
    <mergeCell ref="HXW276:HXY276"/>
    <mergeCell ref="HXZ276:HYB276"/>
    <mergeCell ref="HYC276:HYE276"/>
    <mergeCell ref="HYF276:HYH276"/>
    <mergeCell ref="HWY276:HXA276"/>
    <mergeCell ref="HXB276:HXD276"/>
    <mergeCell ref="HXE276:HXG276"/>
    <mergeCell ref="HXH276:HXJ276"/>
    <mergeCell ref="HXK276:HXM276"/>
    <mergeCell ref="HXN276:HXP276"/>
    <mergeCell ref="HWG276:HWI276"/>
    <mergeCell ref="HWJ276:HWL276"/>
    <mergeCell ref="HWM276:HWO276"/>
    <mergeCell ref="HWP276:HWR276"/>
    <mergeCell ref="HWS276:HWU276"/>
    <mergeCell ref="HWV276:HWX276"/>
    <mergeCell ref="HVO276:HVQ276"/>
    <mergeCell ref="HVR276:HVT276"/>
    <mergeCell ref="HVU276:HVW276"/>
    <mergeCell ref="HVX276:HVZ276"/>
    <mergeCell ref="HWA276:HWC276"/>
    <mergeCell ref="HWD276:HWF276"/>
    <mergeCell ref="HUW276:HUY276"/>
    <mergeCell ref="HUZ276:HVB276"/>
    <mergeCell ref="HVC276:HVE276"/>
    <mergeCell ref="HVF276:HVH276"/>
    <mergeCell ref="HVI276:HVK276"/>
    <mergeCell ref="HVL276:HVN276"/>
    <mergeCell ref="HUE276:HUG276"/>
    <mergeCell ref="HUH276:HUJ276"/>
    <mergeCell ref="HUK276:HUM276"/>
    <mergeCell ref="HUN276:HUP276"/>
    <mergeCell ref="HUQ276:HUS276"/>
    <mergeCell ref="HUT276:HUV276"/>
    <mergeCell ref="HTM276:HTO276"/>
    <mergeCell ref="HTP276:HTR276"/>
    <mergeCell ref="HTS276:HTU276"/>
    <mergeCell ref="HTV276:HTX276"/>
    <mergeCell ref="HTY276:HUA276"/>
    <mergeCell ref="HUB276:HUD276"/>
    <mergeCell ref="HSU276:HSW276"/>
    <mergeCell ref="HSX276:HSZ276"/>
    <mergeCell ref="HTA276:HTC276"/>
    <mergeCell ref="HTD276:HTF276"/>
    <mergeCell ref="HTG276:HTI276"/>
    <mergeCell ref="HTJ276:HTL276"/>
    <mergeCell ref="HSC276:HSE276"/>
    <mergeCell ref="HSF276:HSH276"/>
    <mergeCell ref="HSI276:HSK276"/>
    <mergeCell ref="HSL276:HSN276"/>
    <mergeCell ref="HSO276:HSQ276"/>
    <mergeCell ref="HSR276:HST276"/>
    <mergeCell ref="HRK276:HRM276"/>
    <mergeCell ref="HRN276:HRP276"/>
    <mergeCell ref="HRQ276:HRS276"/>
    <mergeCell ref="HRT276:HRV276"/>
    <mergeCell ref="HRW276:HRY276"/>
    <mergeCell ref="HRZ276:HSB276"/>
    <mergeCell ref="HQS276:HQU276"/>
    <mergeCell ref="HQV276:HQX276"/>
    <mergeCell ref="HQY276:HRA276"/>
    <mergeCell ref="HRB276:HRD276"/>
    <mergeCell ref="HRE276:HRG276"/>
    <mergeCell ref="HRH276:HRJ276"/>
    <mergeCell ref="HQA276:HQC276"/>
    <mergeCell ref="HQD276:HQF276"/>
    <mergeCell ref="HQG276:HQI276"/>
    <mergeCell ref="HQJ276:HQL276"/>
    <mergeCell ref="HQM276:HQO276"/>
    <mergeCell ref="HQP276:HQR276"/>
    <mergeCell ref="HPI276:HPK276"/>
    <mergeCell ref="HPL276:HPN276"/>
    <mergeCell ref="HPO276:HPQ276"/>
    <mergeCell ref="HPR276:HPT276"/>
    <mergeCell ref="HPU276:HPW276"/>
    <mergeCell ref="HPX276:HPZ276"/>
    <mergeCell ref="HOQ276:HOS276"/>
    <mergeCell ref="HOT276:HOV276"/>
    <mergeCell ref="HOW276:HOY276"/>
    <mergeCell ref="HOZ276:HPB276"/>
    <mergeCell ref="HPC276:HPE276"/>
    <mergeCell ref="HPF276:HPH276"/>
    <mergeCell ref="HNY276:HOA276"/>
    <mergeCell ref="HOB276:HOD276"/>
    <mergeCell ref="HOE276:HOG276"/>
    <mergeCell ref="HOH276:HOJ276"/>
    <mergeCell ref="HOK276:HOM276"/>
    <mergeCell ref="HON276:HOP276"/>
    <mergeCell ref="HNG276:HNI276"/>
    <mergeCell ref="HNJ276:HNL276"/>
    <mergeCell ref="HNM276:HNO276"/>
    <mergeCell ref="HNP276:HNR276"/>
    <mergeCell ref="HNS276:HNU276"/>
    <mergeCell ref="HNV276:HNX276"/>
    <mergeCell ref="HMO276:HMQ276"/>
    <mergeCell ref="HMR276:HMT276"/>
    <mergeCell ref="HMU276:HMW276"/>
    <mergeCell ref="HMX276:HMZ276"/>
    <mergeCell ref="HNA276:HNC276"/>
    <mergeCell ref="HND276:HNF276"/>
    <mergeCell ref="HLW276:HLY276"/>
    <mergeCell ref="HLZ276:HMB276"/>
    <mergeCell ref="HMC276:HME276"/>
    <mergeCell ref="HMF276:HMH276"/>
    <mergeCell ref="HMI276:HMK276"/>
    <mergeCell ref="HML276:HMN276"/>
    <mergeCell ref="HLE276:HLG276"/>
    <mergeCell ref="HLH276:HLJ276"/>
    <mergeCell ref="HLK276:HLM276"/>
    <mergeCell ref="HLN276:HLP276"/>
    <mergeCell ref="HLQ276:HLS276"/>
    <mergeCell ref="HLT276:HLV276"/>
    <mergeCell ref="HKM276:HKO276"/>
    <mergeCell ref="HKP276:HKR276"/>
    <mergeCell ref="HKS276:HKU276"/>
    <mergeCell ref="HKV276:HKX276"/>
    <mergeCell ref="HKY276:HLA276"/>
    <mergeCell ref="HLB276:HLD276"/>
    <mergeCell ref="HJU276:HJW276"/>
    <mergeCell ref="HJX276:HJZ276"/>
    <mergeCell ref="HKA276:HKC276"/>
    <mergeCell ref="HKD276:HKF276"/>
    <mergeCell ref="HKG276:HKI276"/>
    <mergeCell ref="HKJ276:HKL276"/>
    <mergeCell ref="HJC276:HJE276"/>
    <mergeCell ref="HJF276:HJH276"/>
    <mergeCell ref="HJI276:HJK276"/>
    <mergeCell ref="HJL276:HJN276"/>
    <mergeCell ref="HJO276:HJQ276"/>
    <mergeCell ref="HJR276:HJT276"/>
    <mergeCell ref="HIK276:HIM276"/>
    <mergeCell ref="HIN276:HIP276"/>
    <mergeCell ref="HIQ276:HIS276"/>
    <mergeCell ref="HIT276:HIV276"/>
    <mergeCell ref="HIW276:HIY276"/>
    <mergeCell ref="HIZ276:HJB276"/>
    <mergeCell ref="HHS276:HHU276"/>
    <mergeCell ref="HHV276:HHX276"/>
    <mergeCell ref="HHY276:HIA276"/>
    <mergeCell ref="HIB276:HID276"/>
    <mergeCell ref="HIE276:HIG276"/>
    <mergeCell ref="HIH276:HIJ276"/>
    <mergeCell ref="HHA276:HHC276"/>
    <mergeCell ref="HHD276:HHF276"/>
    <mergeCell ref="HHG276:HHI276"/>
    <mergeCell ref="HHJ276:HHL276"/>
    <mergeCell ref="HHM276:HHO276"/>
    <mergeCell ref="HHP276:HHR276"/>
    <mergeCell ref="HGI276:HGK276"/>
    <mergeCell ref="HGL276:HGN276"/>
    <mergeCell ref="HGO276:HGQ276"/>
    <mergeCell ref="HGR276:HGT276"/>
    <mergeCell ref="HGU276:HGW276"/>
    <mergeCell ref="HGX276:HGZ276"/>
    <mergeCell ref="HFQ276:HFS276"/>
    <mergeCell ref="HFT276:HFV276"/>
    <mergeCell ref="HFW276:HFY276"/>
    <mergeCell ref="HFZ276:HGB276"/>
    <mergeCell ref="HGC276:HGE276"/>
    <mergeCell ref="HGF276:HGH276"/>
    <mergeCell ref="HEY276:HFA276"/>
    <mergeCell ref="HFB276:HFD276"/>
    <mergeCell ref="HFE276:HFG276"/>
    <mergeCell ref="HFH276:HFJ276"/>
    <mergeCell ref="HFK276:HFM276"/>
    <mergeCell ref="HFN276:HFP276"/>
    <mergeCell ref="HEG276:HEI276"/>
    <mergeCell ref="HEJ276:HEL276"/>
    <mergeCell ref="HEM276:HEO276"/>
    <mergeCell ref="HEP276:HER276"/>
    <mergeCell ref="HES276:HEU276"/>
    <mergeCell ref="HEV276:HEX276"/>
    <mergeCell ref="HDO276:HDQ276"/>
    <mergeCell ref="HDR276:HDT276"/>
    <mergeCell ref="HDU276:HDW276"/>
    <mergeCell ref="HDX276:HDZ276"/>
    <mergeCell ref="HEA276:HEC276"/>
    <mergeCell ref="HED276:HEF276"/>
    <mergeCell ref="HCW276:HCY276"/>
    <mergeCell ref="HCZ276:HDB276"/>
    <mergeCell ref="HDC276:HDE276"/>
    <mergeCell ref="HDF276:HDH276"/>
    <mergeCell ref="HDI276:HDK276"/>
    <mergeCell ref="HDL276:HDN276"/>
    <mergeCell ref="HCE276:HCG276"/>
    <mergeCell ref="HCH276:HCJ276"/>
    <mergeCell ref="HCK276:HCM276"/>
    <mergeCell ref="HCN276:HCP276"/>
    <mergeCell ref="HCQ276:HCS276"/>
    <mergeCell ref="HCT276:HCV276"/>
    <mergeCell ref="HBM276:HBO276"/>
    <mergeCell ref="HBP276:HBR276"/>
    <mergeCell ref="HBS276:HBU276"/>
    <mergeCell ref="HBV276:HBX276"/>
    <mergeCell ref="HBY276:HCA276"/>
    <mergeCell ref="HCB276:HCD276"/>
    <mergeCell ref="HAU276:HAW276"/>
    <mergeCell ref="HAX276:HAZ276"/>
    <mergeCell ref="HBA276:HBC276"/>
    <mergeCell ref="HBD276:HBF276"/>
    <mergeCell ref="HBG276:HBI276"/>
    <mergeCell ref="HBJ276:HBL276"/>
    <mergeCell ref="HAC276:HAE276"/>
    <mergeCell ref="HAF276:HAH276"/>
    <mergeCell ref="HAI276:HAK276"/>
    <mergeCell ref="HAL276:HAN276"/>
    <mergeCell ref="HAO276:HAQ276"/>
    <mergeCell ref="HAR276:HAT276"/>
    <mergeCell ref="GZK276:GZM276"/>
    <mergeCell ref="GZN276:GZP276"/>
    <mergeCell ref="GZQ276:GZS276"/>
    <mergeCell ref="GZT276:GZV276"/>
    <mergeCell ref="GZW276:GZY276"/>
    <mergeCell ref="GZZ276:HAB276"/>
    <mergeCell ref="GYS276:GYU276"/>
    <mergeCell ref="GYV276:GYX276"/>
    <mergeCell ref="GYY276:GZA276"/>
    <mergeCell ref="GZB276:GZD276"/>
    <mergeCell ref="GZE276:GZG276"/>
    <mergeCell ref="GZH276:GZJ276"/>
    <mergeCell ref="GYA276:GYC276"/>
    <mergeCell ref="GYD276:GYF276"/>
    <mergeCell ref="GYG276:GYI276"/>
    <mergeCell ref="GYJ276:GYL276"/>
    <mergeCell ref="GYM276:GYO276"/>
    <mergeCell ref="GYP276:GYR276"/>
    <mergeCell ref="GXI276:GXK276"/>
    <mergeCell ref="GXL276:GXN276"/>
    <mergeCell ref="GXO276:GXQ276"/>
    <mergeCell ref="GXR276:GXT276"/>
    <mergeCell ref="GXU276:GXW276"/>
    <mergeCell ref="GXX276:GXZ276"/>
    <mergeCell ref="GWQ276:GWS276"/>
    <mergeCell ref="GWT276:GWV276"/>
    <mergeCell ref="GWW276:GWY276"/>
    <mergeCell ref="GWZ276:GXB276"/>
    <mergeCell ref="GXC276:GXE276"/>
    <mergeCell ref="GXF276:GXH276"/>
    <mergeCell ref="GVY276:GWA276"/>
    <mergeCell ref="GWB276:GWD276"/>
    <mergeCell ref="GWE276:GWG276"/>
    <mergeCell ref="GWH276:GWJ276"/>
    <mergeCell ref="GWK276:GWM276"/>
    <mergeCell ref="GWN276:GWP276"/>
    <mergeCell ref="GVG276:GVI276"/>
    <mergeCell ref="GVJ276:GVL276"/>
    <mergeCell ref="GVM276:GVO276"/>
    <mergeCell ref="GVP276:GVR276"/>
    <mergeCell ref="GVS276:GVU276"/>
    <mergeCell ref="GVV276:GVX276"/>
    <mergeCell ref="GUO276:GUQ276"/>
    <mergeCell ref="GUR276:GUT276"/>
    <mergeCell ref="GUU276:GUW276"/>
    <mergeCell ref="GUX276:GUZ276"/>
    <mergeCell ref="GVA276:GVC276"/>
    <mergeCell ref="GVD276:GVF276"/>
    <mergeCell ref="GTW276:GTY276"/>
    <mergeCell ref="GTZ276:GUB276"/>
    <mergeCell ref="GUC276:GUE276"/>
    <mergeCell ref="GUF276:GUH276"/>
    <mergeCell ref="GUI276:GUK276"/>
    <mergeCell ref="GUL276:GUN276"/>
    <mergeCell ref="GTE276:GTG276"/>
    <mergeCell ref="GTH276:GTJ276"/>
    <mergeCell ref="GTK276:GTM276"/>
    <mergeCell ref="GTN276:GTP276"/>
    <mergeCell ref="GTQ276:GTS276"/>
    <mergeCell ref="GTT276:GTV276"/>
    <mergeCell ref="GSM276:GSO276"/>
    <mergeCell ref="GSP276:GSR276"/>
    <mergeCell ref="GSS276:GSU276"/>
    <mergeCell ref="GSV276:GSX276"/>
    <mergeCell ref="GSY276:GTA276"/>
    <mergeCell ref="GTB276:GTD276"/>
    <mergeCell ref="GRU276:GRW276"/>
    <mergeCell ref="GRX276:GRZ276"/>
    <mergeCell ref="GSA276:GSC276"/>
    <mergeCell ref="GSD276:GSF276"/>
    <mergeCell ref="GSG276:GSI276"/>
    <mergeCell ref="GSJ276:GSL276"/>
    <mergeCell ref="GRC276:GRE276"/>
    <mergeCell ref="GRF276:GRH276"/>
    <mergeCell ref="GRI276:GRK276"/>
    <mergeCell ref="GRL276:GRN276"/>
    <mergeCell ref="GRO276:GRQ276"/>
    <mergeCell ref="GRR276:GRT276"/>
    <mergeCell ref="GQK276:GQM276"/>
    <mergeCell ref="GQN276:GQP276"/>
    <mergeCell ref="GQQ276:GQS276"/>
    <mergeCell ref="GQT276:GQV276"/>
    <mergeCell ref="GQW276:GQY276"/>
    <mergeCell ref="GQZ276:GRB276"/>
    <mergeCell ref="GPS276:GPU276"/>
    <mergeCell ref="GPV276:GPX276"/>
    <mergeCell ref="GPY276:GQA276"/>
    <mergeCell ref="GQB276:GQD276"/>
    <mergeCell ref="GQE276:GQG276"/>
    <mergeCell ref="GQH276:GQJ276"/>
    <mergeCell ref="GPA276:GPC276"/>
    <mergeCell ref="GPD276:GPF276"/>
    <mergeCell ref="GPG276:GPI276"/>
    <mergeCell ref="GPJ276:GPL276"/>
    <mergeCell ref="GPM276:GPO276"/>
    <mergeCell ref="GPP276:GPR276"/>
    <mergeCell ref="GOI276:GOK276"/>
    <mergeCell ref="GOL276:GON276"/>
    <mergeCell ref="GOO276:GOQ276"/>
    <mergeCell ref="GOR276:GOT276"/>
    <mergeCell ref="GOU276:GOW276"/>
    <mergeCell ref="GOX276:GOZ276"/>
    <mergeCell ref="GNQ276:GNS276"/>
    <mergeCell ref="GNT276:GNV276"/>
    <mergeCell ref="GNW276:GNY276"/>
    <mergeCell ref="GNZ276:GOB276"/>
    <mergeCell ref="GOC276:GOE276"/>
    <mergeCell ref="GOF276:GOH276"/>
    <mergeCell ref="GMY276:GNA276"/>
    <mergeCell ref="GNB276:GND276"/>
    <mergeCell ref="GNE276:GNG276"/>
    <mergeCell ref="GNH276:GNJ276"/>
    <mergeCell ref="GNK276:GNM276"/>
    <mergeCell ref="GNN276:GNP276"/>
    <mergeCell ref="GMG276:GMI276"/>
    <mergeCell ref="GMJ276:GML276"/>
    <mergeCell ref="GMM276:GMO276"/>
    <mergeCell ref="GMP276:GMR276"/>
    <mergeCell ref="GMS276:GMU276"/>
    <mergeCell ref="GMV276:GMX276"/>
    <mergeCell ref="GLO276:GLQ276"/>
    <mergeCell ref="GLR276:GLT276"/>
    <mergeCell ref="GLU276:GLW276"/>
    <mergeCell ref="GLX276:GLZ276"/>
    <mergeCell ref="GMA276:GMC276"/>
    <mergeCell ref="GMD276:GMF276"/>
    <mergeCell ref="GKW276:GKY276"/>
    <mergeCell ref="GKZ276:GLB276"/>
    <mergeCell ref="GLC276:GLE276"/>
    <mergeCell ref="GLF276:GLH276"/>
    <mergeCell ref="GLI276:GLK276"/>
    <mergeCell ref="GLL276:GLN276"/>
    <mergeCell ref="GKE276:GKG276"/>
    <mergeCell ref="GKH276:GKJ276"/>
    <mergeCell ref="GKK276:GKM276"/>
    <mergeCell ref="GKN276:GKP276"/>
    <mergeCell ref="GKQ276:GKS276"/>
    <mergeCell ref="GKT276:GKV276"/>
    <mergeCell ref="GJM276:GJO276"/>
    <mergeCell ref="GJP276:GJR276"/>
    <mergeCell ref="GJS276:GJU276"/>
    <mergeCell ref="GJV276:GJX276"/>
    <mergeCell ref="GJY276:GKA276"/>
    <mergeCell ref="GKB276:GKD276"/>
    <mergeCell ref="GIU276:GIW276"/>
    <mergeCell ref="GIX276:GIZ276"/>
    <mergeCell ref="GJA276:GJC276"/>
    <mergeCell ref="GJD276:GJF276"/>
    <mergeCell ref="GJG276:GJI276"/>
    <mergeCell ref="GJJ276:GJL276"/>
    <mergeCell ref="GIC276:GIE276"/>
    <mergeCell ref="GIF276:GIH276"/>
    <mergeCell ref="GII276:GIK276"/>
    <mergeCell ref="GIL276:GIN276"/>
    <mergeCell ref="GIO276:GIQ276"/>
    <mergeCell ref="GIR276:GIT276"/>
    <mergeCell ref="GHK276:GHM276"/>
    <mergeCell ref="GHN276:GHP276"/>
    <mergeCell ref="GHQ276:GHS276"/>
    <mergeCell ref="GHT276:GHV276"/>
    <mergeCell ref="GHW276:GHY276"/>
    <mergeCell ref="GHZ276:GIB276"/>
    <mergeCell ref="GGS276:GGU276"/>
    <mergeCell ref="GGV276:GGX276"/>
    <mergeCell ref="GGY276:GHA276"/>
    <mergeCell ref="GHB276:GHD276"/>
    <mergeCell ref="GHE276:GHG276"/>
    <mergeCell ref="GHH276:GHJ276"/>
    <mergeCell ref="GGA276:GGC276"/>
    <mergeCell ref="GGD276:GGF276"/>
    <mergeCell ref="GGG276:GGI276"/>
    <mergeCell ref="GGJ276:GGL276"/>
    <mergeCell ref="GGM276:GGO276"/>
    <mergeCell ref="GGP276:GGR276"/>
    <mergeCell ref="GFI276:GFK276"/>
    <mergeCell ref="GFL276:GFN276"/>
    <mergeCell ref="GFO276:GFQ276"/>
    <mergeCell ref="GFR276:GFT276"/>
    <mergeCell ref="GFU276:GFW276"/>
    <mergeCell ref="GFX276:GFZ276"/>
    <mergeCell ref="GEQ276:GES276"/>
    <mergeCell ref="GET276:GEV276"/>
    <mergeCell ref="GEW276:GEY276"/>
    <mergeCell ref="GEZ276:GFB276"/>
    <mergeCell ref="GFC276:GFE276"/>
    <mergeCell ref="GFF276:GFH276"/>
    <mergeCell ref="GDY276:GEA276"/>
    <mergeCell ref="GEB276:GED276"/>
    <mergeCell ref="GEE276:GEG276"/>
    <mergeCell ref="GEH276:GEJ276"/>
    <mergeCell ref="GEK276:GEM276"/>
    <mergeCell ref="GEN276:GEP276"/>
    <mergeCell ref="GDG276:GDI276"/>
    <mergeCell ref="GDJ276:GDL276"/>
    <mergeCell ref="GDM276:GDO276"/>
    <mergeCell ref="GDP276:GDR276"/>
    <mergeCell ref="GDS276:GDU276"/>
    <mergeCell ref="GDV276:GDX276"/>
    <mergeCell ref="GCO276:GCQ276"/>
    <mergeCell ref="GCR276:GCT276"/>
    <mergeCell ref="GCU276:GCW276"/>
    <mergeCell ref="GCX276:GCZ276"/>
    <mergeCell ref="GDA276:GDC276"/>
    <mergeCell ref="GDD276:GDF276"/>
    <mergeCell ref="GBW276:GBY276"/>
    <mergeCell ref="GBZ276:GCB276"/>
    <mergeCell ref="GCC276:GCE276"/>
    <mergeCell ref="GCF276:GCH276"/>
    <mergeCell ref="GCI276:GCK276"/>
    <mergeCell ref="GCL276:GCN276"/>
    <mergeCell ref="GBE276:GBG276"/>
    <mergeCell ref="GBH276:GBJ276"/>
    <mergeCell ref="GBK276:GBM276"/>
    <mergeCell ref="GBN276:GBP276"/>
    <mergeCell ref="GBQ276:GBS276"/>
    <mergeCell ref="GBT276:GBV276"/>
    <mergeCell ref="GAM276:GAO276"/>
    <mergeCell ref="GAP276:GAR276"/>
    <mergeCell ref="GAS276:GAU276"/>
    <mergeCell ref="GAV276:GAX276"/>
    <mergeCell ref="GAY276:GBA276"/>
    <mergeCell ref="GBB276:GBD276"/>
    <mergeCell ref="FZU276:FZW276"/>
    <mergeCell ref="FZX276:FZZ276"/>
    <mergeCell ref="GAA276:GAC276"/>
    <mergeCell ref="GAD276:GAF276"/>
    <mergeCell ref="GAG276:GAI276"/>
    <mergeCell ref="GAJ276:GAL276"/>
    <mergeCell ref="FZC276:FZE276"/>
    <mergeCell ref="FZF276:FZH276"/>
    <mergeCell ref="FZI276:FZK276"/>
    <mergeCell ref="FZL276:FZN276"/>
    <mergeCell ref="FZO276:FZQ276"/>
    <mergeCell ref="FZR276:FZT276"/>
    <mergeCell ref="FYK276:FYM276"/>
    <mergeCell ref="FYN276:FYP276"/>
    <mergeCell ref="FYQ276:FYS276"/>
    <mergeCell ref="FYT276:FYV276"/>
    <mergeCell ref="FYW276:FYY276"/>
    <mergeCell ref="FYZ276:FZB276"/>
    <mergeCell ref="FXS276:FXU276"/>
    <mergeCell ref="FXV276:FXX276"/>
    <mergeCell ref="FXY276:FYA276"/>
    <mergeCell ref="FYB276:FYD276"/>
    <mergeCell ref="FYE276:FYG276"/>
    <mergeCell ref="FYH276:FYJ276"/>
    <mergeCell ref="FXA276:FXC276"/>
    <mergeCell ref="FXD276:FXF276"/>
    <mergeCell ref="FXG276:FXI276"/>
    <mergeCell ref="FXJ276:FXL276"/>
    <mergeCell ref="FXM276:FXO276"/>
    <mergeCell ref="FXP276:FXR276"/>
    <mergeCell ref="FWI276:FWK276"/>
    <mergeCell ref="FWL276:FWN276"/>
    <mergeCell ref="FWO276:FWQ276"/>
    <mergeCell ref="FWR276:FWT276"/>
    <mergeCell ref="FWU276:FWW276"/>
    <mergeCell ref="FWX276:FWZ276"/>
    <mergeCell ref="FVQ276:FVS276"/>
    <mergeCell ref="FVT276:FVV276"/>
    <mergeCell ref="FVW276:FVY276"/>
    <mergeCell ref="FVZ276:FWB276"/>
    <mergeCell ref="FWC276:FWE276"/>
    <mergeCell ref="FWF276:FWH276"/>
    <mergeCell ref="FUY276:FVA276"/>
    <mergeCell ref="FVB276:FVD276"/>
    <mergeCell ref="FVE276:FVG276"/>
    <mergeCell ref="FVH276:FVJ276"/>
    <mergeCell ref="FVK276:FVM276"/>
    <mergeCell ref="FVN276:FVP276"/>
    <mergeCell ref="FUG276:FUI276"/>
    <mergeCell ref="FUJ276:FUL276"/>
    <mergeCell ref="FUM276:FUO276"/>
    <mergeCell ref="FUP276:FUR276"/>
    <mergeCell ref="FUS276:FUU276"/>
    <mergeCell ref="FUV276:FUX276"/>
    <mergeCell ref="FTO276:FTQ276"/>
    <mergeCell ref="FTR276:FTT276"/>
    <mergeCell ref="FTU276:FTW276"/>
    <mergeCell ref="FTX276:FTZ276"/>
    <mergeCell ref="FUA276:FUC276"/>
    <mergeCell ref="FUD276:FUF276"/>
    <mergeCell ref="FSW276:FSY276"/>
    <mergeCell ref="FSZ276:FTB276"/>
    <mergeCell ref="FTC276:FTE276"/>
    <mergeCell ref="FTF276:FTH276"/>
    <mergeCell ref="FTI276:FTK276"/>
    <mergeCell ref="FTL276:FTN276"/>
    <mergeCell ref="FSE276:FSG276"/>
    <mergeCell ref="FSH276:FSJ276"/>
    <mergeCell ref="FSK276:FSM276"/>
    <mergeCell ref="FSN276:FSP276"/>
    <mergeCell ref="FSQ276:FSS276"/>
    <mergeCell ref="FST276:FSV276"/>
    <mergeCell ref="FRM276:FRO276"/>
    <mergeCell ref="FRP276:FRR276"/>
    <mergeCell ref="FRS276:FRU276"/>
    <mergeCell ref="FRV276:FRX276"/>
    <mergeCell ref="FRY276:FSA276"/>
    <mergeCell ref="FSB276:FSD276"/>
    <mergeCell ref="FQU276:FQW276"/>
    <mergeCell ref="FQX276:FQZ276"/>
    <mergeCell ref="FRA276:FRC276"/>
    <mergeCell ref="FRD276:FRF276"/>
    <mergeCell ref="FRG276:FRI276"/>
    <mergeCell ref="FRJ276:FRL276"/>
    <mergeCell ref="FQC276:FQE276"/>
    <mergeCell ref="FQF276:FQH276"/>
    <mergeCell ref="FQI276:FQK276"/>
    <mergeCell ref="FQL276:FQN276"/>
    <mergeCell ref="FQO276:FQQ276"/>
    <mergeCell ref="FQR276:FQT276"/>
    <mergeCell ref="FPK276:FPM276"/>
    <mergeCell ref="FPN276:FPP276"/>
    <mergeCell ref="FPQ276:FPS276"/>
    <mergeCell ref="FPT276:FPV276"/>
    <mergeCell ref="FPW276:FPY276"/>
    <mergeCell ref="FPZ276:FQB276"/>
    <mergeCell ref="FOS276:FOU276"/>
    <mergeCell ref="FOV276:FOX276"/>
    <mergeCell ref="FOY276:FPA276"/>
    <mergeCell ref="FPB276:FPD276"/>
    <mergeCell ref="FPE276:FPG276"/>
    <mergeCell ref="FPH276:FPJ276"/>
    <mergeCell ref="FOA276:FOC276"/>
    <mergeCell ref="FOD276:FOF276"/>
    <mergeCell ref="FOG276:FOI276"/>
    <mergeCell ref="FOJ276:FOL276"/>
    <mergeCell ref="FOM276:FOO276"/>
    <mergeCell ref="FOP276:FOR276"/>
    <mergeCell ref="FNI276:FNK276"/>
    <mergeCell ref="FNL276:FNN276"/>
    <mergeCell ref="FNO276:FNQ276"/>
    <mergeCell ref="FNR276:FNT276"/>
    <mergeCell ref="FNU276:FNW276"/>
    <mergeCell ref="FNX276:FNZ276"/>
    <mergeCell ref="FMQ276:FMS276"/>
    <mergeCell ref="FMT276:FMV276"/>
    <mergeCell ref="FMW276:FMY276"/>
    <mergeCell ref="FMZ276:FNB276"/>
    <mergeCell ref="FNC276:FNE276"/>
    <mergeCell ref="FNF276:FNH276"/>
    <mergeCell ref="FLY276:FMA276"/>
    <mergeCell ref="FMB276:FMD276"/>
    <mergeCell ref="FME276:FMG276"/>
    <mergeCell ref="FMH276:FMJ276"/>
    <mergeCell ref="FMK276:FMM276"/>
    <mergeCell ref="FMN276:FMP276"/>
    <mergeCell ref="FLG276:FLI276"/>
    <mergeCell ref="FLJ276:FLL276"/>
    <mergeCell ref="FLM276:FLO276"/>
    <mergeCell ref="FLP276:FLR276"/>
    <mergeCell ref="FLS276:FLU276"/>
    <mergeCell ref="FLV276:FLX276"/>
    <mergeCell ref="FKO276:FKQ276"/>
    <mergeCell ref="FKR276:FKT276"/>
    <mergeCell ref="FKU276:FKW276"/>
    <mergeCell ref="FKX276:FKZ276"/>
    <mergeCell ref="FLA276:FLC276"/>
    <mergeCell ref="FLD276:FLF276"/>
    <mergeCell ref="FJW276:FJY276"/>
    <mergeCell ref="FJZ276:FKB276"/>
    <mergeCell ref="FKC276:FKE276"/>
    <mergeCell ref="FKF276:FKH276"/>
    <mergeCell ref="FKI276:FKK276"/>
    <mergeCell ref="FKL276:FKN276"/>
    <mergeCell ref="FJE276:FJG276"/>
    <mergeCell ref="FJH276:FJJ276"/>
    <mergeCell ref="FJK276:FJM276"/>
    <mergeCell ref="FJN276:FJP276"/>
    <mergeCell ref="FJQ276:FJS276"/>
    <mergeCell ref="FJT276:FJV276"/>
    <mergeCell ref="FIM276:FIO276"/>
    <mergeCell ref="FIP276:FIR276"/>
    <mergeCell ref="FIS276:FIU276"/>
    <mergeCell ref="FIV276:FIX276"/>
    <mergeCell ref="FIY276:FJA276"/>
    <mergeCell ref="FJB276:FJD276"/>
    <mergeCell ref="FHU276:FHW276"/>
    <mergeCell ref="FHX276:FHZ276"/>
    <mergeCell ref="FIA276:FIC276"/>
    <mergeCell ref="FID276:FIF276"/>
    <mergeCell ref="FIG276:FII276"/>
    <mergeCell ref="FIJ276:FIL276"/>
    <mergeCell ref="FHC276:FHE276"/>
    <mergeCell ref="FHF276:FHH276"/>
    <mergeCell ref="FHI276:FHK276"/>
    <mergeCell ref="FHL276:FHN276"/>
    <mergeCell ref="FHO276:FHQ276"/>
    <mergeCell ref="FHR276:FHT276"/>
    <mergeCell ref="FGK276:FGM276"/>
    <mergeCell ref="FGN276:FGP276"/>
    <mergeCell ref="FGQ276:FGS276"/>
    <mergeCell ref="FGT276:FGV276"/>
    <mergeCell ref="FGW276:FGY276"/>
    <mergeCell ref="FGZ276:FHB276"/>
    <mergeCell ref="FFS276:FFU276"/>
    <mergeCell ref="FFV276:FFX276"/>
    <mergeCell ref="FFY276:FGA276"/>
    <mergeCell ref="FGB276:FGD276"/>
    <mergeCell ref="FGE276:FGG276"/>
    <mergeCell ref="FGH276:FGJ276"/>
    <mergeCell ref="FFA276:FFC276"/>
    <mergeCell ref="FFD276:FFF276"/>
    <mergeCell ref="FFG276:FFI276"/>
    <mergeCell ref="FFJ276:FFL276"/>
    <mergeCell ref="FFM276:FFO276"/>
    <mergeCell ref="FFP276:FFR276"/>
    <mergeCell ref="FEI276:FEK276"/>
    <mergeCell ref="FEL276:FEN276"/>
    <mergeCell ref="FEO276:FEQ276"/>
    <mergeCell ref="FER276:FET276"/>
    <mergeCell ref="FEU276:FEW276"/>
    <mergeCell ref="FEX276:FEZ276"/>
    <mergeCell ref="FDQ276:FDS276"/>
    <mergeCell ref="FDT276:FDV276"/>
    <mergeCell ref="FDW276:FDY276"/>
    <mergeCell ref="FDZ276:FEB276"/>
    <mergeCell ref="FEC276:FEE276"/>
    <mergeCell ref="FEF276:FEH276"/>
    <mergeCell ref="FCY276:FDA276"/>
    <mergeCell ref="FDB276:FDD276"/>
    <mergeCell ref="FDE276:FDG276"/>
    <mergeCell ref="FDH276:FDJ276"/>
    <mergeCell ref="FDK276:FDM276"/>
    <mergeCell ref="FDN276:FDP276"/>
    <mergeCell ref="FCG276:FCI276"/>
    <mergeCell ref="FCJ276:FCL276"/>
    <mergeCell ref="FCM276:FCO276"/>
    <mergeCell ref="FCP276:FCR276"/>
    <mergeCell ref="FCS276:FCU276"/>
    <mergeCell ref="FCV276:FCX276"/>
    <mergeCell ref="FBO276:FBQ276"/>
    <mergeCell ref="FBR276:FBT276"/>
    <mergeCell ref="FBU276:FBW276"/>
    <mergeCell ref="FBX276:FBZ276"/>
    <mergeCell ref="FCA276:FCC276"/>
    <mergeCell ref="FCD276:FCF276"/>
    <mergeCell ref="FAW276:FAY276"/>
    <mergeCell ref="FAZ276:FBB276"/>
    <mergeCell ref="FBC276:FBE276"/>
    <mergeCell ref="FBF276:FBH276"/>
    <mergeCell ref="FBI276:FBK276"/>
    <mergeCell ref="FBL276:FBN276"/>
    <mergeCell ref="FAE276:FAG276"/>
    <mergeCell ref="FAH276:FAJ276"/>
    <mergeCell ref="FAK276:FAM276"/>
    <mergeCell ref="FAN276:FAP276"/>
    <mergeCell ref="FAQ276:FAS276"/>
    <mergeCell ref="FAT276:FAV276"/>
    <mergeCell ref="EZM276:EZO276"/>
    <mergeCell ref="EZP276:EZR276"/>
    <mergeCell ref="EZS276:EZU276"/>
    <mergeCell ref="EZV276:EZX276"/>
    <mergeCell ref="EZY276:FAA276"/>
    <mergeCell ref="FAB276:FAD276"/>
    <mergeCell ref="EYU276:EYW276"/>
    <mergeCell ref="EYX276:EYZ276"/>
    <mergeCell ref="EZA276:EZC276"/>
    <mergeCell ref="EZD276:EZF276"/>
    <mergeCell ref="EZG276:EZI276"/>
    <mergeCell ref="EZJ276:EZL276"/>
    <mergeCell ref="EYC276:EYE276"/>
    <mergeCell ref="EYF276:EYH276"/>
    <mergeCell ref="EYI276:EYK276"/>
    <mergeCell ref="EYL276:EYN276"/>
    <mergeCell ref="EYO276:EYQ276"/>
    <mergeCell ref="EYR276:EYT276"/>
    <mergeCell ref="EXK276:EXM276"/>
    <mergeCell ref="EXN276:EXP276"/>
    <mergeCell ref="EXQ276:EXS276"/>
    <mergeCell ref="EXT276:EXV276"/>
    <mergeCell ref="EXW276:EXY276"/>
    <mergeCell ref="EXZ276:EYB276"/>
    <mergeCell ref="EWS276:EWU276"/>
    <mergeCell ref="EWV276:EWX276"/>
    <mergeCell ref="EWY276:EXA276"/>
    <mergeCell ref="EXB276:EXD276"/>
    <mergeCell ref="EXE276:EXG276"/>
    <mergeCell ref="EXH276:EXJ276"/>
    <mergeCell ref="EWA276:EWC276"/>
    <mergeCell ref="EWD276:EWF276"/>
    <mergeCell ref="EWG276:EWI276"/>
    <mergeCell ref="EWJ276:EWL276"/>
    <mergeCell ref="EWM276:EWO276"/>
    <mergeCell ref="EWP276:EWR276"/>
    <mergeCell ref="EVI276:EVK276"/>
    <mergeCell ref="EVL276:EVN276"/>
    <mergeCell ref="EVO276:EVQ276"/>
    <mergeCell ref="EVR276:EVT276"/>
    <mergeCell ref="EVU276:EVW276"/>
    <mergeCell ref="EVX276:EVZ276"/>
    <mergeCell ref="EUQ276:EUS276"/>
    <mergeCell ref="EUT276:EUV276"/>
    <mergeCell ref="EUW276:EUY276"/>
    <mergeCell ref="EUZ276:EVB276"/>
    <mergeCell ref="EVC276:EVE276"/>
    <mergeCell ref="EVF276:EVH276"/>
    <mergeCell ref="ETY276:EUA276"/>
    <mergeCell ref="EUB276:EUD276"/>
    <mergeCell ref="EUE276:EUG276"/>
    <mergeCell ref="EUH276:EUJ276"/>
    <mergeCell ref="EUK276:EUM276"/>
    <mergeCell ref="EUN276:EUP276"/>
    <mergeCell ref="ETG276:ETI276"/>
    <mergeCell ref="ETJ276:ETL276"/>
    <mergeCell ref="ETM276:ETO276"/>
    <mergeCell ref="ETP276:ETR276"/>
    <mergeCell ref="ETS276:ETU276"/>
    <mergeCell ref="ETV276:ETX276"/>
    <mergeCell ref="ESO276:ESQ276"/>
    <mergeCell ref="ESR276:EST276"/>
    <mergeCell ref="ESU276:ESW276"/>
    <mergeCell ref="ESX276:ESZ276"/>
    <mergeCell ref="ETA276:ETC276"/>
    <mergeCell ref="ETD276:ETF276"/>
    <mergeCell ref="ERW276:ERY276"/>
    <mergeCell ref="ERZ276:ESB276"/>
    <mergeCell ref="ESC276:ESE276"/>
    <mergeCell ref="ESF276:ESH276"/>
    <mergeCell ref="ESI276:ESK276"/>
    <mergeCell ref="ESL276:ESN276"/>
    <mergeCell ref="ERE276:ERG276"/>
    <mergeCell ref="ERH276:ERJ276"/>
    <mergeCell ref="ERK276:ERM276"/>
    <mergeCell ref="ERN276:ERP276"/>
    <mergeCell ref="ERQ276:ERS276"/>
    <mergeCell ref="ERT276:ERV276"/>
    <mergeCell ref="EQM276:EQO276"/>
    <mergeCell ref="EQP276:EQR276"/>
    <mergeCell ref="EQS276:EQU276"/>
    <mergeCell ref="EQV276:EQX276"/>
    <mergeCell ref="EQY276:ERA276"/>
    <mergeCell ref="ERB276:ERD276"/>
    <mergeCell ref="EPU276:EPW276"/>
    <mergeCell ref="EPX276:EPZ276"/>
    <mergeCell ref="EQA276:EQC276"/>
    <mergeCell ref="EQD276:EQF276"/>
    <mergeCell ref="EQG276:EQI276"/>
    <mergeCell ref="EQJ276:EQL276"/>
    <mergeCell ref="EPC276:EPE276"/>
    <mergeCell ref="EPF276:EPH276"/>
    <mergeCell ref="EPI276:EPK276"/>
    <mergeCell ref="EPL276:EPN276"/>
    <mergeCell ref="EPO276:EPQ276"/>
    <mergeCell ref="EPR276:EPT276"/>
    <mergeCell ref="EOK276:EOM276"/>
    <mergeCell ref="EON276:EOP276"/>
    <mergeCell ref="EOQ276:EOS276"/>
    <mergeCell ref="EOT276:EOV276"/>
    <mergeCell ref="EOW276:EOY276"/>
    <mergeCell ref="EOZ276:EPB276"/>
    <mergeCell ref="ENS276:ENU276"/>
    <mergeCell ref="ENV276:ENX276"/>
    <mergeCell ref="ENY276:EOA276"/>
    <mergeCell ref="EOB276:EOD276"/>
    <mergeCell ref="EOE276:EOG276"/>
    <mergeCell ref="EOH276:EOJ276"/>
    <mergeCell ref="ENA276:ENC276"/>
    <mergeCell ref="END276:ENF276"/>
    <mergeCell ref="ENG276:ENI276"/>
    <mergeCell ref="ENJ276:ENL276"/>
    <mergeCell ref="ENM276:ENO276"/>
    <mergeCell ref="ENP276:ENR276"/>
    <mergeCell ref="EMI276:EMK276"/>
    <mergeCell ref="EML276:EMN276"/>
    <mergeCell ref="EMO276:EMQ276"/>
    <mergeCell ref="EMR276:EMT276"/>
    <mergeCell ref="EMU276:EMW276"/>
    <mergeCell ref="EMX276:EMZ276"/>
    <mergeCell ref="ELQ276:ELS276"/>
    <mergeCell ref="ELT276:ELV276"/>
    <mergeCell ref="ELW276:ELY276"/>
    <mergeCell ref="ELZ276:EMB276"/>
    <mergeCell ref="EMC276:EME276"/>
    <mergeCell ref="EMF276:EMH276"/>
    <mergeCell ref="EKY276:ELA276"/>
    <mergeCell ref="ELB276:ELD276"/>
    <mergeCell ref="ELE276:ELG276"/>
    <mergeCell ref="ELH276:ELJ276"/>
    <mergeCell ref="ELK276:ELM276"/>
    <mergeCell ref="ELN276:ELP276"/>
    <mergeCell ref="EKG276:EKI276"/>
    <mergeCell ref="EKJ276:EKL276"/>
    <mergeCell ref="EKM276:EKO276"/>
    <mergeCell ref="EKP276:EKR276"/>
    <mergeCell ref="EKS276:EKU276"/>
    <mergeCell ref="EKV276:EKX276"/>
    <mergeCell ref="EJO276:EJQ276"/>
    <mergeCell ref="EJR276:EJT276"/>
    <mergeCell ref="EJU276:EJW276"/>
    <mergeCell ref="EJX276:EJZ276"/>
    <mergeCell ref="EKA276:EKC276"/>
    <mergeCell ref="EKD276:EKF276"/>
    <mergeCell ref="EIW276:EIY276"/>
    <mergeCell ref="EIZ276:EJB276"/>
    <mergeCell ref="EJC276:EJE276"/>
    <mergeCell ref="EJF276:EJH276"/>
    <mergeCell ref="EJI276:EJK276"/>
    <mergeCell ref="EJL276:EJN276"/>
    <mergeCell ref="EIE276:EIG276"/>
    <mergeCell ref="EIH276:EIJ276"/>
    <mergeCell ref="EIK276:EIM276"/>
    <mergeCell ref="EIN276:EIP276"/>
    <mergeCell ref="EIQ276:EIS276"/>
    <mergeCell ref="EIT276:EIV276"/>
    <mergeCell ref="EHM276:EHO276"/>
    <mergeCell ref="EHP276:EHR276"/>
    <mergeCell ref="EHS276:EHU276"/>
    <mergeCell ref="EHV276:EHX276"/>
    <mergeCell ref="EHY276:EIA276"/>
    <mergeCell ref="EIB276:EID276"/>
    <mergeCell ref="EGU276:EGW276"/>
    <mergeCell ref="EGX276:EGZ276"/>
    <mergeCell ref="EHA276:EHC276"/>
    <mergeCell ref="EHD276:EHF276"/>
    <mergeCell ref="EHG276:EHI276"/>
    <mergeCell ref="EHJ276:EHL276"/>
    <mergeCell ref="EGC276:EGE276"/>
    <mergeCell ref="EGF276:EGH276"/>
    <mergeCell ref="EGI276:EGK276"/>
    <mergeCell ref="EGL276:EGN276"/>
    <mergeCell ref="EGO276:EGQ276"/>
    <mergeCell ref="EGR276:EGT276"/>
    <mergeCell ref="EFK276:EFM276"/>
    <mergeCell ref="EFN276:EFP276"/>
    <mergeCell ref="EFQ276:EFS276"/>
    <mergeCell ref="EFT276:EFV276"/>
    <mergeCell ref="EFW276:EFY276"/>
    <mergeCell ref="EFZ276:EGB276"/>
    <mergeCell ref="EES276:EEU276"/>
    <mergeCell ref="EEV276:EEX276"/>
    <mergeCell ref="EEY276:EFA276"/>
    <mergeCell ref="EFB276:EFD276"/>
    <mergeCell ref="EFE276:EFG276"/>
    <mergeCell ref="EFH276:EFJ276"/>
    <mergeCell ref="EEA276:EEC276"/>
    <mergeCell ref="EED276:EEF276"/>
    <mergeCell ref="EEG276:EEI276"/>
    <mergeCell ref="EEJ276:EEL276"/>
    <mergeCell ref="EEM276:EEO276"/>
    <mergeCell ref="EEP276:EER276"/>
    <mergeCell ref="EDI276:EDK276"/>
    <mergeCell ref="EDL276:EDN276"/>
    <mergeCell ref="EDO276:EDQ276"/>
    <mergeCell ref="EDR276:EDT276"/>
    <mergeCell ref="EDU276:EDW276"/>
    <mergeCell ref="EDX276:EDZ276"/>
    <mergeCell ref="ECQ276:ECS276"/>
    <mergeCell ref="ECT276:ECV276"/>
    <mergeCell ref="ECW276:ECY276"/>
    <mergeCell ref="ECZ276:EDB276"/>
    <mergeCell ref="EDC276:EDE276"/>
    <mergeCell ref="EDF276:EDH276"/>
    <mergeCell ref="EBY276:ECA276"/>
    <mergeCell ref="ECB276:ECD276"/>
    <mergeCell ref="ECE276:ECG276"/>
    <mergeCell ref="ECH276:ECJ276"/>
    <mergeCell ref="ECK276:ECM276"/>
    <mergeCell ref="ECN276:ECP276"/>
    <mergeCell ref="EBG276:EBI276"/>
    <mergeCell ref="EBJ276:EBL276"/>
    <mergeCell ref="EBM276:EBO276"/>
    <mergeCell ref="EBP276:EBR276"/>
    <mergeCell ref="EBS276:EBU276"/>
    <mergeCell ref="EBV276:EBX276"/>
    <mergeCell ref="EAO276:EAQ276"/>
    <mergeCell ref="EAR276:EAT276"/>
    <mergeCell ref="EAU276:EAW276"/>
    <mergeCell ref="EAX276:EAZ276"/>
    <mergeCell ref="EBA276:EBC276"/>
    <mergeCell ref="EBD276:EBF276"/>
    <mergeCell ref="DZW276:DZY276"/>
    <mergeCell ref="DZZ276:EAB276"/>
    <mergeCell ref="EAC276:EAE276"/>
    <mergeCell ref="EAF276:EAH276"/>
    <mergeCell ref="EAI276:EAK276"/>
    <mergeCell ref="EAL276:EAN276"/>
    <mergeCell ref="DZE276:DZG276"/>
    <mergeCell ref="DZH276:DZJ276"/>
    <mergeCell ref="DZK276:DZM276"/>
    <mergeCell ref="DZN276:DZP276"/>
    <mergeCell ref="DZQ276:DZS276"/>
    <mergeCell ref="DZT276:DZV276"/>
    <mergeCell ref="DYM276:DYO276"/>
    <mergeCell ref="DYP276:DYR276"/>
    <mergeCell ref="DYS276:DYU276"/>
    <mergeCell ref="DYV276:DYX276"/>
    <mergeCell ref="DYY276:DZA276"/>
    <mergeCell ref="DZB276:DZD276"/>
    <mergeCell ref="DXU276:DXW276"/>
    <mergeCell ref="DXX276:DXZ276"/>
    <mergeCell ref="DYA276:DYC276"/>
    <mergeCell ref="DYD276:DYF276"/>
    <mergeCell ref="DYG276:DYI276"/>
    <mergeCell ref="DYJ276:DYL276"/>
    <mergeCell ref="DXC276:DXE276"/>
    <mergeCell ref="DXF276:DXH276"/>
    <mergeCell ref="DXI276:DXK276"/>
    <mergeCell ref="DXL276:DXN276"/>
    <mergeCell ref="DXO276:DXQ276"/>
    <mergeCell ref="DXR276:DXT276"/>
    <mergeCell ref="DWK276:DWM276"/>
    <mergeCell ref="DWN276:DWP276"/>
    <mergeCell ref="DWQ276:DWS276"/>
    <mergeCell ref="DWT276:DWV276"/>
    <mergeCell ref="DWW276:DWY276"/>
    <mergeCell ref="DWZ276:DXB276"/>
    <mergeCell ref="DVS276:DVU276"/>
    <mergeCell ref="DVV276:DVX276"/>
    <mergeCell ref="DVY276:DWA276"/>
    <mergeCell ref="DWB276:DWD276"/>
    <mergeCell ref="DWE276:DWG276"/>
    <mergeCell ref="DWH276:DWJ276"/>
    <mergeCell ref="DVA276:DVC276"/>
    <mergeCell ref="DVD276:DVF276"/>
    <mergeCell ref="DVG276:DVI276"/>
    <mergeCell ref="DVJ276:DVL276"/>
    <mergeCell ref="DVM276:DVO276"/>
    <mergeCell ref="DVP276:DVR276"/>
    <mergeCell ref="DUI276:DUK276"/>
    <mergeCell ref="DUL276:DUN276"/>
    <mergeCell ref="DUO276:DUQ276"/>
    <mergeCell ref="DUR276:DUT276"/>
    <mergeCell ref="DUU276:DUW276"/>
    <mergeCell ref="DUX276:DUZ276"/>
    <mergeCell ref="DTQ276:DTS276"/>
    <mergeCell ref="DTT276:DTV276"/>
    <mergeCell ref="DTW276:DTY276"/>
    <mergeCell ref="DTZ276:DUB276"/>
    <mergeCell ref="DUC276:DUE276"/>
    <mergeCell ref="DUF276:DUH276"/>
    <mergeCell ref="DSY276:DTA276"/>
    <mergeCell ref="DTB276:DTD276"/>
    <mergeCell ref="DTE276:DTG276"/>
    <mergeCell ref="DTH276:DTJ276"/>
    <mergeCell ref="DTK276:DTM276"/>
    <mergeCell ref="DTN276:DTP276"/>
    <mergeCell ref="DSG276:DSI276"/>
    <mergeCell ref="DSJ276:DSL276"/>
    <mergeCell ref="DSM276:DSO276"/>
    <mergeCell ref="DSP276:DSR276"/>
    <mergeCell ref="DSS276:DSU276"/>
    <mergeCell ref="DSV276:DSX276"/>
    <mergeCell ref="DRO276:DRQ276"/>
    <mergeCell ref="DRR276:DRT276"/>
    <mergeCell ref="DRU276:DRW276"/>
    <mergeCell ref="DRX276:DRZ276"/>
    <mergeCell ref="DSA276:DSC276"/>
    <mergeCell ref="DSD276:DSF276"/>
    <mergeCell ref="DQW276:DQY276"/>
    <mergeCell ref="DQZ276:DRB276"/>
    <mergeCell ref="DRC276:DRE276"/>
    <mergeCell ref="DRF276:DRH276"/>
    <mergeCell ref="DRI276:DRK276"/>
    <mergeCell ref="DRL276:DRN276"/>
    <mergeCell ref="DQE276:DQG276"/>
    <mergeCell ref="DQH276:DQJ276"/>
    <mergeCell ref="DQK276:DQM276"/>
    <mergeCell ref="DQN276:DQP276"/>
    <mergeCell ref="DQQ276:DQS276"/>
    <mergeCell ref="DQT276:DQV276"/>
    <mergeCell ref="DPM276:DPO276"/>
    <mergeCell ref="DPP276:DPR276"/>
    <mergeCell ref="DPS276:DPU276"/>
    <mergeCell ref="DPV276:DPX276"/>
    <mergeCell ref="DPY276:DQA276"/>
    <mergeCell ref="DQB276:DQD276"/>
    <mergeCell ref="DOU276:DOW276"/>
    <mergeCell ref="DOX276:DOZ276"/>
    <mergeCell ref="DPA276:DPC276"/>
    <mergeCell ref="DPD276:DPF276"/>
    <mergeCell ref="DPG276:DPI276"/>
    <mergeCell ref="DPJ276:DPL276"/>
    <mergeCell ref="DOC276:DOE276"/>
    <mergeCell ref="DOF276:DOH276"/>
    <mergeCell ref="DOI276:DOK276"/>
    <mergeCell ref="DOL276:DON276"/>
    <mergeCell ref="DOO276:DOQ276"/>
    <mergeCell ref="DOR276:DOT276"/>
    <mergeCell ref="DNK276:DNM276"/>
    <mergeCell ref="DNN276:DNP276"/>
    <mergeCell ref="DNQ276:DNS276"/>
    <mergeCell ref="DNT276:DNV276"/>
    <mergeCell ref="DNW276:DNY276"/>
    <mergeCell ref="DNZ276:DOB276"/>
    <mergeCell ref="DMS276:DMU276"/>
    <mergeCell ref="DMV276:DMX276"/>
    <mergeCell ref="DMY276:DNA276"/>
    <mergeCell ref="DNB276:DND276"/>
    <mergeCell ref="DNE276:DNG276"/>
    <mergeCell ref="DNH276:DNJ276"/>
    <mergeCell ref="DMA276:DMC276"/>
    <mergeCell ref="DMD276:DMF276"/>
    <mergeCell ref="DMG276:DMI276"/>
    <mergeCell ref="DMJ276:DML276"/>
    <mergeCell ref="DMM276:DMO276"/>
    <mergeCell ref="DMP276:DMR276"/>
    <mergeCell ref="DLI276:DLK276"/>
    <mergeCell ref="DLL276:DLN276"/>
    <mergeCell ref="DLO276:DLQ276"/>
    <mergeCell ref="DLR276:DLT276"/>
    <mergeCell ref="DLU276:DLW276"/>
    <mergeCell ref="DLX276:DLZ276"/>
    <mergeCell ref="DKQ276:DKS276"/>
    <mergeCell ref="DKT276:DKV276"/>
    <mergeCell ref="DKW276:DKY276"/>
    <mergeCell ref="DKZ276:DLB276"/>
    <mergeCell ref="DLC276:DLE276"/>
    <mergeCell ref="DLF276:DLH276"/>
    <mergeCell ref="DJY276:DKA276"/>
    <mergeCell ref="DKB276:DKD276"/>
    <mergeCell ref="DKE276:DKG276"/>
    <mergeCell ref="DKH276:DKJ276"/>
    <mergeCell ref="DKK276:DKM276"/>
    <mergeCell ref="DKN276:DKP276"/>
    <mergeCell ref="DJG276:DJI276"/>
    <mergeCell ref="DJJ276:DJL276"/>
    <mergeCell ref="DJM276:DJO276"/>
    <mergeCell ref="DJP276:DJR276"/>
    <mergeCell ref="DJS276:DJU276"/>
    <mergeCell ref="DJV276:DJX276"/>
    <mergeCell ref="DIO276:DIQ276"/>
    <mergeCell ref="DIR276:DIT276"/>
    <mergeCell ref="DIU276:DIW276"/>
    <mergeCell ref="DIX276:DIZ276"/>
    <mergeCell ref="DJA276:DJC276"/>
    <mergeCell ref="DJD276:DJF276"/>
    <mergeCell ref="DHW276:DHY276"/>
    <mergeCell ref="DHZ276:DIB276"/>
    <mergeCell ref="DIC276:DIE276"/>
    <mergeCell ref="DIF276:DIH276"/>
    <mergeCell ref="DII276:DIK276"/>
    <mergeCell ref="DIL276:DIN276"/>
    <mergeCell ref="DHE276:DHG276"/>
    <mergeCell ref="DHH276:DHJ276"/>
    <mergeCell ref="DHK276:DHM276"/>
    <mergeCell ref="DHN276:DHP276"/>
    <mergeCell ref="DHQ276:DHS276"/>
    <mergeCell ref="DHT276:DHV276"/>
    <mergeCell ref="DGM276:DGO276"/>
    <mergeCell ref="DGP276:DGR276"/>
    <mergeCell ref="DGS276:DGU276"/>
    <mergeCell ref="DGV276:DGX276"/>
    <mergeCell ref="DGY276:DHA276"/>
    <mergeCell ref="DHB276:DHD276"/>
    <mergeCell ref="DFU276:DFW276"/>
    <mergeCell ref="DFX276:DFZ276"/>
    <mergeCell ref="DGA276:DGC276"/>
    <mergeCell ref="DGD276:DGF276"/>
    <mergeCell ref="DGG276:DGI276"/>
    <mergeCell ref="DGJ276:DGL276"/>
    <mergeCell ref="DFC276:DFE276"/>
    <mergeCell ref="DFF276:DFH276"/>
    <mergeCell ref="DFI276:DFK276"/>
    <mergeCell ref="DFL276:DFN276"/>
    <mergeCell ref="DFO276:DFQ276"/>
    <mergeCell ref="DFR276:DFT276"/>
    <mergeCell ref="DEK276:DEM276"/>
    <mergeCell ref="DEN276:DEP276"/>
    <mergeCell ref="DEQ276:DES276"/>
    <mergeCell ref="DET276:DEV276"/>
    <mergeCell ref="DEW276:DEY276"/>
    <mergeCell ref="DEZ276:DFB276"/>
    <mergeCell ref="DDS276:DDU276"/>
    <mergeCell ref="DDV276:DDX276"/>
    <mergeCell ref="DDY276:DEA276"/>
    <mergeCell ref="DEB276:DED276"/>
    <mergeCell ref="DEE276:DEG276"/>
    <mergeCell ref="DEH276:DEJ276"/>
    <mergeCell ref="DDA276:DDC276"/>
    <mergeCell ref="DDD276:DDF276"/>
    <mergeCell ref="DDG276:DDI276"/>
    <mergeCell ref="DDJ276:DDL276"/>
    <mergeCell ref="DDM276:DDO276"/>
    <mergeCell ref="DDP276:DDR276"/>
    <mergeCell ref="DCI276:DCK276"/>
    <mergeCell ref="DCL276:DCN276"/>
    <mergeCell ref="DCO276:DCQ276"/>
    <mergeCell ref="DCR276:DCT276"/>
    <mergeCell ref="DCU276:DCW276"/>
    <mergeCell ref="DCX276:DCZ276"/>
    <mergeCell ref="DBQ276:DBS276"/>
    <mergeCell ref="DBT276:DBV276"/>
    <mergeCell ref="DBW276:DBY276"/>
    <mergeCell ref="DBZ276:DCB276"/>
    <mergeCell ref="DCC276:DCE276"/>
    <mergeCell ref="DCF276:DCH276"/>
    <mergeCell ref="DAY276:DBA276"/>
    <mergeCell ref="DBB276:DBD276"/>
    <mergeCell ref="DBE276:DBG276"/>
    <mergeCell ref="DBH276:DBJ276"/>
    <mergeCell ref="DBK276:DBM276"/>
    <mergeCell ref="DBN276:DBP276"/>
    <mergeCell ref="DAG276:DAI276"/>
    <mergeCell ref="DAJ276:DAL276"/>
    <mergeCell ref="DAM276:DAO276"/>
    <mergeCell ref="DAP276:DAR276"/>
    <mergeCell ref="DAS276:DAU276"/>
    <mergeCell ref="DAV276:DAX276"/>
    <mergeCell ref="CZO276:CZQ276"/>
    <mergeCell ref="CZR276:CZT276"/>
    <mergeCell ref="CZU276:CZW276"/>
    <mergeCell ref="CZX276:CZZ276"/>
    <mergeCell ref="DAA276:DAC276"/>
    <mergeCell ref="DAD276:DAF276"/>
    <mergeCell ref="CYW276:CYY276"/>
    <mergeCell ref="CYZ276:CZB276"/>
    <mergeCell ref="CZC276:CZE276"/>
    <mergeCell ref="CZF276:CZH276"/>
    <mergeCell ref="CZI276:CZK276"/>
    <mergeCell ref="CZL276:CZN276"/>
    <mergeCell ref="CYE276:CYG276"/>
    <mergeCell ref="CYH276:CYJ276"/>
    <mergeCell ref="CYK276:CYM276"/>
    <mergeCell ref="CYN276:CYP276"/>
    <mergeCell ref="CYQ276:CYS276"/>
    <mergeCell ref="CYT276:CYV276"/>
    <mergeCell ref="CXM276:CXO276"/>
    <mergeCell ref="CXP276:CXR276"/>
    <mergeCell ref="CXS276:CXU276"/>
    <mergeCell ref="CXV276:CXX276"/>
    <mergeCell ref="CXY276:CYA276"/>
    <mergeCell ref="CYB276:CYD276"/>
    <mergeCell ref="CWU276:CWW276"/>
    <mergeCell ref="CWX276:CWZ276"/>
    <mergeCell ref="CXA276:CXC276"/>
    <mergeCell ref="CXD276:CXF276"/>
    <mergeCell ref="CXG276:CXI276"/>
    <mergeCell ref="CXJ276:CXL276"/>
    <mergeCell ref="CWC276:CWE276"/>
    <mergeCell ref="CWF276:CWH276"/>
    <mergeCell ref="CWI276:CWK276"/>
    <mergeCell ref="CWL276:CWN276"/>
    <mergeCell ref="CWO276:CWQ276"/>
    <mergeCell ref="CWR276:CWT276"/>
    <mergeCell ref="CVK276:CVM276"/>
    <mergeCell ref="CVN276:CVP276"/>
    <mergeCell ref="CVQ276:CVS276"/>
    <mergeCell ref="CVT276:CVV276"/>
    <mergeCell ref="CVW276:CVY276"/>
    <mergeCell ref="CVZ276:CWB276"/>
    <mergeCell ref="CUS276:CUU276"/>
    <mergeCell ref="CUV276:CUX276"/>
    <mergeCell ref="CUY276:CVA276"/>
    <mergeCell ref="CVB276:CVD276"/>
    <mergeCell ref="CVE276:CVG276"/>
    <mergeCell ref="CVH276:CVJ276"/>
    <mergeCell ref="CUA276:CUC276"/>
    <mergeCell ref="CUD276:CUF276"/>
    <mergeCell ref="CUG276:CUI276"/>
    <mergeCell ref="CUJ276:CUL276"/>
    <mergeCell ref="CUM276:CUO276"/>
    <mergeCell ref="CUP276:CUR276"/>
    <mergeCell ref="CTI276:CTK276"/>
    <mergeCell ref="CTL276:CTN276"/>
    <mergeCell ref="CTO276:CTQ276"/>
    <mergeCell ref="CTR276:CTT276"/>
    <mergeCell ref="CTU276:CTW276"/>
    <mergeCell ref="CTX276:CTZ276"/>
    <mergeCell ref="CSQ276:CSS276"/>
    <mergeCell ref="CST276:CSV276"/>
    <mergeCell ref="CSW276:CSY276"/>
    <mergeCell ref="CSZ276:CTB276"/>
    <mergeCell ref="CTC276:CTE276"/>
    <mergeCell ref="CTF276:CTH276"/>
    <mergeCell ref="CRY276:CSA276"/>
    <mergeCell ref="CSB276:CSD276"/>
    <mergeCell ref="CSE276:CSG276"/>
    <mergeCell ref="CSH276:CSJ276"/>
    <mergeCell ref="CSK276:CSM276"/>
    <mergeCell ref="CSN276:CSP276"/>
    <mergeCell ref="CRG276:CRI276"/>
    <mergeCell ref="CRJ276:CRL276"/>
    <mergeCell ref="CRM276:CRO276"/>
    <mergeCell ref="CRP276:CRR276"/>
    <mergeCell ref="CRS276:CRU276"/>
    <mergeCell ref="CRV276:CRX276"/>
    <mergeCell ref="CQO276:CQQ276"/>
    <mergeCell ref="CQR276:CQT276"/>
    <mergeCell ref="CQU276:CQW276"/>
    <mergeCell ref="CQX276:CQZ276"/>
    <mergeCell ref="CRA276:CRC276"/>
    <mergeCell ref="CRD276:CRF276"/>
    <mergeCell ref="CPW276:CPY276"/>
    <mergeCell ref="CPZ276:CQB276"/>
    <mergeCell ref="CQC276:CQE276"/>
    <mergeCell ref="CQF276:CQH276"/>
    <mergeCell ref="CQI276:CQK276"/>
    <mergeCell ref="CQL276:CQN276"/>
    <mergeCell ref="CPE276:CPG276"/>
    <mergeCell ref="CPH276:CPJ276"/>
    <mergeCell ref="CPK276:CPM276"/>
    <mergeCell ref="CPN276:CPP276"/>
    <mergeCell ref="CPQ276:CPS276"/>
    <mergeCell ref="CPT276:CPV276"/>
    <mergeCell ref="COM276:COO276"/>
    <mergeCell ref="COP276:COR276"/>
    <mergeCell ref="COS276:COU276"/>
    <mergeCell ref="COV276:COX276"/>
    <mergeCell ref="COY276:CPA276"/>
    <mergeCell ref="CPB276:CPD276"/>
    <mergeCell ref="CNU276:CNW276"/>
    <mergeCell ref="CNX276:CNZ276"/>
    <mergeCell ref="COA276:COC276"/>
    <mergeCell ref="COD276:COF276"/>
    <mergeCell ref="COG276:COI276"/>
    <mergeCell ref="COJ276:COL276"/>
    <mergeCell ref="CNC276:CNE276"/>
    <mergeCell ref="CNF276:CNH276"/>
    <mergeCell ref="CNI276:CNK276"/>
    <mergeCell ref="CNL276:CNN276"/>
    <mergeCell ref="CNO276:CNQ276"/>
    <mergeCell ref="CNR276:CNT276"/>
    <mergeCell ref="CMK276:CMM276"/>
    <mergeCell ref="CMN276:CMP276"/>
    <mergeCell ref="CMQ276:CMS276"/>
    <mergeCell ref="CMT276:CMV276"/>
    <mergeCell ref="CMW276:CMY276"/>
    <mergeCell ref="CMZ276:CNB276"/>
    <mergeCell ref="CLS276:CLU276"/>
    <mergeCell ref="CLV276:CLX276"/>
    <mergeCell ref="CLY276:CMA276"/>
    <mergeCell ref="CMB276:CMD276"/>
    <mergeCell ref="CME276:CMG276"/>
    <mergeCell ref="CMH276:CMJ276"/>
    <mergeCell ref="CLA276:CLC276"/>
    <mergeCell ref="CLD276:CLF276"/>
    <mergeCell ref="CLG276:CLI276"/>
    <mergeCell ref="CLJ276:CLL276"/>
    <mergeCell ref="CLM276:CLO276"/>
    <mergeCell ref="CLP276:CLR276"/>
    <mergeCell ref="CKI276:CKK276"/>
    <mergeCell ref="CKL276:CKN276"/>
    <mergeCell ref="CKO276:CKQ276"/>
    <mergeCell ref="CKR276:CKT276"/>
    <mergeCell ref="CKU276:CKW276"/>
    <mergeCell ref="CKX276:CKZ276"/>
    <mergeCell ref="CJQ276:CJS276"/>
    <mergeCell ref="CJT276:CJV276"/>
    <mergeCell ref="CJW276:CJY276"/>
    <mergeCell ref="CJZ276:CKB276"/>
    <mergeCell ref="CKC276:CKE276"/>
    <mergeCell ref="CKF276:CKH276"/>
    <mergeCell ref="CIY276:CJA276"/>
    <mergeCell ref="CJB276:CJD276"/>
    <mergeCell ref="CJE276:CJG276"/>
    <mergeCell ref="CJH276:CJJ276"/>
    <mergeCell ref="CJK276:CJM276"/>
    <mergeCell ref="CJN276:CJP276"/>
    <mergeCell ref="CIG276:CII276"/>
    <mergeCell ref="CIJ276:CIL276"/>
    <mergeCell ref="CIM276:CIO276"/>
    <mergeCell ref="CIP276:CIR276"/>
    <mergeCell ref="CIS276:CIU276"/>
    <mergeCell ref="CIV276:CIX276"/>
    <mergeCell ref="CHO276:CHQ276"/>
    <mergeCell ref="CHR276:CHT276"/>
    <mergeCell ref="CHU276:CHW276"/>
    <mergeCell ref="CHX276:CHZ276"/>
    <mergeCell ref="CIA276:CIC276"/>
    <mergeCell ref="CID276:CIF276"/>
    <mergeCell ref="CGW276:CGY276"/>
    <mergeCell ref="CGZ276:CHB276"/>
    <mergeCell ref="CHC276:CHE276"/>
    <mergeCell ref="CHF276:CHH276"/>
    <mergeCell ref="CHI276:CHK276"/>
    <mergeCell ref="CHL276:CHN276"/>
    <mergeCell ref="CGE276:CGG276"/>
    <mergeCell ref="CGH276:CGJ276"/>
    <mergeCell ref="CGK276:CGM276"/>
    <mergeCell ref="CGN276:CGP276"/>
    <mergeCell ref="CGQ276:CGS276"/>
    <mergeCell ref="CGT276:CGV276"/>
    <mergeCell ref="CFM276:CFO276"/>
    <mergeCell ref="CFP276:CFR276"/>
    <mergeCell ref="CFS276:CFU276"/>
    <mergeCell ref="CFV276:CFX276"/>
    <mergeCell ref="CFY276:CGA276"/>
    <mergeCell ref="CGB276:CGD276"/>
    <mergeCell ref="CEU276:CEW276"/>
    <mergeCell ref="CEX276:CEZ276"/>
    <mergeCell ref="CFA276:CFC276"/>
    <mergeCell ref="CFD276:CFF276"/>
    <mergeCell ref="CFG276:CFI276"/>
    <mergeCell ref="CFJ276:CFL276"/>
    <mergeCell ref="CEC276:CEE276"/>
    <mergeCell ref="CEF276:CEH276"/>
    <mergeCell ref="CEI276:CEK276"/>
    <mergeCell ref="CEL276:CEN276"/>
    <mergeCell ref="CEO276:CEQ276"/>
    <mergeCell ref="CER276:CET276"/>
    <mergeCell ref="CDK276:CDM276"/>
    <mergeCell ref="CDN276:CDP276"/>
    <mergeCell ref="CDQ276:CDS276"/>
    <mergeCell ref="CDT276:CDV276"/>
    <mergeCell ref="CDW276:CDY276"/>
    <mergeCell ref="CDZ276:CEB276"/>
    <mergeCell ref="CCS276:CCU276"/>
    <mergeCell ref="CCV276:CCX276"/>
    <mergeCell ref="CCY276:CDA276"/>
    <mergeCell ref="CDB276:CDD276"/>
    <mergeCell ref="CDE276:CDG276"/>
    <mergeCell ref="CDH276:CDJ276"/>
    <mergeCell ref="CCA276:CCC276"/>
    <mergeCell ref="CCD276:CCF276"/>
    <mergeCell ref="CCG276:CCI276"/>
    <mergeCell ref="CCJ276:CCL276"/>
    <mergeCell ref="CCM276:CCO276"/>
    <mergeCell ref="CCP276:CCR276"/>
    <mergeCell ref="CBI276:CBK276"/>
    <mergeCell ref="CBL276:CBN276"/>
    <mergeCell ref="CBO276:CBQ276"/>
    <mergeCell ref="CBR276:CBT276"/>
    <mergeCell ref="CBU276:CBW276"/>
    <mergeCell ref="CBX276:CBZ276"/>
    <mergeCell ref="CAQ276:CAS276"/>
    <mergeCell ref="CAT276:CAV276"/>
    <mergeCell ref="CAW276:CAY276"/>
    <mergeCell ref="CAZ276:CBB276"/>
    <mergeCell ref="CBC276:CBE276"/>
    <mergeCell ref="CBF276:CBH276"/>
    <mergeCell ref="BZY276:CAA276"/>
    <mergeCell ref="CAB276:CAD276"/>
    <mergeCell ref="CAE276:CAG276"/>
    <mergeCell ref="CAH276:CAJ276"/>
    <mergeCell ref="CAK276:CAM276"/>
    <mergeCell ref="CAN276:CAP276"/>
    <mergeCell ref="BZG276:BZI276"/>
    <mergeCell ref="BZJ276:BZL276"/>
    <mergeCell ref="BZM276:BZO276"/>
    <mergeCell ref="BZP276:BZR276"/>
    <mergeCell ref="BZS276:BZU276"/>
    <mergeCell ref="BZV276:BZX276"/>
    <mergeCell ref="BYO276:BYQ276"/>
    <mergeCell ref="BYR276:BYT276"/>
    <mergeCell ref="BYU276:BYW276"/>
    <mergeCell ref="BYX276:BYZ276"/>
    <mergeCell ref="BZA276:BZC276"/>
    <mergeCell ref="BZD276:BZF276"/>
    <mergeCell ref="BXW276:BXY276"/>
    <mergeCell ref="BXZ276:BYB276"/>
    <mergeCell ref="BYC276:BYE276"/>
    <mergeCell ref="BYF276:BYH276"/>
    <mergeCell ref="BYI276:BYK276"/>
    <mergeCell ref="BYL276:BYN276"/>
    <mergeCell ref="BXE276:BXG276"/>
    <mergeCell ref="BXH276:BXJ276"/>
    <mergeCell ref="BXK276:BXM276"/>
    <mergeCell ref="BXN276:BXP276"/>
    <mergeCell ref="BXQ276:BXS276"/>
    <mergeCell ref="BXT276:BXV276"/>
    <mergeCell ref="BWM276:BWO276"/>
    <mergeCell ref="BWP276:BWR276"/>
    <mergeCell ref="BWS276:BWU276"/>
    <mergeCell ref="BWV276:BWX276"/>
    <mergeCell ref="BWY276:BXA276"/>
    <mergeCell ref="BXB276:BXD276"/>
    <mergeCell ref="BVU276:BVW276"/>
    <mergeCell ref="BVX276:BVZ276"/>
    <mergeCell ref="BWA276:BWC276"/>
    <mergeCell ref="BWD276:BWF276"/>
    <mergeCell ref="BWG276:BWI276"/>
    <mergeCell ref="BWJ276:BWL276"/>
    <mergeCell ref="BVC276:BVE276"/>
    <mergeCell ref="BVF276:BVH276"/>
    <mergeCell ref="BVI276:BVK276"/>
    <mergeCell ref="BVL276:BVN276"/>
    <mergeCell ref="BVO276:BVQ276"/>
    <mergeCell ref="BVR276:BVT276"/>
    <mergeCell ref="BUK276:BUM276"/>
    <mergeCell ref="BUN276:BUP276"/>
    <mergeCell ref="BUQ276:BUS276"/>
    <mergeCell ref="BUT276:BUV276"/>
    <mergeCell ref="BUW276:BUY276"/>
    <mergeCell ref="BUZ276:BVB276"/>
    <mergeCell ref="BTS276:BTU276"/>
    <mergeCell ref="BTV276:BTX276"/>
    <mergeCell ref="BTY276:BUA276"/>
    <mergeCell ref="BUB276:BUD276"/>
    <mergeCell ref="BUE276:BUG276"/>
    <mergeCell ref="BUH276:BUJ276"/>
    <mergeCell ref="BTA276:BTC276"/>
    <mergeCell ref="BTD276:BTF276"/>
    <mergeCell ref="BTG276:BTI276"/>
    <mergeCell ref="BTJ276:BTL276"/>
    <mergeCell ref="BTM276:BTO276"/>
    <mergeCell ref="BTP276:BTR276"/>
    <mergeCell ref="BSI276:BSK276"/>
    <mergeCell ref="BSL276:BSN276"/>
    <mergeCell ref="BSO276:BSQ276"/>
    <mergeCell ref="BSR276:BST276"/>
    <mergeCell ref="BSU276:BSW276"/>
    <mergeCell ref="BSX276:BSZ276"/>
    <mergeCell ref="BRQ276:BRS276"/>
    <mergeCell ref="BRT276:BRV276"/>
    <mergeCell ref="BRW276:BRY276"/>
    <mergeCell ref="BRZ276:BSB276"/>
    <mergeCell ref="BSC276:BSE276"/>
    <mergeCell ref="BSF276:BSH276"/>
    <mergeCell ref="BQY276:BRA276"/>
    <mergeCell ref="BRB276:BRD276"/>
    <mergeCell ref="BRE276:BRG276"/>
    <mergeCell ref="BRH276:BRJ276"/>
    <mergeCell ref="BRK276:BRM276"/>
    <mergeCell ref="BRN276:BRP276"/>
    <mergeCell ref="BQG276:BQI276"/>
    <mergeCell ref="BQJ276:BQL276"/>
    <mergeCell ref="BQM276:BQO276"/>
    <mergeCell ref="BQP276:BQR276"/>
    <mergeCell ref="BQS276:BQU276"/>
    <mergeCell ref="BQV276:BQX276"/>
    <mergeCell ref="BPO276:BPQ276"/>
    <mergeCell ref="BPR276:BPT276"/>
    <mergeCell ref="BPU276:BPW276"/>
    <mergeCell ref="BPX276:BPZ276"/>
    <mergeCell ref="BQA276:BQC276"/>
    <mergeCell ref="BQD276:BQF276"/>
    <mergeCell ref="BOW276:BOY276"/>
    <mergeCell ref="BOZ276:BPB276"/>
    <mergeCell ref="BPC276:BPE276"/>
    <mergeCell ref="BPF276:BPH276"/>
    <mergeCell ref="BPI276:BPK276"/>
    <mergeCell ref="BPL276:BPN276"/>
    <mergeCell ref="BOE276:BOG276"/>
    <mergeCell ref="BOH276:BOJ276"/>
    <mergeCell ref="BOK276:BOM276"/>
    <mergeCell ref="BON276:BOP276"/>
    <mergeCell ref="BOQ276:BOS276"/>
    <mergeCell ref="BOT276:BOV276"/>
    <mergeCell ref="BNM276:BNO276"/>
    <mergeCell ref="BNP276:BNR276"/>
    <mergeCell ref="BNS276:BNU276"/>
    <mergeCell ref="BNV276:BNX276"/>
    <mergeCell ref="BNY276:BOA276"/>
    <mergeCell ref="BOB276:BOD276"/>
    <mergeCell ref="BMU276:BMW276"/>
    <mergeCell ref="BMX276:BMZ276"/>
    <mergeCell ref="BNA276:BNC276"/>
    <mergeCell ref="BND276:BNF276"/>
    <mergeCell ref="BNG276:BNI276"/>
    <mergeCell ref="BNJ276:BNL276"/>
    <mergeCell ref="BMC276:BME276"/>
    <mergeCell ref="BMF276:BMH276"/>
    <mergeCell ref="BMI276:BMK276"/>
    <mergeCell ref="BML276:BMN276"/>
    <mergeCell ref="BMO276:BMQ276"/>
    <mergeCell ref="BMR276:BMT276"/>
    <mergeCell ref="BLK276:BLM276"/>
    <mergeCell ref="BLN276:BLP276"/>
    <mergeCell ref="BLQ276:BLS276"/>
    <mergeCell ref="BLT276:BLV276"/>
    <mergeCell ref="BLW276:BLY276"/>
    <mergeCell ref="BLZ276:BMB276"/>
    <mergeCell ref="BKS276:BKU276"/>
    <mergeCell ref="BKV276:BKX276"/>
    <mergeCell ref="BKY276:BLA276"/>
    <mergeCell ref="BLB276:BLD276"/>
    <mergeCell ref="BLE276:BLG276"/>
    <mergeCell ref="BLH276:BLJ276"/>
    <mergeCell ref="BKA276:BKC276"/>
    <mergeCell ref="BKD276:BKF276"/>
    <mergeCell ref="BKG276:BKI276"/>
    <mergeCell ref="BKJ276:BKL276"/>
    <mergeCell ref="BKM276:BKO276"/>
    <mergeCell ref="BKP276:BKR276"/>
    <mergeCell ref="BJI276:BJK276"/>
    <mergeCell ref="BJL276:BJN276"/>
    <mergeCell ref="BJO276:BJQ276"/>
    <mergeCell ref="BJR276:BJT276"/>
    <mergeCell ref="BJU276:BJW276"/>
    <mergeCell ref="BJX276:BJZ276"/>
    <mergeCell ref="BIQ276:BIS276"/>
    <mergeCell ref="BIT276:BIV276"/>
    <mergeCell ref="BIW276:BIY276"/>
    <mergeCell ref="BIZ276:BJB276"/>
    <mergeCell ref="BJC276:BJE276"/>
    <mergeCell ref="BJF276:BJH276"/>
    <mergeCell ref="BHY276:BIA276"/>
    <mergeCell ref="BIB276:BID276"/>
    <mergeCell ref="BIE276:BIG276"/>
    <mergeCell ref="BIH276:BIJ276"/>
    <mergeCell ref="BIK276:BIM276"/>
    <mergeCell ref="BIN276:BIP276"/>
    <mergeCell ref="BHG276:BHI276"/>
    <mergeCell ref="BHJ276:BHL276"/>
    <mergeCell ref="BHM276:BHO276"/>
    <mergeCell ref="BHP276:BHR276"/>
    <mergeCell ref="BHS276:BHU276"/>
    <mergeCell ref="BHV276:BHX276"/>
    <mergeCell ref="BGO276:BGQ276"/>
    <mergeCell ref="BGR276:BGT276"/>
    <mergeCell ref="BGU276:BGW276"/>
    <mergeCell ref="BGX276:BGZ276"/>
    <mergeCell ref="BHA276:BHC276"/>
    <mergeCell ref="BHD276:BHF276"/>
    <mergeCell ref="BFW276:BFY276"/>
    <mergeCell ref="BFZ276:BGB276"/>
    <mergeCell ref="BGC276:BGE276"/>
    <mergeCell ref="BGF276:BGH276"/>
    <mergeCell ref="BGI276:BGK276"/>
    <mergeCell ref="BGL276:BGN276"/>
    <mergeCell ref="BFE276:BFG276"/>
    <mergeCell ref="BFH276:BFJ276"/>
    <mergeCell ref="BFK276:BFM276"/>
    <mergeCell ref="BFN276:BFP276"/>
    <mergeCell ref="BFQ276:BFS276"/>
    <mergeCell ref="BFT276:BFV276"/>
    <mergeCell ref="BEM276:BEO276"/>
    <mergeCell ref="BEP276:BER276"/>
    <mergeCell ref="BES276:BEU276"/>
    <mergeCell ref="BEV276:BEX276"/>
    <mergeCell ref="BEY276:BFA276"/>
    <mergeCell ref="BFB276:BFD276"/>
    <mergeCell ref="BDU276:BDW276"/>
    <mergeCell ref="BDX276:BDZ276"/>
    <mergeCell ref="BEA276:BEC276"/>
    <mergeCell ref="BED276:BEF276"/>
    <mergeCell ref="BEG276:BEI276"/>
    <mergeCell ref="BEJ276:BEL276"/>
    <mergeCell ref="BDC276:BDE276"/>
    <mergeCell ref="BDF276:BDH276"/>
    <mergeCell ref="BDI276:BDK276"/>
    <mergeCell ref="BDL276:BDN276"/>
    <mergeCell ref="BDO276:BDQ276"/>
    <mergeCell ref="BDR276:BDT276"/>
    <mergeCell ref="BCK276:BCM276"/>
    <mergeCell ref="BCN276:BCP276"/>
    <mergeCell ref="BCQ276:BCS276"/>
    <mergeCell ref="BCT276:BCV276"/>
    <mergeCell ref="BCW276:BCY276"/>
    <mergeCell ref="BCZ276:BDB276"/>
    <mergeCell ref="BBS276:BBU276"/>
    <mergeCell ref="BBV276:BBX276"/>
    <mergeCell ref="BBY276:BCA276"/>
    <mergeCell ref="BCB276:BCD276"/>
    <mergeCell ref="BCE276:BCG276"/>
    <mergeCell ref="BCH276:BCJ276"/>
    <mergeCell ref="BBA276:BBC276"/>
    <mergeCell ref="BBD276:BBF276"/>
    <mergeCell ref="BBG276:BBI276"/>
    <mergeCell ref="BBJ276:BBL276"/>
    <mergeCell ref="BBM276:BBO276"/>
    <mergeCell ref="BBP276:BBR276"/>
    <mergeCell ref="BAI276:BAK276"/>
    <mergeCell ref="BAL276:BAN276"/>
    <mergeCell ref="BAO276:BAQ276"/>
    <mergeCell ref="BAR276:BAT276"/>
    <mergeCell ref="BAU276:BAW276"/>
    <mergeCell ref="BAX276:BAZ276"/>
    <mergeCell ref="AZQ276:AZS276"/>
    <mergeCell ref="AZT276:AZV276"/>
    <mergeCell ref="AZW276:AZY276"/>
    <mergeCell ref="AZZ276:BAB276"/>
    <mergeCell ref="BAC276:BAE276"/>
    <mergeCell ref="BAF276:BAH276"/>
    <mergeCell ref="AYY276:AZA276"/>
    <mergeCell ref="AZB276:AZD276"/>
    <mergeCell ref="AZE276:AZG276"/>
    <mergeCell ref="AZH276:AZJ276"/>
    <mergeCell ref="AZK276:AZM276"/>
    <mergeCell ref="AZN276:AZP276"/>
    <mergeCell ref="AYG276:AYI276"/>
    <mergeCell ref="AYJ276:AYL276"/>
    <mergeCell ref="AYM276:AYO276"/>
    <mergeCell ref="AYP276:AYR276"/>
    <mergeCell ref="AYS276:AYU276"/>
    <mergeCell ref="AYV276:AYX276"/>
    <mergeCell ref="AXO276:AXQ276"/>
    <mergeCell ref="AXR276:AXT276"/>
    <mergeCell ref="AXU276:AXW276"/>
    <mergeCell ref="AXX276:AXZ276"/>
    <mergeCell ref="AYA276:AYC276"/>
    <mergeCell ref="AYD276:AYF276"/>
    <mergeCell ref="AWW276:AWY276"/>
    <mergeCell ref="AWZ276:AXB276"/>
    <mergeCell ref="AXC276:AXE276"/>
    <mergeCell ref="AXF276:AXH276"/>
    <mergeCell ref="AXI276:AXK276"/>
    <mergeCell ref="AXL276:AXN276"/>
    <mergeCell ref="AWE276:AWG276"/>
    <mergeCell ref="AWH276:AWJ276"/>
    <mergeCell ref="AWK276:AWM276"/>
    <mergeCell ref="AWN276:AWP276"/>
    <mergeCell ref="AWQ276:AWS276"/>
    <mergeCell ref="AWT276:AWV276"/>
    <mergeCell ref="AVM276:AVO276"/>
    <mergeCell ref="AVP276:AVR276"/>
    <mergeCell ref="AVS276:AVU276"/>
    <mergeCell ref="AVV276:AVX276"/>
    <mergeCell ref="AVY276:AWA276"/>
    <mergeCell ref="AWB276:AWD276"/>
    <mergeCell ref="AUU276:AUW276"/>
    <mergeCell ref="AUX276:AUZ276"/>
    <mergeCell ref="AVA276:AVC276"/>
    <mergeCell ref="AVD276:AVF276"/>
    <mergeCell ref="AVG276:AVI276"/>
    <mergeCell ref="AVJ276:AVL276"/>
    <mergeCell ref="AUC276:AUE276"/>
    <mergeCell ref="AUF276:AUH276"/>
    <mergeCell ref="AUI276:AUK276"/>
    <mergeCell ref="AUL276:AUN276"/>
    <mergeCell ref="AUO276:AUQ276"/>
    <mergeCell ref="AUR276:AUT276"/>
    <mergeCell ref="ATK276:ATM276"/>
    <mergeCell ref="ATN276:ATP276"/>
    <mergeCell ref="ATQ276:ATS276"/>
    <mergeCell ref="ATT276:ATV276"/>
    <mergeCell ref="ATW276:ATY276"/>
    <mergeCell ref="ATZ276:AUB276"/>
    <mergeCell ref="ASS276:ASU276"/>
    <mergeCell ref="ASV276:ASX276"/>
    <mergeCell ref="ASY276:ATA276"/>
    <mergeCell ref="ATB276:ATD276"/>
    <mergeCell ref="ATE276:ATG276"/>
    <mergeCell ref="ATH276:ATJ276"/>
    <mergeCell ref="ASA276:ASC276"/>
    <mergeCell ref="ASD276:ASF276"/>
    <mergeCell ref="ASG276:ASI276"/>
    <mergeCell ref="ASJ276:ASL276"/>
    <mergeCell ref="ASM276:ASO276"/>
    <mergeCell ref="ASP276:ASR276"/>
    <mergeCell ref="ARI276:ARK276"/>
    <mergeCell ref="ARL276:ARN276"/>
    <mergeCell ref="ARO276:ARQ276"/>
    <mergeCell ref="ARR276:ART276"/>
    <mergeCell ref="ARU276:ARW276"/>
    <mergeCell ref="ARX276:ARZ276"/>
    <mergeCell ref="AQQ276:AQS276"/>
    <mergeCell ref="AQT276:AQV276"/>
    <mergeCell ref="AQW276:AQY276"/>
    <mergeCell ref="AQZ276:ARB276"/>
    <mergeCell ref="ARC276:ARE276"/>
    <mergeCell ref="ARF276:ARH276"/>
    <mergeCell ref="APY276:AQA276"/>
    <mergeCell ref="AQB276:AQD276"/>
    <mergeCell ref="AQE276:AQG276"/>
    <mergeCell ref="AQH276:AQJ276"/>
    <mergeCell ref="AQK276:AQM276"/>
    <mergeCell ref="AQN276:AQP276"/>
    <mergeCell ref="APG276:API276"/>
    <mergeCell ref="APJ276:APL276"/>
    <mergeCell ref="APM276:APO276"/>
    <mergeCell ref="APP276:APR276"/>
    <mergeCell ref="APS276:APU276"/>
    <mergeCell ref="APV276:APX276"/>
    <mergeCell ref="AOO276:AOQ276"/>
    <mergeCell ref="AOR276:AOT276"/>
    <mergeCell ref="AOU276:AOW276"/>
    <mergeCell ref="AOX276:AOZ276"/>
    <mergeCell ref="APA276:APC276"/>
    <mergeCell ref="APD276:APF276"/>
    <mergeCell ref="ANW276:ANY276"/>
    <mergeCell ref="ANZ276:AOB276"/>
    <mergeCell ref="AOC276:AOE276"/>
    <mergeCell ref="AOF276:AOH276"/>
    <mergeCell ref="AOI276:AOK276"/>
    <mergeCell ref="AOL276:AON276"/>
    <mergeCell ref="ANE276:ANG276"/>
    <mergeCell ref="ANH276:ANJ276"/>
    <mergeCell ref="ANK276:ANM276"/>
    <mergeCell ref="ANN276:ANP276"/>
    <mergeCell ref="ANQ276:ANS276"/>
    <mergeCell ref="ANT276:ANV276"/>
    <mergeCell ref="AMM276:AMO276"/>
    <mergeCell ref="AMP276:AMR276"/>
    <mergeCell ref="AMS276:AMU276"/>
    <mergeCell ref="AMV276:AMX276"/>
    <mergeCell ref="AMY276:ANA276"/>
    <mergeCell ref="ANB276:AND276"/>
    <mergeCell ref="ALU276:ALW276"/>
    <mergeCell ref="ALX276:ALZ276"/>
    <mergeCell ref="AMA276:AMC276"/>
    <mergeCell ref="AMD276:AMF276"/>
    <mergeCell ref="AMG276:AMI276"/>
    <mergeCell ref="AMJ276:AML276"/>
    <mergeCell ref="ALC276:ALE276"/>
    <mergeCell ref="ALF276:ALH276"/>
    <mergeCell ref="ALI276:ALK276"/>
    <mergeCell ref="ALL276:ALN276"/>
    <mergeCell ref="ALO276:ALQ276"/>
    <mergeCell ref="ALR276:ALT276"/>
    <mergeCell ref="AKK276:AKM276"/>
    <mergeCell ref="AKN276:AKP276"/>
    <mergeCell ref="AKQ276:AKS276"/>
    <mergeCell ref="AKT276:AKV276"/>
    <mergeCell ref="AKW276:AKY276"/>
    <mergeCell ref="AKZ276:ALB276"/>
    <mergeCell ref="AJS276:AJU276"/>
    <mergeCell ref="AJV276:AJX276"/>
    <mergeCell ref="AJY276:AKA276"/>
    <mergeCell ref="AKB276:AKD276"/>
    <mergeCell ref="AKE276:AKG276"/>
    <mergeCell ref="AKH276:AKJ276"/>
    <mergeCell ref="AJA276:AJC276"/>
    <mergeCell ref="AJD276:AJF276"/>
    <mergeCell ref="AJG276:AJI276"/>
    <mergeCell ref="AJJ276:AJL276"/>
    <mergeCell ref="AJM276:AJO276"/>
    <mergeCell ref="AJP276:AJR276"/>
    <mergeCell ref="AII276:AIK276"/>
    <mergeCell ref="AIL276:AIN276"/>
    <mergeCell ref="AIO276:AIQ276"/>
    <mergeCell ref="AIR276:AIT276"/>
    <mergeCell ref="AIU276:AIW276"/>
    <mergeCell ref="AIX276:AIZ276"/>
    <mergeCell ref="AHQ276:AHS276"/>
    <mergeCell ref="AHT276:AHV276"/>
    <mergeCell ref="AHW276:AHY276"/>
    <mergeCell ref="AHZ276:AIB276"/>
    <mergeCell ref="AIC276:AIE276"/>
    <mergeCell ref="AIF276:AIH276"/>
    <mergeCell ref="AGY276:AHA276"/>
    <mergeCell ref="AHB276:AHD276"/>
    <mergeCell ref="AHE276:AHG276"/>
    <mergeCell ref="AHH276:AHJ276"/>
    <mergeCell ref="AHK276:AHM276"/>
    <mergeCell ref="AHN276:AHP276"/>
    <mergeCell ref="AGG276:AGI276"/>
    <mergeCell ref="AGJ276:AGL276"/>
    <mergeCell ref="AGM276:AGO276"/>
    <mergeCell ref="AGP276:AGR276"/>
    <mergeCell ref="AGS276:AGU276"/>
    <mergeCell ref="AGV276:AGX276"/>
    <mergeCell ref="AFO276:AFQ276"/>
    <mergeCell ref="AFR276:AFT276"/>
    <mergeCell ref="AFU276:AFW276"/>
    <mergeCell ref="AFX276:AFZ276"/>
    <mergeCell ref="AGA276:AGC276"/>
    <mergeCell ref="AGD276:AGF276"/>
    <mergeCell ref="AEW276:AEY276"/>
    <mergeCell ref="AEZ276:AFB276"/>
    <mergeCell ref="AFC276:AFE276"/>
    <mergeCell ref="AFF276:AFH276"/>
    <mergeCell ref="AFI276:AFK276"/>
    <mergeCell ref="AFL276:AFN276"/>
    <mergeCell ref="AEE276:AEG276"/>
    <mergeCell ref="AEH276:AEJ276"/>
    <mergeCell ref="AEK276:AEM276"/>
    <mergeCell ref="AEN276:AEP276"/>
    <mergeCell ref="AEQ276:AES276"/>
    <mergeCell ref="AET276:AEV276"/>
    <mergeCell ref="ADM276:ADO276"/>
    <mergeCell ref="ADP276:ADR276"/>
    <mergeCell ref="ADS276:ADU276"/>
    <mergeCell ref="ADV276:ADX276"/>
    <mergeCell ref="ADY276:AEA276"/>
    <mergeCell ref="AEB276:AED276"/>
    <mergeCell ref="ACU276:ACW276"/>
    <mergeCell ref="ACX276:ACZ276"/>
    <mergeCell ref="ADA276:ADC276"/>
    <mergeCell ref="ADD276:ADF276"/>
    <mergeCell ref="ADG276:ADI276"/>
    <mergeCell ref="ADJ276:ADL276"/>
    <mergeCell ref="ACC276:ACE276"/>
    <mergeCell ref="ACF276:ACH276"/>
    <mergeCell ref="ACI276:ACK276"/>
    <mergeCell ref="ACL276:ACN276"/>
    <mergeCell ref="ACO276:ACQ276"/>
    <mergeCell ref="ACR276:ACT276"/>
    <mergeCell ref="ABK276:ABM276"/>
    <mergeCell ref="ABN276:ABP276"/>
    <mergeCell ref="ABQ276:ABS276"/>
    <mergeCell ref="ABT276:ABV276"/>
    <mergeCell ref="ABW276:ABY276"/>
    <mergeCell ref="ABZ276:ACB276"/>
    <mergeCell ref="AAS276:AAU276"/>
    <mergeCell ref="AAV276:AAX276"/>
    <mergeCell ref="AAY276:ABA276"/>
    <mergeCell ref="ABB276:ABD276"/>
    <mergeCell ref="ABE276:ABG276"/>
    <mergeCell ref="ABH276:ABJ276"/>
    <mergeCell ref="AAA276:AAC276"/>
    <mergeCell ref="AAD276:AAF276"/>
    <mergeCell ref="AAG276:AAI276"/>
    <mergeCell ref="AAJ276:AAL276"/>
    <mergeCell ref="AAM276:AAO276"/>
    <mergeCell ref="AAP276:AAR276"/>
    <mergeCell ref="ZI276:ZK276"/>
    <mergeCell ref="ZL276:ZN276"/>
    <mergeCell ref="ZO276:ZQ276"/>
    <mergeCell ref="ZR276:ZT276"/>
    <mergeCell ref="ZU276:ZW276"/>
    <mergeCell ref="ZX276:ZZ276"/>
    <mergeCell ref="YQ276:YS276"/>
    <mergeCell ref="YT276:YV276"/>
    <mergeCell ref="YW276:YY276"/>
    <mergeCell ref="YZ276:ZB276"/>
    <mergeCell ref="ZC276:ZE276"/>
    <mergeCell ref="ZF276:ZH276"/>
    <mergeCell ref="XY276:YA276"/>
    <mergeCell ref="YB276:YD276"/>
    <mergeCell ref="YE276:YG276"/>
    <mergeCell ref="YH276:YJ276"/>
    <mergeCell ref="YK276:YM276"/>
    <mergeCell ref="YN276:YP276"/>
    <mergeCell ref="XG276:XI276"/>
    <mergeCell ref="XJ276:XL276"/>
    <mergeCell ref="XM276:XO276"/>
    <mergeCell ref="XP276:XR276"/>
    <mergeCell ref="XS276:XU276"/>
    <mergeCell ref="XV276:XX276"/>
    <mergeCell ref="WO276:WQ276"/>
    <mergeCell ref="WR276:WT276"/>
    <mergeCell ref="WU276:WW276"/>
    <mergeCell ref="WX276:WZ276"/>
    <mergeCell ref="XA276:XC276"/>
    <mergeCell ref="XD276:XF276"/>
    <mergeCell ref="VW276:VY276"/>
    <mergeCell ref="VZ276:WB276"/>
    <mergeCell ref="WC276:WE276"/>
    <mergeCell ref="WF276:WH276"/>
    <mergeCell ref="WI276:WK276"/>
    <mergeCell ref="WL276:WN276"/>
    <mergeCell ref="VE276:VG276"/>
    <mergeCell ref="VH276:VJ276"/>
    <mergeCell ref="VK276:VM276"/>
    <mergeCell ref="VN276:VP276"/>
    <mergeCell ref="VQ276:VS276"/>
    <mergeCell ref="VT276:VV276"/>
    <mergeCell ref="UM276:UO276"/>
    <mergeCell ref="UP276:UR276"/>
    <mergeCell ref="US276:UU276"/>
    <mergeCell ref="UV276:UX276"/>
    <mergeCell ref="UY276:VA276"/>
    <mergeCell ref="VB276:VD276"/>
    <mergeCell ref="TU276:TW276"/>
    <mergeCell ref="TX276:TZ276"/>
    <mergeCell ref="UA276:UC276"/>
    <mergeCell ref="UD276:UF276"/>
    <mergeCell ref="UG276:UI276"/>
    <mergeCell ref="UJ276:UL276"/>
    <mergeCell ref="TC276:TE276"/>
    <mergeCell ref="TF276:TH276"/>
    <mergeCell ref="TI276:TK276"/>
    <mergeCell ref="TL276:TN276"/>
    <mergeCell ref="TO276:TQ276"/>
    <mergeCell ref="TR276:TT276"/>
    <mergeCell ref="SK276:SM276"/>
    <mergeCell ref="SN276:SP276"/>
    <mergeCell ref="SQ276:SS276"/>
    <mergeCell ref="ST276:SV276"/>
    <mergeCell ref="SW276:SY276"/>
    <mergeCell ref="SZ276:TB276"/>
    <mergeCell ref="RS276:RU276"/>
    <mergeCell ref="RV276:RX276"/>
    <mergeCell ref="RY276:SA276"/>
    <mergeCell ref="SB276:SD276"/>
    <mergeCell ref="SE276:SG276"/>
    <mergeCell ref="SH276:SJ276"/>
    <mergeCell ref="RA276:RC276"/>
    <mergeCell ref="RD276:RF276"/>
    <mergeCell ref="RG276:RI276"/>
    <mergeCell ref="RJ276:RL276"/>
    <mergeCell ref="RM276:RO276"/>
    <mergeCell ref="RP276:RR276"/>
    <mergeCell ref="QI276:QK276"/>
    <mergeCell ref="QL276:QN276"/>
    <mergeCell ref="QO276:QQ276"/>
    <mergeCell ref="QR276:QT276"/>
    <mergeCell ref="QU276:QW276"/>
    <mergeCell ref="QX276:QZ276"/>
    <mergeCell ref="PQ276:PS276"/>
    <mergeCell ref="PT276:PV276"/>
    <mergeCell ref="PW276:PY276"/>
    <mergeCell ref="PZ276:QB276"/>
    <mergeCell ref="QC276:QE276"/>
    <mergeCell ref="QF276:QH276"/>
    <mergeCell ref="OY276:PA276"/>
    <mergeCell ref="PB276:PD276"/>
    <mergeCell ref="PE276:PG276"/>
    <mergeCell ref="PH276:PJ276"/>
    <mergeCell ref="PK276:PM276"/>
    <mergeCell ref="PN276:PP276"/>
    <mergeCell ref="OG276:OI276"/>
    <mergeCell ref="OJ276:OL276"/>
    <mergeCell ref="OM276:OO276"/>
    <mergeCell ref="OP276:OR276"/>
    <mergeCell ref="OS276:OU276"/>
    <mergeCell ref="OV276:OX276"/>
    <mergeCell ref="NO276:NQ276"/>
    <mergeCell ref="NR276:NT276"/>
    <mergeCell ref="NU276:NW276"/>
    <mergeCell ref="NX276:NZ276"/>
    <mergeCell ref="OA276:OC276"/>
    <mergeCell ref="OD276:OF276"/>
    <mergeCell ref="MW276:MY276"/>
    <mergeCell ref="MZ276:NB276"/>
    <mergeCell ref="NC276:NE276"/>
    <mergeCell ref="NF276:NH276"/>
    <mergeCell ref="NI276:NK276"/>
    <mergeCell ref="NL276:NN276"/>
    <mergeCell ref="ME276:MG276"/>
    <mergeCell ref="MH276:MJ276"/>
    <mergeCell ref="MK276:MM276"/>
    <mergeCell ref="MN276:MP276"/>
    <mergeCell ref="MQ276:MS276"/>
    <mergeCell ref="MT276:MV276"/>
    <mergeCell ref="LM276:LO276"/>
    <mergeCell ref="LP276:LR276"/>
    <mergeCell ref="LS276:LU276"/>
    <mergeCell ref="LV276:LX276"/>
    <mergeCell ref="LY276:MA276"/>
    <mergeCell ref="MB276:MD276"/>
    <mergeCell ref="KU276:KW276"/>
    <mergeCell ref="KX276:KZ276"/>
    <mergeCell ref="LA276:LC276"/>
    <mergeCell ref="LD276:LF276"/>
    <mergeCell ref="LG276:LI276"/>
    <mergeCell ref="LJ276:LL276"/>
    <mergeCell ref="KC276:KE276"/>
    <mergeCell ref="KF276:KH276"/>
    <mergeCell ref="KI276:KK276"/>
    <mergeCell ref="KL276:KN276"/>
    <mergeCell ref="KO276:KQ276"/>
    <mergeCell ref="KR276:KT276"/>
    <mergeCell ref="JK276:JM276"/>
    <mergeCell ref="JN276:JP276"/>
    <mergeCell ref="JQ276:JS276"/>
    <mergeCell ref="JT276:JV276"/>
    <mergeCell ref="JW276:JY276"/>
    <mergeCell ref="JZ276:KB276"/>
    <mergeCell ref="IS276:IU276"/>
    <mergeCell ref="IV276:IX276"/>
    <mergeCell ref="IY276:JA276"/>
    <mergeCell ref="JB276:JD276"/>
    <mergeCell ref="JE276:JG276"/>
    <mergeCell ref="JH276:JJ276"/>
    <mergeCell ref="IA276:IC276"/>
    <mergeCell ref="ID276:IF276"/>
    <mergeCell ref="IG276:II276"/>
    <mergeCell ref="IJ276:IL276"/>
    <mergeCell ref="IM276:IO276"/>
    <mergeCell ref="IP276:IR276"/>
    <mergeCell ref="HI276:HK276"/>
    <mergeCell ref="HL276:HN276"/>
    <mergeCell ref="HO276:HQ276"/>
    <mergeCell ref="HR276:HT276"/>
    <mergeCell ref="HU276:HW276"/>
    <mergeCell ref="HX276:HZ276"/>
    <mergeCell ref="GQ276:GS276"/>
    <mergeCell ref="GT276:GV276"/>
    <mergeCell ref="GW276:GY276"/>
    <mergeCell ref="GZ276:HB276"/>
    <mergeCell ref="HC276:HE276"/>
    <mergeCell ref="HF276:HH276"/>
    <mergeCell ref="FY276:GA276"/>
    <mergeCell ref="GB276:GD276"/>
    <mergeCell ref="GE276:GG276"/>
    <mergeCell ref="GH276:GJ276"/>
    <mergeCell ref="GK276:GM276"/>
    <mergeCell ref="GN276:GP276"/>
    <mergeCell ref="FG276:FI276"/>
    <mergeCell ref="FJ276:FL276"/>
    <mergeCell ref="FM276:FO276"/>
    <mergeCell ref="FP276:FR276"/>
    <mergeCell ref="FS276:FU276"/>
    <mergeCell ref="FV276:FX276"/>
    <mergeCell ref="EO276:EQ276"/>
    <mergeCell ref="ER276:ET276"/>
    <mergeCell ref="EU276:EW276"/>
    <mergeCell ref="EX276:EZ276"/>
    <mergeCell ref="FA276:FC276"/>
    <mergeCell ref="FD276:FF276"/>
    <mergeCell ref="DW276:DY276"/>
    <mergeCell ref="DZ276:EB276"/>
    <mergeCell ref="EC276:EE276"/>
    <mergeCell ref="EF276:EH276"/>
    <mergeCell ref="EI276:EK276"/>
    <mergeCell ref="EL276:EN276"/>
    <mergeCell ref="DE276:DG276"/>
    <mergeCell ref="DH276:DJ276"/>
    <mergeCell ref="DK276:DM276"/>
    <mergeCell ref="DN276:DP276"/>
    <mergeCell ref="DQ276:DS276"/>
    <mergeCell ref="DT276:DV276"/>
    <mergeCell ref="CM276:CO276"/>
    <mergeCell ref="CP276:CR276"/>
    <mergeCell ref="CS276:CU276"/>
    <mergeCell ref="CV276:CX276"/>
    <mergeCell ref="CY276:DA276"/>
    <mergeCell ref="DB276:DD276"/>
    <mergeCell ref="BU276:BW276"/>
    <mergeCell ref="BX276:BZ276"/>
    <mergeCell ref="CA276:CC276"/>
    <mergeCell ref="CD276:CF276"/>
    <mergeCell ref="CG276:CI276"/>
    <mergeCell ref="CJ276:CL276"/>
    <mergeCell ref="BC276:BE276"/>
    <mergeCell ref="BF276:BH276"/>
    <mergeCell ref="BI276:BK276"/>
    <mergeCell ref="BL276:BN276"/>
    <mergeCell ref="BO276:BQ276"/>
    <mergeCell ref="BR276:BT276"/>
    <mergeCell ref="AK276:AM276"/>
    <mergeCell ref="AN276:AP276"/>
    <mergeCell ref="AQ276:AS276"/>
    <mergeCell ref="AT276:AV276"/>
    <mergeCell ref="AW276:AY276"/>
    <mergeCell ref="AZ276:BB276"/>
    <mergeCell ref="S276:U276"/>
    <mergeCell ref="V276:X276"/>
    <mergeCell ref="Y276:AA276"/>
    <mergeCell ref="AB276:AD276"/>
    <mergeCell ref="AE276:AG276"/>
    <mergeCell ref="AH276:AJ276"/>
    <mergeCell ref="XER275:XET275"/>
    <mergeCell ref="XEU275:XEW275"/>
    <mergeCell ref="XEX275:XEZ275"/>
    <mergeCell ref="XFA275:XFC275"/>
    <mergeCell ref="A276:C276"/>
    <mergeCell ref="D276:F276"/>
    <mergeCell ref="G276:I276"/>
    <mergeCell ref="J276:L276"/>
    <mergeCell ref="M276:O276"/>
    <mergeCell ref="P276:R276"/>
    <mergeCell ref="XDZ275:XEB275"/>
    <mergeCell ref="XEC275:XEE275"/>
    <mergeCell ref="XEF275:XEH275"/>
    <mergeCell ref="XEI275:XEK275"/>
    <mergeCell ref="XEL275:XEN275"/>
    <mergeCell ref="XEO275:XEQ275"/>
    <mergeCell ref="XDH275:XDJ275"/>
    <mergeCell ref="XDK275:XDM275"/>
    <mergeCell ref="XDN275:XDP275"/>
    <mergeCell ref="XDQ275:XDS275"/>
    <mergeCell ref="XDT275:XDV275"/>
    <mergeCell ref="XDW275:XDY275"/>
    <mergeCell ref="XCP275:XCR275"/>
    <mergeCell ref="XCS275:XCU275"/>
    <mergeCell ref="XCV275:XCX275"/>
    <mergeCell ref="XCY275:XDA275"/>
    <mergeCell ref="XDB275:XDD275"/>
    <mergeCell ref="XDE275:XDG275"/>
    <mergeCell ref="XBX275:XBZ275"/>
    <mergeCell ref="XCA275:XCC275"/>
    <mergeCell ref="XCD275:XCF275"/>
    <mergeCell ref="XCG275:XCI275"/>
    <mergeCell ref="XCJ275:XCL275"/>
    <mergeCell ref="XCM275:XCO275"/>
    <mergeCell ref="XBF275:XBH275"/>
    <mergeCell ref="XBI275:XBK275"/>
    <mergeCell ref="XBL275:XBN275"/>
    <mergeCell ref="XBO275:XBQ275"/>
    <mergeCell ref="XBR275:XBT275"/>
    <mergeCell ref="XBU275:XBW275"/>
    <mergeCell ref="XAN275:XAP275"/>
    <mergeCell ref="XAQ275:XAS275"/>
    <mergeCell ref="XAT275:XAV275"/>
    <mergeCell ref="XAW275:XAY275"/>
    <mergeCell ref="XAZ275:XBB275"/>
    <mergeCell ref="XBC275:XBE275"/>
    <mergeCell ref="WZV275:WZX275"/>
    <mergeCell ref="WZY275:XAA275"/>
    <mergeCell ref="XAB275:XAD275"/>
    <mergeCell ref="XAE275:XAG275"/>
    <mergeCell ref="XAH275:XAJ275"/>
    <mergeCell ref="XAK275:XAM275"/>
    <mergeCell ref="WZD275:WZF275"/>
    <mergeCell ref="WZG275:WZI275"/>
    <mergeCell ref="WZJ275:WZL275"/>
    <mergeCell ref="WZM275:WZO275"/>
    <mergeCell ref="WZP275:WZR275"/>
    <mergeCell ref="WZS275:WZU275"/>
    <mergeCell ref="WYL275:WYN275"/>
    <mergeCell ref="WYO275:WYQ275"/>
    <mergeCell ref="WYR275:WYT275"/>
    <mergeCell ref="WYU275:WYW275"/>
    <mergeCell ref="WYX275:WYZ275"/>
    <mergeCell ref="WZA275:WZC275"/>
    <mergeCell ref="WXT275:WXV275"/>
    <mergeCell ref="WXW275:WXY275"/>
    <mergeCell ref="WXZ275:WYB275"/>
    <mergeCell ref="WYC275:WYE275"/>
    <mergeCell ref="WYF275:WYH275"/>
    <mergeCell ref="WYI275:WYK275"/>
    <mergeCell ref="WXB275:WXD275"/>
    <mergeCell ref="WXE275:WXG275"/>
    <mergeCell ref="WXH275:WXJ275"/>
    <mergeCell ref="WXK275:WXM275"/>
    <mergeCell ref="WXN275:WXP275"/>
    <mergeCell ref="WXQ275:WXS275"/>
    <mergeCell ref="WWJ275:WWL275"/>
    <mergeCell ref="WWM275:WWO275"/>
    <mergeCell ref="WWP275:WWR275"/>
    <mergeCell ref="WWS275:WWU275"/>
    <mergeCell ref="WWV275:WWX275"/>
    <mergeCell ref="WWY275:WXA275"/>
    <mergeCell ref="WVR275:WVT275"/>
    <mergeCell ref="WVU275:WVW275"/>
    <mergeCell ref="WVX275:WVZ275"/>
    <mergeCell ref="WWA275:WWC275"/>
    <mergeCell ref="WWD275:WWF275"/>
    <mergeCell ref="WWG275:WWI275"/>
    <mergeCell ref="WUZ275:WVB275"/>
    <mergeCell ref="WVC275:WVE275"/>
    <mergeCell ref="WVF275:WVH275"/>
    <mergeCell ref="WVI275:WVK275"/>
    <mergeCell ref="WVL275:WVN275"/>
    <mergeCell ref="WVO275:WVQ275"/>
    <mergeCell ref="WUH275:WUJ275"/>
    <mergeCell ref="WUK275:WUM275"/>
    <mergeCell ref="WUN275:WUP275"/>
    <mergeCell ref="WUQ275:WUS275"/>
    <mergeCell ref="WUT275:WUV275"/>
    <mergeCell ref="WUW275:WUY275"/>
    <mergeCell ref="WTP275:WTR275"/>
    <mergeCell ref="WTS275:WTU275"/>
    <mergeCell ref="WTV275:WTX275"/>
    <mergeCell ref="WTY275:WUA275"/>
    <mergeCell ref="WUB275:WUD275"/>
    <mergeCell ref="WUE275:WUG275"/>
    <mergeCell ref="WSX275:WSZ275"/>
    <mergeCell ref="WTA275:WTC275"/>
    <mergeCell ref="WTD275:WTF275"/>
    <mergeCell ref="WTG275:WTI275"/>
    <mergeCell ref="WTJ275:WTL275"/>
    <mergeCell ref="WTM275:WTO275"/>
    <mergeCell ref="WSF275:WSH275"/>
    <mergeCell ref="WSI275:WSK275"/>
    <mergeCell ref="WSL275:WSN275"/>
    <mergeCell ref="WSO275:WSQ275"/>
    <mergeCell ref="WSR275:WST275"/>
    <mergeCell ref="WSU275:WSW275"/>
    <mergeCell ref="WRN275:WRP275"/>
    <mergeCell ref="WRQ275:WRS275"/>
    <mergeCell ref="WRT275:WRV275"/>
    <mergeCell ref="WRW275:WRY275"/>
    <mergeCell ref="WRZ275:WSB275"/>
    <mergeCell ref="WSC275:WSE275"/>
    <mergeCell ref="WQV275:WQX275"/>
    <mergeCell ref="WQY275:WRA275"/>
    <mergeCell ref="WRB275:WRD275"/>
    <mergeCell ref="WRE275:WRG275"/>
    <mergeCell ref="WRH275:WRJ275"/>
    <mergeCell ref="WRK275:WRM275"/>
    <mergeCell ref="WQD275:WQF275"/>
    <mergeCell ref="WQG275:WQI275"/>
    <mergeCell ref="WQJ275:WQL275"/>
    <mergeCell ref="WQM275:WQO275"/>
    <mergeCell ref="WQP275:WQR275"/>
    <mergeCell ref="WQS275:WQU275"/>
    <mergeCell ref="WPL275:WPN275"/>
    <mergeCell ref="WPO275:WPQ275"/>
    <mergeCell ref="WPR275:WPT275"/>
    <mergeCell ref="WPU275:WPW275"/>
    <mergeCell ref="WPX275:WPZ275"/>
    <mergeCell ref="WQA275:WQC275"/>
    <mergeCell ref="WOT275:WOV275"/>
    <mergeCell ref="WOW275:WOY275"/>
    <mergeCell ref="WOZ275:WPB275"/>
    <mergeCell ref="WPC275:WPE275"/>
    <mergeCell ref="WPF275:WPH275"/>
    <mergeCell ref="WPI275:WPK275"/>
    <mergeCell ref="WOB275:WOD275"/>
    <mergeCell ref="WOE275:WOG275"/>
    <mergeCell ref="WOH275:WOJ275"/>
    <mergeCell ref="WOK275:WOM275"/>
    <mergeCell ref="WON275:WOP275"/>
    <mergeCell ref="WOQ275:WOS275"/>
    <mergeCell ref="WNJ275:WNL275"/>
    <mergeCell ref="WNM275:WNO275"/>
    <mergeCell ref="WNP275:WNR275"/>
    <mergeCell ref="WNS275:WNU275"/>
    <mergeCell ref="WNV275:WNX275"/>
    <mergeCell ref="WNY275:WOA275"/>
    <mergeCell ref="WMR275:WMT275"/>
    <mergeCell ref="WMU275:WMW275"/>
    <mergeCell ref="WMX275:WMZ275"/>
    <mergeCell ref="WNA275:WNC275"/>
    <mergeCell ref="WND275:WNF275"/>
    <mergeCell ref="WNG275:WNI275"/>
    <mergeCell ref="WLZ275:WMB275"/>
    <mergeCell ref="WMC275:WME275"/>
    <mergeCell ref="WMF275:WMH275"/>
    <mergeCell ref="WMI275:WMK275"/>
    <mergeCell ref="WML275:WMN275"/>
    <mergeCell ref="WMO275:WMQ275"/>
    <mergeCell ref="WLH275:WLJ275"/>
    <mergeCell ref="WLK275:WLM275"/>
    <mergeCell ref="WLN275:WLP275"/>
    <mergeCell ref="WLQ275:WLS275"/>
    <mergeCell ref="WLT275:WLV275"/>
    <mergeCell ref="WLW275:WLY275"/>
    <mergeCell ref="WKP275:WKR275"/>
    <mergeCell ref="WKS275:WKU275"/>
    <mergeCell ref="WKV275:WKX275"/>
    <mergeCell ref="WKY275:WLA275"/>
    <mergeCell ref="WLB275:WLD275"/>
    <mergeCell ref="WLE275:WLG275"/>
    <mergeCell ref="WJX275:WJZ275"/>
    <mergeCell ref="WKA275:WKC275"/>
    <mergeCell ref="WKD275:WKF275"/>
    <mergeCell ref="WKG275:WKI275"/>
    <mergeCell ref="WKJ275:WKL275"/>
    <mergeCell ref="WKM275:WKO275"/>
    <mergeCell ref="WJF275:WJH275"/>
    <mergeCell ref="WJI275:WJK275"/>
    <mergeCell ref="WJL275:WJN275"/>
    <mergeCell ref="WJO275:WJQ275"/>
    <mergeCell ref="WJR275:WJT275"/>
    <mergeCell ref="WJU275:WJW275"/>
    <mergeCell ref="WIN275:WIP275"/>
    <mergeCell ref="WIQ275:WIS275"/>
    <mergeCell ref="WIT275:WIV275"/>
    <mergeCell ref="WIW275:WIY275"/>
    <mergeCell ref="WIZ275:WJB275"/>
    <mergeCell ref="WJC275:WJE275"/>
    <mergeCell ref="WHV275:WHX275"/>
    <mergeCell ref="WHY275:WIA275"/>
    <mergeCell ref="WIB275:WID275"/>
    <mergeCell ref="WIE275:WIG275"/>
    <mergeCell ref="WIH275:WIJ275"/>
    <mergeCell ref="WIK275:WIM275"/>
    <mergeCell ref="WHD275:WHF275"/>
    <mergeCell ref="WHG275:WHI275"/>
    <mergeCell ref="WHJ275:WHL275"/>
    <mergeCell ref="WHM275:WHO275"/>
    <mergeCell ref="WHP275:WHR275"/>
    <mergeCell ref="WHS275:WHU275"/>
    <mergeCell ref="WGL275:WGN275"/>
    <mergeCell ref="WGO275:WGQ275"/>
    <mergeCell ref="WGR275:WGT275"/>
    <mergeCell ref="WGU275:WGW275"/>
    <mergeCell ref="WGX275:WGZ275"/>
    <mergeCell ref="WHA275:WHC275"/>
    <mergeCell ref="WFT275:WFV275"/>
    <mergeCell ref="WFW275:WFY275"/>
    <mergeCell ref="WFZ275:WGB275"/>
    <mergeCell ref="WGC275:WGE275"/>
    <mergeCell ref="WGF275:WGH275"/>
    <mergeCell ref="WGI275:WGK275"/>
    <mergeCell ref="WFB275:WFD275"/>
    <mergeCell ref="WFE275:WFG275"/>
    <mergeCell ref="WFH275:WFJ275"/>
    <mergeCell ref="WFK275:WFM275"/>
    <mergeCell ref="WFN275:WFP275"/>
    <mergeCell ref="WFQ275:WFS275"/>
    <mergeCell ref="WEJ275:WEL275"/>
    <mergeCell ref="WEM275:WEO275"/>
    <mergeCell ref="WEP275:WER275"/>
    <mergeCell ref="WES275:WEU275"/>
    <mergeCell ref="WEV275:WEX275"/>
    <mergeCell ref="WEY275:WFA275"/>
    <mergeCell ref="WDR275:WDT275"/>
    <mergeCell ref="WDU275:WDW275"/>
    <mergeCell ref="WDX275:WDZ275"/>
    <mergeCell ref="WEA275:WEC275"/>
    <mergeCell ref="WED275:WEF275"/>
    <mergeCell ref="WEG275:WEI275"/>
    <mergeCell ref="WCZ275:WDB275"/>
    <mergeCell ref="WDC275:WDE275"/>
    <mergeCell ref="WDF275:WDH275"/>
    <mergeCell ref="WDI275:WDK275"/>
    <mergeCell ref="WDL275:WDN275"/>
    <mergeCell ref="WDO275:WDQ275"/>
    <mergeCell ref="WCH275:WCJ275"/>
    <mergeCell ref="WCK275:WCM275"/>
    <mergeCell ref="WCN275:WCP275"/>
    <mergeCell ref="WCQ275:WCS275"/>
    <mergeCell ref="WCT275:WCV275"/>
    <mergeCell ref="WCW275:WCY275"/>
    <mergeCell ref="WBP275:WBR275"/>
    <mergeCell ref="WBS275:WBU275"/>
    <mergeCell ref="WBV275:WBX275"/>
    <mergeCell ref="WBY275:WCA275"/>
    <mergeCell ref="WCB275:WCD275"/>
    <mergeCell ref="WCE275:WCG275"/>
    <mergeCell ref="WAX275:WAZ275"/>
    <mergeCell ref="WBA275:WBC275"/>
    <mergeCell ref="WBD275:WBF275"/>
    <mergeCell ref="WBG275:WBI275"/>
    <mergeCell ref="WBJ275:WBL275"/>
    <mergeCell ref="WBM275:WBO275"/>
    <mergeCell ref="WAF275:WAH275"/>
    <mergeCell ref="WAI275:WAK275"/>
    <mergeCell ref="WAL275:WAN275"/>
    <mergeCell ref="WAO275:WAQ275"/>
    <mergeCell ref="WAR275:WAT275"/>
    <mergeCell ref="WAU275:WAW275"/>
    <mergeCell ref="VZN275:VZP275"/>
    <mergeCell ref="VZQ275:VZS275"/>
    <mergeCell ref="VZT275:VZV275"/>
    <mergeCell ref="VZW275:VZY275"/>
    <mergeCell ref="VZZ275:WAB275"/>
    <mergeCell ref="WAC275:WAE275"/>
    <mergeCell ref="VYV275:VYX275"/>
    <mergeCell ref="VYY275:VZA275"/>
    <mergeCell ref="VZB275:VZD275"/>
    <mergeCell ref="VZE275:VZG275"/>
    <mergeCell ref="VZH275:VZJ275"/>
    <mergeCell ref="VZK275:VZM275"/>
    <mergeCell ref="VYD275:VYF275"/>
    <mergeCell ref="VYG275:VYI275"/>
    <mergeCell ref="VYJ275:VYL275"/>
    <mergeCell ref="VYM275:VYO275"/>
    <mergeCell ref="VYP275:VYR275"/>
    <mergeCell ref="VYS275:VYU275"/>
    <mergeCell ref="VXL275:VXN275"/>
    <mergeCell ref="VXO275:VXQ275"/>
    <mergeCell ref="VXR275:VXT275"/>
    <mergeCell ref="VXU275:VXW275"/>
    <mergeCell ref="VXX275:VXZ275"/>
    <mergeCell ref="VYA275:VYC275"/>
    <mergeCell ref="VWT275:VWV275"/>
    <mergeCell ref="VWW275:VWY275"/>
    <mergeCell ref="VWZ275:VXB275"/>
    <mergeCell ref="VXC275:VXE275"/>
    <mergeCell ref="VXF275:VXH275"/>
    <mergeCell ref="VXI275:VXK275"/>
    <mergeCell ref="VWB275:VWD275"/>
    <mergeCell ref="VWE275:VWG275"/>
    <mergeCell ref="VWH275:VWJ275"/>
    <mergeCell ref="VWK275:VWM275"/>
    <mergeCell ref="VWN275:VWP275"/>
    <mergeCell ref="VWQ275:VWS275"/>
    <mergeCell ref="VVJ275:VVL275"/>
    <mergeCell ref="VVM275:VVO275"/>
    <mergeCell ref="VVP275:VVR275"/>
    <mergeCell ref="VVS275:VVU275"/>
    <mergeCell ref="VVV275:VVX275"/>
    <mergeCell ref="VVY275:VWA275"/>
    <mergeCell ref="VUR275:VUT275"/>
    <mergeCell ref="VUU275:VUW275"/>
    <mergeCell ref="VUX275:VUZ275"/>
    <mergeCell ref="VVA275:VVC275"/>
    <mergeCell ref="VVD275:VVF275"/>
    <mergeCell ref="VVG275:VVI275"/>
    <mergeCell ref="VTZ275:VUB275"/>
    <mergeCell ref="VUC275:VUE275"/>
    <mergeCell ref="VUF275:VUH275"/>
    <mergeCell ref="VUI275:VUK275"/>
    <mergeCell ref="VUL275:VUN275"/>
    <mergeCell ref="VUO275:VUQ275"/>
    <mergeCell ref="VTH275:VTJ275"/>
    <mergeCell ref="VTK275:VTM275"/>
    <mergeCell ref="VTN275:VTP275"/>
    <mergeCell ref="VTQ275:VTS275"/>
    <mergeCell ref="VTT275:VTV275"/>
    <mergeCell ref="VTW275:VTY275"/>
    <mergeCell ref="VSP275:VSR275"/>
    <mergeCell ref="VSS275:VSU275"/>
    <mergeCell ref="VSV275:VSX275"/>
    <mergeCell ref="VSY275:VTA275"/>
    <mergeCell ref="VTB275:VTD275"/>
    <mergeCell ref="VTE275:VTG275"/>
    <mergeCell ref="VRX275:VRZ275"/>
    <mergeCell ref="VSA275:VSC275"/>
    <mergeCell ref="VSD275:VSF275"/>
    <mergeCell ref="VSG275:VSI275"/>
    <mergeCell ref="VSJ275:VSL275"/>
    <mergeCell ref="VSM275:VSO275"/>
    <mergeCell ref="VRF275:VRH275"/>
    <mergeCell ref="VRI275:VRK275"/>
    <mergeCell ref="VRL275:VRN275"/>
    <mergeCell ref="VRO275:VRQ275"/>
    <mergeCell ref="VRR275:VRT275"/>
    <mergeCell ref="VRU275:VRW275"/>
    <mergeCell ref="VQN275:VQP275"/>
    <mergeCell ref="VQQ275:VQS275"/>
    <mergeCell ref="VQT275:VQV275"/>
    <mergeCell ref="VQW275:VQY275"/>
    <mergeCell ref="VQZ275:VRB275"/>
    <mergeCell ref="VRC275:VRE275"/>
    <mergeCell ref="VPV275:VPX275"/>
    <mergeCell ref="VPY275:VQA275"/>
    <mergeCell ref="VQB275:VQD275"/>
    <mergeCell ref="VQE275:VQG275"/>
    <mergeCell ref="VQH275:VQJ275"/>
    <mergeCell ref="VQK275:VQM275"/>
    <mergeCell ref="VPD275:VPF275"/>
    <mergeCell ref="VPG275:VPI275"/>
    <mergeCell ref="VPJ275:VPL275"/>
    <mergeCell ref="VPM275:VPO275"/>
    <mergeCell ref="VPP275:VPR275"/>
    <mergeCell ref="VPS275:VPU275"/>
    <mergeCell ref="VOL275:VON275"/>
    <mergeCell ref="VOO275:VOQ275"/>
    <mergeCell ref="VOR275:VOT275"/>
    <mergeCell ref="VOU275:VOW275"/>
    <mergeCell ref="VOX275:VOZ275"/>
    <mergeCell ref="VPA275:VPC275"/>
    <mergeCell ref="VNT275:VNV275"/>
    <mergeCell ref="VNW275:VNY275"/>
    <mergeCell ref="VNZ275:VOB275"/>
    <mergeCell ref="VOC275:VOE275"/>
    <mergeCell ref="VOF275:VOH275"/>
    <mergeCell ref="VOI275:VOK275"/>
    <mergeCell ref="VNB275:VND275"/>
    <mergeCell ref="VNE275:VNG275"/>
    <mergeCell ref="VNH275:VNJ275"/>
    <mergeCell ref="VNK275:VNM275"/>
    <mergeCell ref="VNN275:VNP275"/>
    <mergeCell ref="VNQ275:VNS275"/>
    <mergeCell ref="VMJ275:VML275"/>
    <mergeCell ref="VMM275:VMO275"/>
    <mergeCell ref="VMP275:VMR275"/>
    <mergeCell ref="VMS275:VMU275"/>
    <mergeCell ref="VMV275:VMX275"/>
    <mergeCell ref="VMY275:VNA275"/>
    <mergeCell ref="VLR275:VLT275"/>
    <mergeCell ref="VLU275:VLW275"/>
    <mergeCell ref="VLX275:VLZ275"/>
    <mergeCell ref="VMA275:VMC275"/>
    <mergeCell ref="VMD275:VMF275"/>
    <mergeCell ref="VMG275:VMI275"/>
    <mergeCell ref="VKZ275:VLB275"/>
    <mergeCell ref="VLC275:VLE275"/>
    <mergeCell ref="VLF275:VLH275"/>
    <mergeCell ref="VLI275:VLK275"/>
    <mergeCell ref="VLL275:VLN275"/>
    <mergeCell ref="VLO275:VLQ275"/>
    <mergeCell ref="VKH275:VKJ275"/>
    <mergeCell ref="VKK275:VKM275"/>
    <mergeCell ref="VKN275:VKP275"/>
    <mergeCell ref="VKQ275:VKS275"/>
    <mergeCell ref="VKT275:VKV275"/>
    <mergeCell ref="VKW275:VKY275"/>
    <mergeCell ref="VJP275:VJR275"/>
    <mergeCell ref="VJS275:VJU275"/>
    <mergeCell ref="VJV275:VJX275"/>
    <mergeCell ref="VJY275:VKA275"/>
    <mergeCell ref="VKB275:VKD275"/>
    <mergeCell ref="VKE275:VKG275"/>
    <mergeCell ref="VIX275:VIZ275"/>
    <mergeCell ref="VJA275:VJC275"/>
    <mergeCell ref="VJD275:VJF275"/>
    <mergeCell ref="VJG275:VJI275"/>
    <mergeCell ref="VJJ275:VJL275"/>
    <mergeCell ref="VJM275:VJO275"/>
    <mergeCell ref="VIF275:VIH275"/>
    <mergeCell ref="VII275:VIK275"/>
    <mergeCell ref="VIL275:VIN275"/>
    <mergeCell ref="VIO275:VIQ275"/>
    <mergeCell ref="VIR275:VIT275"/>
    <mergeCell ref="VIU275:VIW275"/>
    <mergeCell ref="VHN275:VHP275"/>
    <mergeCell ref="VHQ275:VHS275"/>
    <mergeCell ref="VHT275:VHV275"/>
    <mergeCell ref="VHW275:VHY275"/>
    <mergeCell ref="VHZ275:VIB275"/>
    <mergeCell ref="VIC275:VIE275"/>
    <mergeCell ref="VGV275:VGX275"/>
    <mergeCell ref="VGY275:VHA275"/>
    <mergeCell ref="VHB275:VHD275"/>
    <mergeCell ref="VHE275:VHG275"/>
    <mergeCell ref="VHH275:VHJ275"/>
    <mergeCell ref="VHK275:VHM275"/>
    <mergeCell ref="VGD275:VGF275"/>
    <mergeCell ref="VGG275:VGI275"/>
    <mergeCell ref="VGJ275:VGL275"/>
    <mergeCell ref="VGM275:VGO275"/>
    <mergeCell ref="VGP275:VGR275"/>
    <mergeCell ref="VGS275:VGU275"/>
    <mergeCell ref="VFL275:VFN275"/>
    <mergeCell ref="VFO275:VFQ275"/>
    <mergeCell ref="VFR275:VFT275"/>
    <mergeCell ref="VFU275:VFW275"/>
    <mergeCell ref="VFX275:VFZ275"/>
    <mergeCell ref="VGA275:VGC275"/>
    <mergeCell ref="VET275:VEV275"/>
    <mergeCell ref="VEW275:VEY275"/>
    <mergeCell ref="VEZ275:VFB275"/>
    <mergeCell ref="VFC275:VFE275"/>
    <mergeCell ref="VFF275:VFH275"/>
    <mergeCell ref="VFI275:VFK275"/>
    <mergeCell ref="VEB275:VED275"/>
    <mergeCell ref="VEE275:VEG275"/>
    <mergeCell ref="VEH275:VEJ275"/>
    <mergeCell ref="VEK275:VEM275"/>
    <mergeCell ref="VEN275:VEP275"/>
    <mergeCell ref="VEQ275:VES275"/>
    <mergeCell ref="VDJ275:VDL275"/>
    <mergeCell ref="VDM275:VDO275"/>
    <mergeCell ref="VDP275:VDR275"/>
    <mergeCell ref="VDS275:VDU275"/>
    <mergeCell ref="VDV275:VDX275"/>
    <mergeCell ref="VDY275:VEA275"/>
    <mergeCell ref="VCR275:VCT275"/>
    <mergeCell ref="VCU275:VCW275"/>
    <mergeCell ref="VCX275:VCZ275"/>
    <mergeCell ref="VDA275:VDC275"/>
    <mergeCell ref="VDD275:VDF275"/>
    <mergeCell ref="VDG275:VDI275"/>
    <mergeCell ref="VBZ275:VCB275"/>
    <mergeCell ref="VCC275:VCE275"/>
    <mergeCell ref="VCF275:VCH275"/>
    <mergeCell ref="VCI275:VCK275"/>
    <mergeCell ref="VCL275:VCN275"/>
    <mergeCell ref="VCO275:VCQ275"/>
    <mergeCell ref="VBH275:VBJ275"/>
    <mergeCell ref="VBK275:VBM275"/>
    <mergeCell ref="VBN275:VBP275"/>
    <mergeCell ref="VBQ275:VBS275"/>
    <mergeCell ref="VBT275:VBV275"/>
    <mergeCell ref="VBW275:VBY275"/>
    <mergeCell ref="VAP275:VAR275"/>
    <mergeCell ref="VAS275:VAU275"/>
    <mergeCell ref="VAV275:VAX275"/>
    <mergeCell ref="VAY275:VBA275"/>
    <mergeCell ref="VBB275:VBD275"/>
    <mergeCell ref="VBE275:VBG275"/>
    <mergeCell ref="UZX275:UZZ275"/>
    <mergeCell ref="VAA275:VAC275"/>
    <mergeCell ref="VAD275:VAF275"/>
    <mergeCell ref="VAG275:VAI275"/>
    <mergeCell ref="VAJ275:VAL275"/>
    <mergeCell ref="VAM275:VAO275"/>
    <mergeCell ref="UZF275:UZH275"/>
    <mergeCell ref="UZI275:UZK275"/>
    <mergeCell ref="UZL275:UZN275"/>
    <mergeCell ref="UZO275:UZQ275"/>
    <mergeCell ref="UZR275:UZT275"/>
    <mergeCell ref="UZU275:UZW275"/>
    <mergeCell ref="UYN275:UYP275"/>
    <mergeCell ref="UYQ275:UYS275"/>
    <mergeCell ref="UYT275:UYV275"/>
    <mergeCell ref="UYW275:UYY275"/>
    <mergeCell ref="UYZ275:UZB275"/>
    <mergeCell ref="UZC275:UZE275"/>
    <mergeCell ref="UXV275:UXX275"/>
    <mergeCell ref="UXY275:UYA275"/>
    <mergeCell ref="UYB275:UYD275"/>
    <mergeCell ref="UYE275:UYG275"/>
    <mergeCell ref="UYH275:UYJ275"/>
    <mergeCell ref="UYK275:UYM275"/>
    <mergeCell ref="UXD275:UXF275"/>
    <mergeCell ref="UXG275:UXI275"/>
    <mergeCell ref="UXJ275:UXL275"/>
    <mergeCell ref="UXM275:UXO275"/>
    <mergeCell ref="UXP275:UXR275"/>
    <mergeCell ref="UXS275:UXU275"/>
    <mergeCell ref="UWL275:UWN275"/>
    <mergeCell ref="UWO275:UWQ275"/>
    <mergeCell ref="UWR275:UWT275"/>
    <mergeCell ref="UWU275:UWW275"/>
    <mergeCell ref="UWX275:UWZ275"/>
    <mergeCell ref="UXA275:UXC275"/>
    <mergeCell ref="UVT275:UVV275"/>
    <mergeCell ref="UVW275:UVY275"/>
    <mergeCell ref="UVZ275:UWB275"/>
    <mergeCell ref="UWC275:UWE275"/>
    <mergeCell ref="UWF275:UWH275"/>
    <mergeCell ref="UWI275:UWK275"/>
    <mergeCell ref="UVB275:UVD275"/>
    <mergeCell ref="UVE275:UVG275"/>
    <mergeCell ref="UVH275:UVJ275"/>
    <mergeCell ref="UVK275:UVM275"/>
    <mergeCell ref="UVN275:UVP275"/>
    <mergeCell ref="UVQ275:UVS275"/>
    <mergeCell ref="UUJ275:UUL275"/>
    <mergeCell ref="UUM275:UUO275"/>
    <mergeCell ref="UUP275:UUR275"/>
    <mergeCell ref="UUS275:UUU275"/>
    <mergeCell ref="UUV275:UUX275"/>
    <mergeCell ref="UUY275:UVA275"/>
    <mergeCell ref="UTR275:UTT275"/>
    <mergeCell ref="UTU275:UTW275"/>
    <mergeCell ref="UTX275:UTZ275"/>
    <mergeCell ref="UUA275:UUC275"/>
    <mergeCell ref="UUD275:UUF275"/>
    <mergeCell ref="UUG275:UUI275"/>
    <mergeCell ref="USZ275:UTB275"/>
    <mergeCell ref="UTC275:UTE275"/>
    <mergeCell ref="UTF275:UTH275"/>
    <mergeCell ref="UTI275:UTK275"/>
    <mergeCell ref="UTL275:UTN275"/>
    <mergeCell ref="UTO275:UTQ275"/>
    <mergeCell ref="USH275:USJ275"/>
    <mergeCell ref="USK275:USM275"/>
    <mergeCell ref="USN275:USP275"/>
    <mergeCell ref="USQ275:USS275"/>
    <mergeCell ref="UST275:USV275"/>
    <mergeCell ref="USW275:USY275"/>
    <mergeCell ref="URP275:URR275"/>
    <mergeCell ref="URS275:URU275"/>
    <mergeCell ref="URV275:URX275"/>
    <mergeCell ref="URY275:USA275"/>
    <mergeCell ref="USB275:USD275"/>
    <mergeCell ref="USE275:USG275"/>
    <mergeCell ref="UQX275:UQZ275"/>
    <mergeCell ref="URA275:URC275"/>
    <mergeCell ref="URD275:URF275"/>
    <mergeCell ref="URG275:URI275"/>
    <mergeCell ref="URJ275:URL275"/>
    <mergeCell ref="URM275:URO275"/>
    <mergeCell ref="UQF275:UQH275"/>
    <mergeCell ref="UQI275:UQK275"/>
    <mergeCell ref="UQL275:UQN275"/>
    <mergeCell ref="UQO275:UQQ275"/>
    <mergeCell ref="UQR275:UQT275"/>
    <mergeCell ref="UQU275:UQW275"/>
    <mergeCell ref="UPN275:UPP275"/>
    <mergeCell ref="UPQ275:UPS275"/>
    <mergeCell ref="UPT275:UPV275"/>
    <mergeCell ref="UPW275:UPY275"/>
    <mergeCell ref="UPZ275:UQB275"/>
    <mergeCell ref="UQC275:UQE275"/>
    <mergeCell ref="UOV275:UOX275"/>
    <mergeCell ref="UOY275:UPA275"/>
    <mergeCell ref="UPB275:UPD275"/>
    <mergeCell ref="UPE275:UPG275"/>
    <mergeCell ref="UPH275:UPJ275"/>
    <mergeCell ref="UPK275:UPM275"/>
    <mergeCell ref="UOD275:UOF275"/>
    <mergeCell ref="UOG275:UOI275"/>
    <mergeCell ref="UOJ275:UOL275"/>
    <mergeCell ref="UOM275:UOO275"/>
    <mergeCell ref="UOP275:UOR275"/>
    <mergeCell ref="UOS275:UOU275"/>
    <mergeCell ref="UNL275:UNN275"/>
    <mergeCell ref="UNO275:UNQ275"/>
    <mergeCell ref="UNR275:UNT275"/>
    <mergeCell ref="UNU275:UNW275"/>
    <mergeCell ref="UNX275:UNZ275"/>
    <mergeCell ref="UOA275:UOC275"/>
    <mergeCell ref="UMT275:UMV275"/>
    <mergeCell ref="UMW275:UMY275"/>
    <mergeCell ref="UMZ275:UNB275"/>
    <mergeCell ref="UNC275:UNE275"/>
    <mergeCell ref="UNF275:UNH275"/>
    <mergeCell ref="UNI275:UNK275"/>
    <mergeCell ref="UMB275:UMD275"/>
    <mergeCell ref="UME275:UMG275"/>
    <mergeCell ref="UMH275:UMJ275"/>
    <mergeCell ref="UMK275:UMM275"/>
    <mergeCell ref="UMN275:UMP275"/>
    <mergeCell ref="UMQ275:UMS275"/>
    <mergeCell ref="ULJ275:ULL275"/>
    <mergeCell ref="ULM275:ULO275"/>
    <mergeCell ref="ULP275:ULR275"/>
    <mergeCell ref="ULS275:ULU275"/>
    <mergeCell ref="ULV275:ULX275"/>
    <mergeCell ref="ULY275:UMA275"/>
    <mergeCell ref="UKR275:UKT275"/>
    <mergeCell ref="UKU275:UKW275"/>
    <mergeCell ref="UKX275:UKZ275"/>
    <mergeCell ref="ULA275:ULC275"/>
    <mergeCell ref="ULD275:ULF275"/>
    <mergeCell ref="ULG275:ULI275"/>
    <mergeCell ref="UJZ275:UKB275"/>
    <mergeCell ref="UKC275:UKE275"/>
    <mergeCell ref="UKF275:UKH275"/>
    <mergeCell ref="UKI275:UKK275"/>
    <mergeCell ref="UKL275:UKN275"/>
    <mergeCell ref="UKO275:UKQ275"/>
    <mergeCell ref="UJH275:UJJ275"/>
    <mergeCell ref="UJK275:UJM275"/>
    <mergeCell ref="UJN275:UJP275"/>
    <mergeCell ref="UJQ275:UJS275"/>
    <mergeCell ref="UJT275:UJV275"/>
    <mergeCell ref="UJW275:UJY275"/>
    <mergeCell ref="UIP275:UIR275"/>
    <mergeCell ref="UIS275:UIU275"/>
    <mergeCell ref="UIV275:UIX275"/>
    <mergeCell ref="UIY275:UJA275"/>
    <mergeCell ref="UJB275:UJD275"/>
    <mergeCell ref="UJE275:UJG275"/>
    <mergeCell ref="UHX275:UHZ275"/>
    <mergeCell ref="UIA275:UIC275"/>
    <mergeCell ref="UID275:UIF275"/>
    <mergeCell ref="UIG275:UII275"/>
    <mergeCell ref="UIJ275:UIL275"/>
    <mergeCell ref="UIM275:UIO275"/>
    <mergeCell ref="UHF275:UHH275"/>
    <mergeCell ref="UHI275:UHK275"/>
    <mergeCell ref="UHL275:UHN275"/>
    <mergeCell ref="UHO275:UHQ275"/>
    <mergeCell ref="UHR275:UHT275"/>
    <mergeCell ref="UHU275:UHW275"/>
    <mergeCell ref="UGN275:UGP275"/>
    <mergeCell ref="UGQ275:UGS275"/>
    <mergeCell ref="UGT275:UGV275"/>
    <mergeCell ref="UGW275:UGY275"/>
    <mergeCell ref="UGZ275:UHB275"/>
    <mergeCell ref="UHC275:UHE275"/>
    <mergeCell ref="UFV275:UFX275"/>
    <mergeCell ref="UFY275:UGA275"/>
    <mergeCell ref="UGB275:UGD275"/>
    <mergeCell ref="UGE275:UGG275"/>
    <mergeCell ref="UGH275:UGJ275"/>
    <mergeCell ref="UGK275:UGM275"/>
    <mergeCell ref="UFD275:UFF275"/>
    <mergeCell ref="UFG275:UFI275"/>
    <mergeCell ref="UFJ275:UFL275"/>
    <mergeCell ref="UFM275:UFO275"/>
    <mergeCell ref="UFP275:UFR275"/>
    <mergeCell ref="UFS275:UFU275"/>
    <mergeCell ref="UEL275:UEN275"/>
    <mergeCell ref="UEO275:UEQ275"/>
    <mergeCell ref="UER275:UET275"/>
    <mergeCell ref="UEU275:UEW275"/>
    <mergeCell ref="UEX275:UEZ275"/>
    <mergeCell ref="UFA275:UFC275"/>
    <mergeCell ref="UDT275:UDV275"/>
    <mergeCell ref="UDW275:UDY275"/>
    <mergeCell ref="UDZ275:UEB275"/>
    <mergeCell ref="UEC275:UEE275"/>
    <mergeCell ref="UEF275:UEH275"/>
    <mergeCell ref="UEI275:UEK275"/>
    <mergeCell ref="UDB275:UDD275"/>
    <mergeCell ref="UDE275:UDG275"/>
    <mergeCell ref="UDH275:UDJ275"/>
    <mergeCell ref="UDK275:UDM275"/>
    <mergeCell ref="UDN275:UDP275"/>
    <mergeCell ref="UDQ275:UDS275"/>
    <mergeCell ref="UCJ275:UCL275"/>
    <mergeCell ref="UCM275:UCO275"/>
    <mergeCell ref="UCP275:UCR275"/>
    <mergeCell ref="UCS275:UCU275"/>
    <mergeCell ref="UCV275:UCX275"/>
    <mergeCell ref="UCY275:UDA275"/>
    <mergeCell ref="UBR275:UBT275"/>
    <mergeCell ref="UBU275:UBW275"/>
    <mergeCell ref="UBX275:UBZ275"/>
    <mergeCell ref="UCA275:UCC275"/>
    <mergeCell ref="UCD275:UCF275"/>
    <mergeCell ref="UCG275:UCI275"/>
    <mergeCell ref="UAZ275:UBB275"/>
    <mergeCell ref="UBC275:UBE275"/>
    <mergeCell ref="UBF275:UBH275"/>
    <mergeCell ref="UBI275:UBK275"/>
    <mergeCell ref="UBL275:UBN275"/>
    <mergeCell ref="UBO275:UBQ275"/>
    <mergeCell ref="UAH275:UAJ275"/>
    <mergeCell ref="UAK275:UAM275"/>
    <mergeCell ref="UAN275:UAP275"/>
    <mergeCell ref="UAQ275:UAS275"/>
    <mergeCell ref="UAT275:UAV275"/>
    <mergeCell ref="UAW275:UAY275"/>
    <mergeCell ref="TZP275:TZR275"/>
    <mergeCell ref="TZS275:TZU275"/>
    <mergeCell ref="TZV275:TZX275"/>
    <mergeCell ref="TZY275:UAA275"/>
    <mergeCell ref="UAB275:UAD275"/>
    <mergeCell ref="UAE275:UAG275"/>
    <mergeCell ref="TYX275:TYZ275"/>
    <mergeCell ref="TZA275:TZC275"/>
    <mergeCell ref="TZD275:TZF275"/>
    <mergeCell ref="TZG275:TZI275"/>
    <mergeCell ref="TZJ275:TZL275"/>
    <mergeCell ref="TZM275:TZO275"/>
    <mergeCell ref="TYF275:TYH275"/>
    <mergeCell ref="TYI275:TYK275"/>
    <mergeCell ref="TYL275:TYN275"/>
    <mergeCell ref="TYO275:TYQ275"/>
    <mergeCell ref="TYR275:TYT275"/>
    <mergeCell ref="TYU275:TYW275"/>
    <mergeCell ref="TXN275:TXP275"/>
    <mergeCell ref="TXQ275:TXS275"/>
    <mergeCell ref="TXT275:TXV275"/>
    <mergeCell ref="TXW275:TXY275"/>
    <mergeCell ref="TXZ275:TYB275"/>
    <mergeCell ref="TYC275:TYE275"/>
    <mergeCell ref="TWV275:TWX275"/>
    <mergeCell ref="TWY275:TXA275"/>
    <mergeCell ref="TXB275:TXD275"/>
    <mergeCell ref="TXE275:TXG275"/>
    <mergeCell ref="TXH275:TXJ275"/>
    <mergeCell ref="TXK275:TXM275"/>
    <mergeCell ref="TWD275:TWF275"/>
    <mergeCell ref="TWG275:TWI275"/>
    <mergeCell ref="TWJ275:TWL275"/>
    <mergeCell ref="TWM275:TWO275"/>
    <mergeCell ref="TWP275:TWR275"/>
    <mergeCell ref="TWS275:TWU275"/>
    <mergeCell ref="TVL275:TVN275"/>
    <mergeCell ref="TVO275:TVQ275"/>
    <mergeCell ref="TVR275:TVT275"/>
    <mergeCell ref="TVU275:TVW275"/>
    <mergeCell ref="TVX275:TVZ275"/>
    <mergeCell ref="TWA275:TWC275"/>
    <mergeCell ref="TUT275:TUV275"/>
    <mergeCell ref="TUW275:TUY275"/>
    <mergeCell ref="TUZ275:TVB275"/>
    <mergeCell ref="TVC275:TVE275"/>
    <mergeCell ref="TVF275:TVH275"/>
    <mergeCell ref="TVI275:TVK275"/>
    <mergeCell ref="TUB275:TUD275"/>
    <mergeCell ref="TUE275:TUG275"/>
    <mergeCell ref="TUH275:TUJ275"/>
    <mergeCell ref="TUK275:TUM275"/>
    <mergeCell ref="TUN275:TUP275"/>
    <mergeCell ref="TUQ275:TUS275"/>
    <mergeCell ref="TTJ275:TTL275"/>
    <mergeCell ref="TTM275:TTO275"/>
    <mergeCell ref="TTP275:TTR275"/>
    <mergeCell ref="TTS275:TTU275"/>
    <mergeCell ref="TTV275:TTX275"/>
    <mergeCell ref="TTY275:TUA275"/>
    <mergeCell ref="TSR275:TST275"/>
    <mergeCell ref="TSU275:TSW275"/>
    <mergeCell ref="TSX275:TSZ275"/>
    <mergeCell ref="TTA275:TTC275"/>
    <mergeCell ref="TTD275:TTF275"/>
    <mergeCell ref="TTG275:TTI275"/>
    <mergeCell ref="TRZ275:TSB275"/>
    <mergeCell ref="TSC275:TSE275"/>
    <mergeCell ref="TSF275:TSH275"/>
    <mergeCell ref="TSI275:TSK275"/>
    <mergeCell ref="TSL275:TSN275"/>
    <mergeCell ref="TSO275:TSQ275"/>
    <mergeCell ref="TRH275:TRJ275"/>
    <mergeCell ref="TRK275:TRM275"/>
    <mergeCell ref="TRN275:TRP275"/>
    <mergeCell ref="TRQ275:TRS275"/>
    <mergeCell ref="TRT275:TRV275"/>
    <mergeCell ref="TRW275:TRY275"/>
    <mergeCell ref="TQP275:TQR275"/>
    <mergeCell ref="TQS275:TQU275"/>
    <mergeCell ref="TQV275:TQX275"/>
    <mergeCell ref="TQY275:TRA275"/>
    <mergeCell ref="TRB275:TRD275"/>
    <mergeCell ref="TRE275:TRG275"/>
    <mergeCell ref="TPX275:TPZ275"/>
    <mergeCell ref="TQA275:TQC275"/>
    <mergeCell ref="TQD275:TQF275"/>
    <mergeCell ref="TQG275:TQI275"/>
    <mergeCell ref="TQJ275:TQL275"/>
    <mergeCell ref="TQM275:TQO275"/>
    <mergeCell ref="TPF275:TPH275"/>
    <mergeCell ref="TPI275:TPK275"/>
    <mergeCell ref="TPL275:TPN275"/>
    <mergeCell ref="TPO275:TPQ275"/>
    <mergeCell ref="TPR275:TPT275"/>
    <mergeCell ref="TPU275:TPW275"/>
    <mergeCell ref="TON275:TOP275"/>
    <mergeCell ref="TOQ275:TOS275"/>
    <mergeCell ref="TOT275:TOV275"/>
    <mergeCell ref="TOW275:TOY275"/>
    <mergeCell ref="TOZ275:TPB275"/>
    <mergeCell ref="TPC275:TPE275"/>
    <mergeCell ref="TNV275:TNX275"/>
    <mergeCell ref="TNY275:TOA275"/>
    <mergeCell ref="TOB275:TOD275"/>
    <mergeCell ref="TOE275:TOG275"/>
    <mergeCell ref="TOH275:TOJ275"/>
    <mergeCell ref="TOK275:TOM275"/>
    <mergeCell ref="TND275:TNF275"/>
    <mergeCell ref="TNG275:TNI275"/>
    <mergeCell ref="TNJ275:TNL275"/>
    <mergeCell ref="TNM275:TNO275"/>
    <mergeCell ref="TNP275:TNR275"/>
    <mergeCell ref="TNS275:TNU275"/>
    <mergeCell ref="TML275:TMN275"/>
    <mergeCell ref="TMO275:TMQ275"/>
    <mergeCell ref="TMR275:TMT275"/>
    <mergeCell ref="TMU275:TMW275"/>
    <mergeCell ref="TMX275:TMZ275"/>
    <mergeCell ref="TNA275:TNC275"/>
    <mergeCell ref="TLT275:TLV275"/>
    <mergeCell ref="TLW275:TLY275"/>
    <mergeCell ref="TLZ275:TMB275"/>
    <mergeCell ref="TMC275:TME275"/>
    <mergeCell ref="TMF275:TMH275"/>
    <mergeCell ref="TMI275:TMK275"/>
    <mergeCell ref="TLB275:TLD275"/>
    <mergeCell ref="TLE275:TLG275"/>
    <mergeCell ref="TLH275:TLJ275"/>
    <mergeCell ref="TLK275:TLM275"/>
    <mergeCell ref="TLN275:TLP275"/>
    <mergeCell ref="TLQ275:TLS275"/>
    <mergeCell ref="TKJ275:TKL275"/>
    <mergeCell ref="TKM275:TKO275"/>
    <mergeCell ref="TKP275:TKR275"/>
    <mergeCell ref="TKS275:TKU275"/>
    <mergeCell ref="TKV275:TKX275"/>
    <mergeCell ref="TKY275:TLA275"/>
    <mergeCell ref="TJR275:TJT275"/>
    <mergeCell ref="TJU275:TJW275"/>
    <mergeCell ref="TJX275:TJZ275"/>
    <mergeCell ref="TKA275:TKC275"/>
    <mergeCell ref="TKD275:TKF275"/>
    <mergeCell ref="TKG275:TKI275"/>
    <mergeCell ref="TIZ275:TJB275"/>
    <mergeCell ref="TJC275:TJE275"/>
    <mergeCell ref="TJF275:TJH275"/>
    <mergeCell ref="TJI275:TJK275"/>
    <mergeCell ref="TJL275:TJN275"/>
    <mergeCell ref="TJO275:TJQ275"/>
    <mergeCell ref="TIH275:TIJ275"/>
    <mergeCell ref="TIK275:TIM275"/>
    <mergeCell ref="TIN275:TIP275"/>
    <mergeCell ref="TIQ275:TIS275"/>
    <mergeCell ref="TIT275:TIV275"/>
    <mergeCell ref="TIW275:TIY275"/>
    <mergeCell ref="THP275:THR275"/>
    <mergeCell ref="THS275:THU275"/>
    <mergeCell ref="THV275:THX275"/>
    <mergeCell ref="THY275:TIA275"/>
    <mergeCell ref="TIB275:TID275"/>
    <mergeCell ref="TIE275:TIG275"/>
    <mergeCell ref="TGX275:TGZ275"/>
    <mergeCell ref="THA275:THC275"/>
    <mergeCell ref="THD275:THF275"/>
    <mergeCell ref="THG275:THI275"/>
    <mergeCell ref="THJ275:THL275"/>
    <mergeCell ref="THM275:THO275"/>
    <mergeCell ref="TGF275:TGH275"/>
    <mergeCell ref="TGI275:TGK275"/>
    <mergeCell ref="TGL275:TGN275"/>
    <mergeCell ref="TGO275:TGQ275"/>
    <mergeCell ref="TGR275:TGT275"/>
    <mergeCell ref="TGU275:TGW275"/>
    <mergeCell ref="TFN275:TFP275"/>
    <mergeCell ref="TFQ275:TFS275"/>
    <mergeCell ref="TFT275:TFV275"/>
    <mergeCell ref="TFW275:TFY275"/>
    <mergeCell ref="TFZ275:TGB275"/>
    <mergeCell ref="TGC275:TGE275"/>
    <mergeCell ref="TEV275:TEX275"/>
    <mergeCell ref="TEY275:TFA275"/>
    <mergeCell ref="TFB275:TFD275"/>
    <mergeCell ref="TFE275:TFG275"/>
    <mergeCell ref="TFH275:TFJ275"/>
    <mergeCell ref="TFK275:TFM275"/>
    <mergeCell ref="TED275:TEF275"/>
    <mergeCell ref="TEG275:TEI275"/>
    <mergeCell ref="TEJ275:TEL275"/>
    <mergeCell ref="TEM275:TEO275"/>
    <mergeCell ref="TEP275:TER275"/>
    <mergeCell ref="TES275:TEU275"/>
    <mergeCell ref="TDL275:TDN275"/>
    <mergeCell ref="TDO275:TDQ275"/>
    <mergeCell ref="TDR275:TDT275"/>
    <mergeCell ref="TDU275:TDW275"/>
    <mergeCell ref="TDX275:TDZ275"/>
    <mergeCell ref="TEA275:TEC275"/>
    <mergeCell ref="TCT275:TCV275"/>
    <mergeCell ref="TCW275:TCY275"/>
    <mergeCell ref="TCZ275:TDB275"/>
    <mergeCell ref="TDC275:TDE275"/>
    <mergeCell ref="TDF275:TDH275"/>
    <mergeCell ref="TDI275:TDK275"/>
    <mergeCell ref="TCB275:TCD275"/>
    <mergeCell ref="TCE275:TCG275"/>
    <mergeCell ref="TCH275:TCJ275"/>
    <mergeCell ref="TCK275:TCM275"/>
    <mergeCell ref="TCN275:TCP275"/>
    <mergeCell ref="TCQ275:TCS275"/>
    <mergeCell ref="TBJ275:TBL275"/>
    <mergeCell ref="TBM275:TBO275"/>
    <mergeCell ref="TBP275:TBR275"/>
    <mergeCell ref="TBS275:TBU275"/>
    <mergeCell ref="TBV275:TBX275"/>
    <mergeCell ref="TBY275:TCA275"/>
    <mergeCell ref="TAR275:TAT275"/>
    <mergeCell ref="TAU275:TAW275"/>
    <mergeCell ref="TAX275:TAZ275"/>
    <mergeCell ref="TBA275:TBC275"/>
    <mergeCell ref="TBD275:TBF275"/>
    <mergeCell ref="TBG275:TBI275"/>
    <mergeCell ref="SZZ275:TAB275"/>
    <mergeCell ref="TAC275:TAE275"/>
    <mergeCell ref="TAF275:TAH275"/>
    <mergeCell ref="TAI275:TAK275"/>
    <mergeCell ref="TAL275:TAN275"/>
    <mergeCell ref="TAO275:TAQ275"/>
    <mergeCell ref="SZH275:SZJ275"/>
    <mergeCell ref="SZK275:SZM275"/>
    <mergeCell ref="SZN275:SZP275"/>
    <mergeCell ref="SZQ275:SZS275"/>
    <mergeCell ref="SZT275:SZV275"/>
    <mergeCell ref="SZW275:SZY275"/>
    <mergeCell ref="SYP275:SYR275"/>
    <mergeCell ref="SYS275:SYU275"/>
    <mergeCell ref="SYV275:SYX275"/>
    <mergeCell ref="SYY275:SZA275"/>
    <mergeCell ref="SZB275:SZD275"/>
    <mergeCell ref="SZE275:SZG275"/>
    <mergeCell ref="SXX275:SXZ275"/>
    <mergeCell ref="SYA275:SYC275"/>
    <mergeCell ref="SYD275:SYF275"/>
    <mergeCell ref="SYG275:SYI275"/>
    <mergeCell ref="SYJ275:SYL275"/>
    <mergeCell ref="SYM275:SYO275"/>
    <mergeCell ref="SXF275:SXH275"/>
    <mergeCell ref="SXI275:SXK275"/>
    <mergeCell ref="SXL275:SXN275"/>
    <mergeCell ref="SXO275:SXQ275"/>
    <mergeCell ref="SXR275:SXT275"/>
    <mergeCell ref="SXU275:SXW275"/>
    <mergeCell ref="SWN275:SWP275"/>
    <mergeCell ref="SWQ275:SWS275"/>
    <mergeCell ref="SWT275:SWV275"/>
    <mergeCell ref="SWW275:SWY275"/>
    <mergeCell ref="SWZ275:SXB275"/>
    <mergeCell ref="SXC275:SXE275"/>
    <mergeCell ref="SVV275:SVX275"/>
    <mergeCell ref="SVY275:SWA275"/>
    <mergeCell ref="SWB275:SWD275"/>
    <mergeCell ref="SWE275:SWG275"/>
    <mergeCell ref="SWH275:SWJ275"/>
    <mergeCell ref="SWK275:SWM275"/>
    <mergeCell ref="SVD275:SVF275"/>
    <mergeCell ref="SVG275:SVI275"/>
    <mergeCell ref="SVJ275:SVL275"/>
    <mergeCell ref="SVM275:SVO275"/>
    <mergeCell ref="SVP275:SVR275"/>
    <mergeCell ref="SVS275:SVU275"/>
    <mergeCell ref="SUL275:SUN275"/>
    <mergeCell ref="SUO275:SUQ275"/>
    <mergeCell ref="SUR275:SUT275"/>
    <mergeCell ref="SUU275:SUW275"/>
    <mergeCell ref="SUX275:SUZ275"/>
    <mergeCell ref="SVA275:SVC275"/>
    <mergeCell ref="STT275:STV275"/>
    <mergeCell ref="STW275:STY275"/>
    <mergeCell ref="STZ275:SUB275"/>
    <mergeCell ref="SUC275:SUE275"/>
    <mergeCell ref="SUF275:SUH275"/>
    <mergeCell ref="SUI275:SUK275"/>
    <mergeCell ref="STB275:STD275"/>
    <mergeCell ref="STE275:STG275"/>
    <mergeCell ref="STH275:STJ275"/>
    <mergeCell ref="STK275:STM275"/>
    <mergeCell ref="STN275:STP275"/>
    <mergeCell ref="STQ275:STS275"/>
    <mergeCell ref="SSJ275:SSL275"/>
    <mergeCell ref="SSM275:SSO275"/>
    <mergeCell ref="SSP275:SSR275"/>
    <mergeCell ref="SSS275:SSU275"/>
    <mergeCell ref="SSV275:SSX275"/>
    <mergeCell ref="SSY275:STA275"/>
    <mergeCell ref="SRR275:SRT275"/>
    <mergeCell ref="SRU275:SRW275"/>
    <mergeCell ref="SRX275:SRZ275"/>
    <mergeCell ref="SSA275:SSC275"/>
    <mergeCell ref="SSD275:SSF275"/>
    <mergeCell ref="SSG275:SSI275"/>
    <mergeCell ref="SQZ275:SRB275"/>
    <mergeCell ref="SRC275:SRE275"/>
    <mergeCell ref="SRF275:SRH275"/>
    <mergeCell ref="SRI275:SRK275"/>
    <mergeCell ref="SRL275:SRN275"/>
    <mergeCell ref="SRO275:SRQ275"/>
    <mergeCell ref="SQH275:SQJ275"/>
    <mergeCell ref="SQK275:SQM275"/>
    <mergeCell ref="SQN275:SQP275"/>
    <mergeCell ref="SQQ275:SQS275"/>
    <mergeCell ref="SQT275:SQV275"/>
    <mergeCell ref="SQW275:SQY275"/>
    <mergeCell ref="SPP275:SPR275"/>
    <mergeCell ref="SPS275:SPU275"/>
    <mergeCell ref="SPV275:SPX275"/>
    <mergeCell ref="SPY275:SQA275"/>
    <mergeCell ref="SQB275:SQD275"/>
    <mergeCell ref="SQE275:SQG275"/>
    <mergeCell ref="SOX275:SOZ275"/>
    <mergeCell ref="SPA275:SPC275"/>
    <mergeCell ref="SPD275:SPF275"/>
    <mergeCell ref="SPG275:SPI275"/>
    <mergeCell ref="SPJ275:SPL275"/>
    <mergeCell ref="SPM275:SPO275"/>
    <mergeCell ref="SOF275:SOH275"/>
    <mergeCell ref="SOI275:SOK275"/>
    <mergeCell ref="SOL275:SON275"/>
    <mergeCell ref="SOO275:SOQ275"/>
    <mergeCell ref="SOR275:SOT275"/>
    <mergeCell ref="SOU275:SOW275"/>
    <mergeCell ref="SNN275:SNP275"/>
    <mergeCell ref="SNQ275:SNS275"/>
    <mergeCell ref="SNT275:SNV275"/>
    <mergeCell ref="SNW275:SNY275"/>
    <mergeCell ref="SNZ275:SOB275"/>
    <mergeCell ref="SOC275:SOE275"/>
    <mergeCell ref="SMV275:SMX275"/>
    <mergeCell ref="SMY275:SNA275"/>
    <mergeCell ref="SNB275:SND275"/>
    <mergeCell ref="SNE275:SNG275"/>
    <mergeCell ref="SNH275:SNJ275"/>
    <mergeCell ref="SNK275:SNM275"/>
    <mergeCell ref="SMD275:SMF275"/>
    <mergeCell ref="SMG275:SMI275"/>
    <mergeCell ref="SMJ275:SML275"/>
    <mergeCell ref="SMM275:SMO275"/>
    <mergeCell ref="SMP275:SMR275"/>
    <mergeCell ref="SMS275:SMU275"/>
    <mergeCell ref="SLL275:SLN275"/>
    <mergeCell ref="SLO275:SLQ275"/>
    <mergeCell ref="SLR275:SLT275"/>
    <mergeCell ref="SLU275:SLW275"/>
    <mergeCell ref="SLX275:SLZ275"/>
    <mergeCell ref="SMA275:SMC275"/>
    <mergeCell ref="SKT275:SKV275"/>
    <mergeCell ref="SKW275:SKY275"/>
    <mergeCell ref="SKZ275:SLB275"/>
    <mergeCell ref="SLC275:SLE275"/>
    <mergeCell ref="SLF275:SLH275"/>
    <mergeCell ref="SLI275:SLK275"/>
    <mergeCell ref="SKB275:SKD275"/>
    <mergeCell ref="SKE275:SKG275"/>
    <mergeCell ref="SKH275:SKJ275"/>
    <mergeCell ref="SKK275:SKM275"/>
    <mergeCell ref="SKN275:SKP275"/>
    <mergeCell ref="SKQ275:SKS275"/>
    <mergeCell ref="SJJ275:SJL275"/>
    <mergeCell ref="SJM275:SJO275"/>
    <mergeCell ref="SJP275:SJR275"/>
    <mergeCell ref="SJS275:SJU275"/>
    <mergeCell ref="SJV275:SJX275"/>
    <mergeCell ref="SJY275:SKA275"/>
    <mergeCell ref="SIR275:SIT275"/>
    <mergeCell ref="SIU275:SIW275"/>
    <mergeCell ref="SIX275:SIZ275"/>
    <mergeCell ref="SJA275:SJC275"/>
    <mergeCell ref="SJD275:SJF275"/>
    <mergeCell ref="SJG275:SJI275"/>
    <mergeCell ref="SHZ275:SIB275"/>
    <mergeCell ref="SIC275:SIE275"/>
    <mergeCell ref="SIF275:SIH275"/>
    <mergeCell ref="SII275:SIK275"/>
    <mergeCell ref="SIL275:SIN275"/>
    <mergeCell ref="SIO275:SIQ275"/>
    <mergeCell ref="SHH275:SHJ275"/>
    <mergeCell ref="SHK275:SHM275"/>
    <mergeCell ref="SHN275:SHP275"/>
    <mergeCell ref="SHQ275:SHS275"/>
    <mergeCell ref="SHT275:SHV275"/>
    <mergeCell ref="SHW275:SHY275"/>
    <mergeCell ref="SGP275:SGR275"/>
    <mergeCell ref="SGS275:SGU275"/>
    <mergeCell ref="SGV275:SGX275"/>
    <mergeCell ref="SGY275:SHA275"/>
    <mergeCell ref="SHB275:SHD275"/>
    <mergeCell ref="SHE275:SHG275"/>
    <mergeCell ref="SFX275:SFZ275"/>
    <mergeCell ref="SGA275:SGC275"/>
    <mergeCell ref="SGD275:SGF275"/>
    <mergeCell ref="SGG275:SGI275"/>
    <mergeCell ref="SGJ275:SGL275"/>
    <mergeCell ref="SGM275:SGO275"/>
    <mergeCell ref="SFF275:SFH275"/>
    <mergeCell ref="SFI275:SFK275"/>
    <mergeCell ref="SFL275:SFN275"/>
    <mergeCell ref="SFO275:SFQ275"/>
    <mergeCell ref="SFR275:SFT275"/>
    <mergeCell ref="SFU275:SFW275"/>
    <mergeCell ref="SEN275:SEP275"/>
    <mergeCell ref="SEQ275:SES275"/>
    <mergeCell ref="SET275:SEV275"/>
    <mergeCell ref="SEW275:SEY275"/>
    <mergeCell ref="SEZ275:SFB275"/>
    <mergeCell ref="SFC275:SFE275"/>
    <mergeCell ref="SDV275:SDX275"/>
    <mergeCell ref="SDY275:SEA275"/>
    <mergeCell ref="SEB275:SED275"/>
    <mergeCell ref="SEE275:SEG275"/>
    <mergeCell ref="SEH275:SEJ275"/>
    <mergeCell ref="SEK275:SEM275"/>
    <mergeCell ref="SDD275:SDF275"/>
    <mergeCell ref="SDG275:SDI275"/>
    <mergeCell ref="SDJ275:SDL275"/>
    <mergeCell ref="SDM275:SDO275"/>
    <mergeCell ref="SDP275:SDR275"/>
    <mergeCell ref="SDS275:SDU275"/>
    <mergeCell ref="SCL275:SCN275"/>
    <mergeCell ref="SCO275:SCQ275"/>
    <mergeCell ref="SCR275:SCT275"/>
    <mergeCell ref="SCU275:SCW275"/>
    <mergeCell ref="SCX275:SCZ275"/>
    <mergeCell ref="SDA275:SDC275"/>
    <mergeCell ref="SBT275:SBV275"/>
    <mergeCell ref="SBW275:SBY275"/>
    <mergeCell ref="SBZ275:SCB275"/>
    <mergeCell ref="SCC275:SCE275"/>
    <mergeCell ref="SCF275:SCH275"/>
    <mergeCell ref="SCI275:SCK275"/>
    <mergeCell ref="SBB275:SBD275"/>
    <mergeCell ref="SBE275:SBG275"/>
    <mergeCell ref="SBH275:SBJ275"/>
    <mergeCell ref="SBK275:SBM275"/>
    <mergeCell ref="SBN275:SBP275"/>
    <mergeCell ref="SBQ275:SBS275"/>
    <mergeCell ref="SAJ275:SAL275"/>
    <mergeCell ref="SAM275:SAO275"/>
    <mergeCell ref="SAP275:SAR275"/>
    <mergeCell ref="SAS275:SAU275"/>
    <mergeCell ref="SAV275:SAX275"/>
    <mergeCell ref="SAY275:SBA275"/>
    <mergeCell ref="RZR275:RZT275"/>
    <mergeCell ref="RZU275:RZW275"/>
    <mergeCell ref="RZX275:RZZ275"/>
    <mergeCell ref="SAA275:SAC275"/>
    <mergeCell ref="SAD275:SAF275"/>
    <mergeCell ref="SAG275:SAI275"/>
    <mergeCell ref="RYZ275:RZB275"/>
    <mergeCell ref="RZC275:RZE275"/>
    <mergeCell ref="RZF275:RZH275"/>
    <mergeCell ref="RZI275:RZK275"/>
    <mergeCell ref="RZL275:RZN275"/>
    <mergeCell ref="RZO275:RZQ275"/>
    <mergeCell ref="RYH275:RYJ275"/>
    <mergeCell ref="RYK275:RYM275"/>
    <mergeCell ref="RYN275:RYP275"/>
    <mergeCell ref="RYQ275:RYS275"/>
    <mergeCell ref="RYT275:RYV275"/>
    <mergeCell ref="RYW275:RYY275"/>
    <mergeCell ref="RXP275:RXR275"/>
    <mergeCell ref="RXS275:RXU275"/>
    <mergeCell ref="RXV275:RXX275"/>
    <mergeCell ref="RXY275:RYA275"/>
    <mergeCell ref="RYB275:RYD275"/>
    <mergeCell ref="RYE275:RYG275"/>
    <mergeCell ref="RWX275:RWZ275"/>
    <mergeCell ref="RXA275:RXC275"/>
    <mergeCell ref="RXD275:RXF275"/>
    <mergeCell ref="RXG275:RXI275"/>
    <mergeCell ref="RXJ275:RXL275"/>
    <mergeCell ref="RXM275:RXO275"/>
    <mergeCell ref="RWF275:RWH275"/>
    <mergeCell ref="RWI275:RWK275"/>
    <mergeCell ref="RWL275:RWN275"/>
    <mergeCell ref="RWO275:RWQ275"/>
    <mergeCell ref="RWR275:RWT275"/>
    <mergeCell ref="RWU275:RWW275"/>
    <mergeCell ref="RVN275:RVP275"/>
    <mergeCell ref="RVQ275:RVS275"/>
    <mergeCell ref="RVT275:RVV275"/>
    <mergeCell ref="RVW275:RVY275"/>
    <mergeCell ref="RVZ275:RWB275"/>
    <mergeCell ref="RWC275:RWE275"/>
    <mergeCell ref="RUV275:RUX275"/>
    <mergeCell ref="RUY275:RVA275"/>
    <mergeCell ref="RVB275:RVD275"/>
    <mergeCell ref="RVE275:RVG275"/>
    <mergeCell ref="RVH275:RVJ275"/>
    <mergeCell ref="RVK275:RVM275"/>
    <mergeCell ref="RUD275:RUF275"/>
    <mergeCell ref="RUG275:RUI275"/>
    <mergeCell ref="RUJ275:RUL275"/>
    <mergeCell ref="RUM275:RUO275"/>
    <mergeCell ref="RUP275:RUR275"/>
    <mergeCell ref="RUS275:RUU275"/>
    <mergeCell ref="RTL275:RTN275"/>
    <mergeCell ref="RTO275:RTQ275"/>
    <mergeCell ref="RTR275:RTT275"/>
    <mergeCell ref="RTU275:RTW275"/>
    <mergeCell ref="RTX275:RTZ275"/>
    <mergeCell ref="RUA275:RUC275"/>
    <mergeCell ref="RST275:RSV275"/>
    <mergeCell ref="RSW275:RSY275"/>
    <mergeCell ref="RSZ275:RTB275"/>
    <mergeCell ref="RTC275:RTE275"/>
    <mergeCell ref="RTF275:RTH275"/>
    <mergeCell ref="RTI275:RTK275"/>
    <mergeCell ref="RSB275:RSD275"/>
    <mergeCell ref="RSE275:RSG275"/>
    <mergeCell ref="RSH275:RSJ275"/>
    <mergeCell ref="RSK275:RSM275"/>
    <mergeCell ref="RSN275:RSP275"/>
    <mergeCell ref="RSQ275:RSS275"/>
    <mergeCell ref="RRJ275:RRL275"/>
    <mergeCell ref="RRM275:RRO275"/>
    <mergeCell ref="RRP275:RRR275"/>
    <mergeCell ref="RRS275:RRU275"/>
    <mergeCell ref="RRV275:RRX275"/>
    <mergeCell ref="RRY275:RSA275"/>
    <mergeCell ref="RQR275:RQT275"/>
    <mergeCell ref="RQU275:RQW275"/>
    <mergeCell ref="RQX275:RQZ275"/>
    <mergeCell ref="RRA275:RRC275"/>
    <mergeCell ref="RRD275:RRF275"/>
    <mergeCell ref="RRG275:RRI275"/>
    <mergeCell ref="RPZ275:RQB275"/>
    <mergeCell ref="RQC275:RQE275"/>
    <mergeCell ref="RQF275:RQH275"/>
    <mergeCell ref="RQI275:RQK275"/>
    <mergeCell ref="RQL275:RQN275"/>
    <mergeCell ref="RQO275:RQQ275"/>
    <mergeCell ref="RPH275:RPJ275"/>
    <mergeCell ref="RPK275:RPM275"/>
    <mergeCell ref="RPN275:RPP275"/>
    <mergeCell ref="RPQ275:RPS275"/>
    <mergeCell ref="RPT275:RPV275"/>
    <mergeCell ref="RPW275:RPY275"/>
    <mergeCell ref="ROP275:ROR275"/>
    <mergeCell ref="ROS275:ROU275"/>
    <mergeCell ref="ROV275:ROX275"/>
    <mergeCell ref="ROY275:RPA275"/>
    <mergeCell ref="RPB275:RPD275"/>
    <mergeCell ref="RPE275:RPG275"/>
    <mergeCell ref="RNX275:RNZ275"/>
    <mergeCell ref="ROA275:ROC275"/>
    <mergeCell ref="ROD275:ROF275"/>
    <mergeCell ref="ROG275:ROI275"/>
    <mergeCell ref="ROJ275:ROL275"/>
    <mergeCell ref="ROM275:ROO275"/>
    <mergeCell ref="RNF275:RNH275"/>
    <mergeCell ref="RNI275:RNK275"/>
    <mergeCell ref="RNL275:RNN275"/>
    <mergeCell ref="RNO275:RNQ275"/>
    <mergeCell ref="RNR275:RNT275"/>
    <mergeCell ref="RNU275:RNW275"/>
    <mergeCell ref="RMN275:RMP275"/>
    <mergeCell ref="RMQ275:RMS275"/>
    <mergeCell ref="RMT275:RMV275"/>
    <mergeCell ref="RMW275:RMY275"/>
    <mergeCell ref="RMZ275:RNB275"/>
    <mergeCell ref="RNC275:RNE275"/>
    <mergeCell ref="RLV275:RLX275"/>
    <mergeCell ref="RLY275:RMA275"/>
    <mergeCell ref="RMB275:RMD275"/>
    <mergeCell ref="RME275:RMG275"/>
    <mergeCell ref="RMH275:RMJ275"/>
    <mergeCell ref="RMK275:RMM275"/>
    <mergeCell ref="RLD275:RLF275"/>
    <mergeCell ref="RLG275:RLI275"/>
    <mergeCell ref="RLJ275:RLL275"/>
    <mergeCell ref="RLM275:RLO275"/>
    <mergeCell ref="RLP275:RLR275"/>
    <mergeCell ref="RLS275:RLU275"/>
    <mergeCell ref="RKL275:RKN275"/>
    <mergeCell ref="RKO275:RKQ275"/>
    <mergeCell ref="RKR275:RKT275"/>
    <mergeCell ref="RKU275:RKW275"/>
    <mergeCell ref="RKX275:RKZ275"/>
    <mergeCell ref="RLA275:RLC275"/>
    <mergeCell ref="RJT275:RJV275"/>
    <mergeCell ref="RJW275:RJY275"/>
    <mergeCell ref="RJZ275:RKB275"/>
    <mergeCell ref="RKC275:RKE275"/>
    <mergeCell ref="RKF275:RKH275"/>
    <mergeCell ref="RKI275:RKK275"/>
    <mergeCell ref="RJB275:RJD275"/>
    <mergeCell ref="RJE275:RJG275"/>
    <mergeCell ref="RJH275:RJJ275"/>
    <mergeCell ref="RJK275:RJM275"/>
    <mergeCell ref="RJN275:RJP275"/>
    <mergeCell ref="RJQ275:RJS275"/>
    <mergeCell ref="RIJ275:RIL275"/>
    <mergeCell ref="RIM275:RIO275"/>
    <mergeCell ref="RIP275:RIR275"/>
    <mergeCell ref="RIS275:RIU275"/>
    <mergeCell ref="RIV275:RIX275"/>
    <mergeCell ref="RIY275:RJA275"/>
    <mergeCell ref="RHR275:RHT275"/>
    <mergeCell ref="RHU275:RHW275"/>
    <mergeCell ref="RHX275:RHZ275"/>
    <mergeCell ref="RIA275:RIC275"/>
    <mergeCell ref="RID275:RIF275"/>
    <mergeCell ref="RIG275:RII275"/>
    <mergeCell ref="RGZ275:RHB275"/>
    <mergeCell ref="RHC275:RHE275"/>
    <mergeCell ref="RHF275:RHH275"/>
    <mergeCell ref="RHI275:RHK275"/>
    <mergeCell ref="RHL275:RHN275"/>
    <mergeCell ref="RHO275:RHQ275"/>
    <mergeCell ref="RGH275:RGJ275"/>
    <mergeCell ref="RGK275:RGM275"/>
    <mergeCell ref="RGN275:RGP275"/>
    <mergeCell ref="RGQ275:RGS275"/>
    <mergeCell ref="RGT275:RGV275"/>
    <mergeCell ref="RGW275:RGY275"/>
    <mergeCell ref="RFP275:RFR275"/>
    <mergeCell ref="RFS275:RFU275"/>
    <mergeCell ref="RFV275:RFX275"/>
    <mergeCell ref="RFY275:RGA275"/>
    <mergeCell ref="RGB275:RGD275"/>
    <mergeCell ref="RGE275:RGG275"/>
    <mergeCell ref="REX275:REZ275"/>
    <mergeCell ref="RFA275:RFC275"/>
    <mergeCell ref="RFD275:RFF275"/>
    <mergeCell ref="RFG275:RFI275"/>
    <mergeCell ref="RFJ275:RFL275"/>
    <mergeCell ref="RFM275:RFO275"/>
    <mergeCell ref="REF275:REH275"/>
    <mergeCell ref="REI275:REK275"/>
    <mergeCell ref="REL275:REN275"/>
    <mergeCell ref="REO275:REQ275"/>
    <mergeCell ref="RER275:RET275"/>
    <mergeCell ref="REU275:REW275"/>
    <mergeCell ref="RDN275:RDP275"/>
    <mergeCell ref="RDQ275:RDS275"/>
    <mergeCell ref="RDT275:RDV275"/>
    <mergeCell ref="RDW275:RDY275"/>
    <mergeCell ref="RDZ275:REB275"/>
    <mergeCell ref="REC275:REE275"/>
    <mergeCell ref="RCV275:RCX275"/>
    <mergeCell ref="RCY275:RDA275"/>
    <mergeCell ref="RDB275:RDD275"/>
    <mergeCell ref="RDE275:RDG275"/>
    <mergeCell ref="RDH275:RDJ275"/>
    <mergeCell ref="RDK275:RDM275"/>
    <mergeCell ref="RCD275:RCF275"/>
    <mergeCell ref="RCG275:RCI275"/>
    <mergeCell ref="RCJ275:RCL275"/>
    <mergeCell ref="RCM275:RCO275"/>
    <mergeCell ref="RCP275:RCR275"/>
    <mergeCell ref="RCS275:RCU275"/>
    <mergeCell ref="RBL275:RBN275"/>
    <mergeCell ref="RBO275:RBQ275"/>
    <mergeCell ref="RBR275:RBT275"/>
    <mergeCell ref="RBU275:RBW275"/>
    <mergeCell ref="RBX275:RBZ275"/>
    <mergeCell ref="RCA275:RCC275"/>
    <mergeCell ref="RAT275:RAV275"/>
    <mergeCell ref="RAW275:RAY275"/>
    <mergeCell ref="RAZ275:RBB275"/>
    <mergeCell ref="RBC275:RBE275"/>
    <mergeCell ref="RBF275:RBH275"/>
    <mergeCell ref="RBI275:RBK275"/>
    <mergeCell ref="RAB275:RAD275"/>
    <mergeCell ref="RAE275:RAG275"/>
    <mergeCell ref="RAH275:RAJ275"/>
    <mergeCell ref="RAK275:RAM275"/>
    <mergeCell ref="RAN275:RAP275"/>
    <mergeCell ref="RAQ275:RAS275"/>
    <mergeCell ref="QZJ275:QZL275"/>
    <mergeCell ref="QZM275:QZO275"/>
    <mergeCell ref="QZP275:QZR275"/>
    <mergeCell ref="QZS275:QZU275"/>
    <mergeCell ref="QZV275:QZX275"/>
    <mergeCell ref="QZY275:RAA275"/>
    <mergeCell ref="QYR275:QYT275"/>
    <mergeCell ref="QYU275:QYW275"/>
    <mergeCell ref="QYX275:QYZ275"/>
    <mergeCell ref="QZA275:QZC275"/>
    <mergeCell ref="QZD275:QZF275"/>
    <mergeCell ref="QZG275:QZI275"/>
    <mergeCell ref="QXZ275:QYB275"/>
    <mergeCell ref="QYC275:QYE275"/>
    <mergeCell ref="QYF275:QYH275"/>
    <mergeCell ref="QYI275:QYK275"/>
    <mergeCell ref="QYL275:QYN275"/>
    <mergeCell ref="QYO275:QYQ275"/>
    <mergeCell ref="QXH275:QXJ275"/>
    <mergeCell ref="QXK275:QXM275"/>
    <mergeCell ref="QXN275:QXP275"/>
    <mergeCell ref="QXQ275:QXS275"/>
    <mergeCell ref="QXT275:QXV275"/>
    <mergeCell ref="QXW275:QXY275"/>
    <mergeCell ref="QWP275:QWR275"/>
    <mergeCell ref="QWS275:QWU275"/>
    <mergeCell ref="QWV275:QWX275"/>
    <mergeCell ref="QWY275:QXA275"/>
    <mergeCell ref="QXB275:QXD275"/>
    <mergeCell ref="QXE275:QXG275"/>
    <mergeCell ref="QVX275:QVZ275"/>
    <mergeCell ref="QWA275:QWC275"/>
    <mergeCell ref="QWD275:QWF275"/>
    <mergeCell ref="QWG275:QWI275"/>
    <mergeCell ref="QWJ275:QWL275"/>
    <mergeCell ref="QWM275:QWO275"/>
    <mergeCell ref="QVF275:QVH275"/>
    <mergeCell ref="QVI275:QVK275"/>
    <mergeCell ref="QVL275:QVN275"/>
    <mergeCell ref="QVO275:QVQ275"/>
    <mergeCell ref="QVR275:QVT275"/>
    <mergeCell ref="QVU275:QVW275"/>
    <mergeCell ref="QUN275:QUP275"/>
    <mergeCell ref="QUQ275:QUS275"/>
    <mergeCell ref="QUT275:QUV275"/>
    <mergeCell ref="QUW275:QUY275"/>
    <mergeCell ref="QUZ275:QVB275"/>
    <mergeCell ref="QVC275:QVE275"/>
    <mergeCell ref="QTV275:QTX275"/>
    <mergeCell ref="QTY275:QUA275"/>
    <mergeCell ref="QUB275:QUD275"/>
    <mergeCell ref="QUE275:QUG275"/>
    <mergeCell ref="QUH275:QUJ275"/>
    <mergeCell ref="QUK275:QUM275"/>
    <mergeCell ref="QTD275:QTF275"/>
    <mergeCell ref="QTG275:QTI275"/>
    <mergeCell ref="QTJ275:QTL275"/>
    <mergeCell ref="QTM275:QTO275"/>
    <mergeCell ref="QTP275:QTR275"/>
    <mergeCell ref="QTS275:QTU275"/>
    <mergeCell ref="QSL275:QSN275"/>
    <mergeCell ref="QSO275:QSQ275"/>
    <mergeCell ref="QSR275:QST275"/>
    <mergeCell ref="QSU275:QSW275"/>
    <mergeCell ref="QSX275:QSZ275"/>
    <mergeCell ref="QTA275:QTC275"/>
    <mergeCell ref="QRT275:QRV275"/>
    <mergeCell ref="QRW275:QRY275"/>
    <mergeCell ref="QRZ275:QSB275"/>
    <mergeCell ref="QSC275:QSE275"/>
    <mergeCell ref="QSF275:QSH275"/>
    <mergeCell ref="QSI275:QSK275"/>
    <mergeCell ref="QRB275:QRD275"/>
    <mergeCell ref="QRE275:QRG275"/>
    <mergeCell ref="QRH275:QRJ275"/>
    <mergeCell ref="QRK275:QRM275"/>
    <mergeCell ref="QRN275:QRP275"/>
    <mergeCell ref="QRQ275:QRS275"/>
    <mergeCell ref="QQJ275:QQL275"/>
    <mergeCell ref="QQM275:QQO275"/>
    <mergeCell ref="QQP275:QQR275"/>
    <mergeCell ref="QQS275:QQU275"/>
    <mergeCell ref="QQV275:QQX275"/>
    <mergeCell ref="QQY275:QRA275"/>
    <mergeCell ref="QPR275:QPT275"/>
    <mergeCell ref="QPU275:QPW275"/>
    <mergeCell ref="QPX275:QPZ275"/>
    <mergeCell ref="QQA275:QQC275"/>
    <mergeCell ref="QQD275:QQF275"/>
    <mergeCell ref="QQG275:QQI275"/>
    <mergeCell ref="QOZ275:QPB275"/>
    <mergeCell ref="QPC275:QPE275"/>
    <mergeCell ref="QPF275:QPH275"/>
    <mergeCell ref="QPI275:QPK275"/>
    <mergeCell ref="QPL275:QPN275"/>
    <mergeCell ref="QPO275:QPQ275"/>
    <mergeCell ref="QOH275:QOJ275"/>
    <mergeCell ref="QOK275:QOM275"/>
    <mergeCell ref="QON275:QOP275"/>
    <mergeCell ref="QOQ275:QOS275"/>
    <mergeCell ref="QOT275:QOV275"/>
    <mergeCell ref="QOW275:QOY275"/>
    <mergeCell ref="QNP275:QNR275"/>
    <mergeCell ref="QNS275:QNU275"/>
    <mergeCell ref="QNV275:QNX275"/>
    <mergeCell ref="QNY275:QOA275"/>
    <mergeCell ref="QOB275:QOD275"/>
    <mergeCell ref="QOE275:QOG275"/>
    <mergeCell ref="QMX275:QMZ275"/>
    <mergeCell ref="QNA275:QNC275"/>
    <mergeCell ref="QND275:QNF275"/>
    <mergeCell ref="QNG275:QNI275"/>
    <mergeCell ref="QNJ275:QNL275"/>
    <mergeCell ref="QNM275:QNO275"/>
    <mergeCell ref="QMF275:QMH275"/>
    <mergeCell ref="QMI275:QMK275"/>
    <mergeCell ref="QML275:QMN275"/>
    <mergeCell ref="QMO275:QMQ275"/>
    <mergeCell ref="QMR275:QMT275"/>
    <mergeCell ref="QMU275:QMW275"/>
    <mergeCell ref="QLN275:QLP275"/>
    <mergeCell ref="QLQ275:QLS275"/>
    <mergeCell ref="QLT275:QLV275"/>
    <mergeCell ref="QLW275:QLY275"/>
    <mergeCell ref="QLZ275:QMB275"/>
    <mergeCell ref="QMC275:QME275"/>
    <mergeCell ref="QKV275:QKX275"/>
    <mergeCell ref="QKY275:QLA275"/>
    <mergeCell ref="QLB275:QLD275"/>
    <mergeCell ref="QLE275:QLG275"/>
    <mergeCell ref="QLH275:QLJ275"/>
    <mergeCell ref="QLK275:QLM275"/>
    <mergeCell ref="QKD275:QKF275"/>
    <mergeCell ref="QKG275:QKI275"/>
    <mergeCell ref="QKJ275:QKL275"/>
    <mergeCell ref="QKM275:QKO275"/>
    <mergeCell ref="QKP275:QKR275"/>
    <mergeCell ref="QKS275:QKU275"/>
    <mergeCell ref="QJL275:QJN275"/>
    <mergeCell ref="QJO275:QJQ275"/>
    <mergeCell ref="QJR275:QJT275"/>
    <mergeCell ref="QJU275:QJW275"/>
    <mergeCell ref="QJX275:QJZ275"/>
    <mergeCell ref="QKA275:QKC275"/>
    <mergeCell ref="QIT275:QIV275"/>
    <mergeCell ref="QIW275:QIY275"/>
    <mergeCell ref="QIZ275:QJB275"/>
    <mergeCell ref="QJC275:QJE275"/>
    <mergeCell ref="QJF275:QJH275"/>
    <mergeCell ref="QJI275:QJK275"/>
    <mergeCell ref="QIB275:QID275"/>
    <mergeCell ref="QIE275:QIG275"/>
    <mergeCell ref="QIH275:QIJ275"/>
    <mergeCell ref="QIK275:QIM275"/>
    <mergeCell ref="QIN275:QIP275"/>
    <mergeCell ref="QIQ275:QIS275"/>
    <mergeCell ref="QHJ275:QHL275"/>
    <mergeCell ref="QHM275:QHO275"/>
    <mergeCell ref="QHP275:QHR275"/>
    <mergeCell ref="QHS275:QHU275"/>
    <mergeCell ref="QHV275:QHX275"/>
    <mergeCell ref="QHY275:QIA275"/>
    <mergeCell ref="QGR275:QGT275"/>
    <mergeCell ref="QGU275:QGW275"/>
    <mergeCell ref="QGX275:QGZ275"/>
    <mergeCell ref="QHA275:QHC275"/>
    <mergeCell ref="QHD275:QHF275"/>
    <mergeCell ref="QHG275:QHI275"/>
    <mergeCell ref="QFZ275:QGB275"/>
    <mergeCell ref="QGC275:QGE275"/>
    <mergeCell ref="QGF275:QGH275"/>
    <mergeCell ref="QGI275:QGK275"/>
    <mergeCell ref="QGL275:QGN275"/>
    <mergeCell ref="QGO275:QGQ275"/>
    <mergeCell ref="QFH275:QFJ275"/>
    <mergeCell ref="QFK275:QFM275"/>
    <mergeCell ref="QFN275:QFP275"/>
    <mergeCell ref="QFQ275:QFS275"/>
    <mergeCell ref="QFT275:QFV275"/>
    <mergeCell ref="QFW275:QFY275"/>
    <mergeCell ref="QEP275:QER275"/>
    <mergeCell ref="QES275:QEU275"/>
    <mergeCell ref="QEV275:QEX275"/>
    <mergeCell ref="QEY275:QFA275"/>
    <mergeCell ref="QFB275:QFD275"/>
    <mergeCell ref="QFE275:QFG275"/>
    <mergeCell ref="QDX275:QDZ275"/>
    <mergeCell ref="QEA275:QEC275"/>
    <mergeCell ref="QED275:QEF275"/>
    <mergeCell ref="QEG275:QEI275"/>
    <mergeCell ref="QEJ275:QEL275"/>
    <mergeCell ref="QEM275:QEO275"/>
    <mergeCell ref="QDF275:QDH275"/>
    <mergeCell ref="QDI275:QDK275"/>
    <mergeCell ref="QDL275:QDN275"/>
    <mergeCell ref="QDO275:QDQ275"/>
    <mergeCell ref="QDR275:QDT275"/>
    <mergeCell ref="QDU275:QDW275"/>
    <mergeCell ref="QCN275:QCP275"/>
    <mergeCell ref="QCQ275:QCS275"/>
    <mergeCell ref="QCT275:QCV275"/>
    <mergeCell ref="QCW275:QCY275"/>
    <mergeCell ref="QCZ275:QDB275"/>
    <mergeCell ref="QDC275:QDE275"/>
    <mergeCell ref="QBV275:QBX275"/>
    <mergeCell ref="QBY275:QCA275"/>
    <mergeCell ref="QCB275:QCD275"/>
    <mergeCell ref="QCE275:QCG275"/>
    <mergeCell ref="QCH275:QCJ275"/>
    <mergeCell ref="QCK275:QCM275"/>
    <mergeCell ref="QBD275:QBF275"/>
    <mergeCell ref="QBG275:QBI275"/>
    <mergeCell ref="QBJ275:QBL275"/>
    <mergeCell ref="QBM275:QBO275"/>
    <mergeCell ref="QBP275:QBR275"/>
    <mergeCell ref="QBS275:QBU275"/>
    <mergeCell ref="QAL275:QAN275"/>
    <mergeCell ref="QAO275:QAQ275"/>
    <mergeCell ref="QAR275:QAT275"/>
    <mergeCell ref="QAU275:QAW275"/>
    <mergeCell ref="QAX275:QAZ275"/>
    <mergeCell ref="QBA275:QBC275"/>
    <mergeCell ref="PZT275:PZV275"/>
    <mergeCell ref="PZW275:PZY275"/>
    <mergeCell ref="PZZ275:QAB275"/>
    <mergeCell ref="QAC275:QAE275"/>
    <mergeCell ref="QAF275:QAH275"/>
    <mergeCell ref="QAI275:QAK275"/>
    <mergeCell ref="PZB275:PZD275"/>
    <mergeCell ref="PZE275:PZG275"/>
    <mergeCell ref="PZH275:PZJ275"/>
    <mergeCell ref="PZK275:PZM275"/>
    <mergeCell ref="PZN275:PZP275"/>
    <mergeCell ref="PZQ275:PZS275"/>
    <mergeCell ref="PYJ275:PYL275"/>
    <mergeCell ref="PYM275:PYO275"/>
    <mergeCell ref="PYP275:PYR275"/>
    <mergeCell ref="PYS275:PYU275"/>
    <mergeCell ref="PYV275:PYX275"/>
    <mergeCell ref="PYY275:PZA275"/>
    <mergeCell ref="PXR275:PXT275"/>
    <mergeCell ref="PXU275:PXW275"/>
    <mergeCell ref="PXX275:PXZ275"/>
    <mergeCell ref="PYA275:PYC275"/>
    <mergeCell ref="PYD275:PYF275"/>
    <mergeCell ref="PYG275:PYI275"/>
    <mergeCell ref="PWZ275:PXB275"/>
    <mergeCell ref="PXC275:PXE275"/>
    <mergeCell ref="PXF275:PXH275"/>
    <mergeCell ref="PXI275:PXK275"/>
    <mergeCell ref="PXL275:PXN275"/>
    <mergeCell ref="PXO275:PXQ275"/>
    <mergeCell ref="PWH275:PWJ275"/>
    <mergeCell ref="PWK275:PWM275"/>
    <mergeCell ref="PWN275:PWP275"/>
    <mergeCell ref="PWQ275:PWS275"/>
    <mergeCell ref="PWT275:PWV275"/>
    <mergeCell ref="PWW275:PWY275"/>
    <mergeCell ref="PVP275:PVR275"/>
    <mergeCell ref="PVS275:PVU275"/>
    <mergeCell ref="PVV275:PVX275"/>
    <mergeCell ref="PVY275:PWA275"/>
    <mergeCell ref="PWB275:PWD275"/>
    <mergeCell ref="PWE275:PWG275"/>
    <mergeCell ref="PUX275:PUZ275"/>
    <mergeCell ref="PVA275:PVC275"/>
    <mergeCell ref="PVD275:PVF275"/>
    <mergeCell ref="PVG275:PVI275"/>
    <mergeCell ref="PVJ275:PVL275"/>
    <mergeCell ref="PVM275:PVO275"/>
    <mergeCell ref="PUF275:PUH275"/>
    <mergeCell ref="PUI275:PUK275"/>
    <mergeCell ref="PUL275:PUN275"/>
    <mergeCell ref="PUO275:PUQ275"/>
    <mergeCell ref="PUR275:PUT275"/>
    <mergeCell ref="PUU275:PUW275"/>
    <mergeCell ref="PTN275:PTP275"/>
    <mergeCell ref="PTQ275:PTS275"/>
    <mergeCell ref="PTT275:PTV275"/>
    <mergeCell ref="PTW275:PTY275"/>
    <mergeCell ref="PTZ275:PUB275"/>
    <mergeCell ref="PUC275:PUE275"/>
    <mergeCell ref="PSV275:PSX275"/>
    <mergeCell ref="PSY275:PTA275"/>
    <mergeCell ref="PTB275:PTD275"/>
    <mergeCell ref="PTE275:PTG275"/>
    <mergeCell ref="PTH275:PTJ275"/>
    <mergeCell ref="PTK275:PTM275"/>
    <mergeCell ref="PSD275:PSF275"/>
    <mergeCell ref="PSG275:PSI275"/>
    <mergeCell ref="PSJ275:PSL275"/>
    <mergeCell ref="PSM275:PSO275"/>
    <mergeCell ref="PSP275:PSR275"/>
    <mergeCell ref="PSS275:PSU275"/>
    <mergeCell ref="PRL275:PRN275"/>
    <mergeCell ref="PRO275:PRQ275"/>
    <mergeCell ref="PRR275:PRT275"/>
    <mergeCell ref="PRU275:PRW275"/>
    <mergeCell ref="PRX275:PRZ275"/>
    <mergeCell ref="PSA275:PSC275"/>
    <mergeCell ref="PQT275:PQV275"/>
    <mergeCell ref="PQW275:PQY275"/>
    <mergeCell ref="PQZ275:PRB275"/>
    <mergeCell ref="PRC275:PRE275"/>
    <mergeCell ref="PRF275:PRH275"/>
    <mergeCell ref="PRI275:PRK275"/>
    <mergeCell ref="PQB275:PQD275"/>
    <mergeCell ref="PQE275:PQG275"/>
    <mergeCell ref="PQH275:PQJ275"/>
    <mergeCell ref="PQK275:PQM275"/>
    <mergeCell ref="PQN275:PQP275"/>
    <mergeCell ref="PQQ275:PQS275"/>
    <mergeCell ref="PPJ275:PPL275"/>
    <mergeCell ref="PPM275:PPO275"/>
    <mergeCell ref="PPP275:PPR275"/>
    <mergeCell ref="PPS275:PPU275"/>
    <mergeCell ref="PPV275:PPX275"/>
    <mergeCell ref="PPY275:PQA275"/>
    <mergeCell ref="POR275:POT275"/>
    <mergeCell ref="POU275:POW275"/>
    <mergeCell ref="POX275:POZ275"/>
    <mergeCell ref="PPA275:PPC275"/>
    <mergeCell ref="PPD275:PPF275"/>
    <mergeCell ref="PPG275:PPI275"/>
    <mergeCell ref="PNZ275:POB275"/>
    <mergeCell ref="POC275:POE275"/>
    <mergeCell ref="POF275:POH275"/>
    <mergeCell ref="POI275:POK275"/>
    <mergeCell ref="POL275:PON275"/>
    <mergeCell ref="POO275:POQ275"/>
    <mergeCell ref="PNH275:PNJ275"/>
    <mergeCell ref="PNK275:PNM275"/>
    <mergeCell ref="PNN275:PNP275"/>
    <mergeCell ref="PNQ275:PNS275"/>
    <mergeCell ref="PNT275:PNV275"/>
    <mergeCell ref="PNW275:PNY275"/>
    <mergeCell ref="PMP275:PMR275"/>
    <mergeCell ref="PMS275:PMU275"/>
    <mergeCell ref="PMV275:PMX275"/>
    <mergeCell ref="PMY275:PNA275"/>
    <mergeCell ref="PNB275:PND275"/>
    <mergeCell ref="PNE275:PNG275"/>
    <mergeCell ref="PLX275:PLZ275"/>
    <mergeCell ref="PMA275:PMC275"/>
    <mergeCell ref="PMD275:PMF275"/>
    <mergeCell ref="PMG275:PMI275"/>
    <mergeCell ref="PMJ275:PML275"/>
    <mergeCell ref="PMM275:PMO275"/>
    <mergeCell ref="PLF275:PLH275"/>
    <mergeCell ref="PLI275:PLK275"/>
    <mergeCell ref="PLL275:PLN275"/>
    <mergeCell ref="PLO275:PLQ275"/>
    <mergeCell ref="PLR275:PLT275"/>
    <mergeCell ref="PLU275:PLW275"/>
    <mergeCell ref="PKN275:PKP275"/>
    <mergeCell ref="PKQ275:PKS275"/>
    <mergeCell ref="PKT275:PKV275"/>
    <mergeCell ref="PKW275:PKY275"/>
    <mergeCell ref="PKZ275:PLB275"/>
    <mergeCell ref="PLC275:PLE275"/>
    <mergeCell ref="PJV275:PJX275"/>
    <mergeCell ref="PJY275:PKA275"/>
    <mergeCell ref="PKB275:PKD275"/>
    <mergeCell ref="PKE275:PKG275"/>
    <mergeCell ref="PKH275:PKJ275"/>
    <mergeCell ref="PKK275:PKM275"/>
    <mergeCell ref="PJD275:PJF275"/>
    <mergeCell ref="PJG275:PJI275"/>
    <mergeCell ref="PJJ275:PJL275"/>
    <mergeCell ref="PJM275:PJO275"/>
    <mergeCell ref="PJP275:PJR275"/>
    <mergeCell ref="PJS275:PJU275"/>
    <mergeCell ref="PIL275:PIN275"/>
    <mergeCell ref="PIO275:PIQ275"/>
    <mergeCell ref="PIR275:PIT275"/>
    <mergeCell ref="PIU275:PIW275"/>
    <mergeCell ref="PIX275:PIZ275"/>
    <mergeCell ref="PJA275:PJC275"/>
    <mergeCell ref="PHT275:PHV275"/>
    <mergeCell ref="PHW275:PHY275"/>
    <mergeCell ref="PHZ275:PIB275"/>
    <mergeCell ref="PIC275:PIE275"/>
    <mergeCell ref="PIF275:PIH275"/>
    <mergeCell ref="PII275:PIK275"/>
    <mergeCell ref="PHB275:PHD275"/>
    <mergeCell ref="PHE275:PHG275"/>
    <mergeCell ref="PHH275:PHJ275"/>
    <mergeCell ref="PHK275:PHM275"/>
    <mergeCell ref="PHN275:PHP275"/>
    <mergeCell ref="PHQ275:PHS275"/>
    <mergeCell ref="PGJ275:PGL275"/>
    <mergeCell ref="PGM275:PGO275"/>
    <mergeCell ref="PGP275:PGR275"/>
    <mergeCell ref="PGS275:PGU275"/>
    <mergeCell ref="PGV275:PGX275"/>
    <mergeCell ref="PGY275:PHA275"/>
    <mergeCell ref="PFR275:PFT275"/>
    <mergeCell ref="PFU275:PFW275"/>
    <mergeCell ref="PFX275:PFZ275"/>
    <mergeCell ref="PGA275:PGC275"/>
    <mergeCell ref="PGD275:PGF275"/>
    <mergeCell ref="PGG275:PGI275"/>
    <mergeCell ref="PEZ275:PFB275"/>
    <mergeCell ref="PFC275:PFE275"/>
    <mergeCell ref="PFF275:PFH275"/>
    <mergeCell ref="PFI275:PFK275"/>
    <mergeCell ref="PFL275:PFN275"/>
    <mergeCell ref="PFO275:PFQ275"/>
    <mergeCell ref="PEH275:PEJ275"/>
    <mergeCell ref="PEK275:PEM275"/>
    <mergeCell ref="PEN275:PEP275"/>
    <mergeCell ref="PEQ275:PES275"/>
    <mergeCell ref="PET275:PEV275"/>
    <mergeCell ref="PEW275:PEY275"/>
    <mergeCell ref="PDP275:PDR275"/>
    <mergeCell ref="PDS275:PDU275"/>
    <mergeCell ref="PDV275:PDX275"/>
    <mergeCell ref="PDY275:PEA275"/>
    <mergeCell ref="PEB275:PED275"/>
    <mergeCell ref="PEE275:PEG275"/>
    <mergeCell ref="PCX275:PCZ275"/>
    <mergeCell ref="PDA275:PDC275"/>
    <mergeCell ref="PDD275:PDF275"/>
    <mergeCell ref="PDG275:PDI275"/>
    <mergeCell ref="PDJ275:PDL275"/>
    <mergeCell ref="PDM275:PDO275"/>
    <mergeCell ref="PCF275:PCH275"/>
    <mergeCell ref="PCI275:PCK275"/>
    <mergeCell ref="PCL275:PCN275"/>
    <mergeCell ref="PCO275:PCQ275"/>
    <mergeCell ref="PCR275:PCT275"/>
    <mergeCell ref="PCU275:PCW275"/>
    <mergeCell ref="PBN275:PBP275"/>
    <mergeCell ref="PBQ275:PBS275"/>
    <mergeCell ref="PBT275:PBV275"/>
    <mergeCell ref="PBW275:PBY275"/>
    <mergeCell ref="PBZ275:PCB275"/>
    <mergeCell ref="PCC275:PCE275"/>
    <mergeCell ref="PAV275:PAX275"/>
    <mergeCell ref="PAY275:PBA275"/>
    <mergeCell ref="PBB275:PBD275"/>
    <mergeCell ref="PBE275:PBG275"/>
    <mergeCell ref="PBH275:PBJ275"/>
    <mergeCell ref="PBK275:PBM275"/>
    <mergeCell ref="PAD275:PAF275"/>
    <mergeCell ref="PAG275:PAI275"/>
    <mergeCell ref="PAJ275:PAL275"/>
    <mergeCell ref="PAM275:PAO275"/>
    <mergeCell ref="PAP275:PAR275"/>
    <mergeCell ref="PAS275:PAU275"/>
    <mergeCell ref="OZL275:OZN275"/>
    <mergeCell ref="OZO275:OZQ275"/>
    <mergeCell ref="OZR275:OZT275"/>
    <mergeCell ref="OZU275:OZW275"/>
    <mergeCell ref="OZX275:OZZ275"/>
    <mergeCell ref="PAA275:PAC275"/>
    <mergeCell ref="OYT275:OYV275"/>
    <mergeCell ref="OYW275:OYY275"/>
    <mergeCell ref="OYZ275:OZB275"/>
    <mergeCell ref="OZC275:OZE275"/>
    <mergeCell ref="OZF275:OZH275"/>
    <mergeCell ref="OZI275:OZK275"/>
    <mergeCell ref="OYB275:OYD275"/>
    <mergeCell ref="OYE275:OYG275"/>
    <mergeCell ref="OYH275:OYJ275"/>
    <mergeCell ref="OYK275:OYM275"/>
    <mergeCell ref="OYN275:OYP275"/>
    <mergeCell ref="OYQ275:OYS275"/>
    <mergeCell ref="OXJ275:OXL275"/>
    <mergeCell ref="OXM275:OXO275"/>
    <mergeCell ref="OXP275:OXR275"/>
    <mergeCell ref="OXS275:OXU275"/>
    <mergeCell ref="OXV275:OXX275"/>
    <mergeCell ref="OXY275:OYA275"/>
    <mergeCell ref="OWR275:OWT275"/>
    <mergeCell ref="OWU275:OWW275"/>
    <mergeCell ref="OWX275:OWZ275"/>
    <mergeCell ref="OXA275:OXC275"/>
    <mergeCell ref="OXD275:OXF275"/>
    <mergeCell ref="OXG275:OXI275"/>
    <mergeCell ref="OVZ275:OWB275"/>
    <mergeCell ref="OWC275:OWE275"/>
    <mergeCell ref="OWF275:OWH275"/>
    <mergeCell ref="OWI275:OWK275"/>
    <mergeCell ref="OWL275:OWN275"/>
    <mergeCell ref="OWO275:OWQ275"/>
    <mergeCell ref="OVH275:OVJ275"/>
    <mergeCell ref="OVK275:OVM275"/>
    <mergeCell ref="OVN275:OVP275"/>
    <mergeCell ref="OVQ275:OVS275"/>
    <mergeCell ref="OVT275:OVV275"/>
    <mergeCell ref="OVW275:OVY275"/>
    <mergeCell ref="OUP275:OUR275"/>
    <mergeCell ref="OUS275:OUU275"/>
    <mergeCell ref="OUV275:OUX275"/>
    <mergeCell ref="OUY275:OVA275"/>
    <mergeCell ref="OVB275:OVD275"/>
    <mergeCell ref="OVE275:OVG275"/>
    <mergeCell ref="OTX275:OTZ275"/>
    <mergeCell ref="OUA275:OUC275"/>
    <mergeCell ref="OUD275:OUF275"/>
    <mergeCell ref="OUG275:OUI275"/>
    <mergeCell ref="OUJ275:OUL275"/>
    <mergeCell ref="OUM275:OUO275"/>
    <mergeCell ref="OTF275:OTH275"/>
    <mergeCell ref="OTI275:OTK275"/>
    <mergeCell ref="OTL275:OTN275"/>
    <mergeCell ref="OTO275:OTQ275"/>
    <mergeCell ref="OTR275:OTT275"/>
    <mergeCell ref="OTU275:OTW275"/>
    <mergeCell ref="OSN275:OSP275"/>
    <mergeCell ref="OSQ275:OSS275"/>
    <mergeCell ref="OST275:OSV275"/>
    <mergeCell ref="OSW275:OSY275"/>
    <mergeCell ref="OSZ275:OTB275"/>
    <mergeCell ref="OTC275:OTE275"/>
    <mergeCell ref="ORV275:ORX275"/>
    <mergeCell ref="ORY275:OSA275"/>
    <mergeCell ref="OSB275:OSD275"/>
    <mergeCell ref="OSE275:OSG275"/>
    <mergeCell ref="OSH275:OSJ275"/>
    <mergeCell ref="OSK275:OSM275"/>
    <mergeCell ref="ORD275:ORF275"/>
    <mergeCell ref="ORG275:ORI275"/>
    <mergeCell ref="ORJ275:ORL275"/>
    <mergeCell ref="ORM275:ORO275"/>
    <mergeCell ref="ORP275:ORR275"/>
    <mergeCell ref="ORS275:ORU275"/>
    <mergeCell ref="OQL275:OQN275"/>
    <mergeCell ref="OQO275:OQQ275"/>
    <mergeCell ref="OQR275:OQT275"/>
    <mergeCell ref="OQU275:OQW275"/>
    <mergeCell ref="OQX275:OQZ275"/>
    <mergeCell ref="ORA275:ORC275"/>
    <mergeCell ref="OPT275:OPV275"/>
    <mergeCell ref="OPW275:OPY275"/>
    <mergeCell ref="OPZ275:OQB275"/>
    <mergeCell ref="OQC275:OQE275"/>
    <mergeCell ref="OQF275:OQH275"/>
    <mergeCell ref="OQI275:OQK275"/>
    <mergeCell ref="OPB275:OPD275"/>
    <mergeCell ref="OPE275:OPG275"/>
    <mergeCell ref="OPH275:OPJ275"/>
    <mergeCell ref="OPK275:OPM275"/>
    <mergeCell ref="OPN275:OPP275"/>
    <mergeCell ref="OPQ275:OPS275"/>
    <mergeCell ref="OOJ275:OOL275"/>
    <mergeCell ref="OOM275:OOO275"/>
    <mergeCell ref="OOP275:OOR275"/>
    <mergeCell ref="OOS275:OOU275"/>
    <mergeCell ref="OOV275:OOX275"/>
    <mergeCell ref="OOY275:OPA275"/>
    <mergeCell ref="ONR275:ONT275"/>
    <mergeCell ref="ONU275:ONW275"/>
    <mergeCell ref="ONX275:ONZ275"/>
    <mergeCell ref="OOA275:OOC275"/>
    <mergeCell ref="OOD275:OOF275"/>
    <mergeCell ref="OOG275:OOI275"/>
    <mergeCell ref="OMZ275:ONB275"/>
    <mergeCell ref="ONC275:ONE275"/>
    <mergeCell ref="ONF275:ONH275"/>
    <mergeCell ref="ONI275:ONK275"/>
    <mergeCell ref="ONL275:ONN275"/>
    <mergeCell ref="ONO275:ONQ275"/>
    <mergeCell ref="OMH275:OMJ275"/>
    <mergeCell ref="OMK275:OMM275"/>
    <mergeCell ref="OMN275:OMP275"/>
    <mergeCell ref="OMQ275:OMS275"/>
    <mergeCell ref="OMT275:OMV275"/>
    <mergeCell ref="OMW275:OMY275"/>
    <mergeCell ref="OLP275:OLR275"/>
    <mergeCell ref="OLS275:OLU275"/>
    <mergeCell ref="OLV275:OLX275"/>
    <mergeCell ref="OLY275:OMA275"/>
    <mergeCell ref="OMB275:OMD275"/>
    <mergeCell ref="OME275:OMG275"/>
    <mergeCell ref="OKX275:OKZ275"/>
    <mergeCell ref="OLA275:OLC275"/>
    <mergeCell ref="OLD275:OLF275"/>
    <mergeCell ref="OLG275:OLI275"/>
    <mergeCell ref="OLJ275:OLL275"/>
    <mergeCell ref="OLM275:OLO275"/>
    <mergeCell ref="OKF275:OKH275"/>
    <mergeCell ref="OKI275:OKK275"/>
    <mergeCell ref="OKL275:OKN275"/>
    <mergeCell ref="OKO275:OKQ275"/>
    <mergeCell ref="OKR275:OKT275"/>
    <mergeCell ref="OKU275:OKW275"/>
    <mergeCell ref="OJN275:OJP275"/>
    <mergeCell ref="OJQ275:OJS275"/>
    <mergeCell ref="OJT275:OJV275"/>
    <mergeCell ref="OJW275:OJY275"/>
    <mergeCell ref="OJZ275:OKB275"/>
    <mergeCell ref="OKC275:OKE275"/>
    <mergeCell ref="OIV275:OIX275"/>
    <mergeCell ref="OIY275:OJA275"/>
    <mergeCell ref="OJB275:OJD275"/>
    <mergeCell ref="OJE275:OJG275"/>
    <mergeCell ref="OJH275:OJJ275"/>
    <mergeCell ref="OJK275:OJM275"/>
    <mergeCell ref="OID275:OIF275"/>
    <mergeCell ref="OIG275:OII275"/>
    <mergeCell ref="OIJ275:OIL275"/>
    <mergeCell ref="OIM275:OIO275"/>
    <mergeCell ref="OIP275:OIR275"/>
    <mergeCell ref="OIS275:OIU275"/>
    <mergeCell ref="OHL275:OHN275"/>
    <mergeCell ref="OHO275:OHQ275"/>
    <mergeCell ref="OHR275:OHT275"/>
    <mergeCell ref="OHU275:OHW275"/>
    <mergeCell ref="OHX275:OHZ275"/>
    <mergeCell ref="OIA275:OIC275"/>
    <mergeCell ref="OGT275:OGV275"/>
    <mergeCell ref="OGW275:OGY275"/>
    <mergeCell ref="OGZ275:OHB275"/>
    <mergeCell ref="OHC275:OHE275"/>
    <mergeCell ref="OHF275:OHH275"/>
    <mergeCell ref="OHI275:OHK275"/>
    <mergeCell ref="OGB275:OGD275"/>
    <mergeCell ref="OGE275:OGG275"/>
    <mergeCell ref="OGH275:OGJ275"/>
    <mergeCell ref="OGK275:OGM275"/>
    <mergeCell ref="OGN275:OGP275"/>
    <mergeCell ref="OGQ275:OGS275"/>
    <mergeCell ref="OFJ275:OFL275"/>
    <mergeCell ref="OFM275:OFO275"/>
    <mergeCell ref="OFP275:OFR275"/>
    <mergeCell ref="OFS275:OFU275"/>
    <mergeCell ref="OFV275:OFX275"/>
    <mergeCell ref="OFY275:OGA275"/>
    <mergeCell ref="OER275:OET275"/>
    <mergeCell ref="OEU275:OEW275"/>
    <mergeCell ref="OEX275:OEZ275"/>
    <mergeCell ref="OFA275:OFC275"/>
    <mergeCell ref="OFD275:OFF275"/>
    <mergeCell ref="OFG275:OFI275"/>
    <mergeCell ref="ODZ275:OEB275"/>
    <mergeCell ref="OEC275:OEE275"/>
    <mergeCell ref="OEF275:OEH275"/>
    <mergeCell ref="OEI275:OEK275"/>
    <mergeCell ref="OEL275:OEN275"/>
    <mergeCell ref="OEO275:OEQ275"/>
    <mergeCell ref="ODH275:ODJ275"/>
    <mergeCell ref="ODK275:ODM275"/>
    <mergeCell ref="ODN275:ODP275"/>
    <mergeCell ref="ODQ275:ODS275"/>
    <mergeCell ref="ODT275:ODV275"/>
    <mergeCell ref="ODW275:ODY275"/>
    <mergeCell ref="OCP275:OCR275"/>
    <mergeCell ref="OCS275:OCU275"/>
    <mergeCell ref="OCV275:OCX275"/>
    <mergeCell ref="OCY275:ODA275"/>
    <mergeCell ref="ODB275:ODD275"/>
    <mergeCell ref="ODE275:ODG275"/>
    <mergeCell ref="OBX275:OBZ275"/>
    <mergeCell ref="OCA275:OCC275"/>
    <mergeCell ref="OCD275:OCF275"/>
    <mergeCell ref="OCG275:OCI275"/>
    <mergeCell ref="OCJ275:OCL275"/>
    <mergeCell ref="OCM275:OCO275"/>
    <mergeCell ref="OBF275:OBH275"/>
    <mergeCell ref="OBI275:OBK275"/>
    <mergeCell ref="OBL275:OBN275"/>
    <mergeCell ref="OBO275:OBQ275"/>
    <mergeCell ref="OBR275:OBT275"/>
    <mergeCell ref="OBU275:OBW275"/>
    <mergeCell ref="OAN275:OAP275"/>
    <mergeCell ref="OAQ275:OAS275"/>
    <mergeCell ref="OAT275:OAV275"/>
    <mergeCell ref="OAW275:OAY275"/>
    <mergeCell ref="OAZ275:OBB275"/>
    <mergeCell ref="OBC275:OBE275"/>
    <mergeCell ref="NZV275:NZX275"/>
    <mergeCell ref="NZY275:OAA275"/>
    <mergeCell ref="OAB275:OAD275"/>
    <mergeCell ref="OAE275:OAG275"/>
    <mergeCell ref="OAH275:OAJ275"/>
    <mergeCell ref="OAK275:OAM275"/>
    <mergeCell ref="NZD275:NZF275"/>
    <mergeCell ref="NZG275:NZI275"/>
    <mergeCell ref="NZJ275:NZL275"/>
    <mergeCell ref="NZM275:NZO275"/>
    <mergeCell ref="NZP275:NZR275"/>
    <mergeCell ref="NZS275:NZU275"/>
    <mergeCell ref="NYL275:NYN275"/>
    <mergeCell ref="NYO275:NYQ275"/>
    <mergeCell ref="NYR275:NYT275"/>
    <mergeCell ref="NYU275:NYW275"/>
    <mergeCell ref="NYX275:NYZ275"/>
    <mergeCell ref="NZA275:NZC275"/>
    <mergeCell ref="NXT275:NXV275"/>
    <mergeCell ref="NXW275:NXY275"/>
    <mergeCell ref="NXZ275:NYB275"/>
    <mergeCell ref="NYC275:NYE275"/>
    <mergeCell ref="NYF275:NYH275"/>
    <mergeCell ref="NYI275:NYK275"/>
    <mergeCell ref="NXB275:NXD275"/>
    <mergeCell ref="NXE275:NXG275"/>
    <mergeCell ref="NXH275:NXJ275"/>
    <mergeCell ref="NXK275:NXM275"/>
    <mergeCell ref="NXN275:NXP275"/>
    <mergeCell ref="NXQ275:NXS275"/>
    <mergeCell ref="NWJ275:NWL275"/>
    <mergeCell ref="NWM275:NWO275"/>
    <mergeCell ref="NWP275:NWR275"/>
    <mergeCell ref="NWS275:NWU275"/>
    <mergeCell ref="NWV275:NWX275"/>
    <mergeCell ref="NWY275:NXA275"/>
    <mergeCell ref="NVR275:NVT275"/>
    <mergeCell ref="NVU275:NVW275"/>
    <mergeCell ref="NVX275:NVZ275"/>
    <mergeCell ref="NWA275:NWC275"/>
    <mergeCell ref="NWD275:NWF275"/>
    <mergeCell ref="NWG275:NWI275"/>
    <mergeCell ref="NUZ275:NVB275"/>
    <mergeCell ref="NVC275:NVE275"/>
    <mergeCell ref="NVF275:NVH275"/>
    <mergeCell ref="NVI275:NVK275"/>
    <mergeCell ref="NVL275:NVN275"/>
    <mergeCell ref="NVO275:NVQ275"/>
    <mergeCell ref="NUH275:NUJ275"/>
    <mergeCell ref="NUK275:NUM275"/>
    <mergeCell ref="NUN275:NUP275"/>
    <mergeCell ref="NUQ275:NUS275"/>
    <mergeCell ref="NUT275:NUV275"/>
    <mergeCell ref="NUW275:NUY275"/>
    <mergeCell ref="NTP275:NTR275"/>
    <mergeCell ref="NTS275:NTU275"/>
    <mergeCell ref="NTV275:NTX275"/>
    <mergeCell ref="NTY275:NUA275"/>
    <mergeCell ref="NUB275:NUD275"/>
    <mergeCell ref="NUE275:NUG275"/>
    <mergeCell ref="NSX275:NSZ275"/>
    <mergeCell ref="NTA275:NTC275"/>
    <mergeCell ref="NTD275:NTF275"/>
    <mergeCell ref="NTG275:NTI275"/>
    <mergeCell ref="NTJ275:NTL275"/>
    <mergeCell ref="NTM275:NTO275"/>
    <mergeCell ref="NSF275:NSH275"/>
    <mergeCell ref="NSI275:NSK275"/>
    <mergeCell ref="NSL275:NSN275"/>
    <mergeCell ref="NSO275:NSQ275"/>
    <mergeCell ref="NSR275:NST275"/>
    <mergeCell ref="NSU275:NSW275"/>
    <mergeCell ref="NRN275:NRP275"/>
    <mergeCell ref="NRQ275:NRS275"/>
    <mergeCell ref="NRT275:NRV275"/>
    <mergeCell ref="NRW275:NRY275"/>
    <mergeCell ref="NRZ275:NSB275"/>
    <mergeCell ref="NSC275:NSE275"/>
    <mergeCell ref="NQV275:NQX275"/>
    <mergeCell ref="NQY275:NRA275"/>
    <mergeCell ref="NRB275:NRD275"/>
    <mergeCell ref="NRE275:NRG275"/>
    <mergeCell ref="NRH275:NRJ275"/>
    <mergeCell ref="NRK275:NRM275"/>
    <mergeCell ref="NQD275:NQF275"/>
    <mergeCell ref="NQG275:NQI275"/>
    <mergeCell ref="NQJ275:NQL275"/>
    <mergeCell ref="NQM275:NQO275"/>
    <mergeCell ref="NQP275:NQR275"/>
    <mergeCell ref="NQS275:NQU275"/>
    <mergeCell ref="NPL275:NPN275"/>
    <mergeCell ref="NPO275:NPQ275"/>
    <mergeCell ref="NPR275:NPT275"/>
    <mergeCell ref="NPU275:NPW275"/>
    <mergeCell ref="NPX275:NPZ275"/>
    <mergeCell ref="NQA275:NQC275"/>
    <mergeCell ref="NOT275:NOV275"/>
    <mergeCell ref="NOW275:NOY275"/>
    <mergeCell ref="NOZ275:NPB275"/>
    <mergeCell ref="NPC275:NPE275"/>
    <mergeCell ref="NPF275:NPH275"/>
    <mergeCell ref="NPI275:NPK275"/>
    <mergeCell ref="NOB275:NOD275"/>
    <mergeCell ref="NOE275:NOG275"/>
    <mergeCell ref="NOH275:NOJ275"/>
    <mergeCell ref="NOK275:NOM275"/>
    <mergeCell ref="NON275:NOP275"/>
    <mergeCell ref="NOQ275:NOS275"/>
    <mergeCell ref="NNJ275:NNL275"/>
    <mergeCell ref="NNM275:NNO275"/>
    <mergeCell ref="NNP275:NNR275"/>
    <mergeCell ref="NNS275:NNU275"/>
    <mergeCell ref="NNV275:NNX275"/>
    <mergeCell ref="NNY275:NOA275"/>
    <mergeCell ref="NMR275:NMT275"/>
    <mergeCell ref="NMU275:NMW275"/>
    <mergeCell ref="NMX275:NMZ275"/>
    <mergeCell ref="NNA275:NNC275"/>
    <mergeCell ref="NND275:NNF275"/>
    <mergeCell ref="NNG275:NNI275"/>
    <mergeCell ref="NLZ275:NMB275"/>
    <mergeCell ref="NMC275:NME275"/>
    <mergeCell ref="NMF275:NMH275"/>
    <mergeCell ref="NMI275:NMK275"/>
    <mergeCell ref="NML275:NMN275"/>
    <mergeCell ref="NMO275:NMQ275"/>
    <mergeCell ref="NLH275:NLJ275"/>
    <mergeCell ref="NLK275:NLM275"/>
    <mergeCell ref="NLN275:NLP275"/>
    <mergeCell ref="NLQ275:NLS275"/>
    <mergeCell ref="NLT275:NLV275"/>
    <mergeCell ref="NLW275:NLY275"/>
    <mergeCell ref="NKP275:NKR275"/>
    <mergeCell ref="NKS275:NKU275"/>
    <mergeCell ref="NKV275:NKX275"/>
    <mergeCell ref="NKY275:NLA275"/>
    <mergeCell ref="NLB275:NLD275"/>
    <mergeCell ref="NLE275:NLG275"/>
    <mergeCell ref="NJX275:NJZ275"/>
    <mergeCell ref="NKA275:NKC275"/>
    <mergeCell ref="NKD275:NKF275"/>
    <mergeCell ref="NKG275:NKI275"/>
    <mergeCell ref="NKJ275:NKL275"/>
    <mergeCell ref="NKM275:NKO275"/>
    <mergeCell ref="NJF275:NJH275"/>
    <mergeCell ref="NJI275:NJK275"/>
    <mergeCell ref="NJL275:NJN275"/>
    <mergeCell ref="NJO275:NJQ275"/>
    <mergeCell ref="NJR275:NJT275"/>
    <mergeCell ref="NJU275:NJW275"/>
    <mergeCell ref="NIN275:NIP275"/>
    <mergeCell ref="NIQ275:NIS275"/>
    <mergeCell ref="NIT275:NIV275"/>
    <mergeCell ref="NIW275:NIY275"/>
    <mergeCell ref="NIZ275:NJB275"/>
    <mergeCell ref="NJC275:NJE275"/>
    <mergeCell ref="NHV275:NHX275"/>
    <mergeCell ref="NHY275:NIA275"/>
    <mergeCell ref="NIB275:NID275"/>
    <mergeCell ref="NIE275:NIG275"/>
    <mergeCell ref="NIH275:NIJ275"/>
    <mergeCell ref="NIK275:NIM275"/>
    <mergeCell ref="NHD275:NHF275"/>
    <mergeCell ref="NHG275:NHI275"/>
    <mergeCell ref="NHJ275:NHL275"/>
    <mergeCell ref="NHM275:NHO275"/>
    <mergeCell ref="NHP275:NHR275"/>
    <mergeCell ref="NHS275:NHU275"/>
    <mergeCell ref="NGL275:NGN275"/>
    <mergeCell ref="NGO275:NGQ275"/>
    <mergeCell ref="NGR275:NGT275"/>
    <mergeCell ref="NGU275:NGW275"/>
    <mergeCell ref="NGX275:NGZ275"/>
    <mergeCell ref="NHA275:NHC275"/>
    <mergeCell ref="NFT275:NFV275"/>
    <mergeCell ref="NFW275:NFY275"/>
    <mergeCell ref="NFZ275:NGB275"/>
    <mergeCell ref="NGC275:NGE275"/>
    <mergeCell ref="NGF275:NGH275"/>
    <mergeCell ref="NGI275:NGK275"/>
    <mergeCell ref="NFB275:NFD275"/>
    <mergeCell ref="NFE275:NFG275"/>
    <mergeCell ref="NFH275:NFJ275"/>
    <mergeCell ref="NFK275:NFM275"/>
    <mergeCell ref="NFN275:NFP275"/>
    <mergeCell ref="NFQ275:NFS275"/>
    <mergeCell ref="NEJ275:NEL275"/>
    <mergeCell ref="NEM275:NEO275"/>
    <mergeCell ref="NEP275:NER275"/>
    <mergeCell ref="NES275:NEU275"/>
    <mergeCell ref="NEV275:NEX275"/>
    <mergeCell ref="NEY275:NFA275"/>
    <mergeCell ref="NDR275:NDT275"/>
    <mergeCell ref="NDU275:NDW275"/>
    <mergeCell ref="NDX275:NDZ275"/>
    <mergeCell ref="NEA275:NEC275"/>
    <mergeCell ref="NED275:NEF275"/>
    <mergeCell ref="NEG275:NEI275"/>
    <mergeCell ref="NCZ275:NDB275"/>
    <mergeCell ref="NDC275:NDE275"/>
    <mergeCell ref="NDF275:NDH275"/>
    <mergeCell ref="NDI275:NDK275"/>
    <mergeCell ref="NDL275:NDN275"/>
    <mergeCell ref="NDO275:NDQ275"/>
    <mergeCell ref="NCH275:NCJ275"/>
    <mergeCell ref="NCK275:NCM275"/>
    <mergeCell ref="NCN275:NCP275"/>
    <mergeCell ref="NCQ275:NCS275"/>
    <mergeCell ref="NCT275:NCV275"/>
    <mergeCell ref="NCW275:NCY275"/>
    <mergeCell ref="NBP275:NBR275"/>
    <mergeCell ref="NBS275:NBU275"/>
    <mergeCell ref="NBV275:NBX275"/>
    <mergeCell ref="NBY275:NCA275"/>
    <mergeCell ref="NCB275:NCD275"/>
    <mergeCell ref="NCE275:NCG275"/>
    <mergeCell ref="NAX275:NAZ275"/>
    <mergeCell ref="NBA275:NBC275"/>
    <mergeCell ref="NBD275:NBF275"/>
    <mergeCell ref="NBG275:NBI275"/>
    <mergeCell ref="NBJ275:NBL275"/>
    <mergeCell ref="NBM275:NBO275"/>
    <mergeCell ref="NAF275:NAH275"/>
    <mergeCell ref="NAI275:NAK275"/>
    <mergeCell ref="NAL275:NAN275"/>
    <mergeCell ref="NAO275:NAQ275"/>
    <mergeCell ref="NAR275:NAT275"/>
    <mergeCell ref="NAU275:NAW275"/>
    <mergeCell ref="MZN275:MZP275"/>
    <mergeCell ref="MZQ275:MZS275"/>
    <mergeCell ref="MZT275:MZV275"/>
    <mergeCell ref="MZW275:MZY275"/>
    <mergeCell ref="MZZ275:NAB275"/>
    <mergeCell ref="NAC275:NAE275"/>
    <mergeCell ref="MYV275:MYX275"/>
    <mergeCell ref="MYY275:MZA275"/>
    <mergeCell ref="MZB275:MZD275"/>
    <mergeCell ref="MZE275:MZG275"/>
    <mergeCell ref="MZH275:MZJ275"/>
    <mergeCell ref="MZK275:MZM275"/>
    <mergeCell ref="MYD275:MYF275"/>
    <mergeCell ref="MYG275:MYI275"/>
    <mergeCell ref="MYJ275:MYL275"/>
    <mergeCell ref="MYM275:MYO275"/>
    <mergeCell ref="MYP275:MYR275"/>
    <mergeCell ref="MYS275:MYU275"/>
    <mergeCell ref="MXL275:MXN275"/>
    <mergeCell ref="MXO275:MXQ275"/>
    <mergeCell ref="MXR275:MXT275"/>
    <mergeCell ref="MXU275:MXW275"/>
    <mergeCell ref="MXX275:MXZ275"/>
    <mergeCell ref="MYA275:MYC275"/>
    <mergeCell ref="MWT275:MWV275"/>
    <mergeCell ref="MWW275:MWY275"/>
    <mergeCell ref="MWZ275:MXB275"/>
    <mergeCell ref="MXC275:MXE275"/>
    <mergeCell ref="MXF275:MXH275"/>
    <mergeCell ref="MXI275:MXK275"/>
    <mergeCell ref="MWB275:MWD275"/>
    <mergeCell ref="MWE275:MWG275"/>
    <mergeCell ref="MWH275:MWJ275"/>
    <mergeCell ref="MWK275:MWM275"/>
    <mergeCell ref="MWN275:MWP275"/>
    <mergeCell ref="MWQ275:MWS275"/>
    <mergeCell ref="MVJ275:MVL275"/>
    <mergeCell ref="MVM275:MVO275"/>
    <mergeCell ref="MVP275:MVR275"/>
    <mergeCell ref="MVS275:MVU275"/>
    <mergeCell ref="MVV275:MVX275"/>
    <mergeCell ref="MVY275:MWA275"/>
    <mergeCell ref="MUR275:MUT275"/>
    <mergeCell ref="MUU275:MUW275"/>
    <mergeCell ref="MUX275:MUZ275"/>
    <mergeCell ref="MVA275:MVC275"/>
    <mergeCell ref="MVD275:MVF275"/>
    <mergeCell ref="MVG275:MVI275"/>
    <mergeCell ref="MTZ275:MUB275"/>
    <mergeCell ref="MUC275:MUE275"/>
    <mergeCell ref="MUF275:MUH275"/>
    <mergeCell ref="MUI275:MUK275"/>
    <mergeCell ref="MUL275:MUN275"/>
    <mergeCell ref="MUO275:MUQ275"/>
    <mergeCell ref="MTH275:MTJ275"/>
    <mergeCell ref="MTK275:MTM275"/>
    <mergeCell ref="MTN275:MTP275"/>
    <mergeCell ref="MTQ275:MTS275"/>
    <mergeCell ref="MTT275:MTV275"/>
    <mergeCell ref="MTW275:MTY275"/>
    <mergeCell ref="MSP275:MSR275"/>
    <mergeCell ref="MSS275:MSU275"/>
    <mergeCell ref="MSV275:MSX275"/>
    <mergeCell ref="MSY275:MTA275"/>
    <mergeCell ref="MTB275:MTD275"/>
    <mergeCell ref="MTE275:MTG275"/>
    <mergeCell ref="MRX275:MRZ275"/>
    <mergeCell ref="MSA275:MSC275"/>
    <mergeCell ref="MSD275:MSF275"/>
    <mergeCell ref="MSG275:MSI275"/>
    <mergeCell ref="MSJ275:MSL275"/>
    <mergeCell ref="MSM275:MSO275"/>
    <mergeCell ref="MRF275:MRH275"/>
    <mergeCell ref="MRI275:MRK275"/>
    <mergeCell ref="MRL275:MRN275"/>
    <mergeCell ref="MRO275:MRQ275"/>
    <mergeCell ref="MRR275:MRT275"/>
    <mergeCell ref="MRU275:MRW275"/>
    <mergeCell ref="MQN275:MQP275"/>
    <mergeCell ref="MQQ275:MQS275"/>
    <mergeCell ref="MQT275:MQV275"/>
    <mergeCell ref="MQW275:MQY275"/>
    <mergeCell ref="MQZ275:MRB275"/>
    <mergeCell ref="MRC275:MRE275"/>
    <mergeCell ref="MPV275:MPX275"/>
    <mergeCell ref="MPY275:MQA275"/>
    <mergeCell ref="MQB275:MQD275"/>
    <mergeCell ref="MQE275:MQG275"/>
    <mergeCell ref="MQH275:MQJ275"/>
    <mergeCell ref="MQK275:MQM275"/>
    <mergeCell ref="MPD275:MPF275"/>
    <mergeCell ref="MPG275:MPI275"/>
    <mergeCell ref="MPJ275:MPL275"/>
    <mergeCell ref="MPM275:MPO275"/>
    <mergeCell ref="MPP275:MPR275"/>
    <mergeCell ref="MPS275:MPU275"/>
    <mergeCell ref="MOL275:MON275"/>
    <mergeCell ref="MOO275:MOQ275"/>
    <mergeCell ref="MOR275:MOT275"/>
    <mergeCell ref="MOU275:MOW275"/>
    <mergeCell ref="MOX275:MOZ275"/>
    <mergeCell ref="MPA275:MPC275"/>
    <mergeCell ref="MNT275:MNV275"/>
    <mergeCell ref="MNW275:MNY275"/>
    <mergeCell ref="MNZ275:MOB275"/>
    <mergeCell ref="MOC275:MOE275"/>
    <mergeCell ref="MOF275:MOH275"/>
    <mergeCell ref="MOI275:MOK275"/>
    <mergeCell ref="MNB275:MND275"/>
    <mergeCell ref="MNE275:MNG275"/>
    <mergeCell ref="MNH275:MNJ275"/>
    <mergeCell ref="MNK275:MNM275"/>
    <mergeCell ref="MNN275:MNP275"/>
    <mergeCell ref="MNQ275:MNS275"/>
    <mergeCell ref="MMJ275:MML275"/>
    <mergeCell ref="MMM275:MMO275"/>
    <mergeCell ref="MMP275:MMR275"/>
    <mergeCell ref="MMS275:MMU275"/>
    <mergeCell ref="MMV275:MMX275"/>
    <mergeCell ref="MMY275:MNA275"/>
    <mergeCell ref="MLR275:MLT275"/>
    <mergeCell ref="MLU275:MLW275"/>
    <mergeCell ref="MLX275:MLZ275"/>
    <mergeCell ref="MMA275:MMC275"/>
    <mergeCell ref="MMD275:MMF275"/>
    <mergeCell ref="MMG275:MMI275"/>
    <mergeCell ref="MKZ275:MLB275"/>
    <mergeCell ref="MLC275:MLE275"/>
    <mergeCell ref="MLF275:MLH275"/>
    <mergeCell ref="MLI275:MLK275"/>
    <mergeCell ref="MLL275:MLN275"/>
    <mergeCell ref="MLO275:MLQ275"/>
    <mergeCell ref="MKH275:MKJ275"/>
    <mergeCell ref="MKK275:MKM275"/>
    <mergeCell ref="MKN275:MKP275"/>
    <mergeCell ref="MKQ275:MKS275"/>
    <mergeCell ref="MKT275:MKV275"/>
    <mergeCell ref="MKW275:MKY275"/>
    <mergeCell ref="MJP275:MJR275"/>
    <mergeCell ref="MJS275:MJU275"/>
    <mergeCell ref="MJV275:MJX275"/>
    <mergeCell ref="MJY275:MKA275"/>
    <mergeCell ref="MKB275:MKD275"/>
    <mergeCell ref="MKE275:MKG275"/>
    <mergeCell ref="MIX275:MIZ275"/>
    <mergeCell ref="MJA275:MJC275"/>
    <mergeCell ref="MJD275:MJF275"/>
    <mergeCell ref="MJG275:MJI275"/>
    <mergeCell ref="MJJ275:MJL275"/>
    <mergeCell ref="MJM275:MJO275"/>
    <mergeCell ref="MIF275:MIH275"/>
    <mergeCell ref="MII275:MIK275"/>
    <mergeCell ref="MIL275:MIN275"/>
    <mergeCell ref="MIO275:MIQ275"/>
    <mergeCell ref="MIR275:MIT275"/>
    <mergeCell ref="MIU275:MIW275"/>
    <mergeCell ref="MHN275:MHP275"/>
    <mergeCell ref="MHQ275:MHS275"/>
    <mergeCell ref="MHT275:MHV275"/>
    <mergeCell ref="MHW275:MHY275"/>
    <mergeCell ref="MHZ275:MIB275"/>
    <mergeCell ref="MIC275:MIE275"/>
    <mergeCell ref="MGV275:MGX275"/>
    <mergeCell ref="MGY275:MHA275"/>
    <mergeCell ref="MHB275:MHD275"/>
    <mergeCell ref="MHE275:MHG275"/>
    <mergeCell ref="MHH275:MHJ275"/>
    <mergeCell ref="MHK275:MHM275"/>
    <mergeCell ref="MGD275:MGF275"/>
    <mergeCell ref="MGG275:MGI275"/>
    <mergeCell ref="MGJ275:MGL275"/>
    <mergeCell ref="MGM275:MGO275"/>
    <mergeCell ref="MGP275:MGR275"/>
    <mergeCell ref="MGS275:MGU275"/>
    <mergeCell ref="MFL275:MFN275"/>
    <mergeCell ref="MFO275:MFQ275"/>
    <mergeCell ref="MFR275:MFT275"/>
    <mergeCell ref="MFU275:MFW275"/>
    <mergeCell ref="MFX275:MFZ275"/>
    <mergeCell ref="MGA275:MGC275"/>
    <mergeCell ref="MET275:MEV275"/>
    <mergeCell ref="MEW275:MEY275"/>
    <mergeCell ref="MEZ275:MFB275"/>
    <mergeCell ref="MFC275:MFE275"/>
    <mergeCell ref="MFF275:MFH275"/>
    <mergeCell ref="MFI275:MFK275"/>
    <mergeCell ref="MEB275:MED275"/>
    <mergeCell ref="MEE275:MEG275"/>
    <mergeCell ref="MEH275:MEJ275"/>
    <mergeCell ref="MEK275:MEM275"/>
    <mergeCell ref="MEN275:MEP275"/>
    <mergeCell ref="MEQ275:MES275"/>
    <mergeCell ref="MDJ275:MDL275"/>
    <mergeCell ref="MDM275:MDO275"/>
    <mergeCell ref="MDP275:MDR275"/>
    <mergeCell ref="MDS275:MDU275"/>
    <mergeCell ref="MDV275:MDX275"/>
    <mergeCell ref="MDY275:MEA275"/>
    <mergeCell ref="MCR275:MCT275"/>
    <mergeCell ref="MCU275:MCW275"/>
    <mergeCell ref="MCX275:MCZ275"/>
    <mergeCell ref="MDA275:MDC275"/>
    <mergeCell ref="MDD275:MDF275"/>
    <mergeCell ref="MDG275:MDI275"/>
    <mergeCell ref="MBZ275:MCB275"/>
    <mergeCell ref="MCC275:MCE275"/>
    <mergeCell ref="MCF275:MCH275"/>
    <mergeCell ref="MCI275:MCK275"/>
    <mergeCell ref="MCL275:MCN275"/>
    <mergeCell ref="MCO275:MCQ275"/>
    <mergeCell ref="MBH275:MBJ275"/>
    <mergeCell ref="MBK275:MBM275"/>
    <mergeCell ref="MBN275:MBP275"/>
    <mergeCell ref="MBQ275:MBS275"/>
    <mergeCell ref="MBT275:MBV275"/>
    <mergeCell ref="MBW275:MBY275"/>
    <mergeCell ref="MAP275:MAR275"/>
    <mergeCell ref="MAS275:MAU275"/>
    <mergeCell ref="MAV275:MAX275"/>
    <mergeCell ref="MAY275:MBA275"/>
    <mergeCell ref="MBB275:MBD275"/>
    <mergeCell ref="MBE275:MBG275"/>
    <mergeCell ref="LZX275:LZZ275"/>
    <mergeCell ref="MAA275:MAC275"/>
    <mergeCell ref="MAD275:MAF275"/>
    <mergeCell ref="MAG275:MAI275"/>
    <mergeCell ref="MAJ275:MAL275"/>
    <mergeCell ref="MAM275:MAO275"/>
    <mergeCell ref="LZF275:LZH275"/>
    <mergeCell ref="LZI275:LZK275"/>
    <mergeCell ref="LZL275:LZN275"/>
    <mergeCell ref="LZO275:LZQ275"/>
    <mergeCell ref="LZR275:LZT275"/>
    <mergeCell ref="LZU275:LZW275"/>
    <mergeCell ref="LYN275:LYP275"/>
    <mergeCell ref="LYQ275:LYS275"/>
    <mergeCell ref="LYT275:LYV275"/>
    <mergeCell ref="LYW275:LYY275"/>
    <mergeCell ref="LYZ275:LZB275"/>
    <mergeCell ref="LZC275:LZE275"/>
    <mergeCell ref="LXV275:LXX275"/>
    <mergeCell ref="LXY275:LYA275"/>
    <mergeCell ref="LYB275:LYD275"/>
    <mergeCell ref="LYE275:LYG275"/>
    <mergeCell ref="LYH275:LYJ275"/>
    <mergeCell ref="LYK275:LYM275"/>
    <mergeCell ref="LXD275:LXF275"/>
    <mergeCell ref="LXG275:LXI275"/>
    <mergeCell ref="LXJ275:LXL275"/>
    <mergeCell ref="LXM275:LXO275"/>
    <mergeCell ref="LXP275:LXR275"/>
    <mergeCell ref="LXS275:LXU275"/>
    <mergeCell ref="LWL275:LWN275"/>
    <mergeCell ref="LWO275:LWQ275"/>
    <mergeCell ref="LWR275:LWT275"/>
    <mergeCell ref="LWU275:LWW275"/>
    <mergeCell ref="LWX275:LWZ275"/>
    <mergeCell ref="LXA275:LXC275"/>
    <mergeCell ref="LVT275:LVV275"/>
    <mergeCell ref="LVW275:LVY275"/>
    <mergeCell ref="LVZ275:LWB275"/>
    <mergeCell ref="LWC275:LWE275"/>
    <mergeCell ref="LWF275:LWH275"/>
    <mergeCell ref="LWI275:LWK275"/>
    <mergeCell ref="LVB275:LVD275"/>
    <mergeCell ref="LVE275:LVG275"/>
    <mergeCell ref="LVH275:LVJ275"/>
    <mergeCell ref="LVK275:LVM275"/>
    <mergeCell ref="LVN275:LVP275"/>
    <mergeCell ref="LVQ275:LVS275"/>
    <mergeCell ref="LUJ275:LUL275"/>
    <mergeCell ref="LUM275:LUO275"/>
    <mergeCell ref="LUP275:LUR275"/>
    <mergeCell ref="LUS275:LUU275"/>
    <mergeCell ref="LUV275:LUX275"/>
    <mergeCell ref="LUY275:LVA275"/>
    <mergeCell ref="LTR275:LTT275"/>
    <mergeCell ref="LTU275:LTW275"/>
    <mergeCell ref="LTX275:LTZ275"/>
    <mergeCell ref="LUA275:LUC275"/>
    <mergeCell ref="LUD275:LUF275"/>
    <mergeCell ref="LUG275:LUI275"/>
    <mergeCell ref="LSZ275:LTB275"/>
    <mergeCell ref="LTC275:LTE275"/>
    <mergeCell ref="LTF275:LTH275"/>
    <mergeCell ref="LTI275:LTK275"/>
    <mergeCell ref="LTL275:LTN275"/>
    <mergeCell ref="LTO275:LTQ275"/>
    <mergeCell ref="LSH275:LSJ275"/>
    <mergeCell ref="LSK275:LSM275"/>
    <mergeCell ref="LSN275:LSP275"/>
    <mergeCell ref="LSQ275:LSS275"/>
    <mergeCell ref="LST275:LSV275"/>
    <mergeCell ref="LSW275:LSY275"/>
    <mergeCell ref="LRP275:LRR275"/>
    <mergeCell ref="LRS275:LRU275"/>
    <mergeCell ref="LRV275:LRX275"/>
    <mergeCell ref="LRY275:LSA275"/>
    <mergeCell ref="LSB275:LSD275"/>
    <mergeCell ref="LSE275:LSG275"/>
    <mergeCell ref="LQX275:LQZ275"/>
    <mergeCell ref="LRA275:LRC275"/>
    <mergeCell ref="LRD275:LRF275"/>
    <mergeCell ref="LRG275:LRI275"/>
    <mergeCell ref="LRJ275:LRL275"/>
    <mergeCell ref="LRM275:LRO275"/>
    <mergeCell ref="LQF275:LQH275"/>
    <mergeCell ref="LQI275:LQK275"/>
    <mergeCell ref="LQL275:LQN275"/>
    <mergeCell ref="LQO275:LQQ275"/>
    <mergeCell ref="LQR275:LQT275"/>
    <mergeCell ref="LQU275:LQW275"/>
    <mergeCell ref="LPN275:LPP275"/>
    <mergeCell ref="LPQ275:LPS275"/>
    <mergeCell ref="LPT275:LPV275"/>
    <mergeCell ref="LPW275:LPY275"/>
    <mergeCell ref="LPZ275:LQB275"/>
    <mergeCell ref="LQC275:LQE275"/>
    <mergeCell ref="LOV275:LOX275"/>
    <mergeCell ref="LOY275:LPA275"/>
    <mergeCell ref="LPB275:LPD275"/>
    <mergeCell ref="LPE275:LPG275"/>
    <mergeCell ref="LPH275:LPJ275"/>
    <mergeCell ref="LPK275:LPM275"/>
    <mergeCell ref="LOD275:LOF275"/>
    <mergeCell ref="LOG275:LOI275"/>
    <mergeCell ref="LOJ275:LOL275"/>
    <mergeCell ref="LOM275:LOO275"/>
    <mergeCell ref="LOP275:LOR275"/>
    <mergeCell ref="LOS275:LOU275"/>
    <mergeCell ref="LNL275:LNN275"/>
    <mergeCell ref="LNO275:LNQ275"/>
    <mergeCell ref="LNR275:LNT275"/>
    <mergeCell ref="LNU275:LNW275"/>
    <mergeCell ref="LNX275:LNZ275"/>
    <mergeCell ref="LOA275:LOC275"/>
    <mergeCell ref="LMT275:LMV275"/>
    <mergeCell ref="LMW275:LMY275"/>
    <mergeCell ref="LMZ275:LNB275"/>
    <mergeCell ref="LNC275:LNE275"/>
    <mergeCell ref="LNF275:LNH275"/>
    <mergeCell ref="LNI275:LNK275"/>
    <mergeCell ref="LMB275:LMD275"/>
    <mergeCell ref="LME275:LMG275"/>
    <mergeCell ref="LMH275:LMJ275"/>
    <mergeCell ref="LMK275:LMM275"/>
    <mergeCell ref="LMN275:LMP275"/>
    <mergeCell ref="LMQ275:LMS275"/>
    <mergeCell ref="LLJ275:LLL275"/>
    <mergeCell ref="LLM275:LLO275"/>
    <mergeCell ref="LLP275:LLR275"/>
    <mergeCell ref="LLS275:LLU275"/>
    <mergeCell ref="LLV275:LLX275"/>
    <mergeCell ref="LLY275:LMA275"/>
    <mergeCell ref="LKR275:LKT275"/>
    <mergeCell ref="LKU275:LKW275"/>
    <mergeCell ref="LKX275:LKZ275"/>
    <mergeCell ref="LLA275:LLC275"/>
    <mergeCell ref="LLD275:LLF275"/>
    <mergeCell ref="LLG275:LLI275"/>
    <mergeCell ref="LJZ275:LKB275"/>
    <mergeCell ref="LKC275:LKE275"/>
    <mergeCell ref="LKF275:LKH275"/>
    <mergeCell ref="LKI275:LKK275"/>
    <mergeCell ref="LKL275:LKN275"/>
    <mergeCell ref="LKO275:LKQ275"/>
    <mergeCell ref="LJH275:LJJ275"/>
    <mergeCell ref="LJK275:LJM275"/>
    <mergeCell ref="LJN275:LJP275"/>
    <mergeCell ref="LJQ275:LJS275"/>
    <mergeCell ref="LJT275:LJV275"/>
    <mergeCell ref="LJW275:LJY275"/>
    <mergeCell ref="LIP275:LIR275"/>
    <mergeCell ref="LIS275:LIU275"/>
    <mergeCell ref="LIV275:LIX275"/>
    <mergeCell ref="LIY275:LJA275"/>
    <mergeCell ref="LJB275:LJD275"/>
    <mergeCell ref="LJE275:LJG275"/>
    <mergeCell ref="LHX275:LHZ275"/>
    <mergeCell ref="LIA275:LIC275"/>
    <mergeCell ref="LID275:LIF275"/>
    <mergeCell ref="LIG275:LII275"/>
    <mergeCell ref="LIJ275:LIL275"/>
    <mergeCell ref="LIM275:LIO275"/>
    <mergeCell ref="LHF275:LHH275"/>
    <mergeCell ref="LHI275:LHK275"/>
    <mergeCell ref="LHL275:LHN275"/>
    <mergeCell ref="LHO275:LHQ275"/>
    <mergeCell ref="LHR275:LHT275"/>
    <mergeCell ref="LHU275:LHW275"/>
    <mergeCell ref="LGN275:LGP275"/>
    <mergeCell ref="LGQ275:LGS275"/>
    <mergeCell ref="LGT275:LGV275"/>
    <mergeCell ref="LGW275:LGY275"/>
    <mergeCell ref="LGZ275:LHB275"/>
    <mergeCell ref="LHC275:LHE275"/>
    <mergeCell ref="LFV275:LFX275"/>
    <mergeCell ref="LFY275:LGA275"/>
    <mergeCell ref="LGB275:LGD275"/>
    <mergeCell ref="LGE275:LGG275"/>
    <mergeCell ref="LGH275:LGJ275"/>
    <mergeCell ref="LGK275:LGM275"/>
    <mergeCell ref="LFD275:LFF275"/>
    <mergeCell ref="LFG275:LFI275"/>
    <mergeCell ref="LFJ275:LFL275"/>
    <mergeCell ref="LFM275:LFO275"/>
    <mergeCell ref="LFP275:LFR275"/>
    <mergeCell ref="LFS275:LFU275"/>
    <mergeCell ref="LEL275:LEN275"/>
    <mergeCell ref="LEO275:LEQ275"/>
    <mergeCell ref="LER275:LET275"/>
    <mergeCell ref="LEU275:LEW275"/>
    <mergeCell ref="LEX275:LEZ275"/>
    <mergeCell ref="LFA275:LFC275"/>
    <mergeCell ref="LDT275:LDV275"/>
    <mergeCell ref="LDW275:LDY275"/>
    <mergeCell ref="LDZ275:LEB275"/>
    <mergeCell ref="LEC275:LEE275"/>
    <mergeCell ref="LEF275:LEH275"/>
    <mergeCell ref="LEI275:LEK275"/>
    <mergeCell ref="LDB275:LDD275"/>
    <mergeCell ref="LDE275:LDG275"/>
    <mergeCell ref="LDH275:LDJ275"/>
    <mergeCell ref="LDK275:LDM275"/>
    <mergeCell ref="LDN275:LDP275"/>
    <mergeCell ref="LDQ275:LDS275"/>
    <mergeCell ref="LCJ275:LCL275"/>
    <mergeCell ref="LCM275:LCO275"/>
    <mergeCell ref="LCP275:LCR275"/>
    <mergeCell ref="LCS275:LCU275"/>
    <mergeCell ref="LCV275:LCX275"/>
    <mergeCell ref="LCY275:LDA275"/>
    <mergeCell ref="LBR275:LBT275"/>
    <mergeCell ref="LBU275:LBW275"/>
    <mergeCell ref="LBX275:LBZ275"/>
    <mergeCell ref="LCA275:LCC275"/>
    <mergeCell ref="LCD275:LCF275"/>
    <mergeCell ref="LCG275:LCI275"/>
    <mergeCell ref="LAZ275:LBB275"/>
    <mergeCell ref="LBC275:LBE275"/>
    <mergeCell ref="LBF275:LBH275"/>
    <mergeCell ref="LBI275:LBK275"/>
    <mergeCell ref="LBL275:LBN275"/>
    <mergeCell ref="LBO275:LBQ275"/>
    <mergeCell ref="LAH275:LAJ275"/>
    <mergeCell ref="LAK275:LAM275"/>
    <mergeCell ref="LAN275:LAP275"/>
    <mergeCell ref="LAQ275:LAS275"/>
    <mergeCell ref="LAT275:LAV275"/>
    <mergeCell ref="LAW275:LAY275"/>
    <mergeCell ref="KZP275:KZR275"/>
    <mergeCell ref="KZS275:KZU275"/>
    <mergeCell ref="KZV275:KZX275"/>
    <mergeCell ref="KZY275:LAA275"/>
    <mergeCell ref="LAB275:LAD275"/>
    <mergeCell ref="LAE275:LAG275"/>
    <mergeCell ref="KYX275:KYZ275"/>
    <mergeCell ref="KZA275:KZC275"/>
    <mergeCell ref="KZD275:KZF275"/>
    <mergeCell ref="KZG275:KZI275"/>
    <mergeCell ref="KZJ275:KZL275"/>
    <mergeCell ref="KZM275:KZO275"/>
    <mergeCell ref="KYF275:KYH275"/>
    <mergeCell ref="KYI275:KYK275"/>
    <mergeCell ref="KYL275:KYN275"/>
    <mergeCell ref="KYO275:KYQ275"/>
    <mergeCell ref="KYR275:KYT275"/>
    <mergeCell ref="KYU275:KYW275"/>
    <mergeCell ref="KXN275:KXP275"/>
    <mergeCell ref="KXQ275:KXS275"/>
    <mergeCell ref="KXT275:KXV275"/>
    <mergeCell ref="KXW275:KXY275"/>
    <mergeCell ref="KXZ275:KYB275"/>
    <mergeCell ref="KYC275:KYE275"/>
    <mergeCell ref="KWV275:KWX275"/>
    <mergeCell ref="KWY275:KXA275"/>
    <mergeCell ref="KXB275:KXD275"/>
    <mergeCell ref="KXE275:KXG275"/>
    <mergeCell ref="KXH275:KXJ275"/>
    <mergeCell ref="KXK275:KXM275"/>
    <mergeCell ref="KWD275:KWF275"/>
    <mergeCell ref="KWG275:KWI275"/>
    <mergeCell ref="KWJ275:KWL275"/>
    <mergeCell ref="KWM275:KWO275"/>
    <mergeCell ref="KWP275:KWR275"/>
    <mergeCell ref="KWS275:KWU275"/>
    <mergeCell ref="KVL275:KVN275"/>
    <mergeCell ref="KVO275:KVQ275"/>
    <mergeCell ref="KVR275:KVT275"/>
    <mergeCell ref="KVU275:KVW275"/>
    <mergeCell ref="KVX275:KVZ275"/>
    <mergeCell ref="KWA275:KWC275"/>
    <mergeCell ref="KUT275:KUV275"/>
    <mergeCell ref="KUW275:KUY275"/>
    <mergeCell ref="KUZ275:KVB275"/>
    <mergeCell ref="KVC275:KVE275"/>
    <mergeCell ref="KVF275:KVH275"/>
    <mergeCell ref="KVI275:KVK275"/>
    <mergeCell ref="KUB275:KUD275"/>
    <mergeCell ref="KUE275:KUG275"/>
    <mergeCell ref="KUH275:KUJ275"/>
    <mergeCell ref="KUK275:KUM275"/>
    <mergeCell ref="KUN275:KUP275"/>
    <mergeCell ref="KUQ275:KUS275"/>
    <mergeCell ref="KTJ275:KTL275"/>
    <mergeCell ref="KTM275:KTO275"/>
    <mergeCell ref="KTP275:KTR275"/>
    <mergeCell ref="KTS275:KTU275"/>
    <mergeCell ref="KTV275:KTX275"/>
    <mergeCell ref="KTY275:KUA275"/>
    <mergeCell ref="KSR275:KST275"/>
    <mergeCell ref="KSU275:KSW275"/>
    <mergeCell ref="KSX275:KSZ275"/>
    <mergeCell ref="KTA275:KTC275"/>
    <mergeCell ref="KTD275:KTF275"/>
    <mergeCell ref="KTG275:KTI275"/>
    <mergeCell ref="KRZ275:KSB275"/>
    <mergeCell ref="KSC275:KSE275"/>
    <mergeCell ref="KSF275:KSH275"/>
    <mergeCell ref="KSI275:KSK275"/>
    <mergeCell ref="KSL275:KSN275"/>
    <mergeCell ref="KSO275:KSQ275"/>
    <mergeCell ref="KRH275:KRJ275"/>
    <mergeCell ref="KRK275:KRM275"/>
    <mergeCell ref="KRN275:KRP275"/>
    <mergeCell ref="KRQ275:KRS275"/>
    <mergeCell ref="KRT275:KRV275"/>
    <mergeCell ref="KRW275:KRY275"/>
    <mergeCell ref="KQP275:KQR275"/>
    <mergeCell ref="KQS275:KQU275"/>
    <mergeCell ref="KQV275:KQX275"/>
    <mergeCell ref="KQY275:KRA275"/>
    <mergeCell ref="KRB275:KRD275"/>
    <mergeCell ref="KRE275:KRG275"/>
    <mergeCell ref="KPX275:KPZ275"/>
    <mergeCell ref="KQA275:KQC275"/>
    <mergeCell ref="KQD275:KQF275"/>
    <mergeCell ref="KQG275:KQI275"/>
    <mergeCell ref="KQJ275:KQL275"/>
    <mergeCell ref="KQM275:KQO275"/>
    <mergeCell ref="KPF275:KPH275"/>
    <mergeCell ref="KPI275:KPK275"/>
    <mergeCell ref="KPL275:KPN275"/>
    <mergeCell ref="KPO275:KPQ275"/>
    <mergeCell ref="KPR275:KPT275"/>
    <mergeCell ref="KPU275:KPW275"/>
    <mergeCell ref="KON275:KOP275"/>
    <mergeCell ref="KOQ275:KOS275"/>
    <mergeCell ref="KOT275:KOV275"/>
    <mergeCell ref="KOW275:KOY275"/>
    <mergeCell ref="KOZ275:KPB275"/>
    <mergeCell ref="KPC275:KPE275"/>
    <mergeCell ref="KNV275:KNX275"/>
    <mergeCell ref="KNY275:KOA275"/>
    <mergeCell ref="KOB275:KOD275"/>
    <mergeCell ref="KOE275:KOG275"/>
    <mergeCell ref="KOH275:KOJ275"/>
    <mergeCell ref="KOK275:KOM275"/>
    <mergeCell ref="KND275:KNF275"/>
    <mergeCell ref="KNG275:KNI275"/>
    <mergeCell ref="KNJ275:KNL275"/>
    <mergeCell ref="KNM275:KNO275"/>
    <mergeCell ref="KNP275:KNR275"/>
    <mergeCell ref="KNS275:KNU275"/>
    <mergeCell ref="KML275:KMN275"/>
    <mergeCell ref="KMO275:KMQ275"/>
    <mergeCell ref="KMR275:KMT275"/>
    <mergeCell ref="KMU275:KMW275"/>
    <mergeCell ref="KMX275:KMZ275"/>
    <mergeCell ref="KNA275:KNC275"/>
    <mergeCell ref="KLT275:KLV275"/>
    <mergeCell ref="KLW275:KLY275"/>
    <mergeCell ref="KLZ275:KMB275"/>
    <mergeCell ref="KMC275:KME275"/>
    <mergeCell ref="KMF275:KMH275"/>
    <mergeCell ref="KMI275:KMK275"/>
    <mergeCell ref="KLB275:KLD275"/>
    <mergeCell ref="KLE275:KLG275"/>
    <mergeCell ref="KLH275:KLJ275"/>
    <mergeCell ref="KLK275:KLM275"/>
    <mergeCell ref="KLN275:KLP275"/>
    <mergeCell ref="KLQ275:KLS275"/>
    <mergeCell ref="KKJ275:KKL275"/>
    <mergeCell ref="KKM275:KKO275"/>
    <mergeCell ref="KKP275:KKR275"/>
    <mergeCell ref="KKS275:KKU275"/>
    <mergeCell ref="KKV275:KKX275"/>
    <mergeCell ref="KKY275:KLA275"/>
    <mergeCell ref="KJR275:KJT275"/>
    <mergeCell ref="KJU275:KJW275"/>
    <mergeCell ref="KJX275:KJZ275"/>
    <mergeCell ref="KKA275:KKC275"/>
    <mergeCell ref="KKD275:KKF275"/>
    <mergeCell ref="KKG275:KKI275"/>
    <mergeCell ref="KIZ275:KJB275"/>
    <mergeCell ref="KJC275:KJE275"/>
    <mergeCell ref="KJF275:KJH275"/>
    <mergeCell ref="KJI275:KJK275"/>
    <mergeCell ref="KJL275:KJN275"/>
    <mergeCell ref="KJO275:KJQ275"/>
    <mergeCell ref="KIH275:KIJ275"/>
    <mergeCell ref="KIK275:KIM275"/>
    <mergeCell ref="KIN275:KIP275"/>
    <mergeCell ref="KIQ275:KIS275"/>
    <mergeCell ref="KIT275:KIV275"/>
    <mergeCell ref="KIW275:KIY275"/>
    <mergeCell ref="KHP275:KHR275"/>
    <mergeCell ref="KHS275:KHU275"/>
    <mergeCell ref="KHV275:KHX275"/>
    <mergeCell ref="KHY275:KIA275"/>
    <mergeCell ref="KIB275:KID275"/>
    <mergeCell ref="KIE275:KIG275"/>
    <mergeCell ref="KGX275:KGZ275"/>
    <mergeCell ref="KHA275:KHC275"/>
    <mergeCell ref="KHD275:KHF275"/>
    <mergeCell ref="KHG275:KHI275"/>
    <mergeCell ref="KHJ275:KHL275"/>
    <mergeCell ref="KHM275:KHO275"/>
    <mergeCell ref="KGF275:KGH275"/>
    <mergeCell ref="KGI275:KGK275"/>
    <mergeCell ref="KGL275:KGN275"/>
    <mergeCell ref="KGO275:KGQ275"/>
    <mergeCell ref="KGR275:KGT275"/>
    <mergeCell ref="KGU275:KGW275"/>
    <mergeCell ref="KFN275:KFP275"/>
    <mergeCell ref="KFQ275:KFS275"/>
    <mergeCell ref="KFT275:KFV275"/>
    <mergeCell ref="KFW275:KFY275"/>
    <mergeCell ref="KFZ275:KGB275"/>
    <mergeCell ref="KGC275:KGE275"/>
    <mergeCell ref="KEV275:KEX275"/>
    <mergeCell ref="KEY275:KFA275"/>
    <mergeCell ref="KFB275:KFD275"/>
    <mergeCell ref="KFE275:KFG275"/>
    <mergeCell ref="KFH275:KFJ275"/>
    <mergeCell ref="KFK275:KFM275"/>
    <mergeCell ref="KED275:KEF275"/>
    <mergeCell ref="KEG275:KEI275"/>
    <mergeCell ref="KEJ275:KEL275"/>
    <mergeCell ref="KEM275:KEO275"/>
    <mergeCell ref="KEP275:KER275"/>
    <mergeCell ref="KES275:KEU275"/>
    <mergeCell ref="KDL275:KDN275"/>
    <mergeCell ref="KDO275:KDQ275"/>
    <mergeCell ref="KDR275:KDT275"/>
    <mergeCell ref="KDU275:KDW275"/>
    <mergeCell ref="KDX275:KDZ275"/>
    <mergeCell ref="KEA275:KEC275"/>
    <mergeCell ref="KCT275:KCV275"/>
    <mergeCell ref="KCW275:KCY275"/>
    <mergeCell ref="KCZ275:KDB275"/>
    <mergeCell ref="KDC275:KDE275"/>
    <mergeCell ref="KDF275:KDH275"/>
    <mergeCell ref="KDI275:KDK275"/>
    <mergeCell ref="KCB275:KCD275"/>
    <mergeCell ref="KCE275:KCG275"/>
    <mergeCell ref="KCH275:KCJ275"/>
    <mergeCell ref="KCK275:KCM275"/>
    <mergeCell ref="KCN275:KCP275"/>
    <mergeCell ref="KCQ275:KCS275"/>
    <mergeCell ref="KBJ275:KBL275"/>
    <mergeCell ref="KBM275:KBO275"/>
    <mergeCell ref="KBP275:KBR275"/>
    <mergeCell ref="KBS275:KBU275"/>
    <mergeCell ref="KBV275:KBX275"/>
    <mergeCell ref="KBY275:KCA275"/>
    <mergeCell ref="KAR275:KAT275"/>
    <mergeCell ref="KAU275:KAW275"/>
    <mergeCell ref="KAX275:KAZ275"/>
    <mergeCell ref="KBA275:KBC275"/>
    <mergeCell ref="KBD275:KBF275"/>
    <mergeCell ref="KBG275:KBI275"/>
    <mergeCell ref="JZZ275:KAB275"/>
    <mergeCell ref="KAC275:KAE275"/>
    <mergeCell ref="KAF275:KAH275"/>
    <mergeCell ref="KAI275:KAK275"/>
    <mergeCell ref="KAL275:KAN275"/>
    <mergeCell ref="KAO275:KAQ275"/>
    <mergeCell ref="JZH275:JZJ275"/>
    <mergeCell ref="JZK275:JZM275"/>
    <mergeCell ref="JZN275:JZP275"/>
    <mergeCell ref="JZQ275:JZS275"/>
    <mergeCell ref="JZT275:JZV275"/>
    <mergeCell ref="JZW275:JZY275"/>
    <mergeCell ref="JYP275:JYR275"/>
    <mergeCell ref="JYS275:JYU275"/>
    <mergeCell ref="JYV275:JYX275"/>
    <mergeCell ref="JYY275:JZA275"/>
    <mergeCell ref="JZB275:JZD275"/>
    <mergeCell ref="JZE275:JZG275"/>
    <mergeCell ref="JXX275:JXZ275"/>
    <mergeCell ref="JYA275:JYC275"/>
    <mergeCell ref="JYD275:JYF275"/>
    <mergeCell ref="JYG275:JYI275"/>
    <mergeCell ref="JYJ275:JYL275"/>
    <mergeCell ref="JYM275:JYO275"/>
    <mergeCell ref="JXF275:JXH275"/>
    <mergeCell ref="JXI275:JXK275"/>
    <mergeCell ref="JXL275:JXN275"/>
    <mergeCell ref="JXO275:JXQ275"/>
    <mergeCell ref="JXR275:JXT275"/>
    <mergeCell ref="JXU275:JXW275"/>
    <mergeCell ref="JWN275:JWP275"/>
    <mergeCell ref="JWQ275:JWS275"/>
    <mergeCell ref="JWT275:JWV275"/>
    <mergeCell ref="JWW275:JWY275"/>
    <mergeCell ref="JWZ275:JXB275"/>
    <mergeCell ref="JXC275:JXE275"/>
    <mergeCell ref="JVV275:JVX275"/>
    <mergeCell ref="JVY275:JWA275"/>
    <mergeCell ref="JWB275:JWD275"/>
    <mergeCell ref="JWE275:JWG275"/>
    <mergeCell ref="JWH275:JWJ275"/>
    <mergeCell ref="JWK275:JWM275"/>
    <mergeCell ref="JVD275:JVF275"/>
    <mergeCell ref="JVG275:JVI275"/>
    <mergeCell ref="JVJ275:JVL275"/>
    <mergeCell ref="JVM275:JVO275"/>
    <mergeCell ref="JVP275:JVR275"/>
    <mergeCell ref="JVS275:JVU275"/>
    <mergeCell ref="JUL275:JUN275"/>
    <mergeCell ref="JUO275:JUQ275"/>
    <mergeCell ref="JUR275:JUT275"/>
    <mergeCell ref="JUU275:JUW275"/>
    <mergeCell ref="JUX275:JUZ275"/>
    <mergeCell ref="JVA275:JVC275"/>
    <mergeCell ref="JTT275:JTV275"/>
    <mergeCell ref="JTW275:JTY275"/>
    <mergeCell ref="JTZ275:JUB275"/>
    <mergeCell ref="JUC275:JUE275"/>
    <mergeCell ref="JUF275:JUH275"/>
    <mergeCell ref="JUI275:JUK275"/>
    <mergeCell ref="JTB275:JTD275"/>
    <mergeCell ref="JTE275:JTG275"/>
    <mergeCell ref="JTH275:JTJ275"/>
    <mergeCell ref="JTK275:JTM275"/>
    <mergeCell ref="JTN275:JTP275"/>
    <mergeCell ref="JTQ275:JTS275"/>
    <mergeCell ref="JSJ275:JSL275"/>
    <mergeCell ref="JSM275:JSO275"/>
    <mergeCell ref="JSP275:JSR275"/>
    <mergeCell ref="JSS275:JSU275"/>
    <mergeCell ref="JSV275:JSX275"/>
    <mergeCell ref="JSY275:JTA275"/>
    <mergeCell ref="JRR275:JRT275"/>
    <mergeCell ref="JRU275:JRW275"/>
    <mergeCell ref="JRX275:JRZ275"/>
    <mergeCell ref="JSA275:JSC275"/>
    <mergeCell ref="JSD275:JSF275"/>
    <mergeCell ref="JSG275:JSI275"/>
    <mergeCell ref="JQZ275:JRB275"/>
    <mergeCell ref="JRC275:JRE275"/>
    <mergeCell ref="JRF275:JRH275"/>
    <mergeCell ref="JRI275:JRK275"/>
    <mergeCell ref="JRL275:JRN275"/>
    <mergeCell ref="JRO275:JRQ275"/>
    <mergeCell ref="JQH275:JQJ275"/>
    <mergeCell ref="JQK275:JQM275"/>
    <mergeCell ref="JQN275:JQP275"/>
    <mergeCell ref="JQQ275:JQS275"/>
    <mergeCell ref="JQT275:JQV275"/>
    <mergeCell ref="JQW275:JQY275"/>
    <mergeCell ref="JPP275:JPR275"/>
    <mergeCell ref="JPS275:JPU275"/>
    <mergeCell ref="JPV275:JPX275"/>
    <mergeCell ref="JPY275:JQA275"/>
    <mergeCell ref="JQB275:JQD275"/>
    <mergeCell ref="JQE275:JQG275"/>
    <mergeCell ref="JOX275:JOZ275"/>
    <mergeCell ref="JPA275:JPC275"/>
    <mergeCell ref="JPD275:JPF275"/>
    <mergeCell ref="JPG275:JPI275"/>
    <mergeCell ref="JPJ275:JPL275"/>
    <mergeCell ref="JPM275:JPO275"/>
    <mergeCell ref="JOF275:JOH275"/>
    <mergeCell ref="JOI275:JOK275"/>
    <mergeCell ref="JOL275:JON275"/>
    <mergeCell ref="JOO275:JOQ275"/>
    <mergeCell ref="JOR275:JOT275"/>
    <mergeCell ref="JOU275:JOW275"/>
    <mergeCell ref="JNN275:JNP275"/>
    <mergeCell ref="JNQ275:JNS275"/>
    <mergeCell ref="JNT275:JNV275"/>
    <mergeCell ref="JNW275:JNY275"/>
    <mergeCell ref="JNZ275:JOB275"/>
    <mergeCell ref="JOC275:JOE275"/>
    <mergeCell ref="JMV275:JMX275"/>
    <mergeCell ref="JMY275:JNA275"/>
    <mergeCell ref="JNB275:JND275"/>
    <mergeCell ref="JNE275:JNG275"/>
    <mergeCell ref="JNH275:JNJ275"/>
    <mergeCell ref="JNK275:JNM275"/>
    <mergeCell ref="JMD275:JMF275"/>
    <mergeCell ref="JMG275:JMI275"/>
    <mergeCell ref="JMJ275:JML275"/>
    <mergeCell ref="JMM275:JMO275"/>
    <mergeCell ref="JMP275:JMR275"/>
    <mergeCell ref="JMS275:JMU275"/>
    <mergeCell ref="JLL275:JLN275"/>
    <mergeCell ref="JLO275:JLQ275"/>
    <mergeCell ref="JLR275:JLT275"/>
    <mergeCell ref="JLU275:JLW275"/>
    <mergeCell ref="JLX275:JLZ275"/>
    <mergeCell ref="JMA275:JMC275"/>
    <mergeCell ref="JKT275:JKV275"/>
    <mergeCell ref="JKW275:JKY275"/>
    <mergeCell ref="JKZ275:JLB275"/>
    <mergeCell ref="JLC275:JLE275"/>
    <mergeCell ref="JLF275:JLH275"/>
    <mergeCell ref="JLI275:JLK275"/>
    <mergeCell ref="JKB275:JKD275"/>
    <mergeCell ref="JKE275:JKG275"/>
    <mergeCell ref="JKH275:JKJ275"/>
    <mergeCell ref="JKK275:JKM275"/>
    <mergeCell ref="JKN275:JKP275"/>
    <mergeCell ref="JKQ275:JKS275"/>
    <mergeCell ref="JJJ275:JJL275"/>
    <mergeCell ref="JJM275:JJO275"/>
    <mergeCell ref="JJP275:JJR275"/>
    <mergeCell ref="JJS275:JJU275"/>
    <mergeCell ref="JJV275:JJX275"/>
    <mergeCell ref="JJY275:JKA275"/>
    <mergeCell ref="JIR275:JIT275"/>
    <mergeCell ref="JIU275:JIW275"/>
    <mergeCell ref="JIX275:JIZ275"/>
    <mergeCell ref="JJA275:JJC275"/>
    <mergeCell ref="JJD275:JJF275"/>
    <mergeCell ref="JJG275:JJI275"/>
    <mergeCell ref="JHZ275:JIB275"/>
    <mergeCell ref="JIC275:JIE275"/>
    <mergeCell ref="JIF275:JIH275"/>
    <mergeCell ref="JII275:JIK275"/>
    <mergeCell ref="JIL275:JIN275"/>
    <mergeCell ref="JIO275:JIQ275"/>
    <mergeCell ref="JHH275:JHJ275"/>
    <mergeCell ref="JHK275:JHM275"/>
    <mergeCell ref="JHN275:JHP275"/>
    <mergeCell ref="JHQ275:JHS275"/>
    <mergeCell ref="JHT275:JHV275"/>
    <mergeCell ref="JHW275:JHY275"/>
    <mergeCell ref="JGP275:JGR275"/>
    <mergeCell ref="JGS275:JGU275"/>
    <mergeCell ref="JGV275:JGX275"/>
    <mergeCell ref="JGY275:JHA275"/>
    <mergeCell ref="JHB275:JHD275"/>
    <mergeCell ref="JHE275:JHG275"/>
    <mergeCell ref="JFX275:JFZ275"/>
    <mergeCell ref="JGA275:JGC275"/>
    <mergeCell ref="JGD275:JGF275"/>
    <mergeCell ref="JGG275:JGI275"/>
    <mergeCell ref="JGJ275:JGL275"/>
    <mergeCell ref="JGM275:JGO275"/>
    <mergeCell ref="JFF275:JFH275"/>
    <mergeCell ref="JFI275:JFK275"/>
    <mergeCell ref="JFL275:JFN275"/>
    <mergeCell ref="JFO275:JFQ275"/>
    <mergeCell ref="JFR275:JFT275"/>
    <mergeCell ref="JFU275:JFW275"/>
    <mergeCell ref="JEN275:JEP275"/>
    <mergeCell ref="JEQ275:JES275"/>
    <mergeCell ref="JET275:JEV275"/>
    <mergeCell ref="JEW275:JEY275"/>
    <mergeCell ref="JEZ275:JFB275"/>
    <mergeCell ref="JFC275:JFE275"/>
    <mergeCell ref="JDV275:JDX275"/>
    <mergeCell ref="JDY275:JEA275"/>
    <mergeCell ref="JEB275:JED275"/>
    <mergeCell ref="JEE275:JEG275"/>
    <mergeCell ref="JEH275:JEJ275"/>
    <mergeCell ref="JEK275:JEM275"/>
    <mergeCell ref="JDD275:JDF275"/>
    <mergeCell ref="JDG275:JDI275"/>
    <mergeCell ref="JDJ275:JDL275"/>
    <mergeCell ref="JDM275:JDO275"/>
    <mergeCell ref="JDP275:JDR275"/>
    <mergeCell ref="JDS275:JDU275"/>
    <mergeCell ref="JCL275:JCN275"/>
    <mergeCell ref="JCO275:JCQ275"/>
    <mergeCell ref="JCR275:JCT275"/>
    <mergeCell ref="JCU275:JCW275"/>
    <mergeCell ref="JCX275:JCZ275"/>
    <mergeCell ref="JDA275:JDC275"/>
    <mergeCell ref="JBT275:JBV275"/>
    <mergeCell ref="JBW275:JBY275"/>
    <mergeCell ref="JBZ275:JCB275"/>
    <mergeCell ref="JCC275:JCE275"/>
    <mergeCell ref="JCF275:JCH275"/>
    <mergeCell ref="JCI275:JCK275"/>
    <mergeCell ref="JBB275:JBD275"/>
    <mergeCell ref="JBE275:JBG275"/>
    <mergeCell ref="JBH275:JBJ275"/>
    <mergeCell ref="JBK275:JBM275"/>
    <mergeCell ref="JBN275:JBP275"/>
    <mergeCell ref="JBQ275:JBS275"/>
    <mergeCell ref="JAJ275:JAL275"/>
    <mergeCell ref="JAM275:JAO275"/>
    <mergeCell ref="JAP275:JAR275"/>
    <mergeCell ref="JAS275:JAU275"/>
    <mergeCell ref="JAV275:JAX275"/>
    <mergeCell ref="JAY275:JBA275"/>
    <mergeCell ref="IZR275:IZT275"/>
    <mergeCell ref="IZU275:IZW275"/>
    <mergeCell ref="IZX275:IZZ275"/>
    <mergeCell ref="JAA275:JAC275"/>
    <mergeCell ref="JAD275:JAF275"/>
    <mergeCell ref="JAG275:JAI275"/>
    <mergeCell ref="IYZ275:IZB275"/>
    <mergeCell ref="IZC275:IZE275"/>
    <mergeCell ref="IZF275:IZH275"/>
    <mergeCell ref="IZI275:IZK275"/>
    <mergeCell ref="IZL275:IZN275"/>
    <mergeCell ref="IZO275:IZQ275"/>
    <mergeCell ref="IYH275:IYJ275"/>
    <mergeCell ref="IYK275:IYM275"/>
    <mergeCell ref="IYN275:IYP275"/>
    <mergeCell ref="IYQ275:IYS275"/>
    <mergeCell ref="IYT275:IYV275"/>
    <mergeCell ref="IYW275:IYY275"/>
    <mergeCell ref="IXP275:IXR275"/>
    <mergeCell ref="IXS275:IXU275"/>
    <mergeCell ref="IXV275:IXX275"/>
    <mergeCell ref="IXY275:IYA275"/>
    <mergeCell ref="IYB275:IYD275"/>
    <mergeCell ref="IYE275:IYG275"/>
    <mergeCell ref="IWX275:IWZ275"/>
    <mergeCell ref="IXA275:IXC275"/>
    <mergeCell ref="IXD275:IXF275"/>
    <mergeCell ref="IXG275:IXI275"/>
    <mergeCell ref="IXJ275:IXL275"/>
    <mergeCell ref="IXM275:IXO275"/>
    <mergeCell ref="IWF275:IWH275"/>
    <mergeCell ref="IWI275:IWK275"/>
    <mergeCell ref="IWL275:IWN275"/>
    <mergeCell ref="IWO275:IWQ275"/>
    <mergeCell ref="IWR275:IWT275"/>
    <mergeCell ref="IWU275:IWW275"/>
    <mergeCell ref="IVN275:IVP275"/>
    <mergeCell ref="IVQ275:IVS275"/>
    <mergeCell ref="IVT275:IVV275"/>
    <mergeCell ref="IVW275:IVY275"/>
    <mergeCell ref="IVZ275:IWB275"/>
    <mergeCell ref="IWC275:IWE275"/>
    <mergeCell ref="IUV275:IUX275"/>
    <mergeCell ref="IUY275:IVA275"/>
    <mergeCell ref="IVB275:IVD275"/>
    <mergeCell ref="IVE275:IVG275"/>
    <mergeCell ref="IVH275:IVJ275"/>
    <mergeCell ref="IVK275:IVM275"/>
    <mergeCell ref="IUD275:IUF275"/>
    <mergeCell ref="IUG275:IUI275"/>
    <mergeCell ref="IUJ275:IUL275"/>
    <mergeCell ref="IUM275:IUO275"/>
    <mergeCell ref="IUP275:IUR275"/>
    <mergeCell ref="IUS275:IUU275"/>
    <mergeCell ref="ITL275:ITN275"/>
    <mergeCell ref="ITO275:ITQ275"/>
    <mergeCell ref="ITR275:ITT275"/>
    <mergeCell ref="ITU275:ITW275"/>
    <mergeCell ref="ITX275:ITZ275"/>
    <mergeCell ref="IUA275:IUC275"/>
    <mergeCell ref="IST275:ISV275"/>
    <mergeCell ref="ISW275:ISY275"/>
    <mergeCell ref="ISZ275:ITB275"/>
    <mergeCell ref="ITC275:ITE275"/>
    <mergeCell ref="ITF275:ITH275"/>
    <mergeCell ref="ITI275:ITK275"/>
    <mergeCell ref="ISB275:ISD275"/>
    <mergeCell ref="ISE275:ISG275"/>
    <mergeCell ref="ISH275:ISJ275"/>
    <mergeCell ref="ISK275:ISM275"/>
    <mergeCell ref="ISN275:ISP275"/>
    <mergeCell ref="ISQ275:ISS275"/>
    <mergeCell ref="IRJ275:IRL275"/>
    <mergeCell ref="IRM275:IRO275"/>
    <mergeCell ref="IRP275:IRR275"/>
    <mergeCell ref="IRS275:IRU275"/>
    <mergeCell ref="IRV275:IRX275"/>
    <mergeCell ref="IRY275:ISA275"/>
    <mergeCell ref="IQR275:IQT275"/>
    <mergeCell ref="IQU275:IQW275"/>
    <mergeCell ref="IQX275:IQZ275"/>
    <mergeCell ref="IRA275:IRC275"/>
    <mergeCell ref="IRD275:IRF275"/>
    <mergeCell ref="IRG275:IRI275"/>
    <mergeCell ref="IPZ275:IQB275"/>
    <mergeCell ref="IQC275:IQE275"/>
    <mergeCell ref="IQF275:IQH275"/>
    <mergeCell ref="IQI275:IQK275"/>
    <mergeCell ref="IQL275:IQN275"/>
    <mergeCell ref="IQO275:IQQ275"/>
    <mergeCell ref="IPH275:IPJ275"/>
    <mergeCell ref="IPK275:IPM275"/>
    <mergeCell ref="IPN275:IPP275"/>
    <mergeCell ref="IPQ275:IPS275"/>
    <mergeCell ref="IPT275:IPV275"/>
    <mergeCell ref="IPW275:IPY275"/>
    <mergeCell ref="IOP275:IOR275"/>
    <mergeCell ref="IOS275:IOU275"/>
    <mergeCell ref="IOV275:IOX275"/>
    <mergeCell ref="IOY275:IPA275"/>
    <mergeCell ref="IPB275:IPD275"/>
    <mergeCell ref="IPE275:IPG275"/>
    <mergeCell ref="INX275:INZ275"/>
    <mergeCell ref="IOA275:IOC275"/>
    <mergeCell ref="IOD275:IOF275"/>
    <mergeCell ref="IOG275:IOI275"/>
    <mergeCell ref="IOJ275:IOL275"/>
    <mergeCell ref="IOM275:IOO275"/>
    <mergeCell ref="INF275:INH275"/>
    <mergeCell ref="INI275:INK275"/>
    <mergeCell ref="INL275:INN275"/>
    <mergeCell ref="INO275:INQ275"/>
    <mergeCell ref="INR275:INT275"/>
    <mergeCell ref="INU275:INW275"/>
    <mergeCell ref="IMN275:IMP275"/>
    <mergeCell ref="IMQ275:IMS275"/>
    <mergeCell ref="IMT275:IMV275"/>
    <mergeCell ref="IMW275:IMY275"/>
    <mergeCell ref="IMZ275:INB275"/>
    <mergeCell ref="INC275:INE275"/>
    <mergeCell ref="ILV275:ILX275"/>
    <mergeCell ref="ILY275:IMA275"/>
    <mergeCell ref="IMB275:IMD275"/>
    <mergeCell ref="IME275:IMG275"/>
    <mergeCell ref="IMH275:IMJ275"/>
    <mergeCell ref="IMK275:IMM275"/>
    <mergeCell ref="ILD275:ILF275"/>
    <mergeCell ref="ILG275:ILI275"/>
    <mergeCell ref="ILJ275:ILL275"/>
    <mergeCell ref="ILM275:ILO275"/>
    <mergeCell ref="ILP275:ILR275"/>
    <mergeCell ref="ILS275:ILU275"/>
    <mergeCell ref="IKL275:IKN275"/>
    <mergeCell ref="IKO275:IKQ275"/>
    <mergeCell ref="IKR275:IKT275"/>
    <mergeCell ref="IKU275:IKW275"/>
    <mergeCell ref="IKX275:IKZ275"/>
    <mergeCell ref="ILA275:ILC275"/>
    <mergeCell ref="IJT275:IJV275"/>
    <mergeCell ref="IJW275:IJY275"/>
    <mergeCell ref="IJZ275:IKB275"/>
    <mergeCell ref="IKC275:IKE275"/>
    <mergeCell ref="IKF275:IKH275"/>
    <mergeCell ref="IKI275:IKK275"/>
    <mergeCell ref="IJB275:IJD275"/>
    <mergeCell ref="IJE275:IJG275"/>
    <mergeCell ref="IJH275:IJJ275"/>
    <mergeCell ref="IJK275:IJM275"/>
    <mergeCell ref="IJN275:IJP275"/>
    <mergeCell ref="IJQ275:IJS275"/>
    <mergeCell ref="IIJ275:IIL275"/>
    <mergeCell ref="IIM275:IIO275"/>
    <mergeCell ref="IIP275:IIR275"/>
    <mergeCell ref="IIS275:IIU275"/>
    <mergeCell ref="IIV275:IIX275"/>
    <mergeCell ref="IIY275:IJA275"/>
    <mergeCell ref="IHR275:IHT275"/>
    <mergeCell ref="IHU275:IHW275"/>
    <mergeCell ref="IHX275:IHZ275"/>
    <mergeCell ref="IIA275:IIC275"/>
    <mergeCell ref="IID275:IIF275"/>
    <mergeCell ref="IIG275:III275"/>
    <mergeCell ref="IGZ275:IHB275"/>
    <mergeCell ref="IHC275:IHE275"/>
    <mergeCell ref="IHF275:IHH275"/>
    <mergeCell ref="IHI275:IHK275"/>
    <mergeCell ref="IHL275:IHN275"/>
    <mergeCell ref="IHO275:IHQ275"/>
    <mergeCell ref="IGH275:IGJ275"/>
    <mergeCell ref="IGK275:IGM275"/>
    <mergeCell ref="IGN275:IGP275"/>
    <mergeCell ref="IGQ275:IGS275"/>
    <mergeCell ref="IGT275:IGV275"/>
    <mergeCell ref="IGW275:IGY275"/>
    <mergeCell ref="IFP275:IFR275"/>
    <mergeCell ref="IFS275:IFU275"/>
    <mergeCell ref="IFV275:IFX275"/>
    <mergeCell ref="IFY275:IGA275"/>
    <mergeCell ref="IGB275:IGD275"/>
    <mergeCell ref="IGE275:IGG275"/>
    <mergeCell ref="IEX275:IEZ275"/>
    <mergeCell ref="IFA275:IFC275"/>
    <mergeCell ref="IFD275:IFF275"/>
    <mergeCell ref="IFG275:IFI275"/>
    <mergeCell ref="IFJ275:IFL275"/>
    <mergeCell ref="IFM275:IFO275"/>
    <mergeCell ref="IEF275:IEH275"/>
    <mergeCell ref="IEI275:IEK275"/>
    <mergeCell ref="IEL275:IEN275"/>
    <mergeCell ref="IEO275:IEQ275"/>
    <mergeCell ref="IER275:IET275"/>
    <mergeCell ref="IEU275:IEW275"/>
    <mergeCell ref="IDN275:IDP275"/>
    <mergeCell ref="IDQ275:IDS275"/>
    <mergeCell ref="IDT275:IDV275"/>
    <mergeCell ref="IDW275:IDY275"/>
    <mergeCell ref="IDZ275:IEB275"/>
    <mergeCell ref="IEC275:IEE275"/>
    <mergeCell ref="ICV275:ICX275"/>
    <mergeCell ref="ICY275:IDA275"/>
    <mergeCell ref="IDB275:IDD275"/>
    <mergeCell ref="IDE275:IDG275"/>
    <mergeCell ref="IDH275:IDJ275"/>
    <mergeCell ref="IDK275:IDM275"/>
    <mergeCell ref="ICD275:ICF275"/>
    <mergeCell ref="ICG275:ICI275"/>
    <mergeCell ref="ICJ275:ICL275"/>
    <mergeCell ref="ICM275:ICO275"/>
    <mergeCell ref="ICP275:ICR275"/>
    <mergeCell ref="ICS275:ICU275"/>
    <mergeCell ref="IBL275:IBN275"/>
    <mergeCell ref="IBO275:IBQ275"/>
    <mergeCell ref="IBR275:IBT275"/>
    <mergeCell ref="IBU275:IBW275"/>
    <mergeCell ref="IBX275:IBZ275"/>
    <mergeCell ref="ICA275:ICC275"/>
    <mergeCell ref="IAT275:IAV275"/>
    <mergeCell ref="IAW275:IAY275"/>
    <mergeCell ref="IAZ275:IBB275"/>
    <mergeCell ref="IBC275:IBE275"/>
    <mergeCell ref="IBF275:IBH275"/>
    <mergeCell ref="IBI275:IBK275"/>
    <mergeCell ref="IAB275:IAD275"/>
    <mergeCell ref="IAE275:IAG275"/>
    <mergeCell ref="IAH275:IAJ275"/>
    <mergeCell ref="IAK275:IAM275"/>
    <mergeCell ref="IAN275:IAP275"/>
    <mergeCell ref="IAQ275:IAS275"/>
    <mergeCell ref="HZJ275:HZL275"/>
    <mergeCell ref="HZM275:HZO275"/>
    <mergeCell ref="HZP275:HZR275"/>
    <mergeCell ref="HZS275:HZU275"/>
    <mergeCell ref="HZV275:HZX275"/>
    <mergeCell ref="HZY275:IAA275"/>
    <mergeCell ref="HYR275:HYT275"/>
    <mergeCell ref="HYU275:HYW275"/>
    <mergeCell ref="HYX275:HYZ275"/>
    <mergeCell ref="HZA275:HZC275"/>
    <mergeCell ref="HZD275:HZF275"/>
    <mergeCell ref="HZG275:HZI275"/>
    <mergeCell ref="HXZ275:HYB275"/>
    <mergeCell ref="HYC275:HYE275"/>
    <mergeCell ref="HYF275:HYH275"/>
    <mergeCell ref="HYI275:HYK275"/>
    <mergeCell ref="HYL275:HYN275"/>
    <mergeCell ref="HYO275:HYQ275"/>
    <mergeCell ref="HXH275:HXJ275"/>
    <mergeCell ref="HXK275:HXM275"/>
    <mergeCell ref="HXN275:HXP275"/>
    <mergeCell ref="HXQ275:HXS275"/>
    <mergeCell ref="HXT275:HXV275"/>
    <mergeCell ref="HXW275:HXY275"/>
    <mergeCell ref="HWP275:HWR275"/>
    <mergeCell ref="HWS275:HWU275"/>
    <mergeCell ref="HWV275:HWX275"/>
    <mergeCell ref="HWY275:HXA275"/>
    <mergeCell ref="HXB275:HXD275"/>
    <mergeCell ref="HXE275:HXG275"/>
    <mergeCell ref="HVX275:HVZ275"/>
    <mergeCell ref="HWA275:HWC275"/>
    <mergeCell ref="HWD275:HWF275"/>
    <mergeCell ref="HWG275:HWI275"/>
    <mergeCell ref="HWJ275:HWL275"/>
    <mergeCell ref="HWM275:HWO275"/>
    <mergeCell ref="HVF275:HVH275"/>
    <mergeCell ref="HVI275:HVK275"/>
    <mergeCell ref="HVL275:HVN275"/>
    <mergeCell ref="HVO275:HVQ275"/>
    <mergeCell ref="HVR275:HVT275"/>
    <mergeCell ref="HVU275:HVW275"/>
    <mergeCell ref="HUN275:HUP275"/>
    <mergeCell ref="HUQ275:HUS275"/>
    <mergeCell ref="HUT275:HUV275"/>
    <mergeCell ref="HUW275:HUY275"/>
    <mergeCell ref="HUZ275:HVB275"/>
    <mergeCell ref="HVC275:HVE275"/>
    <mergeCell ref="HTV275:HTX275"/>
    <mergeCell ref="HTY275:HUA275"/>
    <mergeCell ref="HUB275:HUD275"/>
    <mergeCell ref="HUE275:HUG275"/>
    <mergeCell ref="HUH275:HUJ275"/>
    <mergeCell ref="HUK275:HUM275"/>
    <mergeCell ref="HTD275:HTF275"/>
    <mergeCell ref="HTG275:HTI275"/>
    <mergeCell ref="HTJ275:HTL275"/>
    <mergeCell ref="HTM275:HTO275"/>
    <mergeCell ref="HTP275:HTR275"/>
    <mergeCell ref="HTS275:HTU275"/>
    <mergeCell ref="HSL275:HSN275"/>
    <mergeCell ref="HSO275:HSQ275"/>
    <mergeCell ref="HSR275:HST275"/>
    <mergeCell ref="HSU275:HSW275"/>
    <mergeCell ref="HSX275:HSZ275"/>
    <mergeCell ref="HTA275:HTC275"/>
    <mergeCell ref="HRT275:HRV275"/>
    <mergeCell ref="HRW275:HRY275"/>
    <mergeCell ref="HRZ275:HSB275"/>
    <mergeCell ref="HSC275:HSE275"/>
    <mergeCell ref="HSF275:HSH275"/>
    <mergeCell ref="HSI275:HSK275"/>
    <mergeCell ref="HRB275:HRD275"/>
    <mergeCell ref="HRE275:HRG275"/>
    <mergeCell ref="HRH275:HRJ275"/>
    <mergeCell ref="HRK275:HRM275"/>
    <mergeCell ref="HRN275:HRP275"/>
    <mergeCell ref="HRQ275:HRS275"/>
    <mergeCell ref="HQJ275:HQL275"/>
    <mergeCell ref="HQM275:HQO275"/>
    <mergeCell ref="HQP275:HQR275"/>
    <mergeCell ref="HQS275:HQU275"/>
    <mergeCell ref="HQV275:HQX275"/>
    <mergeCell ref="HQY275:HRA275"/>
    <mergeCell ref="HPR275:HPT275"/>
    <mergeCell ref="HPU275:HPW275"/>
    <mergeCell ref="HPX275:HPZ275"/>
    <mergeCell ref="HQA275:HQC275"/>
    <mergeCell ref="HQD275:HQF275"/>
    <mergeCell ref="HQG275:HQI275"/>
    <mergeCell ref="HOZ275:HPB275"/>
    <mergeCell ref="HPC275:HPE275"/>
    <mergeCell ref="HPF275:HPH275"/>
    <mergeCell ref="HPI275:HPK275"/>
    <mergeCell ref="HPL275:HPN275"/>
    <mergeCell ref="HPO275:HPQ275"/>
    <mergeCell ref="HOH275:HOJ275"/>
    <mergeCell ref="HOK275:HOM275"/>
    <mergeCell ref="HON275:HOP275"/>
    <mergeCell ref="HOQ275:HOS275"/>
    <mergeCell ref="HOT275:HOV275"/>
    <mergeCell ref="HOW275:HOY275"/>
    <mergeCell ref="HNP275:HNR275"/>
    <mergeCell ref="HNS275:HNU275"/>
    <mergeCell ref="HNV275:HNX275"/>
    <mergeCell ref="HNY275:HOA275"/>
    <mergeCell ref="HOB275:HOD275"/>
    <mergeCell ref="HOE275:HOG275"/>
    <mergeCell ref="HMX275:HMZ275"/>
    <mergeCell ref="HNA275:HNC275"/>
    <mergeCell ref="HND275:HNF275"/>
    <mergeCell ref="HNG275:HNI275"/>
    <mergeCell ref="HNJ275:HNL275"/>
    <mergeCell ref="HNM275:HNO275"/>
    <mergeCell ref="HMF275:HMH275"/>
    <mergeCell ref="HMI275:HMK275"/>
    <mergeCell ref="HML275:HMN275"/>
    <mergeCell ref="HMO275:HMQ275"/>
    <mergeCell ref="HMR275:HMT275"/>
    <mergeCell ref="HMU275:HMW275"/>
    <mergeCell ref="HLN275:HLP275"/>
    <mergeCell ref="HLQ275:HLS275"/>
    <mergeCell ref="HLT275:HLV275"/>
    <mergeCell ref="HLW275:HLY275"/>
    <mergeCell ref="HLZ275:HMB275"/>
    <mergeCell ref="HMC275:HME275"/>
    <mergeCell ref="HKV275:HKX275"/>
    <mergeCell ref="HKY275:HLA275"/>
    <mergeCell ref="HLB275:HLD275"/>
    <mergeCell ref="HLE275:HLG275"/>
    <mergeCell ref="HLH275:HLJ275"/>
    <mergeCell ref="HLK275:HLM275"/>
    <mergeCell ref="HKD275:HKF275"/>
    <mergeCell ref="HKG275:HKI275"/>
    <mergeCell ref="HKJ275:HKL275"/>
    <mergeCell ref="HKM275:HKO275"/>
    <mergeCell ref="HKP275:HKR275"/>
    <mergeCell ref="HKS275:HKU275"/>
    <mergeCell ref="HJL275:HJN275"/>
    <mergeCell ref="HJO275:HJQ275"/>
    <mergeCell ref="HJR275:HJT275"/>
    <mergeCell ref="HJU275:HJW275"/>
    <mergeCell ref="HJX275:HJZ275"/>
    <mergeCell ref="HKA275:HKC275"/>
    <mergeCell ref="HIT275:HIV275"/>
    <mergeCell ref="HIW275:HIY275"/>
    <mergeCell ref="HIZ275:HJB275"/>
    <mergeCell ref="HJC275:HJE275"/>
    <mergeCell ref="HJF275:HJH275"/>
    <mergeCell ref="HJI275:HJK275"/>
    <mergeCell ref="HIB275:HID275"/>
    <mergeCell ref="HIE275:HIG275"/>
    <mergeCell ref="HIH275:HIJ275"/>
    <mergeCell ref="HIK275:HIM275"/>
    <mergeCell ref="HIN275:HIP275"/>
    <mergeCell ref="HIQ275:HIS275"/>
    <mergeCell ref="HHJ275:HHL275"/>
    <mergeCell ref="HHM275:HHO275"/>
    <mergeCell ref="HHP275:HHR275"/>
    <mergeCell ref="HHS275:HHU275"/>
    <mergeCell ref="HHV275:HHX275"/>
    <mergeCell ref="HHY275:HIA275"/>
    <mergeCell ref="HGR275:HGT275"/>
    <mergeCell ref="HGU275:HGW275"/>
    <mergeCell ref="HGX275:HGZ275"/>
    <mergeCell ref="HHA275:HHC275"/>
    <mergeCell ref="HHD275:HHF275"/>
    <mergeCell ref="HHG275:HHI275"/>
    <mergeCell ref="HFZ275:HGB275"/>
    <mergeCell ref="HGC275:HGE275"/>
    <mergeCell ref="HGF275:HGH275"/>
    <mergeCell ref="HGI275:HGK275"/>
    <mergeCell ref="HGL275:HGN275"/>
    <mergeCell ref="HGO275:HGQ275"/>
    <mergeCell ref="HFH275:HFJ275"/>
    <mergeCell ref="HFK275:HFM275"/>
    <mergeCell ref="HFN275:HFP275"/>
    <mergeCell ref="HFQ275:HFS275"/>
    <mergeCell ref="HFT275:HFV275"/>
    <mergeCell ref="HFW275:HFY275"/>
    <mergeCell ref="HEP275:HER275"/>
    <mergeCell ref="HES275:HEU275"/>
    <mergeCell ref="HEV275:HEX275"/>
    <mergeCell ref="HEY275:HFA275"/>
    <mergeCell ref="HFB275:HFD275"/>
    <mergeCell ref="HFE275:HFG275"/>
    <mergeCell ref="HDX275:HDZ275"/>
    <mergeCell ref="HEA275:HEC275"/>
    <mergeCell ref="HED275:HEF275"/>
    <mergeCell ref="HEG275:HEI275"/>
    <mergeCell ref="HEJ275:HEL275"/>
    <mergeCell ref="HEM275:HEO275"/>
    <mergeCell ref="HDF275:HDH275"/>
    <mergeCell ref="HDI275:HDK275"/>
    <mergeCell ref="HDL275:HDN275"/>
    <mergeCell ref="HDO275:HDQ275"/>
    <mergeCell ref="HDR275:HDT275"/>
    <mergeCell ref="HDU275:HDW275"/>
    <mergeCell ref="HCN275:HCP275"/>
    <mergeCell ref="HCQ275:HCS275"/>
    <mergeCell ref="HCT275:HCV275"/>
    <mergeCell ref="HCW275:HCY275"/>
    <mergeCell ref="HCZ275:HDB275"/>
    <mergeCell ref="HDC275:HDE275"/>
    <mergeCell ref="HBV275:HBX275"/>
    <mergeCell ref="HBY275:HCA275"/>
    <mergeCell ref="HCB275:HCD275"/>
    <mergeCell ref="HCE275:HCG275"/>
    <mergeCell ref="HCH275:HCJ275"/>
    <mergeCell ref="HCK275:HCM275"/>
    <mergeCell ref="HBD275:HBF275"/>
    <mergeCell ref="HBG275:HBI275"/>
    <mergeCell ref="HBJ275:HBL275"/>
    <mergeCell ref="HBM275:HBO275"/>
    <mergeCell ref="HBP275:HBR275"/>
    <mergeCell ref="HBS275:HBU275"/>
    <mergeCell ref="HAL275:HAN275"/>
    <mergeCell ref="HAO275:HAQ275"/>
    <mergeCell ref="HAR275:HAT275"/>
    <mergeCell ref="HAU275:HAW275"/>
    <mergeCell ref="HAX275:HAZ275"/>
    <mergeCell ref="HBA275:HBC275"/>
    <mergeCell ref="GZT275:GZV275"/>
    <mergeCell ref="GZW275:GZY275"/>
    <mergeCell ref="GZZ275:HAB275"/>
    <mergeCell ref="HAC275:HAE275"/>
    <mergeCell ref="HAF275:HAH275"/>
    <mergeCell ref="HAI275:HAK275"/>
    <mergeCell ref="GZB275:GZD275"/>
    <mergeCell ref="GZE275:GZG275"/>
    <mergeCell ref="GZH275:GZJ275"/>
    <mergeCell ref="GZK275:GZM275"/>
    <mergeCell ref="GZN275:GZP275"/>
    <mergeCell ref="GZQ275:GZS275"/>
    <mergeCell ref="GYJ275:GYL275"/>
    <mergeCell ref="GYM275:GYO275"/>
    <mergeCell ref="GYP275:GYR275"/>
    <mergeCell ref="GYS275:GYU275"/>
    <mergeCell ref="GYV275:GYX275"/>
    <mergeCell ref="GYY275:GZA275"/>
    <mergeCell ref="GXR275:GXT275"/>
    <mergeCell ref="GXU275:GXW275"/>
    <mergeCell ref="GXX275:GXZ275"/>
    <mergeCell ref="GYA275:GYC275"/>
    <mergeCell ref="GYD275:GYF275"/>
    <mergeCell ref="GYG275:GYI275"/>
    <mergeCell ref="GWZ275:GXB275"/>
    <mergeCell ref="GXC275:GXE275"/>
    <mergeCell ref="GXF275:GXH275"/>
    <mergeCell ref="GXI275:GXK275"/>
    <mergeCell ref="GXL275:GXN275"/>
    <mergeCell ref="GXO275:GXQ275"/>
    <mergeCell ref="GWH275:GWJ275"/>
    <mergeCell ref="GWK275:GWM275"/>
    <mergeCell ref="GWN275:GWP275"/>
    <mergeCell ref="GWQ275:GWS275"/>
    <mergeCell ref="GWT275:GWV275"/>
    <mergeCell ref="GWW275:GWY275"/>
    <mergeCell ref="GVP275:GVR275"/>
    <mergeCell ref="GVS275:GVU275"/>
    <mergeCell ref="GVV275:GVX275"/>
    <mergeCell ref="GVY275:GWA275"/>
    <mergeCell ref="GWB275:GWD275"/>
    <mergeCell ref="GWE275:GWG275"/>
    <mergeCell ref="GUX275:GUZ275"/>
    <mergeCell ref="GVA275:GVC275"/>
    <mergeCell ref="GVD275:GVF275"/>
    <mergeCell ref="GVG275:GVI275"/>
    <mergeCell ref="GVJ275:GVL275"/>
    <mergeCell ref="GVM275:GVO275"/>
    <mergeCell ref="GUF275:GUH275"/>
    <mergeCell ref="GUI275:GUK275"/>
    <mergeCell ref="GUL275:GUN275"/>
    <mergeCell ref="GUO275:GUQ275"/>
    <mergeCell ref="GUR275:GUT275"/>
    <mergeCell ref="GUU275:GUW275"/>
    <mergeCell ref="GTN275:GTP275"/>
    <mergeCell ref="GTQ275:GTS275"/>
    <mergeCell ref="GTT275:GTV275"/>
    <mergeCell ref="GTW275:GTY275"/>
    <mergeCell ref="GTZ275:GUB275"/>
    <mergeCell ref="GUC275:GUE275"/>
    <mergeCell ref="GSV275:GSX275"/>
    <mergeCell ref="GSY275:GTA275"/>
    <mergeCell ref="GTB275:GTD275"/>
    <mergeCell ref="GTE275:GTG275"/>
    <mergeCell ref="GTH275:GTJ275"/>
    <mergeCell ref="GTK275:GTM275"/>
    <mergeCell ref="GSD275:GSF275"/>
    <mergeCell ref="GSG275:GSI275"/>
    <mergeCell ref="GSJ275:GSL275"/>
    <mergeCell ref="GSM275:GSO275"/>
    <mergeCell ref="GSP275:GSR275"/>
    <mergeCell ref="GSS275:GSU275"/>
    <mergeCell ref="GRL275:GRN275"/>
    <mergeCell ref="GRO275:GRQ275"/>
    <mergeCell ref="GRR275:GRT275"/>
    <mergeCell ref="GRU275:GRW275"/>
    <mergeCell ref="GRX275:GRZ275"/>
    <mergeCell ref="GSA275:GSC275"/>
    <mergeCell ref="GQT275:GQV275"/>
    <mergeCell ref="GQW275:GQY275"/>
    <mergeCell ref="GQZ275:GRB275"/>
    <mergeCell ref="GRC275:GRE275"/>
    <mergeCell ref="GRF275:GRH275"/>
    <mergeCell ref="GRI275:GRK275"/>
    <mergeCell ref="GQB275:GQD275"/>
    <mergeCell ref="GQE275:GQG275"/>
    <mergeCell ref="GQH275:GQJ275"/>
    <mergeCell ref="GQK275:GQM275"/>
    <mergeCell ref="GQN275:GQP275"/>
    <mergeCell ref="GQQ275:GQS275"/>
    <mergeCell ref="GPJ275:GPL275"/>
    <mergeCell ref="GPM275:GPO275"/>
    <mergeCell ref="GPP275:GPR275"/>
    <mergeCell ref="GPS275:GPU275"/>
    <mergeCell ref="GPV275:GPX275"/>
    <mergeCell ref="GPY275:GQA275"/>
    <mergeCell ref="GOR275:GOT275"/>
    <mergeCell ref="GOU275:GOW275"/>
    <mergeCell ref="GOX275:GOZ275"/>
    <mergeCell ref="GPA275:GPC275"/>
    <mergeCell ref="GPD275:GPF275"/>
    <mergeCell ref="GPG275:GPI275"/>
    <mergeCell ref="GNZ275:GOB275"/>
    <mergeCell ref="GOC275:GOE275"/>
    <mergeCell ref="GOF275:GOH275"/>
    <mergeCell ref="GOI275:GOK275"/>
    <mergeCell ref="GOL275:GON275"/>
    <mergeCell ref="GOO275:GOQ275"/>
    <mergeCell ref="GNH275:GNJ275"/>
    <mergeCell ref="GNK275:GNM275"/>
    <mergeCell ref="GNN275:GNP275"/>
    <mergeCell ref="GNQ275:GNS275"/>
    <mergeCell ref="GNT275:GNV275"/>
    <mergeCell ref="GNW275:GNY275"/>
    <mergeCell ref="GMP275:GMR275"/>
    <mergeCell ref="GMS275:GMU275"/>
    <mergeCell ref="GMV275:GMX275"/>
    <mergeCell ref="GMY275:GNA275"/>
    <mergeCell ref="GNB275:GND275"/>
    <mergeCell ref="GNE275:GNG275"/>
    <mergeCell ref="GLX275:GLZ275"/>
    <mergeCell ref="GMA275:GMC275"/>
    <mergeCell ref="GMD275:GMF275"/>
    <mergeCell ref="GMG275:GMI275"/>
    <mergeCell ref="GMJ275:GML275"/>
    <mergeCell ref="GMM275:GMO275"/>
    <mergeCell ref="GLF275:GLH275"/>
    <mergeCell ref="GLI275:GLK275"/>
    <mergeCell ref="GLL275:GLN275"/>
    <mergeCell ref="GLO275:GLQ275"/>
    <mergeCell ref="GLR275:GLT275"/>
    <mergeCell ref="GLU275:GLW275"/>
    <mergeCell ref="GKN275:GKP275"/>
    <mergeCell ref="GKQ275:GKS275"/>
    <mergeCell ref="GKT275:GKV275"/>
    <mergeCell ref="GKW275:GKY275"/>
    <mergeCell ref="GKZ275:GLB275"/>
    <mergeCell ref="GLC275:GLE275"/>
    <mergeCell ref="GJV275:GJX275"/>
    <mergeCell ref="GJY275:GKA275"/>
    <mergeCell ref="GKB275:GKD275"/>
    <mergeCell ref="GKE275:GKG275"/>
    <mergeCell ref="GKH275:GKJ275"/>
    <mergeCell ref="GKK275:GKM275"/>
    <mergeCell ref="GJD275:GJF275"/>
    <mergeCell ref="GJG275:GJI275"/>
    <mergeCell ref="GJJ275:GJL275"/>
    <mergeCell ref="GJM275:GJO275"/>
    <mergeCell ref="GJP275:GJR275"/>
    <mergeCell ref="GJS275:GJU275"/>
    <mergeCell ref="GIL275:GIN275"/>
    <mergeCell ref="GIO275:GIQ275"/>
    <mergeCell ref="GIR275:GIT275"/>
    <mergeCell ref="GIU275:GIW275"/>
    <mergeCell ref="GIX275:GIZ275"/>
    <mergeCell ref="GJA275:GJC275"/>
    <mergeCell ref="GHT275:GHV275"/>
    <mergeCell ref="GHW275:GHY275"/>
    <mergeCell ref="GHZ275:GIB275"/>
    <mergeCell ref="GIC275:GIE275"/>
    <mergeCell ref="GIF275:GIH275"/>
    <mergeCell ref="GII275:GIK275"/>
    <mergeCell ref="GHB275:GHD275"/>
    <mergeCell ref="GHE275:GHG275"/>
    <mergeCell ref="GHH275:GHJ275"/>
    <mergeCell ref="GHK275:GHM275"/>
    <mergeCell ref="GHN275:GHP275"/>
    <mergeCell ref="GHQ275:GHS275"/>
    <mergeCell ref="GGJ275:GGL275"/>
    <mergeCell ref="GGM275:GGO275"/>
    <mergeCell ref="GGP275:GGR275"/>
    <mergeCell ref="GGS275:GGU275"/>
    <mergeCell ref="GGV275:GGX275"/>
    <mergeCell ref="GGY275:GHA275"/>
    <mergeCell ref="GFR275:GFT275"/>
    <mergeCell ref="GFU275:GFW275"/>
    <mergeCell ref="GFX275:GFZ275"/>
    <mergeCell ref="GGA275:GGC275"/>
    <mergeCell ref="GGD275:GGF275"/>
    <mergeCell ref="GGG275:GGI275"/>
    <mergeCell ref="GEZ275:GFB275"/>
    <mergeCell ref="GFC275:GFE275"/>
    <mergeCell ref="GFF275:GFH275"/>
    <mergeCell ref="GFI275:GFK275"/>
    <mergeCell ref="GFL275:GFN275"/>
    <mergeCell ref="GFO275:GFQ275"/>
    <mergeCell ref="GEH275:GEJ275"/>
    <mergeCell ref="GEK275:GEM275"/>
    <mergeCell ref="GEN275:GEP275"/>
    <mergeCell ref="GEQ275:GES275"/>
    <mergeCell ref="GET275:GEV275"/>
    <mergeCell ref="GEW275:GEY275"/>
    <mergeCell ref="GDP275:GDR275"/>
    <mergeCell ref="GDS275:GDU275"/>
    <mergeCell ref="GDV275:GDX275"/>
    <mergeCell ref="GDY275:GEA275"/>
    <mergeCell ref="GEB275:GED275"/>
    <mergeCell ref="GEE275:GEG275"/>
    <mergeCell ref="GCX275:GCZ275"/>
    <mergeCell ref="GDA275:GDC275"/>
    <mergeCell ref="GDD275:GDF275"/>
    <mergeCell ref="GDG275:GDI275"/>
    <mergeCell ref="GDJ275:GDL275"/>
    <mergeCell ref="GDM275:GDO275"/>
    <mergeCell ref="GCF275:GCH275"/>
    <mergeCell ref="GCI275:GCK275"/>
    <mergeCell ref="GCL275:GCN275"/>
    <mergeCell ref="GCO275:GCQ275"/>
    <mergeCell ref="GCR275:GCT275"/>
    <mergeCell ref="GCU275:GCW275"/>
    <mergeCell ref="GBN275:GBP275"/>
    <mergeCell ref="GBQ275:GBS275"/>
    <mergeCell ref="GBT275:GBV275"/>
    <mergeCell ref="GBW275:GBY275"/>
    <mergeCell ref="GBZ275:GCB275"/>
    <mergeCell ref="GCC275:GCE275"/>
    <mergeCell ref="GAV275:GAX275"/>
    <mergeCell ref="GAY275:GBA275"/>
    <mergeCell ref="GBB275:GBD275"/>
    <mergeCell ref="GBE275:GBG275"/>
    <mergeCell ref="GBH275:GBJ275"/>
    <mergeCell ref="GBK275:GBM275"/>
    <mergeCell ref="GAD275:GAF275"/>
    <mergeCell ref="GAG275:GAI275"/>
    <mergeCell ref="GAJ275:GAL275"/>
    <mergeCell ref="GAM275:GAO275"/>
    <mergeCell ref="GAP275:GAR275"/>
    <mergeCell ref="GAS275:GAU275"/>
    <mergeCell ref="FZL275:FZN275"/>
    <mergeCell ref="FZO275:FZQ275"/>
    <mergeCell ref="FZR275:FZT275"/>
    <mergeCell ref="FZU275:FZW275"/>
    <mergeCell ref="FZX275:FZZ275"/>
    <mergeCell ref="GAA275:GAC275"/>
    <mergeCell ref="FYT275:FYV275"/>
    <mergeCell ref="FYW275:FYY275"/>
    <mergeCell ref="FYZ275:FZB275"/>
    <mergeCell ref="FZC275:FZE275"/>
    <mergeCell ref="FZF275:FZH275"/>
    <mergeCell ref="FZI275:FZK275"/>
    <mergeCell ref="FYB275:FYD275"/>
    <mergeCell ref="FYE275:FYG275"/>
    <mergeCell ref="FYH275:FYJ275"/>
    <mergeCell ref="FYK275:FYM275"/>
    <mergeCell ref="FYN275:FYP275"/>
    <mergeCell ref="FYQ275:FYS275"/>
    <mergeCell ref="FXJ275:FXL275"/>
    <mergeCell ref="FXM275:FXO275"/>
    <mergeCell ref="FXP275:FXR275"/>
    <mergeCell ref="FXS275:FXU275"/>
    <mergeCell ref="FXV275:FXX275"/>
    <mergeCell ref="FXY275:FYA275"/>
    <mergeCell ref="FWR275:FWT275"/>
    <mergeCell ref="FWU275:FWW275"/>
    <mergeCell ref="FWX275:FWZ275"/>
    <mergeCell ref="FXA275:FXC275"/>
    <mergeCell ref="FXD275:FXF275"/>
    <mergeCell ref="FXG275:FXI275"/>
    <mergeCell ref="FVZ275:FWB275"/>
    <mergeCell ref="FWC275:FWE275"/>
    <mergeCell ref="FWF275:FWH275"/>
    <mergeCell ref="FWI275:FWK275"/>
    <mergeCell ref="FWL275:FWN275"/>
    <mergeCell ref="FWO275:FWQ275"/>
    <mergeCell ref="FVH275:FVJ275"/>
    <mergeCell ref="FVK275:FVM275"/>
    <mergeCell ref="FVN275:FVP275"/>
    <mergeCell ref="FVQ275:FVS275"/>
    <mergeCell ref="FVT275:FVV275"/>
    <mergeCell ref="FVW275:FVY275"/>
    <mergeCell ref="FUP275:FUR275"/>
    <mergeCell ref="FUS275:FUU275"/>
    <mergeCell ref="FUV275:FUX275"/>
    <mergeCell ref="FUY275:FVA275"/>
    <mergeCell ref="FVB275:FVD275"/>
    <mergeCell ref="FVE275:FVG275"/>
    <mergeCell ref="FTX275:FTZ275"/>
    <mergeCell ref="FUA275:FUC275"/>
    <mergeCell ref="FUD275:FUF275"/>
    <mergeCell ref="FUG275:FUI275"/>
    <mergeCell ref="FUJ275:FUL275"/>
    <mergeCell ref="FUM275:FUO275"/>
    <mergeCell ref="FTF275:FTH275"/>
    <mergeCell ref="FTI275:FTK275"/>
    <mergeCell ref="FTL275:FTN275"/>
    <mergeCell ref="FTO275:FTQ275"/>
    <mergeCell ref="FTR275:FTT275"/>
    <mergeCell ref="FTU275:FTW275"/>
    <mergeCell ref="FSN275:FSP275"/>
    <mergeCell ref="FSQ275:FSS275"/>
    <mergeCell ref="FST275:FSV275"/>
    <mergeCell ref="FSW275:FSY275"/>
    <mergeCell ref="FSZ275:FTB275"/>
    <mergeCell ref="FTC275:FTE275"/>
    <mergeCell ref="FRV275:FRX275"/>
    <mergeCell ref="FRY275:FSA275"/>
    <mergeCell ref="FSB275:FSD275"/>
    <mergeCell ref="FSE275:FSG275"/>
    <mergeCell ref="FSH275:FSJ275"/>
    <mergeCell ref="FSK275:FSM275"/>
    <mergeCell ref="FRD275:FRF275"/>
    <mergeCell ref="FRG275:FRI275"/>
    <mergeCell ref="FRJ275:FRL275"/>
    <mergeCell ref="FRM275:FRO275"/>
    <mergeCell ref="FRP275:FRR275"/>
    <mergeCell ref="FRS275:FRU275"/>
    <mergeCell ref="FQL275:FQN275"/>
    <mergeCell ref="FQO275:FQQ275"/>
    <mergeCell ref="FQR275:FQT275"/>
    <mergeCell ref="FQU275:FQW275"/>
    <mergeCell ref="FQX275:FQZ275"/>
    <mergeCell ref="FRA275:FRC275"/>
    <mergeCell ref="FPT275:FPV275"/>
    <mergeCell ref="FPW275:FPY275"/>
    <mergeCell ref="FPZ275:FQB275"/>
    <mergeCell ref="FQC275:FQE275"/>
    <mergeCell ref="FQF275:FQH275"/>
    <mergeCell ref="FQI275:FQK275"/>
    <mergeCell ref="FPB275:FPD275"/>
    <mergeCell ref="FPE275:FPG275"/>
    <mergeCell ref="FPH275:FPJ275"/>
    <mergeCell ref="FPK275:FPM275"/>
    <mergeCell ref="FPN275:FPP275"/>
    <mergeCell ref="FPQ275:FPS275"/>
    <mergeCell ref="FOJ275:FOL275"/>
    <mergeCell ref="FOM275:FOO275"/>
    <mergeCell ref="FOP275:FOR275"/>
    <mergeCell ref="FOS275:FOU275"/>
    <mergeCell ref="FOV275:FOX275"/>
    <mergeCell ref="FOY275:FPA275"/>
    <mergeCell ref="FNR275:FNT275"/>
    <mergeCell ref="FNU275:FNW275"/>
    <mergeCell ref="FNX275:FNZ275"/>
    <mergeCell ref="FOA275:FOC275"/>
    <mergeCell ref="FOD275:FOF275"/>
    <mergeCell ref="FOG275:FOI275"/>
    <mergeCell ref="FMZ275:FNB275"/>
    <mergeCell ref="FNC275:FNE275"/>
    <mergeCell ref="FNF275:FNH275"/>
    <mergeCell ref="FNI275:FNK275"/>
    <mergeCell ref="FNL275:FNN275"/>
    <mergeCell ref="FNO275:FNQ275"/>
    <mergeCell ref="FMH275:FMJ275"/>
    <mergeCell ref="FMK275:FMM275"/>
    <mergeCell ref="FMN275:FMP275"/>
    <mergeCell ref="FMQ275:FMS275"/>
    <mergeCell ref="FMT275:FMV275"/>
    <mergeCell ref="FMW275:FMY275"/>
    <mergeCell ref="FLP275:FLR275"/>
    <mergeCell ref="FLS275:FLU275"/>
    <mergeCell ref="FLV275:FLX275"/>
    <mergeCell ref="FLY275:FMA275"/>
    <mergeCell ref="FMB275:FMD275"/>
    <mergeCell ref="FME275:FMG275"/>
    <mergeCell ref="FKX275:FKZ275"/>
    <mergeCell ref="FLA275:FLC275"/>
    <mergeCell ref="FLD275:FLF275"/>
    <mergeCell ref="FLG275:FLI275"/>
    <mergeCell ref="FLJ275:FLL275"/>
    <mergeCell ref="FLM275:FLO275"/>
    <mergeCell ref="FKF275:FKH275"/>
    <mergeCell ref="FKI275:FKK275"/>
    <mergeCell ref="FKL275:FKN275"/>
    <mergeCell ref="FKO275:FKQ275"/>
    <mergeCell ref="FKR275:FKT275"/>
    <mergeCell ref="FKU275:FKW275"/>
    <mergeCell ref="FJN275:FJP275"/>
    <mergeCell ref="FJQ275:FJS275"/>
    <mergeCell ref="FJT275:FJV275"/>
    <mergeCell ref="FJW275:FJY275"/>
    <mergeCell ref="FJZ275:FKB275"/>
    <mergeCell ref="FKC275:FKE275"/>
    <mergeCell ref="FIV275:FIX275"/>
    <mergeCell ref="FIY275:FJA275"/>
    <mergeCell ref="FJB275:FJD275"/>
    <mergeCell ref="FJE275:FJG275"/>
    <mergeCell ref="FJH275:FJJ275"/>
    <mergeCell ref="FJK275:FJM275"/>
    <mergeCell ref="FID275:FIF275"/>
    <mergeCell ref="FIG275:FII275"/>
    <mergeCell ref="FIJ275:FIL275"/>
    <mergeCell ref="FIM275:FIO275"/>
    <mergeCell ref="FIP275:FIR275"/>
    <mergeCell ref="FIS275:FIU275"/>
    <mergeCell ref="FHL275:FHN275"/>
    <mergeCell ref="FHO275:FHQ275"/>
    <mergeCell ref="FHR275:FHT275"/>
    <mergeCell ref="FHU275:FHW275"/>
    <mergeCell ref="FHX275:FHZ275"/>
    <mergeCell ref="FIA275:FIC275"/>
    <mergeCell ref="FGT275:FGV275"/>
    <mergeCell ref="FGW275:FGY275"/>
    <mergeCell ref="FGZ275:FHB275"/>
    <mergeCell ref="FHC275:FHE275"/>
    <mergeCell ref="FHF275:FHH275"/>
    <mergeCell ref="FHI275:FHK275"/>
    <mergeCell ref="FGB275:FGD275"/>
    <mergeCell ref="FGE275:FGG275"/>
    <mergeCell ref="FGH275:FGJ275"/>
    <mergeCell ref="FGK275:FGM275"/>
    <mergeCell ref="FGN275:FGP275"/>
    <mergeCell ref="FGQ275:FGS275"/>
    <mergeCell ref="FFJ275:FFL275"/>
    <mergeCell ref="FFM275:FFO275"/>
    <mergeCell ref="FFP275:FFR275"/>
    <mergeCell ref="FFS275:FFU275"/>
    <mergeCell ref="FFV275:FFX275"/>
    <mergeCell ref="FFY275:FGA275"/>
    <mergeCell ref="FER275:FET275"/>
    <mergeCell ref="FEU275:FEW275"/>
    <mergeCell ref="FEX275:FEZ275"/>
    <mergeCell ref="FFA275:FFC275"/>
    <mergeCell ref="FFD275:FFF275"/>
    <mergeCell ref="FFG275:FFI275"/>
    <mergeCell ref="FDZ275:FEB275"/>
    <mergeCell ref="FEC275:FEE275"/>
    <mergeCell ref="FEF275:FEH275"/>
    <mergeCell ref="FEI275:FEK275"/>
    <mergeCell ref="FEL275:FEN275"/>
    <mergeCell ref="FEO275:FEQ275"/>
    <mergeCell ref="FDH275:FDJ275"/>
    <mergeCell ref="FDK275:FDM275"/>
    <mergeCell ref="FDN275:FDP275"/>
    <mergeCell ref="FDQ275:FDS275"/>
    <mergeCell ref="FDT275:FDV275"/>
    <mergeCell ref="FDW275:FDY275"/>
    <mergeCell ref="FCP275:FCR275"/>
    <mergeCell ref="FCS275:FCU275"/>
    <mergeCell ref="FCV275:FCX275"/>
    <mergeCell ref="FCY275:FDA275"/>
    <mergeCell ref="FDB275:FDD275"/>
    <mergeCell ref="FDE275:FDG275"/>
    <mergeCell ref="FBX275:FBZ275"/>
    <mergeCell ref="FCA275:FCC275"/>
    <mergeCell ref="FCD275:FCF275"/>
    <mergeCell ref="FCG275:FCI275"/>
    <mergeCell ref="FCJ275:FCL275"/>
    <mergeCell ref="FCM275:FCO275"/>
    <mergeCell ref="FBF275:FBH275"/>
    <mergeCell ref="FBI275:FBK275"/>
    <mergeCell ref="FBL275:FBN275"/>
    <mergeCell ref="FBO275:FBQ275"/>
    <mergeCell ref="FBR275:FBT275"/>
    <mergeCell ref="FBU275:FBW275"/>
    <mergeCell ref="FAN275:FAP275"/>
    <mergeCell ref="FAQ275:FAS275"/>
    <mergeCell ref="FAT275:FAV275"/>
    <mergeCell ref="FAW275:FAY275"/>
    <mergeCell ref="FAZ275:FBB275"/>
    <mergeCell ref="FBC275:FBE275"/>
    <mergeCell ref="EZV275:EZX275"/>
    <mergeCell ref="EZY275:FAA275"/>
    <mergeCell ref="FAB275:FAD275"/>
    <mergeCell ref="FAE275:FAG275"/>
    <mergeCell ref="FAH275:FAJ275"/>
    <mergeCell ref="FAK275:FAM275"/>
    <mergeCell ref="EZD275:EZF275"/>
    <mergeCell ref="EZG275:EZI275"/>
    <mergeCell ref="EZJ275:EZL275"/>
    <mergeCell ref="EZM275:EZO275"/>
    <mergeCell ref="EZP275:EZR275"/>
    <mergeCell ref="EZS275:EZU275"/>
    <mergeCell ref="EYL275:EYN275"/>
    <mergeCell ref="EYO275:EYQ275"/>
    <mergeCell ref="EYR275:EYT275"/>
    <mergeCell ref="EYU275:EYW275"/>
    <mergeCell ref="EYX275:EYZ275"/>
    <mergeCell ref="EZA275:EZC275"/>
    <mergeCell ref="EXT275:EXV275"/>
    <mergeCell ref="EXW275:EXY275"/>
    <mergeCell ref="EXZ275:EYB275"/>
    <mergeCell ref="EYC275:EYE275"/>
    <mergeCell ref="EYF275:EYH275"/>
    <mergeCell ref="EYI275:EYK275"/>
    <mergeCell ref="EXB275:EXD275"/>
    <mergeCell ref="EXE275:EXG275"/>
    <mergeCell ref="EXH275:EXJ275"/>
    <mergeCell ref="EXK275:EXM275"/>
    <mergeCell ref="EXN275:EXP275"/>
    <mergeCell ref="EXQ275:EXS275"/>
    <mergeCell ref="EWJ275:EWL275"/>
    <mergeCell ref="EWM275:EWO275"/>
    <mergeCell ref="EWP275:EWR275"/>
    <mergeCell ref="EWS275:EWU275"/>
    <mergeCell ref="EWV275:EWX275"/>
    <mergeCell ref="EWY275:EXA275"/>
    <mergeCell ref="EVR275:EVT275"/>
    <mergeCell ref="EVU275:EVW275"/>
    <mergeCell ref="EVX275:EVZ275"/>
    <mergeCell ref="EWA275:EWC275"/>
    <mergeCell ref="EWD275:EWF275"/>
    <mergeCell ref="EWG275:EWI275"/>
    <mergeCell ref="EUZ275:EVB275"/>
    <mergeCell ref="EVC275:EVE275"/>
    <mergeCell ref="EVF275:EVH275"/>
    <mergeCell ref="EVI275:EVK275"/>
    <mergeCell ref="EVL275:EVN275"/>
    <mergeCell ref="EVO275:EVQ275"/>
    <mergeCell ref="EUH275:EUJ275"/>
    <mergeCell ref="EUK275:EUM275"/>
    <mergeCell ref="EUN275:EUP275"/>
    <mergeCell ref="EUQ275:EUS275"/>
    <mergeCell ref="EUT275:EUV275"/>
    <mergeCell ref="EUW275:EUY275"/>
    <mergeCell ref="ETP275:ETR275"/>
    <mergeCell ref="ETS275:ETU275"/>
    <mergeCell ref="ETV275:ETX275"/>
    <mergeCell ref="ETY275:EUA275"/>
    <mergeCell ref="EUB275:EUD275"/>
    <mergeCell ref="EUE275:EUG275"/>
    <mergeCell ref="ESX275:ESZ275"/>
    <mergeCell ref="ETA275:ETC275"/>
    <mergeCell ref="ETD275:ETF275"/>
    <mergeCell ref="ETG275:ETI275"/>
    <mergeCell ref="ETJ275:ETL275"/>
    <mergeCell ref="ETM275:ETO275"/>
    <mergeCell ref="ESF275:ESH275"/>
    <mergeCell ref="ESI275:ESK275"/>
    <mergeCell ref="ESL275:ESN275"/>
    <mergeCell ref="ESO275:ESQ275"/>
    <mergeCell ref="ESR275:EST275"/>
    <mergeCell ref="ESU275:ESW275"/>
    <mergeCell ref="ERN275:ERP275"/>
    <mergeCell ref="ERQ275:ERS275"/>
    <mergeCell ref="ERT275:ERV275"/>
    <mergeCell ref="ERW275:ERY275"/>
    <mergeCell ref="ERZ275:ESB275"/>
    <mergeCell ref="ESC275:ESE275"/>
    <mergeCell ref="EQV275:EQX275"/>
    <mergeCell ref="EQY275:ERA275"/>
    <mergeCell ref="ERB275:ERD275"/>
    <mergeCell ref="ERE275:ERG275"/>
    <mergeCell ref="ERH275:ERJ275"/>
    <mergeCell ref="ERK275:ERM275"/>
    <mergeCell ref="EQD275:EQF275"/>
    <mergeCell ref="EQG275:EQI275"/>
    <mergeCell ref="EQJ275:EQL275"/>
    <mergeCell ref="EQM275:EQO275"/>
    <mergeCell ref="EQP275:EQR275"/>
    <mergeCell ref="EQS275:EQU275"/>
    <mergeCell ref="EPL275:EPN275"/>
    <mergeCell ref="EPO275:EPQ275"/>
    <mergeCell ref="EPR275:EPT275"/>
    <mergeCell ref="EPU275:EPW275"/>
    <mergeCell ref="EPX275:EPZ275"/>
    <mergeCell ref="EQA275:EQC275"/>
    <mergeCell ref="EOT275:EOV275"/>
    <mergeCell ref="EOW275:EOY275"/>
    <mergeCell ref="EOZ275:EPB275"/>
    <mergeCell ref="EPC275:EPE275"/>
    <mergeCell ref="EPF275:EPH275"/>
    <mergeCell ref="EPI275:EPK275"/>
    <mergeCell ref="EOB275:EOD275"/>
    <mergeCell ref="EOE275:EOG275"/>
    <mergeCell ref="EOH275:EOJ275"/>
    <mergeCell ref="EOK275:EOM275"/>
    <mergeCell ref="EON275:EOP275"/>
    <mergeCell ref="EOQ275:EOS275"/>
    <mergeCell ref="ENJ275:ENL275"/>
    <mergeCell ref="ENM275:ENO275"/>
    <mergeCell ref="ENP275:ENR275"/>
    <mergeCell ref="ENS275:ENU275"/>
    <mergeCell ref="ENV275:ENX275"/>
    <mergeCell ref="ENY275:EOA275"/>
    <mergeCell ref="EMR275:EMT275"/>
    <mergeCell ref="EMU275:EMW275"/>
    <mergeCell ref="EMX275:EMZ275"/>
    <mergeCell ref="ENA275:ENC275"/>
    <mergeCell ref="END275:ENF275"/>
    <mergeCell ref="ENG275:ENI275"/>
    <mergeCell ref="ELZ275:EMB275"/>
    <mergeCell ref="EMC275:EME275"/>
    <mergeCell ref="EMF275:EMH275"/>
    <mergeCell ref="EMI275:EMK275"/>
    <mergeCell ref="EML275:EMN275"/>
    <mergeCell ref="EMO275:EMQ275"/>
    <mergeCell ref="ELH275:ELJ275"/>
    <mergeCell ref="ELK275:ELM275"/>
    <mergeCell ref="ELN275:ELP275"/>
    <mergeCell ref="ELQ275:ELS275"/>
    <mergeCell ref="ELT275:ELV275"/>
    <mergeCell ref="ELW275:ELY275"/>
    <mergeCell ref="EKP275:EKR275"/>
    <mergeCell ref="EKS275:EKU275"/>
    <mergeCell ref="EKV275:EKX275"/>
    <mergeCell ref="EKY275:ELA275"/>
    <mergeCell ref="ELB275:ELD275"/>
    <mergeCell ref="ELE275:ELG275"/>
    <mergeCell ref="EJX275:EJZ275"/>
    <mergeCell ref="EKA275:EKC275"/>
    <mergeCell ref="EKD275:EKF275"/>
    <mergeCell ref="EKG275:EKI275"/>
    <mergeCell ref="EKJ275:EKL275"/>
    <mergeCell ref="EKM275:EKO275"/>
    <mergeCell ref="EJF275:EJH275"/>
    <mergeCell ref="EJI275:EJK275"/>
    <mergeCell ref="EJL275:EJN275"/>
    <mergeCell ref="EJO275:EJQ275"/>
    <mergeCell ref="EJR275:EJT275"/>
    <mergeCell ref="EJU275:EJW275"/>
    <mergeCell ref="EIN275:EIP275"/>
    <mergeCell ref="EIQ275:EIS275"/>
    <mergeCell ref="EIT275:EIV275"/>
    <mergeCell ref="EIW275:EIY275"/>
    <mergeCell ref="EIZ275:EJB275"/>
    <mergeCell ref="EJC275:EJE275"/>
    <mergeCell ref="EHV275:EHX275"/>
    <mergeCell ref="EHY275:EIA275"/>
    <mergeCell ref="EIB275:EID275"/>
    <mergeCell ref="EIE275:EIG275"/>
    <mergeCell ref="EIH275:EIJ275"/>
    <mergeCell ref="EIK275:EIM275"/>
    <mergeCell ref="EHD275:EHF275"/>
    <mergeCell ref="EHG275:EHI275"/>
    <mergeCell ref="EHJ275:EHL275"/>
    <mergeCell ref="EHM275:EHO275"/>
    <mergeCell ref="EHP275:EHR275"/>
    <mergeCell ref="EHS275:EHU275"/>
    <mergeCell ref="EGL275:EGN275"/>
    <mergeCell ref="EGO275:EGQ275"/>
    <mergeCell ref="EGR275:EGT275"/>
    <mergeCell ref="EGU275:EGW275"/>
    <mergeCell ref="EGX275:EGZ275"/>
    <mergeCell ref="EHA275:EHC275"/>
    <mergeCell ref="EFT275:EFV275"/>
    <mergeCell ref="EFW275:EFY275"/>
    <mergeCell ref="EFZ275:EGB275"/>
    <mergeCell ref="EGC275:EGE275"/>
    <mergeCell ref="EGF275:EGH275"/>
    <mergeCell ref="EGI275:EGK275"/>
    <mergeCell ref="EFB275:EFD275"/>
    <mergeCell ref="EFE275:EFG275"/>
    <mergeCell ref="EFH275:EFJ275"/>
    <mergeCell ref="EFK275:EFM275"/>
    <mergeCell ref="EFN275:EFP275"/>
    <mergeCell ref="EFQ275:EFS275"/>
    <mergeCell ref="EEJ275:EEL275"/>
    <mergeCell ref="EEM275:EEO275"/>
    <mergeCell ref="EEP275:EER275"/>
    <mergeCell ref="EES275:EEU275"/>
    <mergeCell ref="EEV275:EEX275"/>
    <mergeCell ref="EEY275:EFA275"/>
    <mergeCell ref="EDR275:EDT275"/>
    <mergeCell ref="EDU275:EDW275"/>
    <mergeCell ref="EDX275:EDZ275"/>
    <mergeCell ref="EEA275:EEC275"/>
    <mergeCell ref="EED275:EEF275"/>
    <mergeCell ref="EEG275:EEI275"/>
    <mergeCell ref="ECZ275:EDB275"/>
    <mergeCell ref="EDC275:EDE275"/>
    <mergeCell ref="EDF275:EDH275"/>
    <mergeCell ref="EDI275:EDK275"/>
    <mergeCell ref="EDL275:EDN275"/>
    <mergeCell ref="EDO275:EDQ275"/>
    <mergeCell ref="ECH275:ECJ275"/>
    <mergeCell ref="ECK275:ECM275"/>
    <mergeCell ref="ECN275:ECP275"/>
    <mergeCell ref="ECQ275:ECS275"/>
    <mergeCell ref="ECT275:ECV275"/>
    <mergeCell ref="ECW275:ECY275"/>
    <mergeCell ref="EBP275:EBR275"/>
    <mergeCell ref="EBS275:EBU275"/>
    <mergeCell ref="EBV275:EBX275"/>
    <mergeCell ref="EBY275:ECA275"/>
    <mergeCell ref="ECB275:ECD275"/>
    <mergeCell ref="ECE275:ECG275"/>
    <mergeCell ref="EAX275:EAZ275"/>
    <mergeCell ref="EBA275:EBC275"/>
    <mergeCell ref="EBD275:EBF275"/>
    <mergeCell ref="EBG275:EBI275"/>
    <mergeCell ref="EBJ275:EBL275"/>
    <mergeCell ref="EBM275:EBO275"/>
    <mergeCell ref="EAF275:EAH275"/>
    <mergeCell ref="EAI275:EAK275"/>
    <mergeCell ref="EAL275:EAN275"/>
    <mergeCell ref="EAO275:EAQ275"/>
    <mergeCell ref="EAR275:EAT275"/>
    <mergeCell ref="EAU275:EAW275"/>
    <mergeCell ref="DZN275:DZP275"/>
    <mergeCell ref="DZQ275:DZS275"/>
    <mergeCell ref="DZT275:DZV275"/>
    <mergeCell ref="DZW275:DZY275"/>
    <mergeCell ref="DZZ275:EAB275"/>
    <mergeCell ref="EAC275:EAE275"/>
    <mergeCell ref="DYV275:DYX275"/>
    <mergeCell ref="DYY275:DZA275"/>
    <mergeCell ref="DZB275:DZD275"/>
    <mergeCell ref="DZE275:DZG275"/>
    <mergeCell ref="DZH275:DZJ275"/>
    <mergeCell ref="DZK275:DZM275"/>
    <mergeCell ref="DYD275:DYF275"/>
    <mergeCell ref="DYG275:DYI275"/>
    <mergeCell ref="DYJ275:DYL275"/>
    <mergeCell ref="DYM275:DYO275"/>
    <mergeCell ref="DYP275:DYR275"/>
    <mergeCell ref="DYS275:DYU275"/>
    <mergeCell ref="DXL275:DXN275"/>
    <mergeCell ref="DXO275:DXQ275"/>
    <mergeCell ref="DXR275:DXT275"/>
    <mergeCell ref="DXU275:DXW275"/>
    <mergeCell ref="DXX275:DXZ275"/>
    <mergeCell ref="DYA275:DYC275"/>
    <mergeCell ref="DWT275:DWV275"/>
    <mergeCell ref="DWW275:DWY275"/>
    <mergeCell ref="DWZ275:DXB275"/>
    <mergeCell ref="DXC275:DXE275"/>
    <mergeCell ref="DXF275:DXH275"/>
    <mergeCell ref="DXI275:DXK275"/>
    <mergeCell ref="DWB275:DWD275"/>
    <mergeCell ref="DWE275:DWG275"/>
    <mergeCell ref="DWH275:DWJ275"/>
    <mergeCell ref="DWK275:DWM275"/>
    <mergeCell ref="DWN275:DWP275"/>
    <mergeCell ref="DWQ275:DWS275"/>
    <mergeCell ref="DVJ275:DVL275"/>
    <mergeCell ref="DVM275:DVO275"/>
    <mergeCell ref="DVP275:DVR275"/>
    <mergeCell ref="DVS275:DVU275"/>
    <mergeCell ref="DVV275:DVX275"/>
    <mergeCell ref="DVY275:DWA275"/>
    <mergeCell ref="DUR275:DUT275"/>
    <mergeCell ref="DUU275:DUW275"/>
    <mergeCell ref="DUX275:DUZ275"/>
    <mergeCell ref="DVA275:DVC275"/>
    <mergeCell ref="DVD275:DVF275"/>
    <mergeCell ref="DVG275:DVI275"/>
    <mergeCell ref="DTZ275:DUB275"/>
    <mergeCell ref="DUC275:DUE275"/>
    <mergeCell ref="DUF275:DUH275"/>
    <mergeCell ref="DUI275:DUK275"/>
    <mergeCell ref="DUL275:DUN275"/>
    <mergeCell ref="DUO275:DUQ275"/>
    <mergeCell ref="DTH275:DTJ275"/>
    <mergeCell ref="DTK275:DTM275"/>
    <mergeCell ref="DTN275:DTP275"/>
    <mergeCell ref="DTQ275:DTS275"/>
    <mergeCell ref="DTT275:DTV275"/>
    <mergeCell ref="DTW275:DTY275"/>
    <mergeCell ref="DSP275:DSR275"/>
    <mergeCell ref="DSS275:DSU275"/>
    <mergeCell ref="DSV275:DSX275"/>
    <mergeCell ref="DSY275:DTA275"/>
    <mergeCell ref="DTB275:DTD275"/>
    <mergeCell ref="DTE275:DTG275"/>
    <mergeCell ref="DRX275:DRZ275"/>
    <mergeCell ref="DSA275:DSC275"/>
    <mergeCell ref="DSD275:DSF275"/>
    <mergeCell ref="DSG275:DSI275"/>
    <mergeCell ref="DSJ275:DSL275"/>
    <mergeCell ref="DSM275:DSO275"/>
    <mergeCell ref="DRF275:DRH275"/>
    <mergeCell ref="DRI275:DRK275"/>
    <mergeCell ref="DRL275:DRN275"/>
    <mergeCell ref="DRO275:DRQ275"/>
    <mergeCell ref="DRR275:DRT275"/>
    <mergeCell ref="DRU275:DRW275"/>
    <mergeCell ref="DQN275:DQP275"/>
    <mergeCell ref="DQQ275:DQS275"/>
    <mergeCell ref="DQT275:DQV275"/>
    <mergeCell ref="DQW275:DQY275"/>
    <mergeCell ref="DQZ275:DRB275"/>
    <mergeCell ref="DRC275:DRE275"/>
    <mergeCell ref="DPV275:DPX275"/>
    <mergeCell ref="DPY275:DQA275"/>
    <mergeCell ref="DQB275:DQD275"/>
    <mergeCell ref="DQE275:DQG275"/>
    <mergeCell ref="DQH275:DQJ275"/>
    <mergeCell ref="DQK275:DQM275"/>
    <mergeCell ref="DPD275:DPF275"/>
    <mergeCell ref="DPG275:DPI275"/>
    <mergeCell ref="DPJ275:DPL275"/>
    <mergeCell ref="DPM275:DPO275"/>
    <mergeCell ref="DPP275:DPR275"/>
    <mergeCell ref="DPS275:DPU275"/>
    <mergeCell ref="DOL275:DON275"/>
    <mergeCell ref="DOO275:DOQ275"/>
    <mergeCell ref="DOR275:DOT275"/>
    <mergeCell ref="DOU275:DOW275"/>
    <mergeCell ref="DOX275:DOZ275"/>
    <mergeCell ref="DPA275:DPC275"/>
    <mergeCell ref="DNT275:DNV275"/>
    <mergeCell ref="DNW275:DNY275"/>
    <mergeCell ref="DNZ275:DOB275"/>
    <mergeCell ref="DOC275:DOE275"/>
    <mergeCell ref="DOF275:DOH275"/>
    <mergeCell ref="DOI275:DOK275"/>
    <mergeCell ref="DNB275:DND275"/>
    <mergeCell ref="DNE275:DNG275"/>
    <mergeCell ref="DNH275:DNJ275"/>
    <mergeCell ref="DNK275:DNM275"/>
    <mergeCell ref="DNN275:DNP275"/>
    <mergeCell ref="DNQ275:DNS275"/>
    <mergeCell ref="DMJ275:DML275"/>
    <mergeCell ref="DMM275:DMO275"/>
    <mergeCell ref="DMP275:DMR275"/>
    <mergeCell ref="DMS275:DMU275"/>
    <mergeCell ref="DMV275:DMX275"/>
    <mergeCell ref="DMY275:DNA275"/>
    <mergeCell ref="DLR275:DLT275"/>
    <mergeCell ref="DLU275:DLW275"/>
    <mergeCell ref="DLX275:DLZ275"/>
    <mergeCell ref="DMA275:DMC275"/>
    <mergeCell ref="DMD275:DMF275"/>
    <mergeCell ref="DMG275:DMI275"/>
    <mergeCell ref="DKZ275:DLB275"/>
    <mergeCell ref="DLC275:DLE275"/>
    <mergeCell ref="DLF275:DLH275"/>
    <mergeCell ref="DLI275:DLK275"/>
    <mergeCell ref="DLL275:DLN275"/>
    <mergeCell ref="DLO275:DLQ275"/>
    <mergeCell ref="DKH275:DKJ275"/>
    <mergeCell ref="DKK275:DKM275"/>
    <mergeCell ref="DKN275:DKP275"/>
    <mergeCell ref="DKQ275:DKS275"/>
    <mergeCell ref="DKT275:DKV275"/>
    <mergeCell ref="DKW275:DKY275"/>
    <mergeCell ref="DJP275:DJR275"/>
    <mergeCell ref="DJS275:DJU275"/>
    <mergeCell ref="DJV275:DJX275"/>
    <mergeCell ref="DJY275:DKA275"/>
    <mergeCell ref="DKB275:DKD275"/>
    <mergeCell ref="DKE275:DKG275"/>
    <mergeCell ref="DIX275:DIZ275"/>
    <mergeCell ref="DJA275:DJC275"/>
    <mergeCell ref="DJD275:DJF275"/>
    <mergeCell ref="DJG275:DJI275"/>
    <mergeCell ref="DJJ275:DJL275"/>
    <mergeCell ref="DJM275:DJO275"/>
    <mergeCell ref="DIF275:DIH275"/>
    <mergeCell ref="DII275:DIK275"/>
    <mergeCell ref="DIL275:DIN275"/>
    <mergeCell ref="DIO275:DIQ275"/>
    <mergeCell ref="DIR275:DIT275"/>
    <mergeCell ref="DIU275:DIW275"/>
    <mergeCell ref="DHN275:DHP275"/>
    <mergeCell ref="DHQ275:DHS275"/>
    <mergeCell ref="DHT275:DHV275"/>
    <mergeCell ref="DHW275:DHY275"/>
    <mergeCell ref="DHZ275:DIB275"/>
    <mergeCell ref="DIC275:DIE275"/>
    <mergeCell ref="DGV275:DGX275"/>
    <mergeCell ref="DGY275:DHA275"/>
    <mergeCell ref="DHB275:DHD275"/>
    <mergeCell ref="DHE275:DHG275"/>
    <mergeCell ref="DHH275:DHJ275"/>
    <mergeCell ref="DHK275:DHM275"/>
    <mergeCell ref="DGD275:DGF275"/>
    <mergeCell ref="DGG275:DGI275"/>
    <mergeCell ref="DGJ275:DGL275"/>
    <mergeCell ref="DGM275:DGO275"/>
    <mergeCell ref="DGP275:DGR275"/>
    <mergeCell ref="DGS275:DGU275"/>
    <mergeCell ref="DFL275:DFN275"/>
    <mergeCell ref="DFO275:DFQ275"/>
    <mergeCell ref="DFR275:DFT275"/>
    <mergeCell ref="DFU275:DFW275"/>
    <mergeCell ref="DFX275:DFZ275"/>
    <mergeCell ref="DGA275:DGC275"/>
    <mergeCell ref="DET275:DEV275"/>
    <mergeCell ref="DEW275:DEY275"/>
    <mergeCell ref="DEZ275:DFB275"/>
    <mergeCell ref="DFC275:DFE275"/>
    <mergeCell ref="DFF275:DFH275"/>
    <mergeCell ref="DFI275:DFK275"/>
    <mergeCell ref="DEB275:DED275"/>
    <mergeCell ref="DEE275:DEG275"/>
    <mergeCell ref="DEH275:DEJ275"/>
    <mergeCell ref="DEK275:DEM275"/>
    <mergeCell ref="DEN275:DEP275"/>
    <mergeCell ref="DEQ275:DES275"/>
    <mergeCell ref="DDJ275:DDL275"/>
    <mergeCell ref="DDM275:DDO275"/>
    <mergeCell ref="DDP275:DDR275"/>
    <mergeCell ref="DDS275:DDU275"/>
    <mergeCell ref="DDV275:DDX275"/>
    <mergeCell ref="DDY275:DEA275"/>
    <mergeCell ref="DCR275:DCT275"/>
    <mergeCell ref="DCU275:DCW275"/>
    <mergeCell ref="DCX275:DCZ275"/>
    <mergeCell ref="DDA275:DDC275"/>
    <mergeCell ref="DDD275:DDF275"/>
    <mergeCell ref="DDG275:DDI275"/>
    <mergeCell ref="DBZ275:DCB275"/>
    <mergeCell ref="DCC275:DCE275"/>
    <mergeCell ref="DCF275:DCH275"/>
    <mergeCell ref="DCI275:DCK275"/>
    <mergeCell ref="DCL275:DCN275"/>
    <mergeCell ref="DCO275:DCQ275"/>
    <mergeCell ref="DBH275:DBJ275"/>
    <mergeCell ref="DBK275:DBM275"/>
    <mergeCell ref="DBN275:DBP275"/>
    <mergeCell ref="DBQ275:DBS275"/>
    <mergeCell ref="DBT275:DBV275"/>
    <mergeCell ref="DBW275:DBY275"/>
    <mergeCell ref="DAP275:DAR275"/>
    <mergeCell ref="DAS275:DAU275"/>
    <mergeCell ref="DAV275:DAX275"/>
    <mergeCell ref="DAY275:DBA275"/>
    <mergeCell ref="DBB275:DBD275"/>
    <mergeCell ref="DBE275:DBG275"/>
    <mergeCell ref="CZX275:CZZ275"/>
    <mergeCell ref="DAA275:DAC275"/>
    <mergeCell ref="DAD275:DAF275"/>
    <mergeCell ref="DAG275:DAI275"/>
    <mergeCell ref="DAJ275:DAL275"/>
    <mergeCell ref="DAM275:DAO275"/>
    <mergeCell ref="CZF275:CZH275"/>
    <mergeCell ref="CZI275:CZK275"/>
    <mergeCell ref="CZL275:CZN275"/>
    <mergeCell ref="CZO275:CZQ275"/>
    <mergeCell ref="CZR275:CZT275"/>
    <mergeCell ref="CZU275:CZW275"/>
    <mergeCell ref="CYN275:CYP275"/>
    <mergeCell ref="CYQ275:CYS275"/>
    <mergeCell ref="CYT275:CYV275"/>
    <mergeCell ref="CYW275:CYY275"/>
    <mergeCell ref="CYZ275:CZB275"/>
    <mergeCell ref="CZC275:CZE275"/>
    <mergeCell ref="CXV275:CXX275"/>
    <mergeCell ref="CXY275:CYA275"/>
    <mergeCell ref="CYB275:CYD275"/>
    <mergeCell ref="CYE275:CYG275"/>
    <mergeCell ref="CYH275:CYJ275"/>
    <mergeCell ref="CYK275:CYM275"/>
    <mergeCell ref="CXD275:CXF275"/>
    <mergeCell ref="CXG275:CXI275"/>
    <mergeCell ref="CXJ275:CXL275"/>
    <mergeCell ref="CXM275:CXO275"/>
    <mergeCell ref="CXP275:CXR275"/>
    <mergeCell ref="CXS275:CXU275"/>
    <mergeCell ref="CWL275:CWN275"/>
    <mergeCell ref="CWO275:CWQ275"/>
    <mergeCell ref="CWR275:CWT275"/>
    <mergeCell ref="CWU275:CWW275"/>
    <mergeCell ref="CWX275:CWZ275"/>
    <mergeCell ref="CXA275:CXC275"/>
    <mergeCell ref="CVT275:CVV275"/>
    <mergeCell ref="CVW275:CVY275"/>
    <mergeCell ref="CVZ275:CWB275"/>
    <mergeCell ref="CWC275:CWE275"/>
    <mergeCell ref="CWF275:CWH275"/>
    <mergeCell ref="CWI275:CWK275"/>
    <mergeCell ref="CVB275:CVD275"/>
    <mergeCell ref="CVE275:CVG275"/>
    <mergeCell ref="CVH275:CVJ275"/>
    <mergeCell ref="CVK275:CVM275"/>
    <mergeCell ref="CVN275:CVP275"/>
    <mergeCell ref="CVQ275:CVS275"/>
    <mergeCell ref="CUJ275:CUL275"/>
    <mergeCell ref="CUM275:CUO275"/>
    <mergeCell ref="CUP275:CUR275"/>
    <mergeCell ref="CUS275:CUU275"/>
    <mergeCell ref="CUV275:CUX275"/>
    <mergeCell ref="CUY275:CVA275"/>
    <mergeCell ref="CTR275:CTT275"/>
    <mergeCell ref="CTU275:CTW275"/>
    <mergeCell ref="CTX275:CTZ275"/>
    <mergeCell ref="CUA275:CUC275"/>
    <mergeCell ref="CUD275:CUF275"/>
    <mergeCell ref="CUG275:CUI275"/>
    <mergeCell ref="CSZ275:CTB275"/>
    <mergeCell ref="CTC275:CTE275"/>
    <mergeCell ref="CTF275:CTH275"/>
    <mergeCell ref="CTI275:CTK275"/>
    <mergeCell ref="CTL275:CTN275"/>
    <mergeCell ref="CTO275:CTQ275"/>
    <mergeCell ref="CSH275:CSJ275"/>
    <mergeCell ref="CSK275:CSM275"/>
    <mergeCell ref="CSN275:CSP275"/>
    <mergeCell ref="CSQ275:CSS275"/>
    <mergeCell ref="CST275:CSV275"/>
    <mergeCell ref="CSW275:CSY275"/>
    <mergeCell ref="CRP275:CRR275"/>
    <mergeCell ref="CRS275:CRU275"/>
    <mergeCell ref="CRV275:CRX275"/>
    <mergeCell ref="CRY275:CSA275"/>
    <mergeCell ref="CSB275:CSD275"/>
    <mergeCell ref="CSE275:CSG275"/>
    <mergeCell ref="CQX275:CQZ275"/>
    <mergeCell ref="CRA275:CRC275"/>
    <mergeCell ref="CRD275:CRF275"/>
    <mergeCell ref="CRG275:CRI275"/>
    <mergeCell ref="CRJ275:CRL275"/>
    <mergeCell ref="CRM275:CRO275"/>
    <mergeCell ref="CQF275:CQH275"/>
    <mergeCell ref="CQI275:CQK275"/>
    <mergeCell ref="CQL275:CQN275"/>
    <mergeCell ref="CQO275:CQQ275"/>
    <mergeCell ref="CQR275:CQT275"/>
    <mergeCell ref="CQU275:CQW275"/>
    <mergeCell ref="CPN275:CPP275"/>
    <mergeCell ref="CPQ275:CPS275"/>
    <mergeCell ref="CPT275:CPV275"/>
    <mergeCell ref="CPW275:CPY275"/>
    <mergeCell ref="CPZ275:CQB275"/>
    <mergeCell ref="CQC275:CQE275"/>
    <mergeCell ref="COV275:COX275"/>
    <mergeCell ref="COY275:CPA275"/>
    <mergeCell ref="CPB275:CPD275"/>
    <mergeCell ref="CPE275:CPG275"/>
    <mergeCell ref="CPH275:CPJ275"/>
    <mergeCell ref="CPK275:CPM275"/>
    <mergeCell ref="COD275:COF275"/>
    <mergeCell ref="COG275:COI275"/>
    <mergeCell ref="COJ275:COL275"/>
    <mergeCell ref="COM275:COO275"/>
    <mergeCell ref="COP275:COR275"/>
    <mergeCell ref="COS275:COU275"/>
    <mergeCell ref="CNL275:CNN275"/>
    <mergeCell ref="CNO275:CNQ275"/>
    <mergeCell ref="CNR275:CNT275"/>
    <mergeCell ref="CNU275:CNW275"/>
    <mergeCell ref="CNX275:CNZ275"/>
    <mergeCell ref="COA275:COC275"/>
    <mergeCell ref="CMT275:CMV275"/>
    <mergeCell ref="CMW275:CMY275"/>
    <mergeCell ref="CMZ275:CNB275"/>
    <mergeCell ref="CNC275:CNE275"/>
    <mergeCell ref="CNF275:CNH275"/>
    <mergeCell ref="CNI275:CNK275"/>
    <mergeCell ref="CMB275:CMD275"/>
    <mergeCell ref="CME275:CMG275"/>
    <mergeCell ref="CMH275:CMJ275"/>
    <mergeCell ref="CMK275:CMM275"/>
    <mergeCell ref="CMN275:CMP275"/>
    <mergeCell ref="CMQ275:CMS275"/>
    <mergeCell ref="CLJ275:CLL275"/>
    <mergeCell ref="CLM275:CLO275"/>
    <mergeCell ref="CLP275:CLR275"/>
    <mergeCell ref="CLS275:CLU275"/>
    <mergeCell ref="CLV275:CLX275"/>
    <mergeCell ref="CLY275:CMA275"/>
    <mergeCell ref="CKR275:CKT275"/>
    <mergeCell ref="CKU275:CKW275"/>
    <mergeCell ref="CKX275:CKZ275"/>
    <mergeCell ref="CLA275:CLC275"/>
    <mergeCell ref="CLD275:CLF275"/>
    <mergeCell ref="CLG275:CLI275"/>
    <mergeCell ref="CJZ275:CKB275"/>
    <mergeCell ref="CKC275:CKE275"/>
    <mergeCell ref="CKF275:CKH275"/>
    <mergeCell ref="CKI275:CKK275"/>
    <mergeCell ref="CKL275:CKN275"/>
    <mergeCell ref="CKO275:CKQ275"/>
    <mergeCell ref="CJH275:CJJ275"/>
    <mergeCell ref="CJK275:CJM275"/>
    <mergeCell ref="CJN275:CJP275"/>
    <mergeCell ref="CJQ275:CJS275"/>
    <mergeCell ref="CJT275:CJV275"/>
    <mergeCell ref="CJW275:CJY275"/>
    <mergeCell ref="CIP275:CIR275"/>
    <mergeCell ref="CIS275:CIU275"/>
    <mergeCell ref="CIV275:CIX275"/>
    <mergeCell ref="CIY275:CJA275"/>
    <mergeCell ref="CJB275:CJD275"/>
    <mergeCell ref="CJE275:CJG275"/>
    <mergeCell ref="CHX275:CHZ275"/>
    <mergeCell ref="CIA275:CIC275"/>
    <mergeCell ref="CID275:CIF275"/>
    <mergeCell ref="CIG275:CII275"/>
    <mergeCell ref="CIJ275:CIL275"/>
    <mergeCell ref="CIM275:CIO275"/>
    <mergeCell ref="CHF275:CHH275"/>
    <mergeCell ref="CHI275:CHK275"/>
    <mergeCell ref="CHL275:CHN275"/>
    <mergeCell ref="CHO275:CHQ275"/>
    <mergeCell ref="CHR275:CHT275"/>
    <mergeCell ref="CHU275:CHW275"/>
    <mergeCell ref="CGN275:CGP275"/>
    <mergeCell ref="CGQ275:CGS275"/>
    <mergeCell ref="CGT275:CGV275"/>
    <mergeCell ref="CGW275:CGY275"/>
    <mergeCell ref="CGZ275:CHB275"/>
    <mergeCell ref="CHC275:CHE275"/>
    <mergeCell ref="CFV275:CFX275"/>
    <mergeCell ref="CFY275:CGA275"/>
    <mergeCell ref="CGB275:CGD275"/>
    <mergeCell ref="CGE275:CGG275"/>
    <mergeCell ref="CGH275:CGJ275"/>
    <mergeCell ref="CGK275:CGM275"/>
    <mergeCell ref="CFD275:CFF275"/>
    <mergeCell ref="CFG275:CFI275"/>
    <mergeCell ref="CFJ275:CFL275"/>
    <mergeCell ref="CFM275:CFO275"/>
    <mergeCell ref="CFP275:CFR275"/>
    <mergeCell ref="CFS275:CFU275"/>
    <mergeCell ref="CEL275:CEN275"/>
    <mergeCell ref="CEO275:CEQ275"/>
    <mergeCell ref="CER275:CET275"/>
    <mergeCell ref="CEU275:CEW275"/>
    <mergeCell ref="CEX275:CEZ275"/>
    <mergeCell ref="CFA275:CFC275"/>
    <mergeCell ref="CDT275:CDV275"/>
    <mergeCell ref="CDW275:CDY275"/>
    <mergeCell ref="CDZ275:CEB275"/>
    <mergeCell ref="CEC275:CEE275"/>
    <mergeCell ref="CEF275:CEH275"/>
    <mergeCell ref="CEI275:CEK275"/>
    <mergeCell ref="CDB275:CDD275"/>
    <mergeCell ref="CDE275:CDG275"/>
    <mergeCell ref="CDH275:CDJ275"/>
    <mergeCell ref="CDK275:CDM275"/>
    <mergeCell ref="CDN275:CDP275"/>
    <mergeCell ref="CDQ275:CDS275"/>
    <mergeCell ref="CCJ275:CCL275"/>
    <mergeCell ref="CCM275:CCO275"/>
    <mergeCell ref="CCP275:CCR275"/>
    <mergeCell ref="CCS275:CCU275"/>
    <mergeCell ref="CCV275:CCX275"/>
    <mergeCell ref="CCY275:CDA275"/>
    <mergeCell ref="CBR275:CBT275"/>
    <mergeCell ref="CBU275:CBW275"/>
    <mergeCell ref="CBX275:CBZ275"/>
    <mergeCell ref="CCA275:CCC275"/>
    <mergeCell ref="CCD275:CCF275"/>
    <mergeCell ref="CCG275:CCI275"/>
    <mergeCell ref="CAZ275:CBB275"/>
    <mergeCell ref="CBC275:CBE275"/>
    <mergeCell ref="CBF275:CBH275"/>
    <mergeCell ref="CBI275:CBK275"/>
    <mergeCell ref="CBL275:CBN275"/>
    <mergeCell ref="CBO275:CBQ275"/>
    <mergeCell ref="CAH275:CAJ275"/>
    <mergeCell ref="CAK275:CAM275"/>
    <mergeCell ref="CAN275:CAP275"/>
    <mergeCell ref="CAQ275:CAS275"/>
    <mergeCell ref="CAT275:CAV275"/>
    <mergeCell ref="CAW275:CAY275"/>
    <mergeCell ref="BZP275:BZR275"/>
    <mergeCell ref="BZS275:BZU275"/>
    <mergeCell ref="BZV275:BZX275"/>
    <mergeCell ref="BZY275:CAA275"/>
    <mergeCell ref="CAB275:CAD275"/>
    <mergeCell ref="CAE275:CAG275"/>
    <mergeCell ref="BYX275:BYZ275"/>
    <mergeCell ref="BZA275:BZC275"/>
    <mergeCell ref="BZD275:BZF275"/>
    <mergeCell ref="BZG275:BZI275"/>
    <mergeCell ref="BZJ275:BZL275"/>
    <mergeCell ref="BZM275:BZO275"/>
    <mergeCell ref="BYF275:BYH275"/>
    <mergeCell ref="BYI275:BYK275"/>
    <mergeCell ref="BYL275:BYN275"/>
    <mergeCell ref="BYO275:BYQ275"/>
    <mergeCell ref="BYR275:BYT275"/>
    <mergeCell ref="BYU275:BYW275"/>
    <mergeCell ref="BXN275:BXP275"/>
    <mergeCell ref="BXQ275:BXS275"/>
    <mergeCell ref="BXT275:BXV275"/>
    <mergeCell ref="BXW275:BXY275"/>
    <mergeCell ref="BXZ275:BYB275"/>
    <mergeCell ref="BYC275:BYE275"/>
    <mergeCell ref="BWV275:BWX275"/>
    <mergeCell ref="BWY275:BXA275"/>
    <mergeCell ref="BXB275:BXD275"/>
    <mergeCell ref="BXE275:BXG275"/>
    <mergeCell ref="BXH275:BXJ275"/>
    <mergeCell ref="BXK275:BXM275"/>
    <mergeCell ref="BWD275:BWF275"/>
    <mergeCell ref="BWG275:BWI275"/>
    <mergeCell ref="BWJ275:BWL275"/>
    <mergeCell ref="BWM275:BWO275"/>
    <mergeCell ref="BWP275:BWR275"/>
    <mergeCell ref="BWS275:BWU275"/>
    <mergeCell ref="BVL275:BVN275"/>
    <mergeCell ref="BVO275:BVQ275"/>
    <mergeCell ref="BVR275:BVT275"/>
    <mergeCell ref="BVU275:BVW275"/>
    <mergeCell ref="BVX275:BVZ275"/>
    <mergeCell ref="BWA275:BWC275"/>
    <mergeCell ref="BUT275:BUV275"/>
    <mergeCell ref="BUW275:BUY275"/>
    <mergeCell ref="BUZ275:BVB275"/>
    <mergeCell ref="BVC275:BVE275"/>
    <mergeCell ref="BVF275:BVH275"/>
    <mergeCell ref="BVI275:BVK275"/>
    <mergeCell ref="BUB275:BUD275"/>
    <mergeCell ref="BUE275:BUG275"/>
    <mergeCell ref="BUH275:BUJ275"/>
    <mergeCell ref="BUK275:BUM275"/>
    <mergeCell ref="BUN275:BUP275"/>
    <mergeCell ref="BUQ275:BUS275"/>
    <mergeCell ref="BTJ275:BTL275"/>
    <mergeCell ref="BTM275:BTO275"/>
    <mergeCell ref="BTP275:BTR275"/>
    <mergeCell ref="BTS275:BTU275"/>
    <mergeCell ref="BTV275:BTX275"/>
    <mergeCell ref="BTY275:BUA275"/>
    <mergeCell ref="BSR275:BST275"/>
    <mergeCell ref="BSU275:BSW275"/>
    <mergeCell ref="BSX275:BSZ275"/>
    <mergeCell ref="BTA275:BTC275"/>
    <mergeCell ref="BTD275:BTF275"/>
    <mergeCell ref="BTG275:BTI275"/>
    <mergeCell ref="BRZ275:BSB275"/>
    <mergeCell ref="BSC275:BSE275"/>
    <mergeCell ref="BSF275:BSH275"/>
    <mergeCell ref="BSI275:BSK275"/>
    <mergeCell ref="BSL275:BSN275"/>
    <mergeCell ref="BSO275:BSQ275"/>
    <mergeCell ref="BRH275:BRJ275"/>
    <mergeCell ref="BRK275:BRM275"/>
    <mergeCell ref="BRN275:BRP275"/>
    <mergeCell ref="BRQ275:BRS275"/>
    <mergeCell ref="BRT275:BRV275"/>
    <mergeCell ref="BRW275:BRY275"/>
    <mergeCell ref="BQP275:BQR275"/>
    <mergeCell ref="BQS275:BQU275"/>
    <mergeCell ref="BQV275:BQX275"/>
    <mergeCell ref="BQY275:BRA275"/>
    <mergeCell ref="BRB275:BRD275"/>
    <mergeCell ref="BRE275:BRG275"/>
    <mergeCell ref="BPX275:BPZ275"/>
    <mergeCell ref="BQA275:BQC275"/>
    <mergeCell ref="BQD275:BQF275"/>
    <mergeCell ref="BQG275:BQI275"/>
    <mergeCell ref="BQJ275:BQL275"/>
    <mergeCell ref="BQM275:BQO275"/>
    <mergeCell ref="BPF275:BPH275"/>
    <mergeCell ref="BPI275:BPK275"/>
    <mergeCell ref="BPL275:BPN275"/>
    <mergeCell ref="BPO275:BPQ275"/>
    <mergeCell ref="BPR275:BPT275"/>
    <mergeCell ref="BPU275:BPW275"/>
    <mergeCell ref="BON275:BOP275"/>
    <mergeCell ref="BOQ275:BOS275"/>
    <mergeCell ref="BOT275:BOV275"/>
    <mergeCell ref="BOW275:BOY275"/>
    <mergeCell ref="BOZ275:BPB275"/>
    <mergeCell ref="BPC275:BPE275"/>
    <mergeCell ref="BNV275:BNX275"/>
    <mergeCell ref="BNY275:BOA275"/>
    <mergeCell ref="BOB275:BOD275"/>
    <mergeCell ref="BOE275:BOG275"/>
    <mergeCell ref="BOH275:BOJ275"/>
    <mergeCell ref="BOK275:BOM275"/>
    <mergeCell ref="BND275:BNF275"/>
    <mergeCell ref="BNG275:BNI275"/>
    <mergeCell ref="BNJ275:BNL275"/>
    <mergeCell ref="BNM275:BNO275"/>
    <mergeCell ref="BNP275:BNR275"/>
    <mergeCell ref="BNS275:BNU275"/>
    <mergeCell ref="BML275:BMN275"/>
    <mergeCell ref="BMO275:BMQ275"/>
    <mergeCell ref="BMR275:BMT275"/>
    <mergeCell ref="BMU275:BMW275"/>
    <mergeCell ref="BMX275:BMZ275"/>
    <mergeCell ref="BNA275:BNC275"/>
    <mergeCell ref="BLT275:BLV275"/>
    <mergeCell ref="BLW275:BLY275"/>
    <mergeCell ref="BLZ275:BMB275"/>
    <mergeCell ref="BMC275:BME275"/>
    <mergeCell ref="BMF275:BMH275"/>
    <mergeCell ref="BMI275:BMK275"/>
    <mergeCell ref="BLB275:BLD275"/>
    <mergeCell ref="BLE275:BLG275"/>
    <mergeCell ref="BLH275:BLJ275"/>
    <mergeCell ref="BLK275:BLM275"/>
    <mergeCell ref="BLN275:BLP275"/>
    <mergeCell ref="BLQ275:BLS275"/>
    <mergeCell ref="BKJ275:BKL275"/>
    <mergeCell ref="BKM275:BKO275"/>
    <mergeCell ref="BKP275:BKR275"/>
    <mergeCell ref="BKS275:BKU275"/>
    <mergeCell ref="BKV275:BKX275"/>
    <mergeCell ref="BKY275:BLA275"/>
    <mergeCell ref="BJR275:BJT275"/>
    <mergeCell ref="BJU275:BJW275"/>
    <mergeCell ref="BJX275:BJZ275"/>
    <mergeCell ref="BKA275:BKC275"/>
    <mergeCell ref="BKD275:BKF275"/>
    <mergeCell ref="BKG275:BKI275"/>
    <mergeCell ref="BIZ275:BJB275"/>
    <mergeCell ref="BJC275:BJE275"/>
    <mergeCell ref="BJF275:BJH275"/>
    <mergeCell ref="BJI275:BJK275"/>
    <mergeCell ref="BJL275:BJN275"/>
    <mergeCell ref="BJO275:BJQ275"/>
    <mergeCell ref="BIH275:BIJ275"/>
    <mergeCell ref="BIK275:BIM275"/>
    <mergeCell ref="BIN275:BIP275"/>
    <mergeCell ref="BIQ275:BIS275"/>
    <mergeCell ref="BIT275:BIV275"/>
    <mergeCell ref="BIW275:BIY275"/>
    <mergeCell ref="BHP275:BHR275"/>
    <mergeCell ref="BHS275:BHU275"/>
    <mergeCell ref="BHV275:BHX275"/>
    <mergeCell ref="BHY275:BIA275"/>
    <mergeCell ref="BIB275:BID275"/>
    <mergeCell ref="BIE275:BIG275"/>
    <mergeCell ref="BGX275:BGZ275"/>
    <mergeCell ref="BHA275:BHC275"/>
    <mergeCell ref="BHD275:BHF275"/>
    <mergeCell ref="BHG275:BHI275"/>
    <mergeCell ref="BHJ275:BHL275"/>
    <mergeCell ref="BHM275:BHO275"/>
    <mergeCell ref="BGF275:BGH275"/>
    <mergeCell ref="BGI275:BGK275"/>
    <mergeCell ref="BGL275:BGN275"/>
    <mergeCell ref="BGO275:BGQ275"/>
    <mergeCell ref="BGR275:BGT275"/>
    <mergeCell ref="BGU275:BGW275"/>
    <mergeCell ref="BFN275:BFP275"/>
    <mergeCell ref="BFQ275:BFS275"/>
    <mergeCell ref="BFT275:BFV275"/>
    <mergeCell ref="BFW275:BFY275"/>
    <mergeCell ref="BFZ275:BGB275"/>
    <mergeCell ref="BGC275:BGE275"/>
    <mergeCell ref="BEV275:BEX275"/>
    <mergeCell ref="BEY275:BFA275"/>
    <mergeCell ref="BFB275:BFD275"/>
    <mergeCell ref="BFE275:BFG275"/>
    <mergeCell ref="BFH275:BFJ275"/>
    <mergeCell ref="BFK275:BFM275"/>
    <mergeCell ref="BED275:BEF275"/>
    <mergeCell ref="BEG275:BEI275"/>
    <mergeCell ref="BEJ275:BEL275"/>
    <mergeCell ref="BEM275:BEO275"/>
    <mergeCell ref="BEP275:BER275"/>
    <mergeCell ref="BES275:BEU275"/>
    <mergeCell ref="BDL275:BDN275"/>
    <mergeCell ref="BDO275:BDQ275"/>
    <mergeCell ref="BDR275:BDT275"/>
    <mergeCell ref="BDU275:BDW275"/>
    <mergeCell ref="BDX275:BDZ275"/>
    <mergeCell ref="BEA275:BEC275"/>
    <mergeCell ref="BCT275:BCV275"/>
    <mergeCell ref="BCW275:BCY275"/>
    <mergeCell ref="BCZ275:BDB275"/>
    <mergeCell ref="BDC275:BDE275"/>
    <mergeCell ref="BDF275:BDH275"/>
    <mergeCell ref="BDI275:BDK275"/>
    <mergeCell ref="BCB275:BCD275"/>
    <mergeCell ref="BCE275:BCG275"/>
    <mergeCell ref="BCH275:BCJ275"/>
    <mergeCell ref="BCK275:BCM275"/>
    <mergeCell ref="BCN275:BCP275"/>
    <mergeCell ref="BCQ275:BCS275"/>
    <mergeCell ref="BBJ275:BBL275"/>
    <mergeCell ref="BBM275:BBO275"/>
    <mergeCell ref="BBP275:BBR275"/>
    <mergeCell ref="BBS275:BBU275"/>
    <mergeCell ref="BBV275:BBX275"/>
    <mergeCell ref="BBY275:BCA275"/>
    <mergeCell ref="BAR275:BAT275"/>
    <mergeCell ref="BAU275:BAW275"/>
    <mergeCell ref="BAX275:BAZ275"/>
    <mergeCell ref="BBA275:BBC275"/>
    <mergeCell ref="BBD275:BBF275"/>
    <mergeCell ref="BBG275:BBI275"/>
    <mergeCell ref="AZZ275:BAB275"/>
    <mergeCell ref="BAC275:BAE275"/>
    <mergeCell ref="BAF275:BAH275"/>
    <mergeCell ref="BAI275:BAK275"/>
    <mergeCell ref="BAL275:BAN275"/>
    <mergeCell ref="BAO275:BAQ275"/>
    <mergeCell ref="AZH275:AZJ275"/>
    <mergeCell ref="AZK275:AZM275"/>
    <mergeCell ref="AZN275:AZP275"/>
    <mergeCell ref="AZQ275:AZS275"/>
    <mergeCell ref="AZT275:AZV275"/>
    <mergeCell ref="AZW275:AZY275"/>
    <mergeCell ref="AYP275:AYR275"/>
    <mergeCell ref="AYS275:AYU275"/>
    <mergeCell ref="AYV275:AYX275"/>
    <mergeCell ref="AYY275:AZA275"/>
    <mergeCell ref="AZB275:AZD275"/>
    <mergeCell ref="AZE275:AZG275"/>
    <mergeCell ref="AXX275:AXZ275"/>
    <mergeCell ref="AYA275:AYC275"/>
    <mergeCell ref="AYD275:AYF275"/>
    <mergeCell ref="AYG275:AYI275"/>
    <mergeCell ref="AYJ275:AYL275"/>
    <mergeCell ref="AYM275:AYO275"/>
    <mergeCell ref="AXF275:AXH275"/>
    <mergeCell ref="AXI275:AXK275"/>
    <mergeCell ref="AXL275:AXN275"/>
    <mergeCell ref="AXO275:AXQ275"/>
    <mergeCell ref="AXR275:AXT275"/>
    <mergeCell ref="AXU275:AXW275"/>
    <mergeCell ref="AWN275:AWP275"/>
    <mergeCell ref="AWQ275:AWS275"/>
    <mergeCell ref="AWT275:AWV275"/>
    <mergeCell ref="AWW275:AWY275"/>
    <mergeCell ref="AWZ275:AXB275"/>
    <mergeCell ref="AXC275:AXE275"/>
    <mergeCell ref="AVV275:AVX275"/>
    <mergeCell ref="AVY275:AWA275"/>
    <mergeCell ref="AWB275:AWD275"/>
    <mergeCell ref="AWE275:AWG275"/>
    <mergeCell ref="AWH275:AWJ275"/>
    <mergeCell ref="AWK275:AWM275"/>
    <mergeCell ref="AVD275:AVF275"/>
    <mergeCell ref="AVG275:AVI275"/>
    <mergeCell ref="AVJ275:AVL275"/>
    <mergeCell ref="AVM275:AVO275"/>
    <mergeCell ref="AVP275:AVR275"/>
    <mergeCell ref="AVS275:AVU275"/>
    <mergeCell ref="AUL275:AUN275"/>
    <mergeCell ref="AUO275:AUQ275"/>
    <mergeCell ref="AUR275:AUT275"/>
    <mergeCell ref="AUU275:AUW275"/>
    <mergeCell ref="AUX275:AUZ275"/>
    <mergeCell ref="AVA275:AVC275"/>
    <mergeCell ref="ATT275:ATV275"/>
    <mergeCell ref="ATW275:ATY275"/>
    <mergeCell ref="ATZ275:AUB275"/>
    <mergeCell ref="AUC275:AUE275"/>
    <mergeCell ref="AUF275:AUH275"/>
    <mergeCell ref="AUI275:AUK275"/>
    <mergeCell ref="ATB275:ATD275"/>
    <mergeCell ref="ATE275:ATG275"/>
    <mergeCell ref="ATH275:ATJ275"/>
    <mergeCell ref="ATK275:ATM275"/>
    <mergeCell ref="ATN275:ATP275"/>
    <mergeCell ref="ATQ275:ATS275"/>
    <mergeCell ref="ASJ275:ASL275"/>
    <mergeCell ref="ASM275:ASO275"/>
    <mergeCell ref="ASP275:ASR275"/>
    <mergeCell ref="ASS275:ASU275"/>
    <mergeCell ref="ASV275:ASX275"/>
    <mergeCell ref="ASY275:ATA275"/>
    <mergeCell ref="ARR275:ART275"/>
    <mergeCell ref="ARU275:ARW275"/>
    <mergeCell ref="ARX275:ARZ275"/>
    <mergeCell ref="ASA275:ASC275"/>
    <mergeCell ref="ASD275:ASF275"/>
    <mergeCell ref="ASG275:ASI275"/>
    <mergeCell ref="AQZ275:ARB275"/>
    <mergeCell ref="ARC275:ARE275"/>
    <mergeCell ref="ARF275:ARH275"/>
    <mergeCell ref="ARI275:ARK275"/>
    <mergeCell ref="ARL275:ARN275"/>
    <mergeCell ref="ARO275:ARQ275"/>
    <mergeCell ref="AQH275:AQJ275"/>
    <mergeCell ref="AQK275:AQM275"/>
    <mergeCell ref="AQN275:AQP275"/>
    <mergeCell ref="AQQ275:AQS275"/>
    <mergeCell ref="AQT275:AQV275"/>
    <mergeCell ref="AQW275:AQY275"/>
    <mergeCell ref="APP275:APR275"/>
    <mergeCell ref="APS275:APU275"/>
    <mergeCell ref="APV275:APX275"/>
    <mergeCell ref="APY275:AQA275"/>
    <mergeCell ref="AQB275:AQD275"/>
    <mergeCell ref="AQE275:AQG275"/>
    <mergeCell ref="AOX275:AOZ275"/>
    <mergeCell ref="APA275:APC275"/>
    <mergeCell ref="APD275:APF275"/>
    <mergeCell ref="APG275:API275"/>
    <mergeCell ref="APJ275:APL275"/>
    <mergeCell ref="APM275:APO275"/>
    <mergeCell ref="AOF275:AOH275"/>
    <mergeCell ref="AOI275:AOK275"/>
    <mergeCell ref="AOL275:AON275"/>
    <mergeCell ref="AOO275:AOQ275"/>
    <mergeCell ref="AOR275:AOT275"/>
    <mergeCell ref="AOU275:AOW275"/>
    <mergeCell ref="ANN275:ANP275"/>
    <mergeCell ref="ANQ275:ANS275"/>
    <mergeCell ref="ANT275:ANV275"/>
    <mergeCell ref="ANW275:ANY275"/>
    <mergeCell ref="ANZ275:AOB275"/>
    <mergeCell ref="AOC275:AOE275"/>
    <mergeCell ref="AMV275:AMX275"/>
    <mergeCell ref="AMY275:ANA275"/>
    <mergeCell ref="ANB275:AND275"/>
    <mergeCell ref="ANE275:ANG275"/>
    <mergeCell ref="ANH275:ANJ275"/>
    <mergeCell ref="ANK275:ANM275"/>
    <mergeCell ref="AMD275:AMF275"/>
    <mergeCell ref="AMG275:AMI275"/>
    <mergeCell ref="AMJ275:AML275"/>
    <mergeCell ref="AMM275:AMO275"/>
    <mergeCell ref="AMP275:AMR275"/>
    <mergeCell ref="AMS275:AMU275"/>
    <mergeCell ref="ALL275:ALN275"/>
    <mergeCell ref="ALO275:ALQ275"/>
    <mergeCell ref="ALR275:ALT275"/>
    <mergeCell ref="ALU275:ALW275"/>
    <mergeCell ref="ALX275:ALZ275"/>
    <mergeCell ref="AMA275:AMC275"/>
    <mergeCell ref="AKT275:AKV275"/>
    <mergeCell ref="AKW275:AKY275"/>
    <mergeCell ref="AKZ275:ALB275"/>
    <mergeCell ref="ALC275:ALE275"/>
    <mergeCell ref="ALF275:ALH275"/>
    <mergeCell ref="ALI275:ALK275"/>
    <mergeCell ref="AKB275:AKD275"/>
    <mergeCell ref="AKE275:AKG275"/>
    <mergeCell ref="AKH275:AKJ275"/>
    <mergeCell ref="AKK275:AKM275"/>
    <mergeCell ref="AKN275:AKP275"/>
    <mergeCell ref="AKQ275:AKS275"/>
    <mergeCell ref="AJJ275:AJL275"/>
    <mergeCell ref="AJM275:AJO275"/>
    <mergeCell ref="AJP275:AJR275"/>
    <mergeCell ref="AJS275:AJU275"/>
    <mergeCell ref="AJV275:AJX275"/>
    <mergeCell ref="AJY275:AKA275"/>
    <mergeCell ref="AIR275:AIT275"/>
    <mergeCell ref="AIU275:AIW275"/>
    <mergeCell ref="AIX275:AIZ275"/>
    <mergeCell ref="AJA275:AJC275"/>
    <mergeCell ref="AJD275:AJF275"/>
    <mergeCell ref="AJG275:AJI275"/>
    <mergeCell ref="AHZ275:AIB275"/>
    <mergeCell ref="AIC275:AIE275"/>
    <mergeCell ref="AIF275:AIH275"/>
    <mergeCell ref="AII275:AIK275"/>
    <mergeCell ref="AIL275:AIN275"/>
    <mergeCell ref="AIO275:AIQ275"/>
    <mergeCell ref="AHH275:AHJ275"/>
    <mergeCell ref="AHK275:AHM275"/>
    <mergeCell ref="AHN275:AHP275"/>
    <mergeCell ref="AHQ275:AHS275"/>
    <mergeCell ref="AHT275:AHV275"/>
    <mergeCell ref="AHW275:AHY275"/>
    <mergeCell ref="AGP275:AGR275"/>
    <mergeCell ref="AGS275:AGU275"/>
    <mergeCell ref="AGV275:AGX275"/>
    <mergeCell ref="AGY275:AHA275"/>
    <mergeCell ref="AHB275:AHD275"/>
    <mergeCell ref="AHE275:AHG275"/>
    <mergeCell ref="AFX275:AFZ275"/>
    <mergeCell ref="AGA275:AGC275"/>
    <mergeCell ref="AGD275:AGF275"/>
    <mergeCell ref="AGG275:AGI275"/>
    <mergeCell ref="AGJ275:AGL275"/>
    <mergeCell ref="AGM275:AGO275"/>
    <mergeCell ref="AFF275:AFH275"/>
    <mergeCell ref="AFI275:AFK275"/>
    <mergeCell ref="AFL275:AFN275"/>
    <mergeCell ref="AFO275:AFQ275"/>
    <mergeCell ref="AFR275:AFT275"/>
    <mergeCell ref="AFU275:AFW275"/>
    <mergeCell ref="AEN275:AEP275"/>
    <mergeCell ref="AEQ275:AES275"/>
    <mergeCell ref="AET275:AEV275"/>
    <mergeCell ref="AEW275:AEY275"/>
    <mergeCell ref="AEZ275:AFB275"/>
    <mergeCell ref="AFC275:AFE275"/>
    <mergeCell ref="ADV275:ADX275"/>
    <mergeCell ref="ADY275:AEA275"/>
    <mergeCell ref="AEB275:AED275"/>
    <mergeCell ref="AEE275:AEG275"/>
    <mergeCell ref="AEH275:AEJ275"/>
    <mergeCell ref="AEK275:AEM275"/>
    <mergeCell ref="ADD275:ADF275"/>
    <mergeCell ref="ADG275:ADI275"/>
    <mergeCell ref="ADJ275:ADL275"/>
    <mergeCell ref="ADM275:ADO275"/>
    <mergeCell ref="ADP275:ADR275"/>
    <mergeCell ref="ADS275:ADU275"/>
    <mergeCell ref="ACL275:ACN275"/>
    <mergeCell ref="ACO275:ACQ275"/>
    <mergeCell ref="ACR275:ACT275"/>
    <mergeCell ref="ACU275:ACW275"/>
    <mergeCell ref="ACX275:ACZ275"/>
    <mergeCell ref="ADA275:ADC275"/>
    <mergeCell ref="ABT275:ABV275"/>
    <mergeCell ref="ABW275:ABY275"/>
    <mergeCell ref="ABZ275:ACB275"/>
    <mergeCell ref="ACC275:ACE275"/>
    <mergeCell ref="ACF275:ACH275"/>
    <mergeCell ref="ACI275:ACK275"/>
    <mergeCell ref="ABB275:ABD275"/>
    <mergeCell ref="ABE275:ABG275"/>
    <mergeCell ref="ABH275:ABJ275"/>
    <mergeCell ref="ABK275:ABM275"/>
    <mergeCell ref="ABN275:ABP275"/>
    <mergeCell ref="ABQ275:ABS275"/>
    <mergeCell ref="AAJ275:AAL275"/>
    <mergeCell ref="AAM275:AAO275"/>
    <mergeCell ref="AAP275:AAR275"/>
    <mergeCell ref="AAS275:AAU275"/>
    <mergeCell ref="AAV275:AAX275"/>
    <mergeCell ref="AAY275:ABA275"/>
    <mergeCell ref="ZR275:ZT275"/>
    <mergeCell ref="ZU275:ZW275"/>
    <mergeCell ref="ZX275:ZZ275"/>
    <mergeCell ref="AAA275:AAC275"/>
    <mergeCell ref="AAD275:AAF275"/>
    <mergeCell ref="AAG275:AAI275"/>
    <mergeCell ref="YZ275:ZB275"/>
    <mergeCell ref="ZC275:ZE275"/>
    <mergeCell ref="ZF275:ZH275"/>
    <mergeCell ref="ZI275:ZK275"/>
    <mergeCell ref="ZL275:ZN275"/>
    <mergeCell ref="ZO275:ZQ275"/>
    <mergeCell ref="YH275:YJ275"/>
    <mergeCell ref="YK275:YM275"/>
    <mergeCell ref="YN275:YP275"/>
    <mergeCell ref="YQ275:YS275"/>
    <mergeCell ref="YT275:YV275"/>
    <mergeCell ref="YW275:YY275"/>
    <mergeCell ref="XP275:XR275"/>
    <mergeCell ref="XS275:XU275"/>
    <mergeCell ref="XV275:XX275"/>
    <mergeCell ref="XY275:YA275"/>
    <mergeCell ref="YB275:YD275"/>
    <mergeCell ref="YE275:YG275"/>
    <mergeCell ref="WX275:WZ275"/>
    <mergeCell ref="XA275:XC275"/>
    <mergeCell ref="XD275:XF275"/>
    <mergeCell ref="XG275:XI275"/>
    <mergeCell ref="XJ275:XL275"/>
    <mergeCell ref="XM275:XO275"/>
    <mergeCell ref="WF275:WH275"/>
    <mergeCell ref="WI275:WK275"/>
    <mergeCell ref="WL275:WN275"/>
    <mergeCell ref="WO275:WQ275"/>
    <mergeCell ref="WR275:WT275"/>
    <mergeCell ref="WU275:WW275"/>
    <mergeCell ref="VN275:VP275"/>
    <mergeCell ref="VQ275:VS275"/>
    <mergeCell ref="VT275:VV275"/>
    <mergeCell ref="VW275:VY275"/>
    <mergeCell ref="VZ275:WB275"/>
    <mergeCell ref="WC275:WE275"/>
    <mergeCell ref="UV275:UX275"/>
    <mergeCell ref="UY275:VA275"/>
    <mergeCell ref="VB275:VD275"/>
    <mergeCell ref="VE275:VG275"/>
    <mergeCell ref="VH275:VJ275"/>
    <mergeCell ref="VK275:VM275"/>
    <mergeCell ref="UD275:UF275"/>
    <mergeCell ref="UG275:UI275"/>
    <mergeCell ref="UJ275:UL275"/>
    <mergeCell ref="UM275:UO275"/>
    <mergeCell ref="UP275:UR275"/>
    <mergeCell ref="US275:UU275"/>
    <mergeCell ref="TL275:TN275"/>
    <mergeCell ref="TO275:TQ275"/>
    <mergeCell ref="TR275:TT275"/>
    <mergeCell ref="TU275:TW275"/>
    <mergeCell ref="TX275:TZ275"/>
    <mergeCell ref="UA275:UC275"/>
    <mergeCell ref="ST275:SV275"/>
    <mergeCell ref="SW275:SY275"/>
    <mergeCell ref="SZ275:TB275"/>
    <mergeCell ref="TC275:TE275"/>
    <mergeCell ref="TF275:TH275"/>
    <mergeCell ref="TI275:TK275"/>
    <mergeCell ref="SB275:SD275"/>
    <mergeCell ref="SE275:SG275"/>
    <mergeCell ref="SH275:SJ275"/>
    <mergeCell ref="SK275:SM275"/>
    <mergeCell ref="SN275:SP275"/>
    <mergeCell ref="SQ275:SS275"/>
    <mergeCell ref="RJ275:RL275"/>
    <mergeCell ref="RM275:RO275"/>
    <mergeCell ref="RP275:RR275"/>
    <mergeCell ref="RS275:RU275"/>
    <mergeCell ref="RV275:RX275"/>
    <mergeCell ref="RY275:SA275"/>
    <mergeCell ref="QR275:QT275"/>
    <mergeCell ref="QU275:QW275"/>
    <mergeCell ref="QX275:QZ275"/>
    <mergeCell ref="RA275:RC275"/>
    <mergeCell ref="RD275:RF275"/>
    <mergeCell ref="RG275:RI275"/>
    <mergeCell ref="PZ275:QB275"/>
    <mergeCell ref="QC275:QE275"/>
    <mergeCell ref="QF275:QH275"/>
    <mergeCell ref="QI275:QK275"/>
    <mergeCell ref="QL275:QN275"/>
    <mergeCell ref="QO275:QQ275"/>
    <mergeCell ref="PH275:PJ275"/>
    <mergeCell ref="PK275:PM275"/>
    <mergeCell ref="PN275:PP275"/>
    <mergeCell ref="PQ275:PS275"/>
    <mergeCell ref="PT275:PV275"/>
    <mergeCell ref="PW275:PY275"/>
    <mergeCell ref="OP275:OR275"/>
    <mergeCell ref="OS275:OU275"/>
    <mergeCell ref="OV275:OX275"/>
    <mergeCell ref="OY275:PA275"/>
    <mergeCell ref="PB275:PD275"/>
    <mergeCell ref="PE275:PG275"/>
    <mergeCell ref="NX275:NZ275"/>
    <mergeCell ref="OA275:OC275"/>
    <mergeCell ref="OD275:OF275"/>
    <mergeCell ref="OG275:OI275"/>
    <mergeCell ref="OJ275:OL275"/>
    <mergeCell ref="OM275:OO275"/>
    <mergeCell ref="NF275:NH275"/>
    <mergeCell ref="NI275:NK275"/>
    <mergeCell ref="NL275:NN275"/>
    <mergeCell ref="NO275:NQ275"/>
    <mergeCell ref="NR275:NT275"/>
    <mergeCell ref="NU275:NW275"/>
    <mergeCell ref="MN275:MP275"/>
    <mergeCell ref="MQ275:MS275"/>
    <mergeCell ref="MT275:MV275"/>
    <mergeCell ref="MW275:MY275"/>
    <mergeCell ref="MZ275:NB275"/>
    <mergeCell ref="NC275:NE275"/>
    <mergeCell ref="LV275:LX275"/>
    <mergeCell ref="LY275:MA275"/>
    <mergeCell ref="MB275:MD275"/>
    <mergeCell ref="ME275:MG275"/>
    <mergeCell ref="MH275:MJ275"/>
    <mergeCell ref="MK275:MM275"/>
    <mergeCell ref="LD275:LF275"/>
    <mergeCell ref="LG275:LI275"/>
    <mergeCell ref="LJ275:LL275"/>
    <mergeCell ref="LM275:LO275"/>
    <mergeCell ref="LP275:LR275"/>
    <mergeCell ref="LS275:LU275"/>
    <mergeCell ref="KL275:KN275"/>
    <mergeCell ref="KO275:KQ275"/>
    <mergeCell ref="KR275:KT275"/>
    <mergeCell ref="KU275:KW275"/>
    <mergeCell ref="KX275:KZ275"/>
    <mergeCell ref="LA275:LC275"/>
    <mergeCell ref="JT275:JV275"/>
    <mergeCell ref="JW275:JY275"/>
    <mergeCell ref="JZ275:KB275"/>
    <mergeCell ref="KC275:KE275"/>
    <mergeCell ref="KF275:KH275"/>
    <mergeCell ref="KI275:KK275"/>
    <mergeCell ref="JB275:JD275"/>
    <mergeCell ref="JE275:JG275"/>
    <mergeCell ref="JH275:JJ275"/>
    <mergeCell ref="JK275:JM275"/>
    <mergeCell ref="JN275:JP275"/>
    <mergeCell ref="JQ275:JS275"/>
    <mergeCell ref="IJ275:IL275"/>
    <mergeCell ref="IM275:IO275"/>
    <mergeCell ref="IP275:IR275"/>
    <mergeCell ref="IS275:IU275"/>
    <mergeCell ref="IV275:IX275"/>
    <mergeCell ref="IY275:JA275"/>
    <mergeCell ref="HR275:HT275"/>
    <mergeCell ref="HU275:HW275"/>
    <mergeCell ref="HX275:HZ275"/>
    <mergeCell ref="IA275:IC275"/>
    <mergeCell ref="ID275:IF275"/>
    <mergeCell ref="IG275:II275"/>
    <mergeCell ref="GZ275:HB275"/>
    <mergeCell ref="HC275:HE275"/>
    <mergeCell ref="HF275:HH275"/>
    <mergeCell ref="HI275:HK275"/>
    <mergeCell ref="HL275:HN275"/>
    <mergeCell ref="HO275:HQ275"/>
    <mergeCell ref="GH275:GJ275"/>
    <mergeCell ref="GK275:GM275"/>
    <mergeCell ref="GN275:GP275"/>
    <mergeCell ref="GQ275:GS275"/>
    <mergeCell ref="GT275:GV275"/>
    <mergeCell ref="GW275:GY275"/>
    <mergeCell ref="FP275:FR275"/>
    <mergeCell ref="FS275:FU275"/>
    <mergeCell ref="FV275:FX275"/>
    <mergeCell ref="FY275:GA275"/>
    <mergeCell ref="GB275:GD275"/>
    <mergeCell ref="GE275:GG275"/>
    <mergeCell ref="EX275:EZ275"/>
    <mergeCell ref="FA275:FC275"/>
    <mergeCell ref="FD275:FF275"/>
    <mergeCell ref="FG275:FI275"/>
    <mergeCell ref="FJ275:FL275"/>
    <mergeCell ref="FM275:FO275"/>
    <mergeCell ref="EF275:EH275"/>
    <mergeCell ref="EI275:EK275"/>
    <mergeCell ref="EL275:EN275"/>
    <mergeCell ref="EO275:EQ275"/>
    <mergeCell ref="ER275:ET275"/>
    <mergeCell ref="EU275:EW275"/>
    <mergeCell ref="DN275:DP275"/>
    <mergeCell ref="DQ275:DS275"/>
    <mergeCell ref="DT275:DV275"/>
    <mergeCell ref="DW275:DY275"/>
    <mergeCell ref="DZ275:EB275"/>
    <mergeCell ref="EC275:EE275"/>
    <mergeCell ref="CV275:CX275"/>
    <mergeCell ref="CY275:DA275"/>
    <mergeCell ref="DB275:DD275"/>
    <mergeCell ref="DE275:DG275"/>
    <mergeCell ref="DH275:DJ275"/>
    <mergeCell ref="DK275:DM275"/>
    <mergeCell ref="CD275:CF275"/>
    <mergeCell ref="CG275:CI275"/>
    <mergeCell ref="CJ275:CL275"/>
    <mergeCell ref="CM275:CO275"/>
    <mergeCell ref="CP275:CR275"/>
    <mergeCell ref="CS275:CU275"/>
    <mergeCell ref="BL275:BN275"/>
    <mergeCell ref="BO275:BQ275"/>
    <mergeCell ref="BR275:BT275"/>
    <mergeCell ref="BU275:BW275"/>
    <mergeCell ref="BX275:BZ275"/>
    <mergeCell ref="CA275:CC275"/>
    <mergeCell ref="AT275:AV275"/>
    <mergeCell ref="AW275:AY275"/>
    <mergeCell ref="AZ275:BB275"/>
    <mergeCell ref="BC275:BE275"/>
    <mergeCell ref="BF275:BH275"/>
    <mergeCell ref="BI275:BK275"/>
    <mergeCell ref="AB275:AD275"/>
    <mergeCell ref="AE275:AG275"/>
    <mergeCell ref="AH275:AJ275"/>
    <mergeCell ref="AK275:AM275"/>
    <mergeCell ref="AN275:AP275"/>
    <mergeCell ref="AQ275:AS275"/>
    <mergeCell ref="J275:L275"/>
    <mergeCell ref="M275:O275"/>
    <mergeCell ref="P275:R275"/>
    <mergeCell ref="S275:U275"/>
    <mergeCell ref="V275:X275"/>
    <mergeCell ref="Y275:AA275"/>
    <mergeCell ref="A261:D261"/>
    <mergeCell ref="A268:D268"/>
    <mergeCell ref="A274:C274"/>
    <mergeCell ref="A275:C275"/>
    <mergeCell ref="D275:F275"/>
    <mergeCell ref="G275:I275"/>
    <mergeCell ref="A247:D247"/>
    <mergeCell ref="A175:D175"/>
    <mergeCell ref="A182:C182"/>
    <mergeCell ref="A253:C253"/>
    <mergeCell ref="A254:C254"/>
    <mergeCell ref="A256:D256"/>
    <mergeCell ref="A217:D217"/>
    <mergeCell ref="A221:D221"/>
    <mergeCell ref="A228:D228"/>
    <mergeCell ref="A235:C235"/>
    <mergeCell ref="A236:D236"/>
    <mergeCell ref="A242:D242"/>
    <mergeCell ref="A204:D204"/>
    <mergeCell ref="A210:C210"/>
    <mergeCell ref="A211:C211"/>
    <mergeCell ref="A212:C212"/>
    <mergeCell ref="A213:C213"/>
    <mergeCell ref="A214:D214"/>
    <mergeCell ref="A183:C183"/>
    <mergeCell ref="A184:C184"/>
    <mergeCell ref="A185:C185"/>
    <mergeCell ref="A186:D186"/>
    <mergeCell ref="A190:D190"/>
    <mergeCell ref="A197:D197"/>
    <mergeCell ref="A18:C18"/>
    <mergeCell ref="A19:C19"/>
    <mergeCell ref="A20:D20"/>
    <mergeCell ref="A24:D24"/>
    <mergeCell ref="A30:D30"/>
    <mergeCell ref="A35:D35"/>
    <mergeCell ref="P5:P7"/>
    <mergeCell ref="A8:C8"/>
    <mergeCell ref="A9:C9"/>
    <mergeCell ref="A10:C10"/>
    <mergeCell ref="A11:C11"/>
    <mergeCell ref="A12:D12"/>
    <mergeCell ref="I5:I7"/>
    <mergeCell ref="J5:J7"/>
    <mergeCell ref="K5:K7"/>
    <mergeCell ref="L5:L7"/>
    <mergeCell ref="M5:N6"/>
    <mergeCell ref="O5:O7"/>
    <mergeCell ref="A1:P1"/>
    <mergeCell ref="A2:P2"/>
    <mergeCell ref="A3:P3"/>
    <mergeCell ref="A4:P4"/>
    <mergeCell ref="A5:A7"/>
    <mergeCell ref="B5:B7"/>
    <mergeCell ref="C5:C7"/>
    <mergeCell ref="D5:D7"/>
    <mergeCell ref="E5:E7"/>
    <mergeCell ref="F5:H6"/>
    <mergeCell ref="A121:D121"/>
    <mergeCell ref="A252:C252"/>
    <mergeCell ref="A170:C170"/>
    <mergeCell ref="A171:C171"/>
    <mergeCell ref="A173:C173"/>
    <mergeCell ref="A174:C174"/>
    <mergeCell ref="A128:D128"/>
    <mergeCell ref="A133:D133"/>
    <mergeCell ref="A140:D140"/>
    <mergeCell ref="A149:D149"/>
    <mergeCell ref="A156:D156"/>
    <mergeCell ref="A164:D164"/>
    <mergeCell ref="A109:C109"/>
    <mergeCell ref="A110:C110"/>
    <mergeCell ref="A111:D111"/>
    <mergeCell ref="A125:C125"/>
    <mergeCell ref="A126:C126"/>
    <mergeCell ref="A127:C127"/>
    <mergeCell ref="A75:D75"/>
    <mergeCell ref="A82:D82"/>
    <mergeCell ref="A88:D88"/>
    <mergeCell ref="A95:D95"/>
    <mergeCell ref="A102:D102"/>
    <mergeCell ref="A67:C67"/>
    <mergeCell ref="A68:C68"/>
    <mergeCell ref="A69:C69"/>
    <mergeCell ref="A70:C70"/>
    <mergeCell ref="A71:C71"/>
    <mergeCell ref="A72:D72"/>
    <mergeCell ref="A43:C43"/>
    <mergeCell ref="A44:C44"/>
    <mergeCell ref="A47:D47"/>
    <mergeCell ref="A51:D51"/>
    <mergeCell ref="A52:D52"/>
    <mergeCell ref="A62:D62"/>
  </mergeCells>
  <phoneticPr fontId="3" type="noConversion"/>
  <pageMargins left="0.23622047244094491" right="0.23622047244094491" top="0.55118110236220474" bottom="0.55118110236220474" header="0.31496062992125984" footer="0.31496062992125984"/>
  <pageSetup paperSize="9" scale="5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B265-FC43-4EA4-8E86-151002BDACF8}">
  <sheetPr>
    <tabColor rgb="FF00FF00"/>
  </sheetPr>
  <dimension ref="A1:ADB549"/>
  <sheetViews>
    <sheetView topLeftCell="H1" zoomScale="70" zoomScaleNormal="70" workbookViewId="0">
      <pane ySplit="6" topLeftCell="A7" activePane="bottomLeft" state="frozen"/>
      <selection activeCell="A395" sqref="A395:XFD401"/>
      <selection pane="bottomLeft" activeCell="Y26" sqref="Y26"/>
    </sheetView>
  </sheetViews>
  <sheetFormatPr baseColWidth="10" defaultColWidth="11.42578125" defaultRowHeight="13.5" x14ac:dyDescent="0.3"/>
  <cols>
    <col min="1" max="1" width="14.5703125" style="417" customWidth="1"/>
    <col min="2" max="2" width="9" style="414" customWidth="1"/>
    <col min="3" max="3" width="50.28515625" style="151" customWidth="1"/>
    <col min="4" max="4" width="29.5703125" style="151" customWidth="1"/>
    <col min="5" max="5" width="5.42578125" style="151" hidden="1" customWidth="1"/>
    <col min="6" max="6" width="6.5703125" style="415" hidden="1" customWidth="1"/>
    <col min="7" max="7" width="14.85546875" style="419" customWidth="1"/>
    <col min="8" max="8" width="13.7109375" style="151" customWidth="1"/>
    <col min="9" max="9" width="11.85546875" style="151" customWidth="1"/>
    <col min="10" max="10" width="13" style="151" customWidth="1"/>
    <col min="11" max="11" width="15.85546875" style="151" customWidth="1"/>
    <col min="12" max="12" width="16.140625" style="151" customWidth="1"/>
    <col min="13" max="13" width="13.7109375" style="151" customWidth="1"/>
    <col min="14" max="14" width="15.28515625" style="151" customWidth="1"/>
    <col min="15" max="15" width="13.5703125" style="151" customWidth="1"/>
    <col min="16" max="16" width="15" style="420" customWidth="1"/>
    <col min="17" max="17" width="13.28515625" style="420" customWidth="1"/>
    <col min="18" max="18" width="14.42578125" style="151" customWidth="1"/>
    <col min="19" max="19" width="15.140625" style="151" customWidth="1"/>
    <col min="20" max="20" width="21.28515625" style="151" customWidth="1"/>
    <col min="21" max="21" width="18.85546875" style="151" customWidth="1"/>
    <col min="22" max="22" width="16.140625" style="151" customWidth="1"/>
    <col min="23" max="191" width="20.7109375" style="166" customWidth="1"/>
    <col min="192" max="16384" width="11.42578125" style="166"/>
  </cols>
  <sheetData>
    <row r="1" spans="1:782" ht="12.75" x14ac:dyDescent="0.2">
      <c r="A1" s="653" t="s">
        <v>0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4"/>
      <c r="V1" s="655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</row>
    <row r="2" spans="1:782" ht="12.75" x14ac:dyDescent="0.2">
      <c r="A2" s="656" t="s">
        <v>600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8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</row>
    <row r="3" spans="1:782" thickBot="1" x14ac:dyDescent="0.25">
      <c r="A3" s="656" t="s">
        <v>601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8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</row>
    <row r="4" spans="1:782" s="168" customFormat="1" ht="15" customHeight="1" x14ac:dyDescent="0.15">
      <c r="A4" s="659" t="s">
        <v>602</v>
      </c>
      <c r="B4" s="662" t="s">
        <v>5</v>
      </c>
      <c r="C4" s="665" t="s">
        <v>6</v>
      </c>
      <c r="D4" s="668" t="s">
        <v>603</v>
      </c>
      <c r="E4" s="671" t="s">
        <v>604</v>
      </c>
      <c r="F4" s="674" t="s">
        <v>605</v>
      </c>
      <c r="G4" s="677" t="s">
        <v>606</v>
      </c>
      <c r="H4" s="680" t="s">
        <v>607</v>
      </c>
      <c r="I4" s="681"/>
      <c r="J4" s="682"/>
      <c r="K4" s="668" t="s">
        <v>9</v>
      </c>
      <c r="L4" s="665" t="s">
        <v>10</v>
      </c>
      <c r="M4" s="665" t="s">
        <v>11</v>
      </c>
      <c r="N4" s="665" t="s">
        <v>12</v>
      </c>
      <c r="O4" s="680" t="s">
        <v>13</v>
      </c>
      <c r="P4" s="681"/>
      <c r="Q4" s="681"/>
      <c r="R4" s="681"/>
      <c r="S4" s="681"/>
      <c r="T4" s="682"/>
      <c r="U4" s="668" t="s">
        <v>14</v>
      </c>
      <c r="V4" s="668" t="s">
        <v>15</v>
      </c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</row>
    <row r="5" spans="1:782" s="168" customFormat="1" ht="15" customHeight="1" thickBot="1" x14ac:dyDescent="0.2">
      <c r="A5" s="660"/>
      <c r="B5" s="663"/>
      <c r="C5" s="666"/>
      <c r="D5" s="669"/>
      <c r="E5" s="672"/>
      <c r="F5" s="675"/>
      <c r="G5" s="678"/>
      <c r="H5" s="683"/>
      <c r="I5" s="684"/>
      <c r="J5" s="685"/>
      <c r="K5" s="669"/>
      <c r="L5" s="686"/>
      <c r="M5" s="686"/>
      <c r="N5" s="686"/>
      <c r="O5" s="688"/>
      <c r="P5" s="689"/>
      <c r="Q5" s="689"/>
      <c r="R5" s="689"/>
      <c r="S5" s="689"/>
      <c r="T5" s="690"/>
      <c r="U5" s="669"/>
      <c r="V5" s="6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</row>
    <row r="6" spans="1:782" s="168" customFormat="1" ht="50.25" customHeight="1" thickBot="1" x14ac:dyDescent="0.2">
      <c r="A6" s="661"/>
      <c r="B6" s="664"/>
      <c r="C6" s="667"/>
      <c r="D6" s="670"/>
      <c r="E6" s="673"/>
      <c r="F6" s="676"/>
      <c r="G6" s="679"/>
      <c r="H6" s="170" t="s">
        <v>608</v>
      </c>
      <c r="I6" s="171" t="s">
        <v>609</v>
      </c>
      <c r="J6" s="171" t="s">
        <v>610</v>
      </c>
      <c r="K6" s="670"/>
      <c r="L6" s="687"/>
      <c r="M6" s="687"/>
      <c r="N6" s="687"/>
      <c r="O6" s="172" t="s">
        <v>19</v>
      </c>
      <c r="P6" s="9" t="s">
        <v>611</v>
      </c>
      <c r="Q6" s="9" t="s">
        <v>612</v>
      </c>
      <c r="R6" s="173" t="s">
        <v>613</v>
      </c>
      <c r="S6" s="174" t="s">
        <v>614</v>
      </c>
      <c r="T6" s="174" t="s">
        <v>615</v>
      </c>
      <c r="U6" s="670"/>
      <c r="V6" s="670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</row>
    <row r="7" spans="1:782" s="18" customFormat="1" ht="24.95" customHeight="1" x14ac:dyDescent="0.2">
      <c r="A7" s="605" t="s">
        <v>21</v>
      </c>
      <c r="B7" s="606"/>
      <c r="C7" s="606"/>
      <c r="D7" s="10"/>
      <c r="E7" s="10"/>
      <c r="F7" s="11"/>
      <c r="G7" s="12"/>
      <c r="H7" s="12"/>
      <c r="I7" s="13"/>
      <c r="J7" s="13"/>
      <c r="K7" s="13"/>
      <c r="L7" s="13"/>
      <c r="M7" s="13"/>
      <c r="N7" s="14"/>
      <c r="O7" s="14"/>
      <c r="P7" s="3"/>
      <c r="Q7" s="3"/>
      <c r="R7" s="16"/>
      <c r="S7" s="16"/>
      <c r="T7" s="16"/>
      <c r="U7" s="16"/>
      <c r="V7" s="16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</row>
    <row r="8" spans="1:782" s="18" customFormat="1" ht="17.25" customHeight="1" x14ac:dyDescent="0.2">
      <c r="A8" s="607" t="s">
        <v>22</v>
      </c>
      <c r="B8" s="608"/>
      <c r="C8" s="608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6"/>
      <c r="S8" s="16"/>
      <c r="T8" s="16"/>
      <c r="U8" s="16"/>
      <c r="V8" s="16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</row>
    <row r="9" spans="1:782" s="18" customFormat="1" ht="17.25" customHeight="1" x14ac:dyDescent="0.2">
      <c r="A9" s="609" t="s">
        <v>23</v>
      </c>
      <c r="B9" s="610"/>
      <c r="C9" s="610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6"/>
      <c r="S9" s="16"/>
      <c r="T9" s="16"/>
      <c r="U9" s="16"/>
      <c r="V9" s="16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</row>
    <row r="10" spans="1:782" s="18" customFormat="1" ht="24.95" customHeight="1" x14ac:dyDescent="0.2">
      <c r="A10" s="607" t="s">
        <v>616</v>
      </c>
      <c r="B10" s="608"/>
      <c r="C10" s="608"/>
      <c r="D10" s="10"/>
      <c r="E10" s="10"/>
      <c r="F10" s="11"/>
      <c r="G10" s="12"/>
      <c r="H10" s="12"/>
      <c r="I10" s="13"/>
      <c r="J10" s="13"/>
      <c r="K10" s="13"/>
      <c r="L10" s="13"/>
      <c r="M10" s="13"/>
      <c r="N10" s="14"/>
      <c r="O10" s="14"/>
      <c r="P10" s="3"/>
      <c r="Q10" s="3"/>
      <c r="R10" s="16"/>
      <c r="S10" s="16"/>
      <c r="T10" s="16"/>
      <c r="U10" s="16"/>
      <c r="V10" s="16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</row>
    <row r="11" spans="1:782" s="184" customFormat="1" ht="27" customHeight="1" x14ac:dyDescent="0.2">
      <c r="A11" s="121" t="s">
        <v>617</v>
      </c>
      <c r="B11" s="175">
        <v>1</v>
      </c>
      <c r="C11" s="176" t="s">
        <v>618</v>
      </c>
      <c r="D11" s="177" t="s">
        <v>619</v>
      </c>
      <c r="E11" s="178">
        <v>8</v>
      </c>
      <c r="F11" s="179" t="s">
        <v>620</v>
      </c>
      <c r="G11" s="178">
        <v>2</v>
      </c>
      <c r="H11" s="180">
        <v>826</v>
      </c>
      <c r="I11" s="180">
        <f>+H11*0.0833</f>
        <v>68.805800000000005</v>
      </c>
      <c r="J11" s="180">
        <f>+H11*12.15%</f>
        <v>100.35899999999999</v>
      </c>
      <c r="K11" s="180">
        <f>SUM(H11:J11)</f>
        <v>995.16480000000001</v>
      </c>
      <c r="L11" s="180">
        <f t="shared" ref="L11:N12" si="0">+H11*12</f>
        <v>9912</v>
      </c>
      <c r="M11" s="180">
        <f t="shared" si="0"/>
        <v>825.66960000000006</v>
      </c>
      <c r="N11" s="180">
        <f t="shared" si="0"/>
        <v>1204.308</v>
      </c>
      <c r="O11" s="181">
        <f>+H11</f>
        <v>826</v>
      </c>
      <c r="P11" s="180">
        <v>480</v>
      </c>
      <c r="Q11" s="180">
        <f>4.7*12</f>
        <v>56.400000000000006</v>
      </c>
      <c r="R11" s="182">
        <f>H11*0.25%*G11*12</f>
        <v>49.56</v>
      </c>
      <c r="S11" s="180">
        <f>88*12</f>
        <v>1056</v>
      </c>
      <c r="T11" s="180">
        <f>0.5*22*12</f>
        <v>132</v>
      </c>
      <c r="U11" s="180">
        <f>SUM(O11:T11)</f>
        <v>2599.96</v>
      </c>
      <c r="V11" s="183">
        <f>+L11+M11+N11+U11</f>
        <v>14541.937599999997</v>
      </c>
    </row>
    <row r="12" spans="1:782" s="184" customFormat="1" ht="23.25" customHeight="1" x14ac:dyDescent="0.2">
      <c r="A12" s="121" t="s">
        <v>617</v>
      </c>
      <c r="B12" s="175">
        <v>2</v>
      </c>
      <c r="C12" s="176" t="s">
        <v>621</v>
      </c>
      <c r="D12" s="177" t="s">
        <v>619</v>
      </c>
      <c r="E12" s="178">
        <v>8</v>
      </c>
      <c r="F12" s="185" t="s">
        <v>620</v>
      </c>
      <c r="G12" s="178">
        <v>2</v>
      </c>
      <c r="H12" s="180">
        <v>826</v>
      </c>
      <c r="I12" s="180">
        <f>+H12*0.0833</f>
        <v>68.805800000000005</v>
      </c>
      <c r="J12" s="180">
        <f>+H12*12.15%</f>
        <v>100.35899999999999</v>
      </c>
      <c r="K12" s="180">
        <f>SUM(H12:J12)</f>
        <v>995.16480000000001</v>
      </c>
      <c r="L12" s="180">
        <f t="shared" si="0"/>
        <v>9912</v>
      </c>
      <c r="M12" s="180">
        <f t="shared" si="0"/>
        <v>825.66960000000006</v>
      </c>
      <c r="N12" s="180">
        <f t="shared" si="0"/>
        <v>1204.308</v>
      </c>
      <c r="O12" s="181">
        <f>+H12</f>
        <v>826</v>
      </c>
      <c r="P12" s="180">
        <v>480</v>
      </c>
      <c r="Q12" s="180">
        <f>4.7*12</f>
        <v>56.400000000000006</v>
      </c>
      <c r="R12" s="182">
        <f>H12*0.25%*G12*12</f>
        <v>49.56</v>
      </c>
      <c r="S12" s="180">
        <f>88*12</f>
        <v>1056</v>
      </c>
      <c r="T12" s="180">
        <f>0.5*22*12</f>
        <v>132</v>
      </c>
      <c r="U12" s="180">
        <f>SUM(O12:T12)</f>
        <v>2599.96</v>
      </c>
      <c r="V12" s="183">
        <f>+L12+M12+N12+U12</f>
        <v>14541.937599999997</v>
      </c>
    </row>
    <row r="13" spans="1:782" s="184" customFormat="1" ht="20.100000000000001" customHeight="1" thickBot="1" x14ac:dyDescent="0.25">
      <c r="A13" s="691"/>
      <c r="B13" s="692"/>
      <c r="C13" s="693"/>
      <c r="D13" s="186"/>
      <c r="E13" s="187"/>
      <c r="F13" s="188"/>
      <c r="G13" s="189">
        <v>0</v>
      </c>
      <c r="H13" s="190">
        <f>SUM(H11:H12)</f>
        <v>1652</v>
      </c>
      <c r="I13" s="190">
        <f t="shared" ref="I13:V13" si="1">SUM(I11:I12)</f>
        <v>137.61160000000001</v>
      </c>
      <c r="J13" s="190">
        <f t="shared" si="1"/>
        <v>200.71799999999999</v>
      </c>
      <c r="K13" s="190">
        <f t="shared" si="1"/>
        <v>1990.3296</v>
      </c>
      <c r="L13" s="190">
        <f t="shared" si="1"/>
        <v>19824</v>
      </c>
      <c r="M13" s="190">
        <f t="shared" si="1"/>
        <v>1651.3392000000001</v>
      </c>
      <c r="N13" s="190">
        <f t="shared" si="1"/>
        <v>2408.616</v>
      </c>
      <c r="O13" s="190">
        <f t="shared" si="1"/>
        <v>1652</v>
      </c>
      <c r="P13" s="190">
        <f t="shared" si="1"/>
        <v>960</v>
      </c>
      <c r="Q13" s="190">
        <f t="shared" si="1"/>
        <v>112.80000000000001</v>
      </c>
      <c r="R13" s="190">
        <f t="shared" si="1"/>
        <v>99.12</v>
      </c>
      <c r="S13" s="190">
        <f t="shared" si="1"/>
        <v>2112</v>
      </c>
      <c r="T13" s="190">
        <f t="shared" si="1"/>
        <v>264</v>
      </c>
      <c r="U13" s="190">
        <f t="shared" si="1"/>
        <v>5199.92</v>
      </c>
      <c r="V13" s="190">
        <f t="shared" si="1"/>
        <v>29083.875199999995</v>
      </c>
    </row>
    <row r="14" spans="1:782" s="18" customFormat="1" ht="17.25" customHeight="1" x14ac:dyDescent="0.2">
      <c r="A14" s="607" t="s">
        <v>94</v>
      </c>
      <c r="B14" s="608"/>
      <c r="C14" s="60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6"/>
      <c r="S14" s="16"/>
      <c r="T14" s="16"/>
      <c r="U14" s="16"/>
      <c r="V14" s="16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</row>
    <row r="15" spans="1:782" s="18" customFormat="1" ht="17.25" customHeight="1" x14ac:dyDescent="0.2">
      <c r="A15" s="609" t="s">
        <v>95</v>
      </c>
      <c r="B15" s="610"/>
      <c r="C15" s="61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6"/>
      <c r="S15" s="16"/>
      <c r="T15" s="16"/>
      <c r="U15" s="16"/>
      <c r="V15" s="16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</row>
    <row r="16" spans="1:782" s="18" customFormat="1" ht="24.95" customHeight="1" x14ac:dyDescent="0.2">
      <c r="A16" s="607" t="s">
        <v>622</v>
      </c>
      <c r="B16" s="608"/>
      <c r="C16" s="608"/>
      <c r="D16" s="10"/>
      <c r="E16" s="10"/>
      <c r="F16" s="11"/>
      <c r="G16" s="12"/>
      <c r="H16" s="12"/>
      <c r="I16" s="13"/>
      <c r="J16" s="13"/>
      <c r="K16" s="13"/>
      <c r="L16" s="13"/>
      <c r="M16" s="13"/>
      <c r="N16" s="14"/>
      <c r="O16" s="14"/>
      <c r="P16" s="3"/>
      <c r="Q16" s="3"/>
      <c r="R16" s="16"/>
      <c r="S16" s="16"/>
      <c r="T16" s="16"/>
      <c r="U16" s="16"/>
      <c r="V16" s="16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</row>
    <row r="17" spans="1:782" s="184" customFormat="1" ht="23.25" customHeight="1" x14ac:dyDescent="0.2">
      <c r="A17" s="180" t="s">
        <v>623</v>
      </c>
      <c r="B17" s="191">
        <v>3</v>
      </c>
      <c r="C17" s="563" t="s">
        <v>624</v>
      </c>
      <c r="D17" s="180" t="s">
        <v>625</v>
      </c>
      <c r="E17" s="180">
        <v>2</v>
      </c>
      <c r="F17" s="180" t="s">
        <v>626</v>
      </c>
      <c r="G17" s="180">
        <v>3</v>
      </c>
      <c r="H17" s="180">
        <v>906</v>
      </c>
      <c r="I17" s="180">
        <f>+H17*0.0833</f>
        <v>75.469799999999992</v>
      </c>
      <c r="J17" s="180">
        <f>+H17*12.15%</f>
        <v>110.07899999999999</v>
      </c>
      <c r="K17" s="180">
        <f>SUM(H17:J17)</f>
        <v>1091.5488</v>
      </c>
      <c r="L17" s="180">
        <f t="shared" ref="L17:N18" si="2">+H17*12</f>
        <v>10872</v>
      </c>
      <c r="M17" s="180">
        <f t="shared" si="2"/>
        <v>905.63759999999991</v>
      </c>
      <c r="N17" s="275">
        <f t="shared" si="2"/>
        <v>1320.9479999999999</v>
      </c>
      <c r="O17" s="580">
        <f>+H17</f>
        <v>906</v>
      </c>
      <c r="P17" s="275">
        <v>480</v>
      </c>
      <c r="Q17" s="275">
        <f>4.7*12</f>
        <v>56.400000000000006</v>
      </c>
      <c r="R17" s="581">
        <f>H17*0.25%*G17*12</f>
        <v>81.539999999999992</v>
      </c>
      <c r="S17" s="275">
        <f>88*12</f>
        <v>1056</v>
      </c>
      <c r="T17" s="275">
        <f>0.5*22*12</f>
        <v>132</v>
      </c>
      <c r="U17" s="275">
        <f>SUM(O17:T17)</f>
        <v>2711.94</v>
      </c>
      <c r="V17" s="582">
        <f>+L17+M17+N17+U17</f>
        <v>15810.525600000001</v>
      </c>
    </row>
    <row r="18" spans="1:782" ht="25.5" customHeight="1" x14ac:dyDescent="0.2">
      <c r="A18" s="53" t="s">
        <v>623</v>
      </c>
      <c r="B18" s="191" t="s">
        <v>1467</v>
      </c>
      <c r="C18" s="176" t="s">
        <v>627</v>
      </c>
      <c r="D18" s="192" t="s">
        <v>628</v>
      </c>
      <c r="E18" s="193">
        <v>1</v>
      </c>
      <c r="F18" s="194"/>
      <c r="G18" s="195">
        <v>3</v>
      </c>
      <c r="H18" s="196">
        <v>561</v>
      </c>
      <c r="I18" s="180">
        <f>+H18*0.0833</f>
        <v>46.731299999999997</v>
      </c>
      <c r="J18" s="180">
        <f>+H18*12.15%</f>
        <v>68.161500000000004</v>
      </c>
      <c r="K18" s="180">
        <f>SUM(H18:J18)</f>
        <v>675.89280000000008</v>
      </c>
      <c r="L18" s="180">
        <f t="shared" si="2"/>
        <v>6732</v>
      </c>
      <c r="M18" s="180">
        <f t="shared" si="2"/>
        <v>560.77559999999994</v>
      </c>
      <c r="N18" s="275">
        <f t="shared" si="2"/>
        <v>817.9380000000001</v>
      </c>
      <c r="O18" s="580">
        <f>+H18</f>
        <v>561</v>
      </c>
      <c r="P18" s="275">
        <v>480</v>
      </c>
      <c r="Q18" s="275"/>
      <c r="R18" s="581">
        <f>H18*0.25%*G18*12</f>
        <v>50.490000000000009</v>
      </c>
      <c r="S18" s="275">
        <f>88*12</f>
        <v>1056</v>
      </c>
      <c r="T18" s="275">
        <f>0.5*22*12</f>
        <v>132</v>
      </c>
      <c r="U18" s="275">
        <f>SUM(O18:T18)</f>
        <v>2279.4899999999998</v>
      </c>
      <c r="V18" s="582">
        <f>+L18+M18+N18+U18</f>
        <v>10390.203600000001</v>
      </c>
    </row>
    <row r="19" spans="1:782" ht="24.95" customHeight="1" x14ac:dyDescent="0.2">
      <c r="A19"/>
      <c r="B19" s="197"/>
      <c r="C19"/>
      <c r="D19" s="198"/>
      <c r="E19" s="199"/>
      <c r="F19" s="200"/>
      <c r="G19" s="201"/>
      <c r="H19" s="190">
        <f>SUM(H17:H18)</f>
        <v>1467</v>
      </c>
      <c r="I19" s="190">
        <f t="shared" ref="I19:V19" si="3">SUM(I17:I18)</f>
        <v>122.2011</v>
      </c>
      <c r="J19" s="190">
        <f t="shared" si="3"/>
        <v>178.2405</v>
      </c>
      <c r="K19" s="190">
        <f t="shared" si="3"/>
        <v>1767.4416000000001</v>
      </c>
      <c r="L19" s="190">
        <f t="shared" si="3"/>
        <v>17604</v>
      </c>
      <c r="M19" s="190">
        <f t="shared" si="3"/>
        <v>1466.4132</v>
      </c>
      <c r="N19" s="190">
        <f t="shared" si="3"/>
        <v>2138.886</v>
      </c>
      <c r="O19" s="190">
        <f t="shared" si="3"/>
        <v>1467</v>
      </c>
      <c r="P19" s="190">
        <f t="shared" si="3"/>
        <v>960</v>
      </c>
      <c r="Q19" s="190">
        <f t="shared" si="3"/>
        <v>56.400000000000006</v>
      </c>
      <c r="R19" s="190">
        <f t="shared" si="3"/>
        <v>132.03</v>
      </c>
      <c r="S19" s="190">
        <f t="shared" si="3"/>
        <v>2112</v>
      </c>
      <c r="T19" s="190">
        <f t="shared" si="3"/>
        <v>264</v>
      </c>
      <c r="U19" s="190">
        <f t="shared" si="3"/>
        <v>4991.43</v>
      </c>
      <c r="V19" s="190">
        <f t="shared" si="3"/>
        <v>26200.729200000002</v>
      </c>
    </row>
    <row r="20" spans="1:782" s="184" customFormat="1" ht="20.100000000000001" customHeight="1" x14ac:dyDescent="0.2">
      <c r="A20" s="605" t="s">
        <v>138</v>
      </c>
      <c r="B20" s="606"/>
      <c r="C20" s="606"/>
      <c r="D20" s="198"/>
      <c r="E20" s="202"/>
      <c r="F20" s="203"/>
      <c r="G20" s="204"/>
      <c r="H20" s="205"/>
      <c r="I20" s="205"/>
      <c r="J20" s="205"/>
      <c r="K20" s="205"/>
      <c r="L20" s="205"/>
      <c r="M20" s="205"/>
      <c r="N20" s="205"/>
      <c r="O20" s="205"/>
      <c r="P20" s="3"/>
      <c r="Q20" s="3"/>
      <c r="R20" s="205"/>
      <c r="S20" s="205"/>
      <c r="T20" s="205"/>
      <c r="U20" s="205"/>
      <c r="V20" s="205"/>
    </row>
    <row r="21" spans="1:782" s="18" customFormat="1" ht="17.25" customHeight="1" x14ac:dyDescent="0.2">
      <c r="A21" s="607" t="s">
        <v>139</v>
      </c>
      <c r="B21" s="608"/>
      <c r="C21" s="60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6"/>
      <c r="S21" s="16"/>
      <c r="T21" s="16"/>
      <c r="U21" s="16"/>
      <c r="V21" s="16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</row>
    <row r="22" spans="1:782" s="18" customFormat="1" ht="17.25" customHeight="1" x14ac:dyDescent="0.2">
      <c r="A22" s="609" t="s">
        <v>140</v>
      </c>
      <c r="B22" s="610"/>
      <c r="C22" s="61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6"/>
      <c r="S22" s="16"/>
      <c r="T22" s="16"/>
      <c r="U22" s="16"/>
      <c r="V22" s="16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</row>
    <row r="23" spans="1:782" s="18" customFormat="1" ht="24.95" customHeight="1" x14ac:dyDescent="0.2">
      <c r="A23" s="607" t="s">
        <v>629</v>
      </c>
      <c r="B23" s="608"/>
      <c r="C23" s="608"/>
      <c r="D23" s="10"/>
      <c r="E23" s="10"/>
      <c r="F23" s="11"/>
      <c r="G23" s="12"/>
      <c r="H23" s="12"/>
      <c r="I23" s="13"/>
      <c r="J23" s="13"/>
      <c r="K23" s="13"/>
      <c r="L23" s="13"/>
      <c r="M23" s="13"/>
      <c r="N23" s="14"/>
      <c r="O23" s="14"/>
      <c r="P23" s="3"/>
      <c r="Q23" s="3"/>
      <c r="R23" s="16"/>
      <c r="S23" s="16"/>
      <c r="T23" s="16"/>
      <c r="U23" s="16"/>
      <c r="V23" s="16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</row>
    <row r="24" spans="1:782" ht="20.100000000000001" customHeight="1" x14ac:dyDescent="0.2">
      <c r="A24" s="206" t="s">
        <v>632</v>
      </c>
      <c r="B24" s="352">
        <v>5</v>
      </c>
      <c r="C24" s="583" t="s">
        <v>1098</v>
      </c>
      <c r="D24" s="583" t="s">
        <v>1099</v>
      </c>
      <c r="E24" s="312"/>
      <c r="F24" s="342" t="s">
        <v>626</v>
      </c>
      <c r="G24" s="312">
        <v>3</v>
      </c>
      <c r="H24" s="584">
        <v>826</v>
      </c>
      <c r="I24" s="180">
        <f>+H24*0.0833</f>
        <v>68.805800000000005</v>
      </c>
      <c r="J24" s="180">
        <f>+H24*11.65%</f>
        <v>96.228999999999999</v>
      </c>
      <c r="K24" s="180">
        <f>SUM(H24:J24)</f>
        <v>991.03480000000002</v>
      </c>
      <c r="L24" s="180">
        <f>+H24*12</f>
        <v>9912</v>
      </c>
      <c r="M24" s="180">
        <f>+I24*12</f>
        <v>825.66960000000006</v>
      </c>
      <c r="N24" s="180">
        <f>+J24*12</f>
        <v>1154.748</v>
      </c>
      <c r="O24" s="180">
        <f>+H24</f>
        <v>826</v>
      </c>
      <c r="P24" s="180">
        <v>480</v>
      </c>
      <c r="Q24" s="39">
        <f>4.7*1*12</f>
        <v>56.400000000000006</v>
      </c>
      <c r="R24" s="182">
        <f>H24*0.25%*G24*12</f>
        <v>74.34</v>
      </c>
      <c r="S24" s="180">
        <f t="shared" ref="S24:S411" si="4">88*12</f>
        <v>1056</v>
      </c>
      <c r="T24" s="180">
        <f t="shared" ref="T24:T411" si="5">0.5*22*12</f>
        <v>132</v>
      </c>
      <c r="U24" s="180">
        <f>SUM(O24:T24)</f>
        <v>2624.74</v>
      </c>
      <c r="V24" s="183">
        <f>+L24+M24+N24+U24</f>
        <v>14517.157599999999</v>
      </c>
    </row>
    <row r="25" spans="1:782" s="184" customFormat="1" ht="24.95" customHeight="1" x14ac:dyDescent="0.2">
      <c r="A25" s="206" t="s">
        <v>632</v>
      </c>
      <c r="B25" s="352">
        <v>6</v>
      </c>
      <c r="C25" s="207" t="s">
        <v>991</v>
      </c>
      <c r="D25" s="207" t="s">
        <v>858</v>
      </c>
      <c r="E25" s="178">
        <v>3</v>
      </c>
      <c r="F25" s="208" t="s">
        <v>963</v>
      </c>
      <c r="G25" s="178">
        <v>18</v>
      </c>
      <c r="H25" s="39">
        <v>637.91</v>
      </c>
      <c r="I25" s="180">
        <f>+H25*0.0833</f>
        <v>53.137902999999994</v>
      </c>
      <c r="J25" s="180">
        <f>+H25*12.15%</f>
        <v>77.506064999999992</v>
      </c>
      <c r="K25" s="180">
        <f>SUM(H25:J25)</f>
        <v>768.55396799999994</v>
      </c>
      <c r="L25" s="180">
        <f t="shared" ref="L25:N26" si="6">+H25*12</f>
        <v>7654.92</v>
      </c>
      <c r="M25" s="180">
        <f t="shared" si="6"/>
        <v>637.65483599999993</v>
      </c>
      <c r="N25" s="180">
        <f t="shared" si="6"/>
        <v>930.07277999999997</v>
      </c>
      <c r="O25" s="181">
        <f>+H25</f>
        <v>637.91</v>
      </c>
      <c r="P25" s="180">
        <v>480</v>
      </c>
      <c r="Q25" s="39">
        <f>4.7*2*12</f>
        <v>112.80000000000001</v>
      </c>
      <c r="R25" s="182">
        <f>H25*0.25%*G25*12</f>
        <v>344.47140000000002</v>
      </c>
      <c r="S25" s="180">
        <f t="shared" ref="S25:S292" si="7">88*12</f>
        <v>1056</v>
      </c>
      <c r="T25" s="180">
        <f t="shared" ref="T25:T292" si="8">0.5*22*12</f>
        <v>132</v>
      </c>
      <c r="U25" s="180">
        <f>SUM(O25:T25)</f>
        <v>2763.1813999999999</v>
      </c>
      <c r="V25" s="183">
        <f>+L25+M25+N25+U25</f>
        <v>11985.829016</v>
      </c>
    </row>
    <row r="26" spans="1:782" s="184" customFormat="1" ht="25.5" customHeight="1" x14ac:dyDescent="0.2">
      <c r="A26" s="206" t="s">
        <v>632</v>
      </c>
      <c r="B26" s="191">
        <v>7</v>
      </c>
      <c r="C26" s="176" t="s">
        <v>630</v>
      </c>
      <c r="D26" s="177" t="s">
        <v>619</v>
      </c>
      <c r="E26" s="178">
        <v>8</v>
      </c>
      <c r="F26" s="185" t="s">
        <v>631</v>
      </c>
      <c r="G26" s="178">
        <v>1</v>
      </c>
      <c r="H26" s="180">
        <v>826</v>
      </c>
      <c r="I26" s="180">
        <f>+H26*0.0833</f>
        <v>68.805800000000005</v>
      </c>
      <c r="J26" s="180">
        <f>+H26*12.15%</f>
        <v>100.35899999999999</v>
      </c>
      <c r="K26" s="180">
        <f>SUM(H26:J26)</f>
        <v>995.16480000000001</v>
      </c>
      <c r="L26" s="180">
        <f t="shared" si="6"/>
        <v>9912</v>
      </c>
      <c r="M26" s="180">
        <f t="shared" si="6"/>
        <v>825.66960000000006</v>
      </c>
      <c r="N26" s="180">
        <f t="shared" si="6"/>
        <v>1204.308</v>
      </c>
      <c r="O26" s="181">
        <f>+H26</f>
        <v>826</v>
      </c>
      <c r="P26" s="180">
        <v>480</v>
      </c>
      <c r="Q26" s="180"/>
      <c r="R26" s="182">
        <f>H26*0.25%*G26*12</f>
        <v>24.78</v>
      </c>
      <c r="S26" s="180">
        <f>88*12</f>
        <v>1056</v>
      </c>
      <c r="T26" s="180">
        <f>0.5*22*12</f>
        <v>132</v>
      </c>
      <c r="U26" s="180">
        <f>SUM(O26:T26)</f>
        <v>2518.7799999999997</v>
      </c>
      <c r="V26" s="183">
        <f>+L26+M26+N26+U26</f>
        <v>14460.757599999997</v>
      </c>
    </row>
    <row r="27" spans="1:782" s="184" customFormat="1" ht="20.100000000000001" customHeight="1" x14ac:dyDescent="0.2">
      <c r="A27" s="206" t="s">
        <v>632</v>
      </c>
      <c r="B27" s="352">
        <v>8</v>
      </c>
      <c r="C27" s="207" t="s">
        <v>634</v>
      </c>
      <c r="D27" s="207" t="s">
        <v>635</v>
      </c>
      <c r="E27" s="178">
        <v>3</v>
      </c>
      <c r="F27" s="208" t="s">
        <v>636</v>
      </c>
      <c r="G27" s="178">
        <v>19</v>
      </c>
      <c r="H27" s="180">
        <v>602.66999999999996</v>
      </c>
      <c r="I27" s="180">
        <f t="shared" ref="I27:I39" si="9">+H27*0.0833</f>
        <v>50.202410999999998</v>
      </c>
      <c r="J27" s="180">
        <f t="shared" ref="J27:J39" si="10">+H27*12.15%</f>
        <v>73.22440499999999</v>
      </c>
      <c r="K27" s="180">
        <f t="shared" ref="K27:K39" si="11">SUM(H27:J27)</f>
        <v>726.09681599999999</v>
      </c>
      <c r="L27" s="180">
        <f t="shared" ref="L27:N39" si="12">+H27*12</f>
        <v>7232.0399999999991</v>
      </c>
      <c r="M27" s="180">
        <f t="shared" si="12"/>
        <v>602.42893200000003</v>
      </c>
      <c r="N27" s="180">
        <f t="shared" si="12"/>
        <v>878.69285999999988</v>
      </c>
      <c r="O27" s="181">
        <f t="shared" ref="O27:O39" si="13">+H27</f>
        <v>602.66999999999996</v>
      </c>
      <c r="P27" s="180">
        <v>480</v>
      </c>
      <c r="Q27" s="180">
        <f>4.7*2*12</f>
        <v>112.80000000000001</v>
      </c>
      <c r="R27" s="182">
        <f t="shared" ref="R27:R39" si="14">H27*0.25%*G27*12</f>
        <v>343.52190000000002</v>
      </c>
      <c r="S27" s="180">
        <f t="shared" ref="S27:S61" si="15">88*12</f>
        <v>1056</v>
      </c>
      <c r="T27" s="180">
        <f t="shared" ref="T27:T61" si="16">0.5*22*12</f>
        <v>132</v>
      </c>
      <c r="U27" s="180">
        <f t="shared" ref="U27:U39" si="17">SUM(O27:T27)</f>
        <v>2726.9919</v>
      </c>
      <c r="V27" s="183">
        <f t="shared" ref="V27:V39" si="18">+L27+M27+N27+U27</f>
        <v>11440.153692</v>
      </c>
    </row>
    <row r="28" spans="1:782" s="184" customFormat="1" ht="20.100000000000001" customHeight="1" x14ac:dyDescent="0.2">
      <c r="A28" s="206" t="s">
        <v>632</v>
      </c>
      <c r="B28" s="352">
        <v>9</v>
      </c>
      <c r="C28" s="207" t="s">
        <v>638</v>
      </c>
      <c r="D28" s="207" t="s">
        <v>635</v>
      </c>
      <c r="E28" s="178">
        <v>3</v>
      </c>
      <c r="F28" s="209" t="s">
        <v>639</v>
      </c>
      <c r="G28" s="178">
        <v>10</v>
      </c>
      <c r="H28" s="39">
        <v>596</v>
      </c>
      <c r="I28" s="180">
        <f t="shared" si="9"/>
        <v>49.646799999999999</v>
      </c>
      <c r="J28" s="180">
        <f t="shared" si="10"/>
        <v>72.414000000000001</v>
      </c>
      <c r="K28" s="180">
        <f t="shared" si="11"/>
        <v>718.06079999999997</v>
      </c>
      <c r="L28" s="180">
        <f t="shared" si="12"/>
        <v>7152</v>
      </c>
      <c r="M28" s="180">
        <f t="shared" si="12"/>
        <v>595.76160000000004</v>
      </c>
      <c r="N28" s="180">
        <f t="shared" si="12"/>
        <v>868.96800000000007</v>
      </c>
      <c r="O28" s="181">
        <f t="shared" si="13"/>
        <v>596</v>
      </c>
      <c r="P28" s="180">
        <v>480</v>
      </c>
      <c r="Q28" s="180">
        <f>4.7*2*12</f>
        <v>112.80000000000001</v>
      </c>
      <c r="R28" s="182">
        <f t="shared" si="14"/>
        <v>178.8</v>
      </c>
      <c r="S28" s="180">
        <f t="shared" si="15"/>
        <v>1056</v>
      </c>
      <c r="T28" s="180">
        <f t="shared" si="16"/>
        <v>132</v>
      </c>
      <c r="U28" s="180">
        <f t="shared" si="17"/>
        <v>2555.6</v>
      </c>
      <c r="V28" s="183">
        <f t="shared" si="18"/>
        <v>11172.329600000001</v>
      </c>
    </row>
    <row r="29" spans="1:782" s="184" customFormat="1" ht="20.100000000000001" customHeight="1" x14ac:dyDescent="0.2">
      <c r="A29" s="206" t="s">
        <v>640</v>
      </c>
      <c r="B29" s="352">
        <v>10</v>
      </c>
      <c r="C29" s="207" t="s">
        <v>641</v>
      </c>
      <c r="D29" s="207" t="s">
        <v>642</v>
      </c>
      <c r="E29" s="178">
        <v>1</v>
      </c>
      <c r="F29" s="208" t="s">
        <v>643</v>
      </c>
      <c r="G29" s="178">
        <v>19</v>
      </c>
      <c r="H29" s="180">
        <v>561</v>
      </c>
      <c r="I29" s="180">
        <f t="shared" si="9"/>
        <v>46.731299999999997</v>
      </c>
      <c r="J29" s="180">
        <f t="shared" si="10"/>
        <v>68.161500000000004</v>
      </c>
      <c r="K29" s="180">
        <f t="shared" si="11"/>
        <v>675.89280000000008</v>
      </c>
      <c r="L29" s="180">
        <f t="shared" si="12"/>
        <v>6732</v>
      </c>
      <c r="M29" s="180">
        <f t="shared" si="12"/>
        <v>560.77559999999994</v>
      </c>
      <c r="N29" s="180">
        <f t="shared" si="12"/>
        <v>817.9380000000001</v>
      </c>
      <c r="O29" s="181">
        <f t="shared" si="13"/>
        <v>561</v>
      </c>
      <c r="P29" s="180">
        <v>480</v>
      </c>
      <c r="Q29" s="180"/>
      <c r="R29" s="182">
        <f t="shared" si="14"/>
        <v>319.77</v>
      </c>
      <c r="S29" s="180">
        <f t="shared" si="15"/>
        <v>1056</v>
      </c>
      <c r="T29" s="180">
        <f t="shared" si="16"/>
        <v>132</v>
      </c>
      <c r="U29" s="180">
        <f t="shared" si="17"/>
        <v>2548.77</v>
      </c>
      <c r="V29" s="183">
        <f t="shared" si="18"/>
        <v>10659.4836</v>
      </c>
    </row>
    <row r="30" spans="1:782" s="184" customFormat="1" ht="20.100000000000001" customHeight="1" x14ac:dyDescent="0.2">
      <c r="A30" s="206" t="s">
        <v>640</v>
      </c>
      <c r="B30" s="191">
        <v>11</v>
      </c>
      <c r="C30" s="207" t="s">
        <v>644</v>
      </c>
      <c r="D30" s="207" t="s">
        <v>642</v>
      </c>
      <c r="E30" s="178">
        <v>1</v>
      </c>
      <c r="F30" s="179" t="s">
        <v>639</v>
      </c>
      <c r="G30" s="178">
        <v>10</v>
      </c>
      <c r="H30" s="180">
        <v>561</v>
      </c>
      <c r="I30" s="180">
        <f t="shared" si="9"/>
        <v>46.731299999999997</v>
      </c>
      <c r="J30" s="180">
        <f t="shared" si="10"/>
        <v>68.161500000000004</v>
      </c>
      <c r="K30" s="180">
        <f t="shared" si="11"/>
        <v>675.89280000000008</v>
      </c>
      <c r="L30" s="180">
        <f t="shared" si="12"/>
        <v>6732</v>
      </c>
      <c r="M30" s="180">
        <f t="shared" si="12"/>
        <v>560.77559999999994</v>
      </c>
      <c r="N30" s="180">
        <f t="shared" si="12"/>
        <v>817.9380000000001</v>
      </c>
      <c r="O30" s="181">
        <f t="shared" si="13"/>
        <v>561</v>
      </c>
      <c r="P30" s="180">
        <v>480</v>
      </c>
      <c r="Q30" s="180"/>
      <c r="R30" s="182">
        <f t="shared" si="14"/>
        <v>168.3</v>
      </c>
      <c r="S30" s="180">
        <f t="shared" si="15"/>
        <v>1056</v>
      </c>
      <c r="T30" s="180">
        <f t="shared" si="16"/>
        <v>132</v>
      </c>
      <c r="U30" s="180">
        <f t="shared" si="17"/>
        <v>2397.3000000000002</v>
      </c>
      <c r="V30" s="183">
        <f t="shared" si="18"/>
        <v>10508.0136</v>
      </c>
    </row>
    <row r="31" spans="1:782" s="184" customFormat="1" ht="20.100000000000001" customHeight="1" x14ac:dyDescent="0.2">
      <c r="A31" s="206" t="s">
        <v>640</v>
      </c>
      <c r="B31" s="352">
        <v>12</v>
      </c>
      <c r="C31" s="207" t="s">
        <v>645</v>
      </c>
      <c r="D31" s="207" t="s">
        <v>642</v>
      </c>
      <c r="E31" s="178">
        <v>1</v>
      </c>
      <c r="F31" s="185" t="s">
        <v>646</v>
      </c>
      <c r="G31" s="178">
        <v>9</v>
      </c>
      <c r="H31" s="180">
        <v>561</v>
      </c>
      <c r="I31" s="180">
        <f t="shared" si="9"/>
        <v>46.731299999999997</v>
      </c>
      <c r="J31" s="180">
        <f t="shared" si="10"/>
        <v>68.161500000000004</v>
      </c>
      <c r="K31" s="180">
        <f t="shared" si="11"/>
        <v>675.89280000000008</v>
      </c>
      <c r="L31" s="180">
        <f t="shared" si="12"/>
        <v>6732</v>
      </c>
      <c r="M31" s="180">
        <f t="shared" si="12"/>
        <v>560.77559999999994</v>
      </c>
      <c r="N31" s="180">
        <f t="shared" si="12"/>
        <v>817.9380000000001</v>
      </c>
      <c r="O31" s="181">
        <f t="shared" si="13"/>
        <v>561</v>
      </c>
      <c r="P31" s="180">
        <v>480</v>
      </c>
      <c r="Q31" s="180"/>
      <c r="R31" s="182">
        <f t="shared" si="14"/>
        <v>151.47</v>
      </c>
      <c r="S31" s="180">
        <f t="shared" si="15"/>
        <v>1056</v>
      </c>
      <c r="T31" s="180">
        <f t="shared" si="16"/>
        <v>132</v>
      </c>
      <c r="U31" s="180">
        <f t="shared" si="17"/>
        <v>2380.4700000000003</v>
      </c>
      <c r="V31" s="183">
        <f t="shared" si="18"/>
        <v>10491.1836</v>
      </c>
    </row>
    <row r="32" spans="1:782" s="184" customFormat="1" ht="20.100000000000001" customHeight="1" x14ac:dyDescent="0.2">
      <c r="A32" s="206" t="s">
        <v>640</v>
      </c>
      <c r="B32" s="352">
        <v>13</v>
      </c>
      <c r="C32" s="207" t="s">
        <v>647</v>
      </c>
      <c r="D32" s="207" t="s">
        <v>648</v>
      </c>
      <c r="E32" s="178">
        <v>1</v>
      </c>
      <c r="F32" s="185" t="s">
        <v>646</v>
      </c>
      <c r="G32" s="178">
        <v>9</v>
      </c>
      <c r="H32" s="180">
        <v>738</v>
      </c>
      <c r="I32" s="180">
        <f>+H32*0.0833</f>
        <v>61.4754</v>
      </c>
      <c r="J32" s="180">
        <f>+H32*12.15%</f>
        <v>89.667000000000002</v>
      </c>
      <c r="K32" s="180">
        <f>SUM(H32:J32)</f>
        <v>889.14240000000007</v>
      </c>
      <c r="L32" s="180">
        <f>+H32*12</f>
        <v>8856</v>
      </c>
      <c r="M32" s="180">
        <f>+I32*12</f>
        <v>737.70479999999998</v>
      </c>
      <c r="N32" s="180">
        <f>+J32*12</f>
        <v>1076.0039999999999</v>
      </c>
      <c r="O32" s="181">
        <f>+H32</f>
        <v>738</v>
      </c>
      <c r="P32" s="180">
        <v>480</v>
      </c>
      <c r="Q32" s="180"/>
      <c r="R32" s="182">
        <f>H32*0.25%*G32*12</f>
        <v>199.26</v>
      </c>
      <c r="S32" s="180">
        <f t="shared" si="15"/>
        <v>1056</v>
      </c>
      <c r="T32" s="180">
        <f t="shared" si="16"/>
        <v>132</v>
      </c>
      <c r="U32" s="180">
        <f>SUM(O32:T32)</f>
        <v>2605.2600000000002</v>
      </c>
      <c r="V32" s="183">
        <f>+L32+M32+N32+U32</f>
        <v>13274.968800000001</v>
      </c>
    </row>
    <row r="33" spans="1:23" s="184" customFormat="1" ht="20.100000000000001" customHeight="1" x14ac:dyDescent="0.2">
      <c r="A33" s="206" t="s">
        <v>640</v>
      </c>
      <c r="B33" s="352">
        <v>14</v>
      </c>
      <c r="C33" s="210" t="s">
        <v>649</v>
      </c>
      <c r="D33" s="207" t="s">
        <v>642</v>
      </c>
      <c r="E33" s="178">
        <v>1</v>
      </c>
      <c r="F33" s="185" t="s">
        <v>650</v>
      </c>
      <c r="G33" s="178">
        <v>9</v>
      </c>
      <c r="H33" s="180">
        <v>561</v>
      </c>
      <c r="I33" s="180">
        <f t="shared" si="9"/>
        <v>46.731299999999997</v>
      </c>
      <c r="J33" s="180">
        <f t="shared" si="10"/>
        <v>68.161500000000004</v>
      </c>
      <c r="K33" s="180">
        <f t="shared" si="11"/>
        <v>675.89280000000008</v>
      </c>
      <c r="L33" s="180">
        <f t="shared" si="12"/>
        <v>6732</v>
      </c>
      <c r="M33" s="180">
        <f t="shared" si="12"/>
        <v>560.77559999999994</v>
      </c>
      <c r="N33" s="180">
        <f t="shared" si="12"/>
        <v>817.9380000000001</v>
      </c>
      <c r="O33" s="181">
        <f t="shared" si="13"/>
        <v>561</v>
      </c>
      <c r="P33" s="180">
        <v>480</v>
      </c>
      <c r="Q33" s="180"/>
      <c r="R33" s="182"/>
      <c r="S33" s="180">
        <f t="shared" si="15"/>
        <v>1056</v>
      </c>
      <c r="T33" s="180">
        <f t="shared" si="16"/>
        <v>132</v>
      </c>
      <c r="U33" s="180">
        <f t="shared" si="17"/>
        <v>2229</v>
      </c>
      <c r="V33" s="183">
        <f t="shared" si="18"/>
        <v>10339.713599999999</v>
      </c>
    </row>
    <row r="34" spans="1:23" s="212" customFormat="1" ht="20.100000000000001" customHeight="1" x14ac:dyDescent="0.2">
      <c r="A34" s="206" t="s">
        <v>640</v>
      </c>
      <c r="B34" s="191">
        <v>15</v>
      </c>
      <c r="C34" s="211" t="s">
        <v>651</v>
      </c>
      <c r="D34" s="176" t="s">
        <v>642</v>
      </c>
      <c r="E34" s="178">
        <v>1</v>
      </c>
      <c r="F34" s="185" t="s">
        <v>652</v>
      </c>
      <c r="G34" s="178">
        <v>9</v>
      </c>
      <c r="H34" s="180">
        <v>561</v>
      </c>
      <c r="I34" s="180">
        <f t="shared" si="9"/>
        <v>46.731299999999997</v>
      </c>
      <c r="J34" s="180">
        <f t="shared" si="10"/>
        <v>68.161500000000004</v>
      </c>
      <c r="K34" s="180">
        <f t="shared" si="11"/>
        <v>675.89280000000008</v>
      </c>
      <c r="L34" s="180">
        <f t="shared" si="12"/>
        <v>6732</v>
      </c>
      <c r="M34" s="180">
        <f t="shared" si="12"/>
        <v>560.77559999999994</v>
      </c>
      <c r="N34" s="180">
        <f t="shared" si="12"/>
        <v>817.9380000000001</v>
      </c>
      <c r="O34" s="181">
        <f t="shared" si="13"/>
        <v>561</v>
      </c>
      <c r="P34" s="180">
        <v>480</v>
      </c>
      <c r="Q34" s="180"/>
      <c r="R34" s="182">
        <f t="shared" si="14"/>
        <v>151.47</v>
      </c>
      <c r="S34" s="180">
        <f t="shared" si="15"/>
        <v>1056</v>
      </c>
      <c r="T34" s="180">
        <f t="shared" si="16"/>
        <v>132</v>
      </c>
      <c r="U34" s="180">
        <f t="shared" si="17"/>
        <v>2380.4700000000003</v>
      </c>
      <c r="V34" s="183">
        <f t="shared" si="18"/>
        <v>10491.1836</v>
      </c>
    </row>
    <row r="35" spans="1:23" s="212" customFormat="1" ht="20.100000000000001" customHeight="1" x14ac:dyDescent="0.2">
      <c r="A35" s="206" t="s">
        <v>640</v>
      </c>
      <c r="B35" s="352">
        <v>16</v>
      </c>
      <c r="C35" s="211" t="s">
        <v>653</v>
      </c>
      <c r="D35" s="176" t="s">
        <v>642</v>
      </c>
      <c r="E35" s="178">
        <v>1</v>
      </c>
      <c r="F35" s="185" t="s">
        <v>626</v>
      </c>
      <c r="G35" s="178">
        <v>3</v>
      </c>
      <c r="H35" s="180">
        <v>561</v>
      </c>
      <c r="I35" s="180">
        <f t="shared" si="9"/>
        <v>46.731299999999997</v>
      </c>
      <c r="J35" s="180">
        <f t="shared" si="10"/>
        <v>68.161500000000004</v>
      </c>
      <c r="K35" s="180">
        <f t="shared" si="11"/>
        <v>675.89280000000008</v>
      </c>
      <c r="L35" s="180">
        <f t="shared" si="12"/>
        <v>6732</v>
      </c>
      <c r="M35" s="180">
        <f t="shared" si="12"/>
        <v>560.77559999999994</v>
      </c>
      <c r="N35" s="180">
        <f t="shared" si="12"/>
        <v>817.9380000000001</v>
      </c>
      <c r="O35" s="181">
        <f t="shared" si="13"/>
        <v>561</v>
      </c>
      <c r="P35" s="180">
        <v>480</v>
      </c>
      <c r="Q35" s="180">
        <f>4.7*2*12</f>
        <v>112.80000000000001</v>
      </c>
      <c r="R35" s="182">
        <f t="shared" si="14"/>
        <v>50.490000000000009</v>
      </c>
      <c r="S35" s="180">
        <f t="shared" si="15"/>
        <v>1056</v>
      </c>
      <c r="T35" s="180">
        <f t="shared" si="16"/>
        <v>132</v>
      </c>
      <c r="U35" s="180">
        <f t="shared" si="17"/>
        <v>2392.29</v>
      </c>
      <c r="V35" s="183">
        <f t="shared" si="18"/>
        <v>10503.0036</v>
      </c>
    </row>
    <row r="36" spans="1:23" s="212" customFormat="1" ht="20.100000000000001" customHeight="1" x14ac:dyDescent="0.2">
      <c r="A36" s="206" t="s">
        <v>640</v>
      </c>
      <c r="B36" s="352">
        <v>17</v>
      </c>
      <c r="C36" s="211" t="s">
        <v>654</v>
      </c>
      <c r="D36" s="176" t="s">
        <v>642</v>
      </c>
      <c r="E36" s="178">
        <v>1</v>
      </c>
      <c r="F36" s="185" t="s">
        <v>626</v>
      </c>
      <c r="G36" s="178">
        <v>3</v>
      </c>
      <c r="H36" s="180">
        <v>561</v>
      </c>
      <c r="I36" s="180">
        <f t="shared" si="9"/>
        <v>46.731299999999997</v>
      </c>
      <c r="J36" s="180">
        <f t="shared" si="10"/>
        <v>68.161500000000004</v>
      </c>
      <c r="K36" s="180">
        <f t="shared" si="11"/>
        <v>675.89280000000008</v>
      </c>
      <c r="L36" s="180">
        <f t="shared" si="12"/>
        <v>6732</v>
      </c>
      <c r="M36" s="180">
        <f t="shared" si="12"/>
        <v>560.77559999999994</v>
      </c>
      <c r="N36" s="180">
        <f t="shared" si="12"/>
        <v>817.9380000000001</v>
      </c>
      <c r="O36" s="181">
        <f t="shared" si="13"/>
        <v>561</v>
      </c>
      <c r="P36" s="180">
        <v>480</v>
      </c>
      <c r="Q36" s="180"/>
      <c r="R36" s="182">
        <f t="shared" si="14"/>
        <v>50.490000000000009</v>
      </c>
      <c r="S36" s="180">
        <f t="shared" si="15"/>
        <v>1056</v>
      </c>
      <c r="T36" s="180">
        <f t="shared" si="16"/>
        <v>132</v>
      </c>
      <c r="U36" s="180">
        <f t="shared" si="17"/>
        <v>2279.4899999999998</v>
      </c>
      <c r="V36" s="183">
        <f t="shared" si="18"/>
        <v>10390.203600000001</v>
      </c>
    </row>
    <row r="37" spans="1:23" s="212" customFormat="1" ht="20.100000000000001" customHeight="1" x14ac:dyDescent="0.2">
      <c r="A37" s="206" t="s">
        <v>640</v>
      </c>
      <c r="B37" s="352">
        <v>18</v>
      </c>
      <c r="C37" s="211" t="s">
        <v>655</v>
      </c>
      <c r="D37" s="176" t="s">
        <v>642</v>
      </c>
      <c r="E37" s="178">
        <v>1</v>
      </c>
      <c r="F37" s="185"/>
      <c r="G37" s="178">
        <v>3</v>
      </c>
      <c r="H37" s="180">
        <v>561</v>
      </c>
      <c r="I37" s="180">
        <f t="shared" si="9"/>
        <v>46.731299999999997</v>
      </c>
      <c r="J37" s="180">
        <f t="shared" si="10"/>
        <v>68.161500000000004</v>
      </c>
      <c r="K37" s="180">
        <f t="shared" si="11"/>
        <v>675.89280000000008</v>
      </c>
      <c r="L37" s="180">
        <f t="shared" si="12"/>
        <v>6732</v>
      </c>
      <c r="M37" s="180">
        <f t="shared" si="12"/>
        <v>560.77559999999994</v>
      </c>
      <c r="N37" s="180">
        <f t="shared" si="12"/>
        <v>817.9380000000001</v>
      </c>
      <c r="O37" s="181">
        <f t="shared" si="13"/>
        <v>561</v>
      </c>
      <c r="P37" s="180">
        <v>480</v>
      </c>
      <c r="Q37" s="180"/>
      <c r="R37" s="182">
        <f t="shared" si="14"/>
        <v>50.490000000000009</v>
      </c>
      <c r="S37" s="180">
        <f t="shared" si="15"/>
        <v>1056</v>
      </c>
      <c r="T37" s="180">
        <f t="shared" si="16"/>
        <v>132</v>
      </c>
      <c r="U37" s="180">
        <f t="shared" si="17"/>
        <v>2279.4899999999998</v>
      </c>
      <c r="V37" s="183">
        <f t="shared" si="18"/>
        <v>10390.203600000001</v>
      </c>
    </row>
    <row r="38" spans="1:23" s="212" customFormat="1" ht="20.100000000000001" customHeight="1" x14ac:dyDescent="0.2">
      <c r="A38" s="206" t="s">
        <v>640</v>
      </c>
      <c r="B38" s="191">
        <v>19</v>
      </c>
      <c r="C38" s="211" t="s">
        <v>656</v>
      </c>
      <c r="D38" s="176" t="s">
        <v>642</v>
      </c>
      <c r="E38" s="178">
        <v>1</v>
      </c>
      <c r="F38" s="185" t="s">
        <v>626</v>
      </c>
      <c r="G38" s="178">
        <v>3</v>
      </c>
      <c r="H38" s="180">
        <v>561</v>
      </c>
      <c r="I38" s="180">
        <f t="shared" si="9"/>
        <v>46.731299999999997</v>
      </c>
      <c r="J38" s="180">
        <f t="shared" si="10"/>
        <v>68.161500000000004</v>
      </c>
      <c r="K38" s="180">
        <f t="shared" si="11"/>
        <v>675.89280000000008</v>
      </c>
      <c r="L38" s="180">
        <f t="shared" si="12"/>
        <v>6732</v>
      </c>
      <c r="M38" s="180">
        <f t="shared" si="12"/>
        <v>560.77559999999994</v>
      </c>
      <c r="N38" s="180">
        <f t="shared" si="12"/>
        <v>817.9380000000001</v>
      </c>
      <c r="O38" s="181">
        <f t="shared" si="13"/>
        <v>561</v>
      </c>
      <c r="P38" s="180">
        <v>480</v>
      </c>
      <c r="Q38" s="180">
        <f>4.7*12</f>
        <v>56.400000000000006</v>
      </c>
      <c r="R38" s="182">
        <f t="shared" si="14"/>
        <v>50.490000000000009</v>
      </c>
      <c r="S38" s="180">
        <f t="shared" si="15"/>
        <v>1056</v>
      </c>
      <c r="T38" s="180">
        <f t="shared" si="16"/>
        <v>132</v>
      </c>
      <c r="U38" s="180">
        <f t="shared" si="17"/>
        <v>2335.8900000000003</v>
      </c>
      <c r="V38" s="183">
        <f t="shared" si="18"/>
        <v>10446.6036</v>
      </c>
    </row>
    <row r="39" spans="1:23" s="212" customFormat="1" ht="20.100000000000001" customHeight="1" x14ac:dyDescent="0.2">
      <c r="A39" s="206" t="s">
        <v>640</v>
      </c>
      <c r="B39" s="352">
        <v>20</v>
      </c>
      <c r="C39" s="211" t="s">
        <v>657</v>
      </c>
      <c r="D39" s="176" t="s">
        <v>642</v>
      </c>
      <c r="E39" s="178">
        <v>1</v>
      </c>
      <c r="F39" s="185" t="s">
        <v>626</v>
      </c>
      <c r="G39" s="178">
        <v>3</v>
      </c>
      <c r="H39" s="180">
        <v>561</v>
      </c>
      <c r="I39" s="180">
        <f t="shared" si="9"/>
        <v>46.731299999999997</v>
      </c>
      <c r="J39" s="180">
        <f t="shared" si="10"/>
        <v>68.161500000000004</v>
      </c>
      <c r="K39" s="180">
        <f t="shared" si="11"/>
        <v>675.89280000000008</v>
      </c>
      <c r="L39" s="180">
        <f t="shared" si="12"/>
        <v>6732</v>
      </c>
      <c r="M39" s="180">
        <f t="shared" si="12"/>
        <v>560.77559999999994</v>
      </c>
      <c r="N39" s="180">
        <f t="shared" si="12"/>
        <v>817.9380000000001</v>
      </c>
      <c r="O39" s="181">
        <f t="shared" si="13"/>
        <v>561</v>
      </c>
      <c r="P39" s="180">
        <v>480</v>
      </c>
      <c r="Q39" s="180"/>
      <c r="R39" s="182">
        <f t="shared" si="14"/>
        <v>50.490000000000009</v>
      </c>
      <c r="S39" s="180">
        <f t="shared" si="15"/>
        <v>1056</v>
      </c>
      <c r="T39" s="180">
        <f t="shared" si="16"/>
        <v>132</v>
      </c>
      <c r="U39" s="180">
        <f t="shared" si="17"/>
        <v>2279.4899999999998</v>
      </c>
      <c r="V39" s="183">
        <f t="shared" si="18"/>
        <v>10390.203600000001</v>
      </c>
    </row>
    <row r="40" spans="1:23" ht="23.25" customHeight="1" x14ac:dyDescent="0.2">
      <c r="A40" s="252" t="s">
        <v>640</v>
      </c>
      <c r="B40" s="352">
        <v>21</v>
      </c>
      <c r="C40" s="255" t="s">
        <v>661</v>
      </c>
      <c r="D40" s="534" t="s">
        <v>619</v>
      </c>
      <c r="E40" s="195"/>
      <c r="F40" s="213"/>
      <c r="G40" s="195">
        <v>3</v>
      </c>
      <c r="H40" s="214">
        <v>826</v>
      </c>
      <c r="I40" s="180">
        <f>+H40*0.0833</f>
        <v>68.805800000000005</v>
      </c>
      <c r="J40" s="180">
        <f>+H40*12.15%</f>
        <v>100.35899999999999</v>
      </c>
      <c r="K40" s="180">
        <f>SUM(H40:J40)</f>
        <v>995.16480000000001</v>
      </c>
      <c r="L40" s="180">
        <f t="shared" ref="L40:N41" si="19">+H40*12</f>
        <v>9912</v>
      </c>
      <c r="M40" s="180">
        <f t="shared" si="19"/>
        <v>825.66960000000006</v>
      </c>
      <c r="N40" s="180">
        <f t="shared" si="19"/>
        <v>1204.308</v>
      </c>
      <c r="O40" s="181">
        <f>+H40</f>
        <v>826</v>
      </c>
      <c r="P40" s="180">
        <v>480</v>
      </c>
      <c r="Q40" s="275">
        <f>4.7*2*12</f>
        <v>112.80000000000001</v>
      </c>
      <c r="R40" s="581">
        <f>H40*0.25%*G40*12</f>
        <v>74.34</v>
      </c>
      <c r="S40" s="275">
        <f>88*12</f>
        <v>1056</v>
      </c>
      <c r="T40" s="275">
        <f>0.5*22*12</f>
        <v>132</v>
      </c>
      <c r="U40" s="180">
        <f>SUM(O40:T40)</f>
        <v>2681.14</v>
      </c>
      <c r="V40" s="183">
        <f>+L40+M40+N40+U40</f>
        <v>14623.117599999998</v>
      </c>
    </row>
    <row r="41" spans="1:23" s="212" customFormat="1" ht="20.100000000000001" customHeight="1" x14ac:dyDescent="0.2">
      <c r="A41" s="206" t="s">
        <v>640</v>
      </c>
      <c r="B41" s="352">
        <v>22</v>
      </c>
      <c r="C41" s="207" t="s">
        <v>662</v>
      </c>
      <c r="D41" s="215" t="s">
        <v>660</v>
      </c>
      <c r="E41" s="178">
        <v>1</v>
      </c>
      <c r="F41" s="185" t="s">
        <v>652</v>
      </c>
      <c r="G41" s="178">
        <v>9</v>
      </c>
      <c r="H41" s="180">
        <v>561</v>
      </c>
      <c r="I41" s="180">
        <f>+H41*0.0833</f>
        <v>46.731299999999997</v>
      </c>
      <c r="J41" s="180">
        <f>+H41*12.15%</f>
        <v>68.161500000000004</v>
      </c>
      <c r="K41" s="180">
        <f>SUM(H41:J41)</f>
        <v>675.89280000000008</v>
      </c>
      <c r="L41" s="180">
        <f t="shared" si="19"/>
        <v>6732</v>
      </c>
      <c r="M41" s="180">
        <f t="shared" si="19"/>
        <v>560.77559999999994</v>
      </c>
      <c r="N41" s="180">
        <f t="shared" si="19"/>
        <v>817.9380000000001</v>
      </c>
      <c r="O41" s="181">
        <f>+H41</f>
        <v>561</v>
      </c>
      <c r="P41" s="180">
        <v>480</v>
      </c>
      <c r="Q41" s="180"/>
      <c r="R41" s="182">
        <f>H41*0.25%*G41*12</f>
        <v>151.47</v>
      </c>
      <c r="S41" s="180">
        <f>88*12</f>
        <v>1056</v>
      </c>
      <c r="T41" s="180">
        <f>0.5*22*12</f>
        <v>132</v>
      </c>
      <c r="U41" s="180">
        <f>SUM(O41:T41)</f>
        <v>2380.4700000000003</v>
      </c>
      <c r="V41" s="183">
        <f>+L41+M41+N41+U41</f>
        <v>10491.1836</v>
      </c>
    </row>
    <row r="42" spans="1:23" s="167" customFormat="1" ht="20.100000000000001" customHeight="1" x14ac:dyDescent="0.25">
      <c r="A42" s="216"/>
      <c r="B42" s="217"/>
      <c r="C42" s="218"/>
      <c r="D42" s="219"/>
      <c r="E42" s="220"/>
      <c r="F42" s="221"/>
      <c r="G42" s="220"/>
      <c r="H42" s="190">
        <f>SUM(H24:H41)</f>
        <v>11223.58</v>
      </c>
      <c r="I42" s="190">
        <f t="shared" ref="I42:V42" si="20">SUM(I24:I41)</f>
        <v>934.92421400000012</v>
      </c>
      <c r="J42" s="190">
        <f t="shared" si="20"/>
        <v>1359.5349699999999</v>
      </c>
      <c r="K42" s="190">
        <f t="shared" si="20"/>
        <v>13518.039183999997</v>
      </c>
      <c r="L42" s="190">
        <f t="shared" si="20"/>
        <v>134682.96</v>
      </c>
      <c r="M42" s="190">
        <f t="shared" si="20"/>
        <v>11219.090568</v>
      </c>
      <c r="N42" s="190">
        <f t="shared" si="20"/>
        <v>16314.419640000002</v>
      </c>
      <c r="O42" s="190">
        <f t="shared" si="20"/>
        <v>11223.58</v>
      </c>
      <c r="P42" s="190">
        <f t="shared" si="20"/>
        <v>8640</v>
      </c>
      <c r="Q42" s="190">
        <f t="shared" si="20"/>
        <v>676.8</v>
      </c>
      <c r="R42" s="190">
        <f t="shared" si="20"/>
        <v>2434.4432999999995</v>
      </c>
      <c r="S42" s="190">
        <f t="shared" si="20"/>
        <v>19008</v>
      </c>
      <c r="T42" s="190">
        <f t="shared" si="20"/>
        <v>2376</v>
      </c>
      <c r="U42" s="190">
        <f t="shared" si="20"/>
        <v>44358.823299999996</v>
      </c>
      <c r="V42" s="190">
        <f t="shared" si="20"/>
        <v>206575.29350800003</v>
      </c>
      <c r="W42" s="222"/>
    </row>
    <row r="43" spans="1:23" s="167" customFormat="1" ht="20.100000000000001" customHeight="1" x14ac:dyDescent="0.2">
      <c r="A43" s="694" t="s">
        <v>206</v>
      </c>
      <c r="B43" s="695"/>
      <c r="C43" s="695"/>
      <c r="D43" s="223"/>
      <c r="E43" s="223"/>
      <c r="F43" s="223"/>
      <c r="G43" s="224"/>
      <c r="H43" s="223"/>
      <c r="I43" s="223"/>
      <c r="J43" s="223"/>
      <c r="K43" s="225"/>
      <c r="L43" s="225"/>
      <c r="M43" s="225"/>
      <c r="N43" s="225"/>
      <c r="O43" s="225"/>
      <c r="P43" s="57"/>
      <c r="Q43" s="226"/>
      <c r="R43" s="227"/>
      <c r="S43" s="214"/>
      <c r="T43" s="214"/>
      <c r="U43" s="225"/>
      <c r="V43" s="228"/>
    </row>
    <row r="44" spans="1:23" s="167" customFormat="1" ht="20.100000000000001" customHeight="1" x14ac:dyDescent="0.2">
      <c r="A44" s="206" t="s">
        <v>670</v>
      </c>
      <c r="B44" s="352" t="s">
        <v>1468</v>
      </c>
      <c r="C44" s="230" t="s">
        <v>664</v>
      </c>
      <c r="D44" s="230" t="s">
        <v>665</v>
      </c>
      <c r="E44" s="195">
        <v>2</v>
      </c>
      <c r="F44" s="231" t="s">
        <v>666</v>
      </c>
      <c r="G44" s="195">
        <v>19</v>
      </c>
      <c r="H44" s="232">
        <v>578</v>
      </c>
      <c r="I44" s="232">
        <f>+H44*0.0833</f>
        <v>48.147399999999998</v>
      </c>
      <c r="J44" s="232">
        <f>+H44*12.15%</f>
        <v>70.227000000000004</v>
      </c>
      <c r="K44" s="232">
        <f>SUM(H44:J44)</f>
        <v>696.37439999999992</v>
      </c>
      <c r="L44" s="232">
        <f t="shared" ref="L44:N47" si="21">+H44*12</f>
        <v>6936</v>
      </c>
      <c r="M44" s="232">
        <f t="shared" si="21"/>
        <v>577.76879999999994</v>
      </c>
      <c r="N44" s="232">
        <f t="shared" si="21"/>
        <v>842.72400000000005</v>
      </c>
      <c r="O44" s="233">
        <f>+H44</f>
        <v>578</v>
      </c>
      <c r="P44" s="180">
        <v>480</v>
      </c>
      <c r="Q44" s="180">
        <f>4.7*1*12</f>
        <v>56.400000000000006</v>
      </c>
      <c r="R44" s="227">
        <f>H44*0.25%*G44*12</f>
        <v>329.46000000000004</v>
      </c>
      <c r="S44" s="214">
        <f t="shared" ref="S44:S254" si="22">88*12</f>
        <v>1056</v>
      </c>
      <c r="T44" s="214">
        <f t="shared" ref="T44:T254" si="23">0.5*22*12</f>
        <v>132</v>
      </c>
      <c r="U44" s="232">
        <f>SUM(O44:T44)</f>
        <v>2631.86</v>
      </c>
      <c r="V44" s="234">
        <f>+L44+M44+N44+U44</f>
        <v>10988.352800000001</v>
      </c>
    </row>
    <row r="45" spans="1:23" s="184" customFormat="1" ht="24" customHeight="1" x14ac:dyDescent="0.2">
      <c r="A45" s="206" t="s">
        <v>670</v>
      </c>
      <c r="B45" s="352" t="s">
        <v>1470</v>
      </c>
      <c r="C45" s="176" t="s">
        <v>667</v>
      </c>
      <c r="D45" s="177" t="s">
        <v>619</v>
      </c>
      <c r="E45" s="178">
        <v>8</v>
      </c>
      <c r="F45" s="185" t="s">
        <v>620</v>
      </c>
      <c r="G45" s="178">
        <v>2</v>
      </c>
      <c r="H45" s="180">
        <v>826</v>
      </c>
      <c r="I45" s="180">
        <f>+H45*0.0833</f>
        <v>68.805800000000005</v>
      </c>
      <c r="J45" s="180">
        <f>+H45*12.15%</f>
        <v>100.35899999999999</v>
      </c>
      <c r="K45" s="180">
        <f>SUM(H45:J45)</f>
        <v>995.16480000000001</v>
      </c>
      <c r="L45" s="180">
        <f t="shared" si="21"/>
        <v>9912</v>
      </c>
      <c r="M45" s="180">
        <f t="shared" si="21"/>
        <v>825.66960000000006</v>
      </c>
      <c r="N45" s="180">
        <f t="shared" si="21"/>
        <v>1204.308</v>
      </c>
      <c r="O45" s="181">
        <f>+H45</f>
        <v>826</v>
      </c>
      <c r="P45" s="180">
        <v>480</v>
      </c>
      <c r="Q45" s="180">
        <f>4.7*12</f>
        <v>56.400000000000006</v>
      </c>
      <c r="R45" s="182">
        <f>H45*0.25%*G45*12</f>
        <v>49.56</v>
      </c>
      <c r="S45" s="180">
        <f>88*12</f>
        <v>1056</v>
      </c>
      <c r="T45" s="180">
        <f>0.5*22*12</f>
        <v>132</v>
      </c>
      <c r="U45" s="180">
        <f>SUM(O45:T45)</f>
        <v>2599.96</v>
      </c>
      <c r="V45" s="183">
        <f>+L45+M45+N45+U45</f>
        <v>14541.937599999997</v>
      </c>
    </row>
    <row r="46" spans="1:23" ht="20.100000000000001" customHeight="1" x14ac:dyDescent="0.2">
      <c r="A46" s="206" t="s">
        <v>670</v>
      </c>
      <c r="B46" s="352" t="s">
        <v>1469</v>
      </c>
      <c r="C46" s="176" t="s">
        <v>668</v>
      </c>
      <c r="D46" s="237" t="s">
        <v>669</v>
      </c>
      <c r="E46" s="178"/>
      <c r="F46" s="185"/>
      <c r="G46" s="178">
        <v>3</v>
      </c>
      <c r="H46" s="238">
        <v>578</v>
      </c>
      <c r="I46" s="180">
        <f>+H46*0.0833</f>
        <v>48.147399999999998</v>
      </c>
      <c r="J46" s="180">
        <f>+H46*12.15%</f>
        <v>70.227000000000004</v>
      </c>
      <c r="K46" s="180">
        <f>SUM(H46:J46)</f>
        <v>696.37439999999992</v>
      </c>
      <c r="L46" s="180">
        <f t="shared" si="21"/>
        <v>6936</v>
      </c>
      <c r="M46" s="180">
        <f t="shared" si="21"/>
        <v>577.76879999999994</v>
      </c>
      <c r="N46" s="180">
        <f t="shared" si="21"/>
        <v>842.72400000000005</v>
      </c>
      <c r="O46" s="181">
        <f>+H46</f>
        <v>578</v>
      </c>
      <c r="P46" s="180">
        <v>480</v>
      </c>
      <c r="Q46" s="39">
        <f>4.7*3*12</f>
        <v>169.20000000000002</v>
      </c>
      <c r="R46" s="182">
        <f>H46*0.25%*G46*12</f>
        <v>52.019999999999996</v>
      </c>
      <c r="S46" s="180">
        <f>88*12</f>
        <v>1056</v>
      </c>
      <c r="T46" s="180">
        <f>0.5*22*12</f>
        <v>132</v>
      </c>
      <c r="U46" s="180">
        <f>SUM(O46:T46)</f>
        <v>2467.2200000000003</v>
      </c>
      <c r="V46" s="183">
        <f>+L46+M46+N46+U46</f>
        <v>10823.712800000001</v>
      </c>
    </row>
    <row r="47" spans="1:23" ht="27.75" customHeight="1" x14ac:dyDescent="0.2">
      <c r="A47" s="206" t="s">
        <v>670</v>
      </c>
      <c r="B47" s="352" t="s">
        <v>1471</v>
      </c>
      <c r="C47" s="176" t="s">
        <v>671</v>
      </c>
      <c r="D47" s="177" t="s">
        <v>628</v>
      </c>
      <c r="E47" s="178"/>
      <c r="F47" s="185"/>
      <c r="G47" s="178">
        <v>0</v>
      </c>
      <c r="H47" s="180">
        <v>561</v>
      </c>
      <c r="I47" s="180">
        <f>+H47*0.0833</f>
        <v>46.731299999999997</v>
      </c>
      <c r="J47" s="180">
        <f>+H47*12.15%</f>
        <v>68.161500000000004</v>
      </c>
      <c r="K47" s="180">
        <f>SUM(H47:J47)</f>
        <v>675.89280000000008</v>
      </c>
      <c r="L47" s="180">
        <f t="shared" si="21"/>
        <v>6732</v>
      </c>
      <c r="M47" s="180">
        <f t="shared" si="21"/>
        <v>560.77559999999994</v>
      </c>
      <c r="N47" s="180">
        <f t="shared" si="21"/>
        <v>817.9380000000001</v>
      </c>
      <c r="O47" s="181">
        <f>+H47</f>
        <v>561</v>
      </c>
      <c r="P47" s="180">
        <v>480</v>
      </c>
      <c r="Q47" s="39">
        <f>4.7*1*12</f>
        <v>56.400000000000006</v>
      </c>
      <c r="R47" s="182">
        <f>H47*0.25%*G47*12</f>
        <v>0</v>
      </c>
      <c r="S47" s="180">
        <f t="shared" ref="S47:S167" si="24">88*12</f>
        <v>1056</v>
      </c>
      <c r="T47" s="180">
        <f t="shared" ref="T47:T167" si="25">0.5*22*12</f>
        <v>132</v>
      </c>
      <c r="U47" s="180">
        <f>SUM(O47:T47)</f>
        <v>2285.4</v>
      </c>
      <c r="V47" s="183">
        <f>+L47+M47+N47+U47</f>
        <v>10396.113600000001</v>
      </c>
    </row>
    <row r="48" spans="1:23" s="167" customFormat="1" ht="20.100000000000001" customHeight="1" x14ac:dyDescent="0.2">
      <c r="A48" s="206" t="s">
        <v>670</v>
      </c>
      <c r="B48" s="352" t="s">
        <v>1472</v>
      </c>
      <c r="C48" s="239" t="s">
        <v>672</v>
      </c>
      <c r="D48" s="239" t="s">
        <v>673</v>
      </c>
      <c r="E48" s="240">
        <v>2</v>
      </c>
      <c r="F48" s="241" t="s">
        <v>674</v>
      </c>
      <c r="G48" s="240">
        <v>19</v>
      </c>
      <c r="H48" s="242">
        <v>775.82</v>
      </c>
      <c r="I48" s="243">
        <f t="shared" ref="I48:I56" si="26">+H48*0.0833</f>
        <v>64.625805999999997</v>
      </c>
      <c r="J48" s="243">
        <f t="shared" ref="J48:J56" si="27">+H48*12.15%</f>
        <v>94.262129999999999</v>
      </c>
      <c r="K48" s="243">
        <f t="shared" ref="K48:K56" si="28">SUM(H48:J48)</f>
        <v>934.70793600000002</v>
      </c>
      <c r="L48" s="243">
        <f t="shared" ref="L48:N53" si="29">+H48*12</f>
        <v>9309.84</v>
      </c>
      <c r="M48" s="243">
        <f t="shared" si="29"/>
        <v>775.50967199999991</v>
      </c>
      <c r="N48" s="243">
        <f t="shared" si="29"/>
        <v>1131.1455599999999</v>
      </c>
      <c r="O48" s="244">
        <f t="shared" ref="O48:O53" si="30">+H48</f>
        <v>775.82</v>
      </c>
      <c r="P48" s="180">
        <v>480</v>
      </c>
      <c r="Q48" s="232"/>
      <c r="R48" s="227">
        <f t="shared" ref="R48:R53" si="31">H48*0.25%*G48*12</f>
        <v>442.2174</v>
      </c>
      <c r="S48" s="214">
        <f t="shared" si="24"/>
        <v>1056</v>
      </c>
      <c r="T48" s="214">
        <f t="shared" si="25"/>
        <v>132</v>
      </c>
      <c r="U48" s="243">
        <f t="shared" ref="U48:U54" si="32">SUM(O48:T48)</f>
        <v>2886.0374000000002</v>
      </c>
      <c r="V48" s="245">
        <f t="shared" ref="V48:V56" si="33">+L48+M48+N48+U48</f>
        <v>14102.532632000002</v>
      </c>
    </row>
    <row r="49" spans="1:782" s="167" customFormat="1" ht="25.5" customHeight="1" x14ac:dyDescent="0.2">
      <c r="A49" s="206" t="s">
        <v>670</v>
      </c>
      <c r="B49" s="352" t="s">
        <v>1473</v>
      </c>
      <c r="C49" s="230" t="s">
        <v>675</v>
      </c>
      <c r="D49" s="192" t="s">
        <v>676</v>
      </c>
      <c r="E49" s="195">
        <v>2</v>
      </c>
      <c r="F49" s="246" t="s">
        <v>677</v>
      </c>
      <c r="G49" s="195">
        <v>15</v>
      </c>
      <c r="H49" s="232">
        <v>906</v>
      </c>
      <c r="I49" s="214">
        <f t="shared" si="26"/>
        <v>75.469799999999992</v>
      </c>
      <c r="J49" s="214">
        <f t="shared" si="27"/>
        <v>110.07899999999999</v>
      </c>
      <c r="K49" s="214">
        <f t="shared" si="28"/>
        <v>1091.5488</v>
      </c>
      <c r="L49" s="214">
        <f t="shared" si="29"/>
        <v>10872</v>
      </c>
      <c r="M49" s="214">
        <f t="shared" si="29"/>
        <v>905.63759999999991</v>
      </c>
      <c r="N49" s="214">
        <f t="shared" si="29"/>
        <v>1320.9479999999999</v>
      </c>
      <c r="O49" s="247">
        <f t="shared" si="30"/>
        <v>906</v>
      </c>
      <c r="P49" s="180">
        <v>480</v>
      </c>
      <c r="Q49" s="214"/>
      <c r="R49" s="227">
        <f t="shared" si="31"/>
        <v>407.70000000000005</v>
      </c>
      <c r="S49" s="214">
        <f t="shared" si="24"/>
        <v>1056</v>
      </c>
      <c r="T49" s="214">
        <f t="shared" si="25"/>
        <v>132</v>
      </c>
      <c r="U49" s="214">
        <f t="shared" si="32"/>
        <v>2981.7</v>
      </c>
      <c r="V49" s="248">
        <f t="shared" si="33"/>
        <v>16080.285599999999</v>
      </c>
    </row>
    <row r="50" spans="1:782" s="167" customFormat="1" ht="20.100000000000001" customHeight="1" x14ac:dyDescent="0.2">
      <c r="A50" s="206" t="s">
        <v>670</v>
      </c>
      <c r="B50" s="352" t="s">
        <v>1474</v>
      </c>
      <c r="C50" s="230" t="s">
        <v>678</v>
      </c>
      <c r="D50" s="230" t="s">
        <v>679</v>
      </c>
      <c r="E50" s="195">
        <v>2</v>
      </c>
      <c r="F50" s="246" t="s">
        <v>680</v>
      </c>
      <c r="G50" s="195">
        <v>0</v>
      </c>
      <c r="H50" s="214">
        <v>561</v>
      </c>
      <c r="I50" s="214">
        <f t="shared" si="26"/>
        <v>46.731299999999997</v>
      </c>
      <c r="J50" s="214">
        <f t="shared" si="27"/>
        <v>68.161500000000004</v>
      </c>
      <c r="K50" s="214">
        <f t="shared" si="28"/>
        <v>675.89280000000008</v>
      </c>
      <c r="L50" s="214">
        <f t="shared" si="29"/>
        <v>6732</v>
      </c>
      <c r="M50" s="214">
        <f t="shared" si="29"/>
        <v>560.77559999999994</v>
      </c>
      <c r="N50" s="214">
        <f t="shared" si="29"/>
        <v>817.9380000000001</v>
      </c>
      <c r="O50" s="247">
        <f t="shared" si="30"/>
        <v>561</v>
      </c>
      <c r="P50" s="180">
        <v>480</v>
      </c>
      <c r="Q50" s="214"/>
      <c r="R50" s="227">
        <f t="shared" si="31"/>
        <v>0</v>
      </c>
      <c r="S50" s="214">
        <f t="shared" si="24"/>
        <v>1056</v>
      </c>
      <c r="T50" s="214">
        <f t="shared" si="25"/>
        <v>132</v>
      </c>
      <c r="U50" s="214">
        <f t="shared" si="32"/>
        <v>2229</v>
      </c>
      <c r="V50" s="248">
        <f t="shared" si="33"/>
        <v>10339.713599999999</v>
      </c>
    </row>
    <row r="51" spans="1:782" s="167" customFormat="1" ht="20.100000000000001" customHeight="1" x14ac:dyDescent="0.2">
      <c r="A51" s="206" t="s">
        <v>670</v>
      </c>
      <c r="B51" s="352" t="s">
        <v>1475</v>
      </c>
      <c r="C51" s="249" t="s">
        <v>681</v>
      </c>
      <c r="D51" s="230" t="s">
        <v>679</v>
      </c>
      <c r="E51" s="195">
        <v>1</v>
      </c>
      <c r="F51" s="213" t="s">
        <v>682</v>
      </c>
      <c r="G51" s="195">
        <v>3</v>
      </c>
      <c r="H51" s="214">
        <v>575.79</v>
      </c>
      <c r="I51" s="214">
        <f t="shared" si="26"/>
        <v>47.963306999999993</v>
      </c>
      <c r="J51" s="214">
        <f t="shared" si="27"/>
        <v>69.958484999999996</v>
      </c>
      <c r="K51" s="214">
        <f t="shared" si="28"/>
        <v>693.71179199999995</v>
      </c>
      <c r="L51" s="214">
        <f t="shared" si="29"/>
        <v>6909.48</v>
      </c>
      <c r="M51" s="214">
        <f t="shared" si="29"/>
        <v>575.55968399999995</v>
      </c>
      <c r="N51" s="214">
        <f t="shared" si="29"/>
        <v>839.50181999999995</v>
      </c>
      <c r="O51" s="247">
        <f t="shared" si="30"/>
        <v>575.79</v>
      </c>
      <c r="P51" s="180">
        <v>480</v>
      </c>
      <c r="Q51" s="232">
        <f>4.7*1*12</f>
        <v>56.400000000000006</v>
      </c>
      <c r="R51" s="227">
        <f t="shared" si="31"/>
        <v>51.821099999999994</v>
      </c>
      <c r="S51" s="214">
        <f t="shared" si="24"/>
        <v>1056</v>
      </c>
      <c r="T51" s="214">
        <f t="shared" si="25"/>
        <v>132</v>
      </c>
      <c r="U51" s="214">
        <f t="shared" si="32"/>
        <v>2352.0110999999997</v>
      </c>
      <c r="V51" s="248">
        <f t="shared" si="33"/>
        <v>10676.552603999999</v>
      </c>
    </row>
    <row r="52" spans="1:782" s="167" customFormat="1" ht="20.100000000000001" customHeight="1" x14ac:dyDescent="0.2">
      <c r="A52" s="206" t="s">
        <v>670</v>
      </c>
      <c r="B52" s="352" t="s">
        <v>1476</v>
      </c>
      <c r="C52" s="230" t="s">
        <v>683</v>
      </c>
      <c r="D52" s="230" t="s">
        <v>684</v>
      </c>
      <c r="E52" s="195">
        <v>1</v>
      </c>
      <c r="F52" s="246" t="s">
        <v>674</v>
      </c>
      <c r="G52" s="195">
        <v>19</v>
      </c>
      <c r="H52" s="214">
        <v>590.94000000000005</v>
      </c>
      <c r="I52" s="214">
        <f t="shared" si="26"/>
        <v>49.225302000000006</v>
      </c>
      <c r="J52" s="214">
        <f t="shared" si="27"/>
        <v>71.799210000000002</v>
      </c>
      <c r="K52" s="214">
        <f t="shared" si="28"/>
        <v>711.96451200000013</v>
      </c>
      <c r="L52" s="214">
        <f t="shared" si="29"/>
        <v>7091.2800000000007</v>
      </c>
      <c r="M52" s="214">
        <f t="shared" si="29"/>
        <v>590.7036240000001</v>
      </c>
      <c r="N52" s="214">
        <f t="shared" si="29"/>
        <v>861.59051999999997</v>
      </c>
      <c r="O52" s="247">
        <f t="shared" si="30"/>
        <v>590.94000000000005</v>
      </c>
      <c r="P52" s="180">
        <v>480</v>
      </c>
      <c r="Q52" s="232"/>
      <c r="R52" s="227">
        <f t="shared" si="31"/>
        <v>336.83580000000006</v>
      </c>
      <c r="S52" s="214">
        <f t="shared" si="24"/>
        <v>1056</v>
      </c>
      <c r="T52" s="214">
        <f t="shared" si="25"/>
        <v>132</v>
      </c>
      <c r="U52" s="214">
        <f t="shared" si="32"/>
        <v>2595.7758000000003</v>
      </c>
      <c r="V52" s="248">
        <f t="shared" si="33"/>
        <v>11139.349944000001</v>
      </c>
    </row>
    <row r="53" spans="1:782" s="251" customFormat="1" ht="20.100000000000001" customHeight="1" x14ac:dyDescent="0.2">
      <c r="A53" s="206" t="s">
        <v>670</v>
      </c>
      <c r="B53" s="352" t="s">
        <v>1477</v>
      </c>
      <c r="C53" s="250" t="s">
        <v>685</v>
      </c>
      <c r="D53" s="250" t="s">
        <v>686</v>
      </c>
      <c r="E53" s="195">
        <v>1</v>
      </c>
      <c r="F53" s="213" t="s">
        <v>687</v>
      </c>
      <c r="G53" s="195">
        <v>15</v>
      </c>
      <c r="H53" s="214">
        <v>561</v>
      </c>
      <c r="I53" s="214">
        <f t="shared" si="26"/>
        <v>46.731299999999997</v>
      </c>
      <c r="J53" s="214">
        <f t="shared" si="27"/>
        <v>68.161500000000004</v>
      </c>
      <c r="K53" s="214">
        <f t="shared" si="28"/>
        <v>675.89280000000008</v>
      </c>
      <c r="L53" s="214">
        <f t="shared" si="29"/>
        <v>6732</v>
      </c>
      <c r="M53" s="214">
        <f>I53*12</f>
        <v>560.77559999999994</v>
      </c>
      <c r="N53" s="214">
        <f t="shared" si="29"/>
        <v>817.9380000000001</v>
      </c>
      <c r="O53" s="247">
        <f t="shared" si="30"/>
        <v>561</v>
      </c>
      <c r="P53" s="180">
        <v>480</v>
      </c>
      <c r="Q53" s="232">
        <f>4.7*2*12</f>
        <v>112.80000000000001</v>
      </c>
      <c r="R53" s="227">
        <f t="shared" si="31"/>
        <v>252.45000000000002</v>
      </c>
      <c r="S53" s="214">
        <f t="shared" si="24"/>
        <v>1056</v>
      </c>
      <c r="T53" s="214">
        <f t="shared" si="25"/>
        <v>132</v>
      </c>
      <c r="U53" s="214">
        <f t="shared" si="32"/>
        <v>2594.25</v>
      </c>
      <c r="V53" s="248">
        <f t="shared" si="33"/>
        <v>10704.963599999999</v>
      </c>
    </row>
    <row r="54" spans="1:782" s="167" customFormat="1" ht="20.100000000000001" customHeight="1" x14ac:dyDescent="0.25">
      <c r="A54" s="252" t="s">
        <v>670</v>
      </c>
      <c r="B54" s="352" t="s">
        <v>1478</v>
      </c>
      <c r="C54" s="230" t="s">
        <v>688</v>
      </c>
      <c r="D54" s="230" t="s">
        <v>689</v>
      </c>
      <c r="E54" s="195">
        <v>3</v>
      </c>
      <c r="F54" s="213" t="s">
        <v>690</v>
      </c>
      <c r="G54" s="195">
        <v>0</v>
      </c>
      <c r="H54" s="214">
        <v>826</v>
      </c>
      <c r="I54" s="214">
        <f t="shared" si="26"/>
        <v>68.805800000000005</v>
      </c>
      <c r="J54" s="214">
        <f t="shared" si="27"/>
        <v>100.35899999999999</v>
      </c>
      <c r="K54" s="214">
        <f t="shared" si="28"/>
        <v>995.16480000000001</v>
      </c>
      <c r="L54" s="214">
        <f t="shared" ref="L54:N56" si="34">+H54*12</f>
        <v>9912</v>
      </c>
      <c r="M54" s="214">
        <f t="shared" si="34"/>
        <v>825.66960000000006</v>
      </c>
      <c r="N54" s="214">
        <f t="shared" si="34"/>
        <v>1204.308</v>
      </c>
      <c r="O54" s="247">
        <f>+H54/12*12</f>
        <v>826</v>
      </c>
      <c r="P54" s="180">
        <v>480</v>
      </c>
      <c r="Q54" s="214">
        <f>+J54</f>
        <v>100.35899999999999</v>
      </c>
      <c r="R54" s="227">
        <f>H54*0.25%*G54*12</f>
        <v>0</v>
      </c>
      <c r="S54" s="214">
        <f>88*12</f>
        <v>1056</v>
      </c>
      <c r="T54" s="314">
        <f>0.5*22*12</f>
        <v>132</v>
      </c>
      <c r="U54" s="214">
        <f t="shared" si="32"/>
        <v>2594.3589999999999</v>
      </c>
      <c r="V54" s="248">
        <f t="shared" si="33"/>
        <v>14536.336599999999</v>
      </c>
      <c r="W54" s="222"/>
    </row>
    <row r="55" spans="1:782" s="167" customFormat="1" ht="20.100000000000001" customHeight="1" x14ac:dyDescent="0.25">
      <c r="A55" s="252" t="s">
        <v>670</v>
      </c>
      <c r="B55" s="352" t="s">
        <v>1479</v>
      </c>
      <c r="C55" s="230" t="s">
        <v>691</v>
      </c>
      <c r="D55" s="255" t="s">
        <v>689</v>
      </c>
      <c r="E55" s="195">
        <v>4</v>
      </c>
      <c r="F55" s="213" t="s">
        <v>692</v>
      </c>
      <c r="G55" s="195">
        <v>3</v>
      </c>
      <c r="H55" s="214">
        <v>826</v>
      </c>
      <c r="I55" s="214">
        <f t="shared" si="26"/>
        <v>68.805800000000005</v>
      </c>
      <c r="J55" s="214">
        <f t="shared" si="27"/>
        <v>100.35899999999999</v>
      </c>
      <c r="K55" s="214">
        <f t="shared" si="28"/>
        <v>995.16480000000001</v>
      </c>
      <c r="L55" s="214">
        <f t="shared" si="34"/>
        <v>9912</v>
      </c>
      <c r="M55" s="214">
        <f t="shared" si="34"/>
        <v>825.66960000000006</v>
      </c>
      <c r="N55" s="214">
        <f t="shared" si="34"/>
        <v>1204.308</v>
      </c>
      <c r="O55" s="247">
        <f>+H55/12*12</f>
        <v>826</v>
      </c>
      <c r="P55" s="180">
        <v>480</v>
      </c>
      <c r="Q55" s="214">
        <f>+J55</f>
        <v>100.35899999999999</v>
      </c>
      <c r="R55" s="227">
        <f>H55*0.25%*G55*12</f>
        <v>74.34</v>
      </c>
      <c r="S55" s="214">
        <f>88*12</f>
        <v>1056</v>
      </c>
      <c r="T55" s="314">
        <f>0.5*22*12</f>
        <v>132</v>
      </c>
      <c r="U55" s="214">
        <f>SUM(O55:T55)</f>
        <v>2668.6989999999996</v>
      </c>
      <c r="V55" s="248">
        <f t="shared" si="33"/>
        <v>14610.676599999999</v>
      </c>
      <c r="W55" s="222"/>
    </row>
    <row r="56" spans="1:782" ht="20.100000000000001" customHeight="1" x14ac:dyDescent="0.2">
      <c r="A56" s="252" t="s">
        <v>670</v>
      </c>
      <c r="B56" s="352" t="s">
        <v>1480</v>
      </c>
      <c r="C56" s="176" t="s">
        <v>693</v>
      </c>
      <c r="D56" s="207" t="s">
        <v>635</v>
      </c>
      <c r="E56" s="178">
        <v>3</v>
      </c>
      <c r="F56" s="185" t="s">
        <v>680</v>
      </c>
      <c r="G56" s="178">
        <v>14</v>
      </c>
      <c r="H56" s="180">
        <v>596</v>
      </c>
      <c r="I56" s="180">
        <f t="shared" si="26"/>
        <v>49.646799999999999</v>
      </c>
      <c r="J56" s="180">
        <f t="shared" si="27"/>
        <v>72.414000000000001</v>
      </c>
      <c r="K56" s="180">
        <f t="shared" si="28"/>
        <v>718.06079999999997</v>
      </c>
      <c r="L56" s="180">
        <f t="shared" si="34"/>
        <v>7152</v>
      </c>
      <c r="M56" s="180">
        <f t="shared" si="34"/>
        <v>595.76160000000004</v>
      </c>
      <c r="N56" s="180">
        <f t="shared" si="34"/>
        <v>868.96800000000007</v>
      </c>
      <c r="O56" s="181">
        <f t="shared" ref="O56" si="35">+H56</f>
        <v>596</v>
      </c>
      <c r="P56" s="180">
        <v>480</v>
      </c>
      <c r="Q56" s="180">
        <f>4.7*2*12</f>
        <v>112.80000000000001</v>
      </c>
      <c r="R56" s="182"/>
      <c r="S56" s="180">
        <f>88*12</f>
        <v>1056</v>
      </c>
      <c r="T56" s="275">
        <f>0.5*22*12</f>
        <v>132</v>
      </c>
      <c r="U56" s="180">
        <f t="shared" ref="U56" si="36">SUM(O56:T56)</f>
        <v>2376.8000000000002</v>
      </c>
      <c r="V56" s="183">
        <f t="shared" si="33"/>
        <v>10993.529600000002</v>
      </c>
    </row>
    <row r="57" spans="1:782" s="167" customFormat="1" ht="20.100000000000001" customHeight="1" x14ac:dyDescent="0.25">
      <c r="A57" s="216"/>
      <c r="B57" s="217"/>
      <c r="C57" s="218"/>
      <c r="D57" s="219"/>
      <c r="E57" s="220"/>
      <c r="F57" s="221"/>
      <c r="G57" s="220"/>
      <c r="H57" s="190">
        <f t="shared" ref="H57:V57" si="37">SUM(H44:H56)</f>
        <v>8761.5499999999993</v>
      </c>
      <c r="I57" s="190">
        <f t="shared" si="37"/>
        <v>729.83711499999993</v>
      </c>
      <c r="J57" s="190">
        <f t="shared" si="37"/>
        <v>1064.5283250000002</v>
      </c>
      <c r="K57" s="190">
        <f t="shared" si="37"/>
        <v>10555.915440000001</v>
      </c>
      <c r="L57" s="190">
        <f t="shared" si="37"/>
        <v>105138.59999999999</v>
      </c>
      <c r="M57" s="190">
        <f t="shared" si="37"/>
        <v>8758.0453799999996</v>
      </c>
      <c r="N57" s="190">
        <f t="shared" si="37"/>
        <v>12774.339900000003</v>
      </c>
      <c r="O57" s="190">
        <f t="shared" si="37"/>
        <v>8761.5499999999993</v>
      </c>
      <c r="P57" s="190">
        <f t="shared" si="37"/>
        <v>6240</v>
      </c>
      <c r="Q57" s="190">
        <f t="shared" si="37"/>
        <v>821.11799999999994</v>
      </c>
      <c r="R57" s="190">
        <f t="shared" si="37"/>
        <v>1996.4042999999999</v>
      </c>
      <c r="S57" s="190">
        <f t="shared" si="37"/>
        <v>13728</v>
      </c>
      <c r="T57" s="190">
        <f t="shared" si="37"/>
        <v>1716</v>
      </c>
      <c r="U57" s="190">
        <f t="shared" si="37"/>
        <v>33263.0723</v>
      </c>
      <c r="V57" s="190">
        <f t="shared" si="37"/>
        <v>159934.05758000002</v>
      </c>
      <c r="W57" s="222"/>
    </row>
    <row r="58" spans="1:782" s="167" customFormat="1" ht="20.100000000000001" customHeight="1" x14ac:dyDescent="0.2">
      <c r="A58" s="596" t="s">
        <v>1235</v>
      </c>
      <c r="B58" s="596"/>
      <c r="C58" s="596"/>
      <c r="D58" s="219"/>
      <c r="E58" s="220"/>
      <c r="F58" s="221"/>
      <c r="G58" s="220"/>
      <c r="H58" s="256"/>
      <c r="I58" s="257"/>
      <c r="J58" s="257"/>
      <c r="K58" s="257"/>
      <c r="L58" s="256"/>
      <c r="M58" s="256"/>
      <c r="N58" s="256"/>
      <c r="O58" s="256"/>
      <c r="P58" s="180"/>
      <c r="Q58" s="232"/>
      <c r="R58" s="258"/>
      <c r="S58" s="256"/>
      <c r="T58" s="256"/>
      <c r="U58" s="256"/>
      <c r="V58" s="256"/>
      <c r="W58" s="259"/>
    </row>
    <row r="59" spans="1:782" s="184" customFormat="1" ht="39" customHeight="1" x14ac:dyDescent="0.2">
      <c r="A59" s="206" t="s">
        <v>640</v>
      </c>
      <c r="B59" s="175">
        <v>36</v>
      </c>
      <c r="C59" s="176" t="s">
        <v>694</v>
      </c>
      <c r="D59" s="260" t="s">
        <v>619</v>
      </c>
      <c r="E59" s="178">
        <v>8</v>
      </c>
      <c r="F59" s="185" t="s">
        <v>626</v>
      </c>
      <c r="G59" s="178">
        <v>3</v>
      </c>
      <c r="H59" s="39">
        <v>826</v>
      </c>
      <c r="I59" s="180">
        <f>+H59*0.0833</f>
        <v>68.805800000000005</v>
      </c>
      <c r="J59" s="180">
        <f>+H59*12.15%</f>
        <v>100.35899999999999</v>
      </c>
      <c r="K59" s="180">
        <f>SUM(H59:J59)</f>
        <v>995.16480000000001</v>
      </c>
      <c r="L59" s="180">
        <f t="shared" ref="L59:N61" si="38">+H59*12</f>
        <v>9912</v>
      </c>
      <c r="M59" s="180">
        <f t="shared" si="38"/>
        <v>825.66960000000006</v>
      </c>
      <c r="N59" s="180">
        <f t="shared" si="38"/>
        <v>1204.308</v>
      </c>
      <c r="O59" s="181">
        <f>+H59</f>
        <v>826</v>
      </c>
      <c r="P59" s="180">
        <v>480</v>
      </c>
      <c r="Q59" s="232">
        <f>4.7*1*12</f>
        <v>56.400000000000006</v>
      </c>
      <c r="R59" s="182">
        <f>H59*0.25%*G59*12</f>
        <v>74.34</v>
      </c>
      <c r="S59" s="180">
        <f>88*12</f>
        <v>1056</v>
      </c>
      <c r="T59" s="180">
        <f>0.5*22*12</f>
        <v>132</v>
      </c>
      <c r="U59" s="180">
        <f>SUM(O59:T59)</f>
        <v>2624.74</v>
      </c>
      <c r="V59" s="183">
        <f>+L59+M59+N59+U59</f>
        <v>14566.717599999998</v>
      </c>
    </row>
    <row r="60" spans="1:782" ht="18.95" customHeight="1" x14ac:dyDescent="0.2">
      <c r="A60" s="206" t="s">
        <v>640</v>
      </c>
      <c r="B60" s="175">
        <v>37</v>
      </c>
      <c r="C60" s="176" t="s">
        <v>659</v>
      </c>
      <c r="D60" s="176" t="s">
        <v>660</v>
      </c>
      <c r="E60" s="178">
        <v>1</v>
      </c>
      <c r="F60" s="185" t="s">
        <v>626</v>
      </c>
      <c r="G60" s="178">
        <v>3</v>
      </c>
      <c r="H60" s="180">
        <v>561</v>
      </c>
      <c r="I60" s="180">
        <f>+H60*0.0833</f>
        <v>46.731299999999997</v>
      </c>
      <c r="J60" s="180">
        <f>+H60*12.15%</f>
        <v>68.161500000000004</v>
      </c>
      <c r="K60" s="180">
        <f>SUM(H60:J60)</f>
        <v>675.89280000000008</v>
      </c>
      <c r="L60" s="180">
        <f t="shared" si="38"/>
        <v>6732</v>
      </c>
      <c r="M60" s="180">
        <f t="shared" si="38"/>
        <v>560.77559999999994</v>
      </c>
      <c r="N60" s="180">
        <f t="shared" si="38"/>
        <v>817.9380000000001</v>
      </c>
      <c r="O60" s="181">
        <f>+H60</f>
        <v>561</v>
      </c>
      <c r="P60" s="180">
        <v>480</v>
      </c>
      <c r="Q60" s="180">
        <f>4.7*2*12</f>
        <v>112.80000000000001</v>
      </c>
      <c r="R60" s="182">
        <f>H60*0.25%*G60*12</f>
        <v>50.490000000000009</v>
      </c>
      <c r="S60" s="180">
        <f t="shared" si="15"/>
        <v>1056</v>
      </c>
      <c r="T60" s="180">
        <f t="shared" si="16"/>
        <v>132</v>
      </c>
      <c r="U60" s="180">
        <f>SUM(O60:T60)</f>
        <v>2392.29</v>
      </c>
      <c r="V60" s="183">
        <f>+L60+M60+N60+U60</f>
        <v>10503.0036</v>
      </c>
    </row>
    <row r="61" spans="1:782" s="212" customFormat="1" ht="36.6" customHeight="1" x14ac:dyDescent="0.2">
      <c r="A61" s="206" t="s">
        <v>640</v>
      </c>
      <c r="B61" s="175">
        <v>38</v>
      </c>
      <c r="C61" s="211" t="s">
        <v>658</v>
      </c>
      <c r="D61" s="192" t="s">
        <v>628</v>
      </c>
      <c r="E61" s="195">
        <v>1</v>
      </c>
      <c r="F61" s="213"/>
      <c r="G61" s="195">
        <v>3</v>
      </c>
      <c r="H61" s="214">
        <v>561</v>
      </c>
      <c r="I61" s="180">
        <f>+H61*0.0833</f>
        <v>46.731299999999997</v>
      </c>
      <c r="J61" s="180">
        <f>+H61*12.15%</f>
        <v>68.161500000000004</v>
      </c>
      <c r="K61" s="180">
        <f>SUM(H61:J61)</f>
        <v>675.89280000000008</v>
      </c>
      <c r="L61" s="180">
        <f t="shared" si="38"/>
        <v>6732</v>
      </c>
      <c r="M61" s="180">
        <f t="shared" si="38"/>
        <v>560.77559999999994</v>
      </c>
      <c r="N61" s="180">
        <f t="shared" si="38"/>
        <v>817.9380000000001</v>
      </c>
      <c r="O61" s="181">
        <f>+H61</f>
        <v>561</v>
      </c>
      <c r="P61" s="180">
        <v>480</v>
      </c>
      <c r="Q61" s="180">
        <f>4.7*12</f>
        <v>56.400000000000006</v>
      </c>
      <c r="R61" s="182">
        <f>H61*0.25%*G61*12</f>
        <v>50.490000000000009</v>
      </c>
      <c r="S61" s="180">
        <f t="shared" si="15"/>
        <v>1056</v>
      </c>
      <c r="T61" s="180">
        <f t="shared" si="16"/>
        <v>132</v>
      </c>
      <c r="U61" s="180">
        <f>SUM(O61:T61)</f>
        <v>2335.8900000000003</v>
      </c>
      <c r="V61" s="183">
        <f>+L61+M61+N61+U61</f>
        <v>10446.6036</v>
      </c>
    </row>
    <row r="62" spans="1:782" ht="24.95" customHeight="1" x14ac:dyDescent="0.2">
      <c r="A62"/>
      <c r="B62" s="197"/>
      <c r="C62"/>
      <c r="D62" s="261" t="s">
        <v>695</v>
      </c>
      <c r="E62" s="176"/>
      <c r="F62" s="200"/>
      <c r="G62" s="201"/>
      <c r="H62" s="190">
        <f>SUM(H59:H61)</f>
        <v>1948</v>
      </c>
      <c r="I62" s="190">
        <f t="shared" ref="I62:V62" si="39">SUM(I59:I61)</f>
        <v>162.26840000000001</v>
      </c>
      <c r="J62" s="190">
        <f t="shared" si="39"/>
        <v>236.68200000000002</v>
      </c>
      <c r="K62" s="190">
        <f t="shared" si="39"/>
        <v>2346.9504000000002</v>
      </c>
      <c r="L62" s="190">
        <f t="shared" si="39"/>
        <v>23376</v>
      </c>
      <c r="M62" s="190">
        <f t="shared" si="39"/>
        <v>1947.2208000000001</v>
      </c>
      <c r="N62" s="190">
        <f t="shared" si="39"/>
        <v>2840.1840000000002</v>
      </c>
      <c r="O62" s="190">
        <f t="shared" si="39"/>
        <v>1948</v>
      </c>
      <c r="P62" s="190">
        <f t="shared" si="39"/>
        <v>1440</v>
      </c>
      <c r="Q62" s="190">
        <f t="shared" si="39"/>
        <v>225.60000000000002</v>
      </c>
      <c r="R62" s="190">
        <f t="shared" si="39"/>
        <v>175.32000000000002</v>
      </c>
      <c r="S62" s="190">
        <f t="shared" si="39"/>
        <v>3168</v>
      </c>
      <c r="T62" s="190">
        <f t="shared" si="39"/>
        <v>396</v>
      </c>
      <c r="U62" s="190">
        <f t="shared" si="39"/>
        <v>7352.92</v>
      </c>
      <c r="V62" s="190">
        <f t="shared" si="39"/>
        <v>35516.324800000002</v>
      </c>
      <c r="W62" s="262"/>
    </row>
    <row r="63" spans="1:782" s="18" customFormat="1" ht="17.25" customHeight="1" x14ac:dyDescent="0.2">
      <c r="A63" s="607" t="s">
        <v>230</v>
      </c>
      <c r="B63" s="608"/>
      <c r="C63" s="608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16"/>
      <c r="S63" s="16"/>
      <c r="T63" s="16"/>
      <c r="U63" s="16"/>
      <c r="V63" s="16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</row>
    <row r="64" spans="1:782" s="18" customFormat="1" ht="17.25" customHeight="1" x14ac:dyDescent="0.2">
      <c r="A64" s="609" t="s">
        <v>231</v>
      </c>
      <c r="B64" s="610"/>
      <c r="C64" s="610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16"/>
      <c r="S64" s="16"/>
      <c r="T64" s="16"/>
      <c r="U64" s="16"/>
      <c r="V64" s="16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</row>
    <row r="65" spans="1:782" s="18" customFormat="1" ht="24.95" customHeight="1" x14ac:dyDescent="0.2">
      <c r="A65" s="607" t="s">
        <v>696</v>
      </c>
      <c r="B65" s="608"/>
      <c r="C65" s="608"/>
      <c r="D65" s="10"/>
      <c r="E65" s="10"/>
      <c r="F65" s="11"/>
      <c r="G65" s="12"/>
      <c r="H65" s="12"/>
      <c r="I65" s="13"/>
      <c r="J65" s="13"/>
      <c r="K65" s="13"/>
      <c r="L65" s="13"/>
      <c r="M65" s="13"/>
      <c r="N65" s="14"/>
      <c r="O65" s="14"/>
      <c r="P65" s="3"/>
      <c r="Q65" s="3"/>
      <c r="R65" s="16"/>
      <c r="S65" s="16"/>
      <c r="T65" s="16"/>
      <c r="U65" s="16"/>
      <c r="V65" s="16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</row>
    <row r="66" spans="1:782" s="184" customFormat="1" ht="25.5" customHeight="1" x14ac:dyDescent="0.2">
      <c r="A66" s="121" t="s">
        <v>697</v>
      </c>
      <c r="B66" s="175">
        <v>39</v>
      </c>
      <c r="C66" s="176" t="s">
        <v>698</v>
      </c>
      <c r="D66" s="177" t="s">
        <v>699</v>
      </c>
      <c r="E66" s="178">
        <v>6</v>
      </c>
      <c r="F66" s="185" t="s">
        <v>620</v>
      </c>
      <c r="G66" s="178">
        <v>2</v>
      </c>
      <c r="H66" s="180">
        <v>773</v>
      </c>
      <c r="I66" s="180">
        <f>+H66*0.0833</f>
        <v>64.390900000000002</v>
      </c>
      <c r="J66" s="180">
        <f>+H66*12.15%</f>
        <v>93.919499999999999</v>
      </c>
      <c r="K66" s="180">
        <f>SUM(H66:J66)</f>
        <v>931.31039999999996</v>
      </c>
      <c r="L66" s="180">
        <f t="shared" ref="L66:N70" si="40">+H66*12</f>
        <v>9276</v>
      </c>
      <c r="M66" s="180">
        <f t="shared" si="40"/>
        <v>772.69080000000008</v>
      </c>
      <c r="N66" s="180">
        <f t="shared" si="40"/>
        <v>1127.0340000000001</v>
      </c>
      <c r="O66" s="181">
        <f>+H66</f>
        <v>773</v>
      </c>
      <c r="P66" s="180">
        <v>480</v>
      </c>
      <c r="Q66" s="180"/>
      <c r="R66" s="182">
        <f>H66*0.25%*G66*12</f>
        <v>46.38</v>
      </c>
      <c r="S66" s="180">
        <f>88*12</f>
        <v>1056</v>
      </c>
      <c r="T66" s="180">
        <f>0.5*22*12</f>
        <v>132</v>
      </c>
      <c r="U66" s="180">
        <f>SUM(O66:T66)</f>
        <v>2487.38</v>
      </c>
      <c r="V66" s="183">
        <f>+L66+M66+N66+U66</f>
        <v>13663.104800000001</v>
      </c>
    </row>
    <row r="67" spans="1:782" s="184" customFormat="1" ht="30" customHeight="1" x14ac:dyDescent="0.2">
      <c r="A67" s="121" t="s">
        <v>697</v>
      </c>
      <c r="B67" s="175">
        <v>40</v>
      </c>
      <c r="C67" s="176" t="s">
        <v>700</v>
      </c>
      <c r="D67" s="177" t="s">
        <v>699</v>
      </c>
      <c r="E67" s="178">
        <v>6</v>
      </c>
      <c r="F67" s="185" t="s">
        <v>620</v>
      </c>
      <c r="G67" s="178">
        <v>2</v>
      </c>
      <c r="H67" s="180">
        <v>773</v>
      </c>
      <c r="I67" s="180">
        <f>+H67*0.0833</f>
        <v>64.390900000000002</v>
      </c>
      <c r="J67" s="180">
        <f>+H67*12.15%</f>
        <v>93.919499999999999</v>
      </c>
      <c r="K67" s="180">
        <f>SUM(H67:J67)</f>
        <v>931.31039999999996</v>
      </c>
      <c r="L67" s="180">
        <f t="shared" si="40"/>
        <v>9276</v>
      </c>
      <c r="M67" s="180">
        <f t="shared" si="40"/>
        <v>772.69080000000008</v>
      </c>
      <c r="N67" s="180">
        <f t="shared" si="40"/>
        <v>1127.0340000000001</v>
      </c>
      <c r="O67" s="181">
        <f>+H67</f>
        <v>773</v>
      </c>
      <c r="P67" s="180">
        <v>480</v>
      </c>
      <c r="Q67" s="180">
        <f>(4.7*3)*12</f>
        <v>169.20000000000002</v>
      </c>
      <c r="R67" s="182">
        <f>H67*0.25%*G67*12</f>
        <v>46.38</v>
      </c>
      <c r="S67" s="180">
        <f>88*12</f>
        <v>1056</v>
      </c>
      <c r="T67" s="180">
        <f>0.5*22*12</f>
        <v>132</v>
      </c>
      <c r="U67" s="180">
        <f>SUM(O67:T67)</f>
        <v>2656.58</v>
      </c>
      <c r="V67" s="183">
        <f>+L67+M67+N67+U67</f>
        <v>13832.3048</v>
      </c>
    </row>
    <row r="68" spans="1:782" s="184" customFormat="1" ht="28.5" customHeight="1" x14ac:dyDescent="0.2">
      <c r="A68" s="121" t="s">
        <v>697</v>
      </c>
      <c r="B68" s="175">
        <v>41</v>
      </c>
      <c r="C68" s="176" t="s">
        <v>701</v>
      </c>
      <c r="D68" s="260" t="s">
        <v>619</v>
      </c>
      <c r="E68" s="178">
        <v>1</v>
      </c>
      <c r="F68" s="185" t="s">
        <v>620</v>
      </c>
      <c r="G68" s="185">
        <v>2</v>
      </c>
      <c r="H68" s="180">
        <v>826</v>
      </c>
      <c r="I68" s="180">
        <f>+H68*0.0833</f>
        <v>68.805800000000005</v>
      </c>
      <c r="J68" s="180">
        <f>+H68*12.15%</f>
        <v>100.35899999999999</v>
      </c>
      <c r="K68" s="180">
        <f>SUM(H68:J68)</f>
        <v>995.16480000000001</v>
      </c>
      <c r="L68" s="180">
        <f>+H68*12</f>
        <v>9912</v>
      </c>
      <c r="M68" s="180">
        <f>+I68*12</f>
        <v>825.66960000000006</v>
      </c>
      <c r="N68" s="180">
        <f>+J68*12</f>
        <v>1204.308</v>
      </c>
      <c r="O68" s="181">
        <f>+H68</f>
        <v>826</v>
      </c>
      <c r="P68" s="180">
        <v>480</v>
      </c>
      <c r="Q68" s="592">
        <v>0</v>
      </c>
      <c r="R68" s="593">
        <f>H68*0.25%*G68*12</f>
        <v>49.56</v>
      </c>
      <c r="S68" s="592">
        <f>88*12</f>
        <v>1056</v>
      </c>
      <c r="T68" s="592">
        <f>0.5*22*12</f>
        <v>132</v>
      </c>
      <c r="U68" s="214">
        <f>SUM(O68:T68)</f>
        <v>2543.56</v>
      </c>
      <c r="V68" s="248">
        <f>+L68+M68+N68+U68</f>
        <v>14485.537599999998</v>
      </c>
    </row>
    <row r="69" spans="1:782" s="184" customFormat="1" ht="28.5" customHeight="1" x14ac:dyDescent="0.2">
      <c r="A69" s="121" t="s">
        <v>697</v>
      </c>
      <c r="B69" s="175">
        <v>42</v>
      </c>
      <c r="C69" s="176" t="s">
        <v>702</v>
      </c>
      <c r="D69" s="177" t="s">
        <v>628</v>
      </c>
      <c r="E69" s="178">
        <v>1</v>
      </c>
      <c r="F69" s="185" t="s">
        <v>620</v>
      </c>
      <c r="G69" s="178">
        <v>2</v>
      </c>
      <c r="H69" s="180">
        <v>561</v>
      </c>
      <c r="I69" s="180">
        <f>+H69*0.0833</f>
        <v>46.731299999999997</v>
      </c>
      <c r="J69" s="180">
        <f>+H69*12.15%</f>
        <v>68.161500000000004</v>
      </c>
      <c r="K69" s="180">
        <f>SUM(H69:J69)</f>
        <v>675.89280000000008</v>
      </c>
      <c r="L69" s="180">
        <f t="shared" si="40"/>
        <v>6732</v>
      </c>
      <c r="M69" s="180">
        <f t="shared" si="40"/>
        <v>560.77559999999994</v>
      </c>
      <c r="N69" s="180">
        <f t="shared" si="40"/>
        <v>817.9380000000001</v>
      </c>
      <c r="O69" s="181">
        <f>+H69</f>
        <v>561</v>
      </c>
      <c r="P69" s="180">
        <v>480</v>
      </c>
      <c r="Q69" s="180">
        <f>(4.7*3)*12</f>
        <v>169.20000000000002</v>
      </c>
      <c r="R69" s="182">
        <f>H69*0.25%*G69*12</f>
        <v>33.660000000000004</v>
      </c>
      <c r="S69" s="180">
        <f>88*12</f>
        <v>1056</v>
      </c>
      <c r="T69" s="180">
        <f>0.5*22*12</f>
        <v>132</v>
      </c>
      <c r="U69" s="180">
        <f>SUM(O69:T69)</f>
        <v>2431.86</v>
      </c>
      <c r="V69" s="183">
        <f>+L69+M69+N69+U69</f>
        <v>10542.5736</v>
      </c>
    </row>
    <row r="70" spans="1:782" s="184" customFormat="1" ht="28.5" customHeight="1" x14ac:dyDescent="0.2">
      <c r="A70" s="121" t="s">
        <v>697</v>
      </c>
      <c r="B70" s="175">
        <v>43</v>
      </c>
      <c r="C70" s="176" t="s">
        <v>703</v>
      </c>
      <c r="D70" s="177" t="s">
        <v>699</v>
      </c>
      <c r="E70" s="178">
        <v>6</v>
      </c>
      <c r="F70" s="185" t="s">
        <v>704</v>
      </c>
      <c r="G70" s="178">
        <v>2</v>
      </c>
      <c r="H70" s="180">
        <v>773</v>
      </c>
      <c r="I70" s="180">
        <f>+H70*0.0833</f>
        <v>64.390900000000002</v>
      </c>
      <c r="J70" s="180">
        <f>+H70*12.15%</f>
        <v>93.919499999999999</v>
      </c>
      <c r="K70" s="180">
        <f>SUM(H70:J70)</f>
        <v>931.31039999999996</v>
      </c>
      <c r="L70" s="180">
        <f t="shared" si="40"/>
        <v>9276</v>
      </c>
      <c r="M70" s="180">
        <f t="shared" si="40"/>
        <v>772.69080000000008</v>
      </c>
      <c r="N70" s="180">
        <f t="shared" si="40"/>
        <v>1127.0340000000001</v>
      </c>
      <c r="O70" s="181">
        <f>+H70</f>
        <v>773</v>
      </c>
      <c r="P70" s="180">
        <v>480</v>
      </c>
      <c r="Q70" s="180">
        <f>(4.7*3)*12</f>
        <v>169.20000000000002</v>
      </c>
      <c r="R70" s="182">
        <f>H70*0.25%*G70*12</f>
        <v>46.38</v>
      </c>
      <c r="S70" s="180">
        <f>88*12</f>
        <v>1056</v>
      </c>
      <c r="T70" s="180">
        <f>0.5*22*12</f>
        <v>132</v>
      </c>
      <c r="U70" s="180">
        <f>SUM(O70:T70)</f>
        <v>2656.58</v>
      </c>
      <c r="V70" s="183">
        <f>+L70+M70+N70+U70</f>
        <v>13832.3048</v>
      </c>
    </row>
    <row r="71" spans="1:782" s="184" customFormat="1" ht="20.100000000000001" customHeight="1" thickBot="1" x14ac:dyDescent="0.25">
      <c r="A71" s="691"/>
      <c r="B71" s="692"/>
      <c r="C71" s="693"/>
      <c r="D71" s="186"/>
      <c r="E71" s="187"/>
      <c r="F71" s="188"/>
      <c r="G71" s="189"/>
      <c r="H71" s="263">
        <f>SUM(H66:H70)</f>
        <v>3706</v>
      </c>
      <c r="I71" s="263">
        <f t="shared" ref="I71:V71" si="41">SUM(I66:I70)</f>
        <v>308.70980000000003</v>
      </c>
      <c r="J71" s="263">
        <f t="shared" si="41"/>
        <v>450.279</v>
      </c>
      <c r="K71" s="263">
        <f t="shared" si="41"/>
        <v>4464.9888000000001</v>
      </c>
      <c r="L71" s="263">
        <f t="shared" si="41"/>
        <v>44472</v>
      </c>
      <c r="M71" s="263">
        <f t="shared" si="41"/>
        <v>3704.5176000000001</v>
      </c>
      <c r="N71" s="263">
        <f t="shared" si="41"/>
        <v>5403.348</v>
      </c>
      <c r="O71" s="263">
        <f t="shared" si="41"/>
        <v>3706</v>
      </c>
      <c r="P71" s="263">
        <f t="shared" si="41"/>
        <v>2400</v>
      </c>
      <c r="Q71" s="263">
        <f t="shared" si="41"/>
        <v>507.6</v>
      </c>
      <c r="R71" s="263">
        <f t="shared" si="41"/>
        <v>222.35999999999999</v>
      </c>
      <c r="S71" s="263">
        <f t="shared" si="41"/>
        <v>5280</v>
      </c>
      <c r="T71" s="263">
        <f t="shared" si="41"/>
        <v>660</v>
      </c>
      <c r="U71" s="263">
        <f t="shared" si="41"/>
        <v>12775.960000000001</v>
      </c>
      <c r="V71" s="263">
        <f t="shared" si="41"/>
        <v>66355.825599999996</v>
      </c>
    </row>
    <row r="72" spans="1:782" s="184" customFormat="1" ht="20.100000000000001" customHeight="1" x14ac:dyDescent="0.2">
      <c r="A72" s="3"/>
      <c r="B72" s="3"/>
      <c r="C72" s="3"/>
      <c r="D72" s="264"/>
      <c r="E72" s="265"/>
      <c r="F72" s="266"/>
      <c r="G72" s="267"/>
      <c r="H72" s="268"/>
      <c r="I72" s="268"/>
      <c r="J72" s="205"/>
      <c r="K72" s="205"/>
      <c r="L72" s="268"/>
      <c r="M72" s="268"/>
      <c r="N72" s="268"/>
      <c r="O72" s="205"/>
      <c r="P72" s="3"/>
      <c r="Q72" s="3"/>
      <c r="R72" s="268"/>
      <c r="S72" s="268"/>
      <c r="T72" s="268"/>
      <c r="U72" s="268"/>
      <c r="V72" s="268"/>
    </row>
    <row r="73" spans="1:782" s="18" customFormat="1" ht="17.25" customHeight="1" x14ac:dyDescent="0.2">
      <c r="A73" s="607" t="s">
        <v>302</v>
      </c>
      <c r="B73" s="608"/>
      <c r="C73" s="60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16"/>
      <c r="S73" s="16"/>
      <c r="T73" s="16"/>
      <c r="U73" s="16"/>
      <c r="V73" s="16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</row>
    <row r="74" spans="1:782" s="18" customFormat="1" ht="17.25" customHeight="1" x14ac:dyDescent="0.2">
      <c r="A74" s="609" t="s">
        <v>303</v>
      </c>
      <c r="B74" s="610"/>
      <c r="C74" s="610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16"/>
      <c r="S74" s="16"/>
      <c r="T74" s="16"/>
      <c r="U74" s="16"/>
      <c r="V74" s="16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</row>
    <row r="75" spans="1:782" s="18" customFormat="1" ht="24.95" customHeight="1" x14ac:dyDescent="0.2">
      <c r="A75" s="607" t="s">
        <v>708</v>
      </c>
      <c r="B75" s="608"/>
      <c r="C75" s="608"/>
      <c r="D75" s="10"/>
      <c r="E75" s="10"/>
      <c r="F75" s="11"/>
      <c r="G75" s="12"/>
      <c r="H75" s="12"/>
      <c r="I75" s="13"/>
      <c r="J75" s="13"/>
      <c r="K75" s="13"/>
      <c r="L75" s="13"/>
      <c r="M75" s="13"/>
      <c r="N75" s="14"/>
      <c r="O75" s="14"/>
      <c r="P75" s="3"/>
      <c r="Q75" s="3"/>
      <c r="R75" s="16"/>
      <c r="S75" s="16"/>
      <c r="T75" s="16"/>
      <c r="U75" s="16"/>
      <c r="V75" s="16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</row>
    <row r="76" spans="1:782" s="167" customFormat="1" ht="20.100000000000001" customHeight="1" x14ac:dyDescent="0.2">
      <c r="A76" s="235" t="s">
        <v>663</v>
      </c>
      <c r="B76" s="236" t="s">
        <v>1481</v>
      </c>
      <c r="C76" s="230" t="s">
        <v>845</v>
      </c>
      <c r="D76" s="230" t="s">
        <v>642</v>
      </c>
      <c r="E76" s="195">
        <v>1</v>
      </c>
      <c r="F76" s="231" t="s">
        <v>646</v>
      </c>
      <c r="G76" s="195">
        <v>9</v>
      </c>
      <c r="H76" s="232">
        <v>561</v>
      </c>
      <c r="I76" s="232">
        <f>+H76*0.0833</f>
        <v>46.731299999999997</v>
      </c>
      <c r="J76" s="232">
        <f>+H76*12.15%</f>
        <v>68.161500000000004</v>
      </c>
      <c r="K76" s="232">
        <f>SUM(H76:J76)</f>
        <v>675.89280000000008</v>
      </c>
      <c r="L76" s="232">
        <f t="shared" ref="L76:N77" si="42">+H76*12</f>
        <v>6732</v>
      </c>
      <c r="M76" s="232">
        <f t="shared" si="42"/>
        <v>560.77559999999994</v>
      </c>
      <c r="N76" s="232">
        <f t="shared" si="42"/>
        <v>817.9380000000001</v>
      </c>
      <c r="O76" s="233">
        <f>+H76</f>
        <v>561</v>
      </c>
      <c r="P76" s="180">
        <v>480</v>
      </c>
      <c r="Q76" s="232">
        <f>4.7*4*12</f>
        <v>225.60000000000002</v>
      </c>
      <c r="R76" s="227">
        <f>H76*0.25%*G76*12</f>
        <v>151.47</v>
      </c>
      <c r="S76" s="214">
        <f t="shared" ref="S76:S189" si="43">88*12</f>
        <v>1056</v>
      </c>
      <c r="T76" s="214">
        <f t="shared" ref="T76:T189" si="44">0.5*22*12</f>
        <v>132</v>
      </c>
      <c r="U76" s="232">
        <f>SUM(O76:T76)</f>
        <v>2606.0699999999997</v>
      </c>
      <c r="V76" s="234">
        <f>+L76+M76+N76+U76</f>
        <v>10716.783599999999</v>
      </c>
    </row>
    <row r="77" spans="1:782" ht="20.100000000000001" customHeight="1" x14ac:dyDescent="0.2">
      <c r="A77" s="273" t="s">
        <v>709</v>
      </c>
      <c r="B77" s="191" t="s">
        <v>1242</v>
      </c>
      <c r="C77" s="176" t="s">
        <v>710</v>
      </c>
      <c r="D77" s="176" t="s">
        <v>642</v>
      </c>
      <c r="E77" s="178">
        <v>1</v>
      </c>
      <c r="F77" s="185"/>
      <c r="G77" s="178">
        <v>3</v>
      </c>
      <c r="H77" s="238">
        <v>561</v>
      </c>
      <c r="I77" s="180">
        <f t="shared" ref="I77:I82" si="45">+H77*0.0833</f>
        <v>46.731299999999997</v>
      </c>
      <c r="J77" s="180">
        <f t="shared" ref="J77:J82" si="46">+H77*12.15%</f>
        <v>68.161500000000004</v>
      </c>
      <c r="K77" s="180">
        <f t="shared" ref="K77:K82" si="47">SUM(H77:J77)</f>
        <v>675.89280000000008</v>
      </c>
      <c r="L77" s="180">
        <f t="shared" si="42"/>
        <v>6732</v>
      </c>
      <c r="M77" s="180">
        <f t="shared" si="42"/>
        <v>560.77559999999994</v>
      </c>
      <c r="N77" s="180">
        <f t="shared" si="42"/>
        <v>817.9380000000001</v>
      </c>
      <c r="O77" s="181">
        <f t="shared" ref="O77:O82" si="48">+H77</f>
        <v>561</v>
      </c>
      <c r="P77" s="180">
        <v>480</v>
      </c>
      <c r="Q77" s="39"/>
      <c r="R77" s="182">
        <f t="shared" ref="R77:R82" si="49">H77*0.25%*G77*12</f>
        <v>50.490000000000009</v>
      </c>
      <c r="S77" s="180">
        <f t="shared" ref="S77:S82" si="50">88*12</f>
        <v>1056</v>
      </c>
      <c r="T77" s="180">
        <f t="shared" ref="T77:T82" si="51">0.5*22*12</f>
        <v>132</v>
      </c>
      <c r="U77" s="180">
        <f t="shared" ref="U77:U82" si="52">SUM(O77:T77)</f>
        <v>2279.4899999999998</v>
      </c>
      <c r="V77" s="183">
        <f t="shared" ref="V77:V82" si="53">+L77+M77+N77+U77</f>
        <v>10390.203600000001</v>
      </c>
    </row>
    <row r="78" spans="1:782" ht="20.100000000000001" customHeight="1" x14ac:dyDescent="0.2">
      <c r="A78" s="273" t="s">
        <v>709</v>
      </c>
      <c r="B78" s="191" t="s">
        <v>1243</v>
      </c>
      <c r="C78" s="176" t="s">
        <v>711</v>
      </c>
      <c r="D78" s="274" t="s">
        <v>712</v>
      </c>
      <c r="E78" s="178">
        <v>1</v>
      </c>
      <c r="F78" s="185" t="s">
        <v>713</v>
      </c>
      <c r="G78" s="178">
        <v>19</v>
      </c>
      <c r="H78" s="39">
        <v>838.97</v>
      </c>
      <c r="I78" s="180">
        <f t="shared" si="45"/>
        <v>69.886201</v>
      </c>
      <c r="J78" s="180">
        <f t="shared" si="46"/>
        <v>101.934855</v>
      </c>
      <c r="K78" s="180">
        <f t="shared" si="47"/>
        <v>1010.791056</v>
      </c>
      <c r="L78" s="180">
        <f t="shared" ref="L78:N82" si="54">+H78*12</f>
        <v>10067.64</v>
      </c>
      <c r="M78" s="180">
        <f t="shared" si="54"/>
        <v>838.634412</v>
      </c>
      <c r="N78" s="180">
        <f t="shared" si="54"/>
        <v>1223.2182600000001</v>
      </c>
      <c r="O78" s="181">
        <f t="shared" si="48"/>
        <v>838.97</v>
      </c>
      <c r="P78" s="180">
        <v>480</v>
      </c>
      <c r="Q78" s="180"/>
      <c r="R78" s="182">
        <f t="shared" si="49"/>
        <v>478.2129000000001</v>
      </c>
      <c r="S78" s="180">
        <f t="shared" si="50"/>
        <v>1056</v>
      </c>
      <c r="T78" s="180">
        <f t="shared" si="51"/>
        <v>132</v>
      </c>
      <c r="U78" s="180">
        <f t="shared" si="52"/>
        <v>2985.1829000000002</v>
      </c>
      <c r="V78" s="183">
        <f t="shared" si="53"/>
        <v>15114.675571999998</v>
      </c>
    </row>
    <row r="79" spans="1:782" ht="20.100000000000001" customHeight="1" x14ac:dyDescent="0.2">
      <c r="A79" s="273" t="s">
        <v>709</v>
      </c>
      <c r="B79" s="236" t="s">
        <v>1244</v>
      </c>
      <c r="C79" s="176" t="s">
        <v>714</v>
      </c>
      <c r="D79" s="207" t="s">
        <v>635</v>
      </c>
      <c r="E79" s="178">
        <v>3</v>
      </c>
      <c r="F79" s="185" t="s">
        <v>680</v>
      </c>
      <c r="G79" s="178">
        <v>14</v>
      </c>
      <c r="H79" s="180">
        <v>596</v>
      </c>
      <c r="I79" s="180">
        <f t="shared" si="45"/>
        <v>49.646799999999999</v>
      </c>
      <c r="J79" s="180">
        <f t="shared" si="46"/>
        <v>72.414000000000001</v>
      </c>
      <c r="K79" s="180">
        <f t="shared" si="47"/>
        <v>718.06079999999997</v>
      </c>
      <c r="L79" s="180">
        <f t="shared" si="54"/>
        <v>7152</v>
      </c>
      <c r="M79" s="180">
        <f t="shared" si="54"/>
        <v>595.76160000000004</v>
      </c>
      <c r="N79" s="180">
        <f t="shared" si="54"/>
        <v>868.96800000000007</v>
      </c>
      <c r="O79" s="181">
        <f t="shared" si="48"/>
        <v>596</v>
      </c>
      <c r="P79" s="180">
        <v>480</v>
      </c>
      <c r="Q79" s="180">
        <f>4.7*2*12</f>
        <v>112.80000000000001</v>
      </c>
      <c r="R79" s="182">
        <f t="shared" si="49"/>
        <v>250.32</v>
      </c>
      <c r="S79" s="180">
        <f t="shared" si="50"/>
        <v>1056</v>
      </c>
      <c r="T79" s="180">
        <f t="shared" si="51"/>
        <v>132</v>
      </c>
      <c r="U79" s="180">
        <f t="shared" si="52"/>
        <v>2627.12</v>
      </c>
      <c r="V79" s="183">
        <f t="shared" si="53"/>
        <v>11243.849600000001</v>
      </c>
    </row>
    <row r="80" spans="1:782" ht="20.100000000000001" customHeight="1" x14ac:dyDescent="0.2">
      <c r="A80" s="273" t="s">
        <v>709</v>
      </c>
      <c r="B80" s="191" t="s">
        <v>1245</v>
      </c>
      <c r="C80" s="176" t="s">
        <v>715</v>
      </c>
      <c r="D80" s="199" t="s">
        <v>712</v>
      </c>
      <c r="E80" s="178">
        <v>1</v>
      </c>
      <c r="F80" s="185" t="s">
        <v>716</v>
      </c>
      <c r="G80" s="178">
        <v>19</v>
      </c>
      <c r="H80" s="275">
        <v>565.99</v>
      </c>
      <c r="I80" s="180">
        <f t="shared" si="45"/>
        <v>47.146967000000004</v>
      </c>
      <c r="J80" s="180">
        <f t="shared" si="46"/>
        <v>68.767785000000003</v>
      </c>
      <c r="K80" s="180">
        <f t="shared" si="47"/>
        <v>681.90475200000003</v>
      </c>
      <c r="L80" s="180">
        <f t="shared" si="54"/>
        <v>6791.88</v>
      </c>
      <c r="M80" s="180">
        <f t="shared" si="54"/>
        <v>565.76360399999999</v>
      </c>
      <c r="N80" s="180">
        <f t="shared" si="54"/>
        <v>825.21342000000004</v>
      </c>
      <c r="O80" s="181">
        <f t="shared" si="48"/>
        <v>565.99</v>
      </c>
      <c r="P80" s="180">
        <v>480</v>
      </c>
      <c r="Q80" s="180">
        <f>4.7*3*12</f>
        <v>169.20000000000002</v>
      </c>
      <c r="R80" s="182">
        <f t="shared" si="49"/>
        <v>322.61430000000007</v>
      </c>
      <c r="S80" s="180">
        <f t="shared" si="50"/>
        <v>1056</v>
      </c>
      <c r="T80" s="180">
        <f t="shared" si="51"/>
        <v>132</v>
      </c>
      <c r="U80" s="180">
        <f t="shared" si="52"/>
        <v>2725.8043000000002</v>
      </c>
      <c r="V80" s="183">
        <f t="shared" si="53"/>
        <v>10908.661324000001</v>
      </c>
    </row>
    <row r="81" spans="1:782" s="184" customFormat="1" ht="23.25" customHeight="1" x14ac:dyDescent="0.2">
      <c r="A81" s="273" t="s">
        <v>709</v>
      </c>
      <c r="B81" s="191" t="s">
        <v>1246</v>
      </c>
      <c r="C81" s="211" t="s">
        <v>717</v>
      </c>
      <c r="D81" s="177" t="s">
        <v>628</v>
      </c>
      <c r="E81" s="178">
        <v>1</v>
      </c>
      <c r="F81" s="185" t="s">
        <v>626</v>
      </c>
      <c r="G81" s="178">
        <v>3</v>
      </c>
      <c r="H81" s="180">
        <v>561</v>
      </c>
      <c r="I81" s="180">
        <f t="shared" si="45"/>
        <v>46.731299999999997</v>
      </c>
      <c r="J81" s="180">
        <f t="shared" si="46"/>
        <v>68.161500000000004</v>
      </c>
      <c r="K81" s="180">
        <f t="shared" si="47"/>
        <v>675.89280000000008</v>
      </c>
      <c r="L81" s="180">
        <f t="shared" si="54"/>
        <v>6732</v>
      </c>
      <c r="M81" s="180">
        <f t="shared" si="54"/>
        <v>560.77559999999994</v>
      </c>
      <c r="N81" s="180">
        <f t="shared" si="54"/>
        <v>817.9380000000001</v>
      </c>
      <c r="O81" s="181">
        <f t="shared" si="48"/>
        <v>561</v>
      </c>
      <c r="P81" s="180">
        <v>480</v>
      </c>
      <c r="Q81" s="180">
        <f>4.7*12</f>
        <v>56.400000000000006</v>
      </c>
      <c r="R81" s="182">
        <f t="shared" si="49"/>
        <v>50.490000000000009</v>
      </c>
      <c r="S81" s="180">
        <f t="shared" si="50"/>
        <v>1056</v>
      </c>
      <c r="T81" s="180">
        <f t="shared" si="51"/>
        <v>132</v>
      </c>
      <c r="U81" s="180">
        <f t="shared" si="52"/>
        <v>2335.8900000000003</v>
      </c>
      <c r="V81" s="183">
        <f t="shared" si="53"/>
        <v>10446.6036</v>
      </c>
    </row>
    <row r="82" spans="1:782" s="184" customFormat="1" ht="26.25" customHeight="1" x14ac:dyDescent="0.2">
      <c r="A82" s="273" t="s">
        <v>709</v>
      </c>
      <c r="B82" s="236" t="s">
        <v>1247</v>
      </c>
      <c r="C82" s="176" t="s">
        <v>718</v>
      </c>
      <c r="D82" s="192" t="s">
        <v>719</v>
      </c>
      <c r="E82" s="178">
        <v>8</v>
      </c>
      <c r="F82" s="185" t="s">
        <v>620</v>
      </c>
      <c r="G82" s="178">
        <v>2</v>
      </c>
      <c r="H82" s="180">
        <v>826</v>
      </c>
      <c r="I82" s="180">
        <f t="shared" si="45"/>
        <v>68.805800000000005</v>
      </c>
      <c r="J82" s="180">
        <f t="shared" si="46"/>
        <v>100.35899999999999</v>
      </c>
      <c r="K82" s="180">
        <f t="shared" si="47"/>
        <v>995.16480000000001</v>
      </c>
      <c r="L82" s="180">
        <f t="shared" si="54"/>
        <v>9912</v>
      </c>
      <c r="M82" s="180">
        <f t="shared" si="54"/>
        <v>825.66960000000006</v>
      </c>
      <c r="N82" s="180">
        <f t="shared" si="54"/>
        <v>1204.308</v>
      </c>
      <c r="O82" s="181">
        <f t="shared" si="48"/>
        <v>826</v>
      </c>
      <c r="P82" s="180">
        <v>480</v>
      </c>
      <c r="Q82" s="180">
        <f>4.7*12</f>
        <v>56.400000000000006</v>
      </c>
      <c r="R82" s="182">
        <f t="shared" si="49"/>
        <v>49.56</v>
      </c>
      <c r="S82" s="180">
        <f t="shared" si="50"/>
        <v>1056</v>
      </c>
      <c r="T82" s="180">
        <f t="shared" si="51"/>
        <v>132</v>
      </c>
      <c r="U82" s="180">
        <f t="shared" si="52"/>
        <v>2599.96</v>
      </c>
      <c r="V82" s="183">
        <f t="shared" si="53"/>
        <v>14541.937599999997</v>
      </c>
    </row>
    <row r="83" spans="1:782" ht="24.95" customHeight="1" x14ac:dyDescent="0.2">
      <c r="A83" s="276"/>
      <c r="B83" s="277"/>
      <c r="C83" s="211"/>
      <c r="D83" s="278"/>
      <c r="E83" s="176"/>
      <c r="F83" s="279"/>
      <c r="G83" s="201">
        <f>SUM(G78:G80)</f>
        <v>52</v>
      </c>
      <c r="H83" s="280">
        <f>SUM(H76:H82)</f>
        <v>4509.96</v>
      </c>
      <c r="I83" s="280">
        <f t="shared" ref="I83:V83" si="55">SUM(I76:I82)</f>
        <v>375.67966799999999</v>
      </c>
      <c r="J83" s="280">
        <f t="shared" si="55"/>
        <v>547.96014000000002</v>
      </c>
      <c r="K83" s="280">
        <f t="shared" si="55"/>
        <v>5433.5998080000008</v>
      </c>
      <c r="L83" s="280">
        <f t="shared" si="55"/>
        <v>54119.519999999997</v>
      </c>
      <c r="M83" s="280">
        <f t="shared" si="55"/>
        <v>4508.1560159999999</v>
      </c>
      <c r="N83" s="280">
        <f t="shared" si="55"/>
        <v>6575.5216800000007</v>
      </c>
      <c r="O83" s="280">
        <f t="shared" si="55"/>
        <v>4509.96</v>
      </c>
      <c r="P83" s="280">
        <f t="shared" si="55"/>
        <v>3360</v>
      </c>
      <c r="Q83" s="280">
        <f t="shared" si="55"/>
        <v>620.4</v>
      </c>
      <c r="R83" s="280">
        <f t="shared" si="55"/>
        <v>1353.1572000000003</v>
      </c>
      <c r="S83" s="280">
        <f t="shared" si="55"/>
        <v>7392</v>
      </c>
      <c r="T83" s="280">
        <f t="shared" si="55"/>
        <v>924</v>
      </c>
      <c r="U83" s="280">
        <f t="shared" si="55"/>
        <v>18159.517199999998</v>
      </c>
      <c r="V83" s="280">
        <f t="shared" si="55"/>
        <v>83362.71489599999</v>
      </c>
    </row>
    <row r="84" spans="1:782" s="18" customFormat="1" ht="17.25" customHeight="1" x14ac:dyDescent="0.2">
      <c r="A84" s="607" t="s">
        <v>340</v>
      </c>
      <c r="B84" s="608"/>
      <c r="C84" s="608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16"/>
      <c r="S84" s="16"/>
      <c r="T84" s="16"/>
      <c r="U84" s="16"/>
      <c r="V84" s="16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</row>
    <row r="85" spans="1:782" s="18" customFormat="1" ht="17.25" customHeight="1" x14ac:dyDescent="0.2">
      <c r="A85" s="609" t="s">
        <v>341</v>
      </c>
      <c r="B85" s="610"/>
      <c r="C85" s="610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16"/>
      <c r="S85" s="16"/>
      <c r="T85" s="16"/>
      <c r="U85" s="16"/>
      <c r="V85" s="16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</row>
    <row r="86" spans="1:782" s="18" customFormat="1" ht="24.95" customHeight="1" x14ac:dyDescent="0.2">
      <c r="A86" s="607" t="s">
        <v>720</v>
      </c>
      <c r="B86" s="608"/>
      <c r="C86" s="608"/>
      <c r="D86" s="10"/>
      <c r="E86" s="10"/>
      <c r="F86" s="11"/>
      <c r="G86" s="12"/>
      <c r="H86" s="12"/>
      <c r="I86" s="13"/>
      <c r="J86" s="13"/>
      <c r="K86" s="13"/>
      <c r="L86" s="13"/>
      <c r="M86" s="13"/>
      <c r="N86" s="14"/>
      <c r="O86" s="14"/>
      <c r="P86" s="3"/>
      <c r="Q86" s="3"/>
      <c r="R86" s="16"/>
      <c r="S86" s="16"/>
      <c r="T86" s="16"/>
      <c r="U86" s="16"/>
      <c r="V86" s="16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</row>
    <row r="87" spans="1:782" ht="20.100000000000001" customHeight="1" x14ac:dyDescent="0.2">
      <c r="A87" s="535" t="s">
        <v>1045</v>
      </c>
      <c r="B87" s="236" t="s">
        <v>1248</v>
      </c>
      <c r="C87" s="536" t="s">
        <v>1234</v>
      </c>
      <c r="D87" s="536" t="s">
        <v>1210</v>
      </c>
      <c r="E87" s="537">
        <v>1</v>
      </c>
      <c r="F87" s="538"/>
      <c r="G87" s="537">
        <v>3</v>
      </c>
      <c r="H87" s="539">
        <v>826</v>
      </c>
      <c r="I87" s="540">
        <f>+H87*0.0833</f>
        <v>68.805800000000005</v>
      </c>
      <c r="J87" s="180">
        <f>+H87*12.15%</f>
        <v>100.35899999999999</v>
      </c>
      <c r="K87" s="180">
        <f>SUM(H87:J87)</f>
        <v>995.16480000000001</v>
      </c>
      <c r="L87" s="180">
        <f>+H87*12</f>
        <v>9912</v>
      </c>
      <c r="M87" s="180">
        <f>+I87*12</f>
        <v>825.66960000000006</v>
      </c>
      <c r="N87" s="180">
        <f>+J87*12</f>
        <v>1204.308</v>
      </c>
      <c r="O87" s="181">
        <f>+H87</f>
        <v>826</v>
      </c>
      <c r="P87" s="180">
        <v>480</v>
      </c>
      <c r="Q87" s="39">
        <f>4.7*1*12</f>
        <v>56.400000000000006</v>
      </c>
      <c r="R87" s="182">
        <f>H87*0.25%*G87*12</f>
        <v>74.34</v>
      </c>
      <c r="S87" s="180">
        <f>88*12</f>
        <v>1056</v>
      </c>
      <c r="T87" s="180">
        <f>0.5*22*12</f>
        <v>132</v>
      </c>
      <c r="U87" s="180">
        <f>SUM(O87:T87)</f>
        <v>2624.74</v>
      </c>
      <c r="V87" s="183">
        <f>+L87+M87+N87+U87</f>
        <v>14566.717599999998</v>
      </c>
    </row>
    <row r="88" spans="1:782" ht="15.95" customHeight="1" x14ac:dyDescent="0.2">
      <c r="A88" s="541" t="s">
        <v>721</v>
      </c>
      <c r="B88" s="236" t="s">
        <v>1249</v>
      </c>
      <c r="C88" s="536" t="s">
        <v>722</v>
      </c>
      <c r="D88" s="536" t="s">
        <v>723</v>
      </c>
      <c r="E88" s="537">
        <v>3</v>
      </c>
      <c r="F88" s="543" t="s">
        <v>724</v>
      </c>
      <c r="G88" s="537">
        <v>19</v>
      </c>
      <c r="H88" s="540">
        <v>619.16</v>
      </c>
      <c r="I88" s="540">
        <f t="shared" ref="I88:I151" si="56">+H88*0.0833</f>
        <v>51.576027999999994</v>
      </c>
      <c r="J88" s="180">
        <f t="shared" ref="J88:J151" si="57">+H88*12.15%</f>
        <v>75.22793999999999</v>
      </c>
      <c r="K88" s="180">
        <f t="shared" ref="K88:K151" si="58">SUM(H88:J88)</f>
        <v>745.96396799999991</v>
      </c>
      <c r="L88" s="180">
        <f t="shared" ref="L88:N120" si="59">+H88*12</f>
        <v>7429.92</v>
      </c>
      <c r="M88" s="180">
        <f t="shared" si="59"/>
        <v>618.91233599999987</v>
      </c>
      <c r="N88" s="180">
        <f t="shared" si="59"/>
        <v>902.73527999999988</v>
      </c>
      <c r="O88" s="181">
        <f t="shared" ref="O88:O138" si="60">+H88</f>
        <v>619.16</v>
      </c>
      <c r="P88" s="180">
        <v>480</v>
      </c>
      <c r="Q88" s="180"/>
      <c r="R88" s="182">
        <f t="shared" ref="R88:R138" si="61">H88*0.25%*G88*12</f>
        <v>352.9212</v>
      </c>
      <c r="S88" s="180">
        <f t="shared" ref="S88:S364" si="62">88*12</f>
        <v>1056</v>
      </c>
      <c r="T88" s="180">
        <f t="shared" ref="T88:T364" si="63">0.5*22*12</f>
        <v>132</v>
      </c>
      <c r="U88" s="180">
        <f t="shared" ref="U88:U120" si="64">SUM(O88:T88)</f>
        <v>2640.0811999999996</v>
      </c>
      <c r="V88" s="183">
        <f t="shared" ref="V88:V142" si="65">+L88+M88+N88+U88</f>
        <v>11591.648816000001</v>
      </c>
    </row>
    <row r="89" spans="1:782" ht="20.100000000000001" customHeight="1" x14ac:dyDescent="0.2">
      <c r="A89" s="541" t="s">
        <v>725</v>
      </c>
      <c r="B89" s="236" t="s">
        <v>1250</v>
      </c>
      <c r="C89" s="536" t="s">
        <v>726</v>
      </c>
      <c r="D89" s="536" t="s">
        <v>727</v>
      </c>
      <c r="E89" s="537">
        <v>5</v>
      </c>
      <c r="F89" s="538" t="s">
        <v>728</v>
      </c>
      <c r="G89" s="537">
        <v>18</v>
      </c>
      <c r="H89" s="544">
        <v>738</v>
      </c>
      <c r="I89" s="540">
        <f t="shared" si="56"/>
        <v>61.4754</v>
      </c>
      <c r="J89" s="180">
        <f t="shared" si="57"/>
        <v>89.667000000000002</v>
      </c>
      <c r="K89" s="180">
        <f t="shared" si="58"/>
        <v>889.14240000000007</v>
      </c>
      <c r="L89" s="180">
        <f t="shared" si="59"/>
        <v>8856</v>
      </c>
      <c r="M89" s="180">
        <f t="shared" si="59"/>
        <v>737.70479999999998</v>
      </c>
      <c r="N89" s="180">
        <f t="shared" si="59"/>
        <v>1076.0039999999999</v>
      </c>
      <c r="O89" s="181">
        <f t="shared" si="60"/>
        <v>738</v>
      </c>
      <c r="P89" s="180">
        <v>480</v>
      </c>
      <c r="Q89" s="180"/>
      <c r="R89" s="182">
        <f t="shared" si="61"/>
        <v>398.52</v>
      </c>
      <c r="S89" s="180">
        <f t="shared" si="62"/>
        <v>1056</v>
      </c>
      <c r="T89" s="180">
        <f t="shared" si="63"/>
        <v>132</v>
      </c>
      <c r="U89" s="180">
        <f t="shared" si="64"/>
        <v>2804.52</v>
      </c>
      <c r="V89" s="183">
        <f t="shared" si="65"/>
        <v>13474.228800000001</v>
      </c>
    </row>
    <row r="90" spans="1:782" ht="20.100000000000001" customHeight="1" x14ac:dyDescent="0.2">
      <c r="A90" s="541" t="s">
        <v>725</v>
      </c>
      <c r="B90" s="236" t="s">
        <v>1251</v>
      </c>
      <c r="C90" s="536" t="s">
        <v>729</v>
      </c>
      <c r="D90" s="536" t="s">
        <v>730</v>
      </c>
      <c r="E90" s="537">
        <v>1</v>
      </c>
      <c r="F90" s="538" t="s">
        <v>680</v>
      </c>
      <c r="G90" s="537">
        <v>14</v>
      </c>
      <c r="H90" s="540">
        <v>773</v>
      </c>
      <c r="I90" s="540">
        <f t="shared" si="56"/>
        <v>64.390900000000002</v>
      </c>
      <c r="J90" s="180">
        <f t="shared" si="57"/>
        <v>93.919499999999999</v>
      </c>
      <c r="K90" s="180">
        <f t="shared" si="58"/>
        <v>931.31039999999996</v>
      </c>
      <c r="L90" s="180">
        <f t="shared" si="59"/>
        <v>9276</v>
      </c>
      <c r="M90" s="180">
        <f t="shared" si="59"/>
        <v>772.69080000000008</v>
      </c>
      <c r="N90" s="180">
        <f t="shared" si="59"/>
        <v>1127.0340000000001</v>
      </c>
      <c r="O90" s="181">
        <f t="shared" si="60"/>
        <v>773</v>
      </c>
      <c r="P90" s="180">
        <v>480</v>
      </c>
      <c r="Q90" s="180">
        <f>4.7*12</f>
        <v>56.400000000000006</v>
      </c>
      <c r="R90" s="182">
        <f t="shared" si="61"/>
        <v>324.65999999999997</v>
      </c>
      <c r="S90" s="180">
        <f t="shared" si="62"/>
        <v>1056</v>
      </c>
      <c r="T90" s="180">
        <f t="shared" si="63"/>
        <v>132</v>
      </c>
      <c r="U90" s="180">
        <f t="shared" si="64"/>
        <v>2822.06</v>
      </c>
      <c r="V90" s="183">
        <f t="shared" si="65"/>
        <v>13997.784799999999</v>
      </c>
    </row>
    <row r="91" spans="1:782" ht="20.100000000000001" customHeight="1" x14ac:dyDescent="0.2">
      <c r="A91" s="545" t="s">
        <v>1020</v>
      </c>
      <c r="B91" s="236" t="s">
        <v>1252</v>
      </c>
      <c r="C91" s="546" t="s">
        <v>1032</v>
      </c>
      <c r="D91" s="536" t="s">
        <v>642</v>
      </c>
      <c r="E91" s="537">
        <v>1</v>
      </c>
      <c r="F91" s="538" t="s">
        <v>652</v>
      </c>
      <c r="G91" s="537">
        <v>2</v>
      </c>
      <c r="H91" s="544">
        <v>561</v>
      </c>
      <c r="I91" s="540">
        <f>+H91*0.0833</f>
        <v>46.731299999999997</v>
      </c>
      <c r="J91" s="180">
        <f>+H91*12.15%</f>
        <v>68.161500000000004</v>
      </c>
      <c r="K91" s="180">
        <f>SUM(H91:J91)</f>
        <v>675.89280000000008</v>
      </c>
      <c r="L91" s="180">
        <f t="shared" ref="L91:N92" si="66">+H91*12</f>
        <v>6732</v>
      </c>
      <c r="M91" s="180">
        <f t="shared" si="66"/>
        <v>560.77559999999994</v>
      </c>
      <c r="N91" s="180">
        <f t="shared" si="66"/>
        <v>817.9380000000001</v>
      </c>
      <c r="O91" s="181">
        <f>+H91</f>
        <v>561</v>
      </c>
      <c r="P91" s="180">
        <v>480</v>
      </c>
      <c r="Q91" s="180">
        <f>4.7*2*12</f>
        <v>112.80000000000001</v>
      </c>
      <c r="R91" s="182">
        <f>H91*0.25%*G91*12</f>
        <v>33.660000000000004</v>
      </c>
      <c r="S91" s="180">
        <f t="shared" ref="S91:S330" si="67">88*12</f>
        <v>1056</v>
      </c>
      <c r="T91" s="180">
        <f t="shared" ref="T91:T330" si="68">0.5*22*12</f>
        <v>132</v>
      </c>
      <c r="U91" s="180">
        <f>SUM(O91:T91)</f>
        <v>2375.46</v>
      </c>
      <c r="V91" s="183">
        <f>+L91+M91+N91+U91</f>
        <v>10486.1736</v>
      </c>
    </row>
    <row r="92" spans="1:782" ht="20.100000000000001" customHeight="1" x14ac:dyDescent="0.2">
      <c r="A92" s="273" t="s">
        <v>725</v>
      </c>
      <c r="B92" s="236" t="s">
        <v>1253</v>
      </c>
      <c r="C92" s="547" t="s">
        <v>227</v>
      </c>
      <c r="D92" s="176" t="s">
        <v>642</v>
      </c>
      <c r="E92" s="178">
        <v>1</v>
      </c>
      <c r="F92" s="208" t="s">
        <v>731</v>
      </c>
      <c r="G92" s="178">
        <v>19</v>
      </c>
      <c r="H92" s="180">
        <v>565.99</v>
      </c>
      <c r="I92" s="180">
        <f t="shared" si="56"/>
        <v>47.146967000000004</v>
      </c>
      <c r="J92" s="180">
        <f t="shared" si="57"/>
        <v>68.767785000000003</v>
      </c>
      <c r="K92" s="180">
        <f t="shared" si="58"/>
        <v>681.90475200000003</v>
      </c>
      <c r="L92" s="180">
        <f t="shared" si="66"/>
        <v>6791.88</v>
      </c>
      <c r="M92" s="180">
        <f t="shared" si="66"/>
        <v>565.76360399999999</v>
      </c>
      <c r="N92" s="180">
        <f t="shared" si="66"/>
        <v>825.21342000000004</v>
      </c>
      <c r="O92" s="181">
        <f t="shared" si="60"/>
        <v>565.99</v>
      </c>
      <c r="P92" s="180">
        <v>480</v>
      </c>
      <c r="Q92" s="180"/>
      <c r="R92" s="182"/>
      <c r="S92" s="180">
        <f>88*12</f>
        <v>1056</v>
      </c>
      <c r="T92" s="180">
        <f>0.5*22*12</f>
        <v>132</v>
      </c>
      <c r="U92" s="180">
        <f t="shared" si="64"/>
        <v>2233.9899999999998</v>
      </c>
      <c r="V92" s="183">
        <f t="shared" si="65"/>
        <v>10416.847023999999</v>
      </c>
    </row>
    <row r="93" spans="1:782" ht="20.100000000000001" customHeight="1" x14ac:dyDescent="0.2">
      <c r="A93" s="273" t="s">
        <v>725</v>
      </c>
      <c r="B93" s="236" t="s">
        <v>1254</v>
      </c>
      <c r="C93" s="176" t="s">
        <v>732</v>
      </c>
      <c r="D93" s="176" t="s">
        <v>733</v>
      </c>
      <c r="E93" s="178">
        <v>1</v>
      </c>
      <c r="F93" s="185" t="s">
        <v>728</v>
      </c>
      <c r="G93" s="178">
        <v>18</v>
      </c>
      <c r="H93" s="180">
        <v>561</v>
      </c>
      <c r="I93" s="180">
        <f t="shared" si="56"/>
        <v>46.731299999999997</v>
      </c>
      <c r="J93" s="180">
        <f t="shared" si="57"/>
        <v>68.161500000000004</v>
      </c>
      <c r="K93" s="180">
        <f t="shared" si="58"/>
        <v>675.89280000000008</v>
      </c>
      <c r="L93" s="180">
        <f t="shared" si="59"/>
        <v>6732</v>
      </c>
      <c r="M93" s="180">
        <f t="shared" si="59"/>
        <v>560.77559999999994</v>
      </c>
      <c r="N93" s="180">
        <f t="shared" si="59"/>
        <v>817.9380000000001</v>
      </c>
      <c r="O93" s="181">
        <f t="shared" si="60"/>
        <v>561</v>
      </c>
      <c r="P93" s="180">
        <v>480</v>
      </c>
      <c r="Q93" s="180"/>
      <c r="R93" s="182">
        <f t="shared" si="61"/>
        <v>302.94</v>
      </c>
      <c r="S93" s="180">
        <f t="shared" si="62"/>
        <v>1056</v>
      </c>
      <c r="T93" s="180">
        <f t="shared" si="63"/>
        <v>132</v>
      </c>
      <c r="U93" s="180">
        <f t="shared" si="64"/>
        <v>2531.94</v>
      </c>
      <c r="V93" s="183">
        <f t="shared" si="65"/>
        <v>10642.6536</v>
      </c>
    </row>
    <row r="94" spans="1:782" ht="20.100000000000001" customHeight="1" x14ac:dyDescent="0.2">
      <c r="A94" s="363" t="s">
        <v>1020</v>
      </c>
      <c r="B94" s="236" t="s">
        <v>1255</v>
      </c>
      <c r="C94" s="176" t="s">
        <v>1037</v>
      </c>
      <c r="D94" s="176" t="s">
        <v>642</v>
      </c>
      <c r="E94" s="178"/>
      <c r="F94" s="185"/>
      <c r="G94" s="178">
        <v>3</v>
      </c>
      <c r="H94" s="180">
        <v>561</v>
      </c>
      <c r="I94" s="180">
        <f>+H94*0.0833</f>
        <v>46.731299999999997</v>
      </c>
      <c r="J94" s="180">
        <f>+H94*12.15%</f>
        <v>68.161500000000004</v>
      </c>
      <c r="K94" s="180">
        <f>SUM(H94:J94)</f>
        <v>675.89280000000008</v>
      </c>
      <c r="L94" s="180">
        <f>+H94*12</f>
        <v>6732</v>
      </c>
      <c r="M94" s="180">
        <f>+I94*12</f>
        <v>560.77559999999994</v>
      </c>
      <c r="N94" s="180">
        <f>+J94*12</f>
        <v>817.9380000000001</v>
      </c>
      <c r="O94" s="181">
        <f>+H94</f>
        <v>561</v>
      </c>
      <c r="P94" s="180">
        <v>480</v>
      </c>
      <c r="Q94" s="39">
        <f>4.7*3*12</f>
        <v>169.20000000000002</v>
      </c>
      <c r="R94" s="182">
        <f>H94*0.25%*G94*12</f>
        <v>50.490000000000009</v>
      </c>
      <c r="S94" s="180">
        <f t="shared" si="67"/>
        <v>1056</v>
      </c>
      <c r="T94" s="180">
        <f t="shared" si="68"/>
        <v>132</v>
      </c>
      <c r="U94" s="180">
        <f>SUM(O94:T94)</f>
        <v>2448.69</v>
      </c>
      <c r="V94" s="183">
        <f>+L94+M94+N94+U94</f>
        <v>10559.4036</v>
      </c>
    </row>
    <row r="95" spans="1:782" ht="20.100000000000001" customHeight="1" x14ac:dyDescent="0.2">
      <c r="A95" s="273" t="s">
        <v>725</v>
      </c>
      <c r="B95" s="236" t="s">
        <v>1256</v>
      </c>
      <c r="C95" s="176" t="s">
        <v>734</v>
      </c>
      <c r="D95" s="176" t="s">
        <v>642</v>
      </c>
      <c r="E95" s="178">
        <v>1</v>
      </c>
      <c r="F95" s="185" t="s">
        <v>735</v>
      </c>
      <c r="G95" s="178">
        <v>17</v>
      </c>
      <c r="H95" s="180">
        <v>561</v>
      </c>
      <c r="I95" s="180">
        <f t="shared" si="56"/>
        <v>46.731299999999997</v>
      </c>
      <c r="J95" s="180">
        <f t="shared" si="57"/>
        <v>68.161500000000004</v>
      </c>
      <c r="K95" s="180">
        <f t="shared" si="58"/>
        <v>675.89280000000008</v>
      </c>
      <c r="L95" s="180">
        <f t="shared" si="59"/>
        <v>6732</v>
      </c>
      <c r="M95" s="180">
        <f t="shared" si="59"/>
        <v>560.77559999999994</v>
      </c>
      <c r="N95" s="180">
        <f t="shared" si="59"/>
        <v>817.9380000000001</v>
      </c>
      <c r="O95" s="181">
        <f t="shared" si="60"/>
        <v>561</v>
      </c>
      <c r="P95" s="180">
        <v>480</v>
      </c>
      <c r="Q95" s="180"/>
      <c r="R95" s="182">
        <f t="shared" si="61"/>
        <v>286.11</v>
      </c>
      <c r="S95" s="180">
        <f t="shared" si="62"/>
        <v>1056</v>
      </c>
      <c r="T95" s="180">
        <f t="shared" si="63"/>
        <v>132</v>
      </c>
      <c r="U95" s="180">
        <f t="shared" si="64"/>
        <v>2515.11</v>
      </c>
      <c r="V95" s="183">
        <f t="shared" si="65"/>
        <v>10625.8236</v>
      </c>
    </row>
    <row r="96" spans="1:782" ht="20.100000000000001" customHeight="1" x14ac:dyDescent="0.2">
      <c r="A96" s="273" t="s">
        <v>725</v>
      </c>
      <c r="B96" s="236" t="s">
        <v>1257</v>
      </c>
      <c r="C96" s="176" t="s">
        <v>736</v>
      </c>
      <c r="D96" s="176" t="s">
        <v>642</v>
      </c>
      <c r="E96" s="178">
        <v>1</v>
      </c>
      <c r="F96" s="185" t="s">
        <v>677</v>
      </c>
      <c r="G96" s="178">
        <v>15</v>
      </c>
      <c r="H96" s="180">
        <v>561</v>
      </c>
      <c r="I96" s="180">
        <f t="shared" si="56"/>
        <v>46.731299999999997</v>
      </c>
      <c r="J96" s="180">
        <f t="shared" si="57"/>
        <v>68.161500000000004</v>
      </c>
      <c r="K96" s="180">
        <f t="shared" si="58"/>
        <v>675.89280000000008</v>
      </c>
      <c r="L96" s="180">
        <f t="shared" si="59"/>
        <v>6732</v>
      </c>
      <c r="M96" s="180">
        <f t="shared" si="59"/>
        <v>560.77559999999994</v>
      </c>
      <c r="N96" s="180">
        <f t="shared" si="59"/>
        <v>817.9380000000001</v>
      </c>
      <c r="O96" s="181">
        <f t="shared" si="60"/>
        <v>561</v>
      </c>
      <c r="P96" s="180">
        <v>480</v>
      </c>
      <c r="Q96" s="180"/>
      <c r="R96" s="182">
        <f t="shared" si="61"/>
        <v>252.45000000000002</v>
      </c>
      <c r="S96" s="180">
        <f t="shared" si="62"/>
        <v>1056</v>
      </c>
      <c r="T96" s="180">
        <f t="shared" si="63"/>
        <v>132</v>
      </c>
      <c r="U96" s="180">
        <f t="shared" si="64"/>
        <v>2481.4499999999998</v>
      </c>
      <c r="V96" s="183">
        <f t="shared" si="65"/>
        <v>10592.1636</v>
      </c>
    </row>
    <row r="97" spans="1:22" ht="20.100000000000001" customHeight="1" x14ac:dyDescent="0.2">
      <c r="A97" s="273" t="s">
        <v>725</v>
      </c>
      <c r="B97" s="236" t="s">
        <v>1258</v>
      </c>
      <c r="C97" s="176" t="s">
        <v>737</v>
      </c>
      <c r="D97" s="176" t="s">
        <v>738</v>
      </c>
      <c r="E97" s="178">
        <v>1</v>
      </c>
      <c r="F97" s="185" t="s">
        <v>739</v>
      </c>
      <c r="G97" s="178">
        <v>19</v>
      </c>
      <c r="H97" s="180">
        <v>561</v>
      </c>
      <c r="I97" s="180">
        <f t="shared" si="56"/>
        <v>46.731299999999997</v>
      </c>
      <c r="J97" s="180">
        <f t="shared" si="57"/>
        <v>68.161500000000004</v>
      </c>
      <c r="K97" s="180">
        <f t="shared" si="58"/>
        <v>675.89280000000008</v>
      </c>
      <c r="L97" s="180">
        <f t="shared" si="59"/>
        <v>6732</v>
      </c>
      <c r="M97" s="180">
        <f t="shared" si="59"/>
        <v>560.77559999999994</v>
      </c>
      <c r="N97" s="180">
        <f t="shared" si="59"/>
        <v>817.9380000000001</v>
      </c>
      <c r="O97" s="181">
        <f t="shared" si="60"/>
        <v>561</v>
      </c>
      <c r="P97" s="180">
        <v>480</v>
      </c>
      <c r="Q97" s="180"/>
      <c r="R97" s="182">
        <f t="shared" si="61"/>
        <v>319.77</v>
      </c>
      <c r="S97" s="180">
        <f t="shared" si="62"/>
        <v>1056</v>
      </c>
      <c r="T97" s="180">
        <f t="shared" si="63"/>
        <v>132</v>
      </c>
      <c r="U97" s="180">
        <f t="shared" si="64"/>
        <v>2548.77</v>
      </c>
      <c r="V97" s="183">
        <f t="shared" si="65"/>
        <v>10659.4836</v>
      </c>
    </row>
    <row r="98" spans="1:22" ht="20.100000000000001" customHeight="1" x14ac:dyDescent="0.2">
      <c r="A98" s="273" t="s">
        <v>725</v>
      </c>
      <c r="B98" s="236" t="s">
        <v>1259</v>
      </c>
      <c r="C98" s="176" t="s">
        <v>740</v>
      </c>
      <c r="D98" s="176" t="s">
        <v>642</v>
      </c>
      <c r="E98" s="178">
        <v>1</v>
      </c>
      <c r="F98" s="185" t="s">
        <v>741</v>
      </c>
      <c r="G98" s="178">
        <v>19</v>
      </c>
      <c r="H98" s="214">
        <v>561</v>
      </c>
      <c r="I98" s="214">
        <f t="shared" si="56"/>
        <v>46.731299999999997</v>
      </c>
      <c r="J98" s="214">
        <f t="shared" si="57"/>
        <v>68.161500000000004</v>
      </c>
      <c r="K98" s="214">
        <f t="shared" si="58"/>
        <v>675.89280000000008</v>
      </c>
      <c r="L98" s="214">
        <f>+H98*3</f>
        <v>1683</v>
      </c>
      <c r="M98" s="214">
        <f>+I98*3</f>
        <v>140.19389999999999</v>
      </c>
      <c r="N98" s="214">
        <f>+J98*3</f>
        <v>204.48450000000003</v>
      </c>
      <c r="O98" s="247">
        <f t="shared" si="60"/>
        <v>561</v>
      </c>
      <c r="P98" s="214">
        <v>480</v>
      </c>
      <c r="Q98" s="214"/>
      <c r="R98" s="353">
        <f>H98*0.25%*G98*12</f>
        <v>319.77</v>
      </c>
      <c r="S98" s="214">
        <f>88*3</f>
        <v>264</v>
      </c>
      <c r="T98" s="214">
        <f>0.5*22*12</f>
        <v>132</v>
      </c>
      <c r="U98" s="214">
        <f t="shared" si="64"/>
        <v>1756.77</v>
      </c>
      <c r="V98" s="248">
        <f t="shared" si="65"/>
        <v>3784.4484000000002</v>
      </c>
    </row>
    <row r="99" spans="1:22" ht="20.100000000000001" customHeight="1" x14ac:dyDescent="0.2">
      <c r="A99" s="273" t="s">
        <v>725</v>
      </c>
      <c r="B99" s="236" t="s">
        <v>1260</v>
      </c>
      <c r="C99" s="176" t="s">
        <v>742</v>
      </c>
      <c r="D99" s="176" t="s">
        <v>738</v>
      </c>
      <c r="E99" s="178">
        <v>1</v>
      </c>
      <c r="F99" s="185" t="s">
        <v>743</v>
      </c>
      <c r="G99" s="178">
        <v>18</v>
      </c>
      <c r="H99" s="180">
        <v>561</v>
      </c>
      <c r="I99" s="180">
        <f t="shared" si="56"/>
        <v>46.731299999999997</v>
      </c>
      <c r="J99" s="180">
        <f t="shared" si="57"/>
        <v>68.161500000000004</v>
      </c>
      <c r="K99" s="180">
        <f t="shared" si="58"/>
        <v>675.89280000000008</v>
      </c>
      <c r="L99" s="180">
        <f t="shared" si="59"/>
        <v>6732</v>
      </c>
      <c r="M99" s="180">
        <f t="shared" si="59"/>
        <v>560.77559999999994</v>
      </c>
      <c r="N99" s="180">
        <f t="shared" si="59"/>
        <v>817.9380000000001</v>
      </c>
      <c r="O99" s="181">
        <f t="shared" si="60"/>
        <v>561</v>
      </c>
      <c r="P99" s="180">
        <v>480</v>
      </c>
      <c r="Q99" s="180"/>
      <c r="R99" s="182">
        <f t="shared" si="61"/>
        <v>302.94</v>
      </c>
      <c r="S99" s="180">
        <f t="shared" si="62"/>
        <v>1056</v>
      </c>
      <c r="T99" s="180">
        <f t="shared" si="63"/>
        <v>132</v>
      </c>
      <c r="U99" s="180">
        <f t="shared" si="64"/>
        <v>2531.94</v>
      </c>
      <c r="V99" s="183">
        <f t="shared" si="65"/>
        <v>10642.6536</v>
      </c>
    </row>
    <row r="100" spans="1:22" ht="20.100000000000001" customHeight="1" x14ac:dyDescent="0.2">
      <c r="A100" s="273" t="s">
        <v>725</v>
      </c>
      <c r="B100" s="236" t="s">
        <v>1261</v>
      </c>
      <c r="C100" s="176" t="s">
        <v>744</v>
      </c>
      <c r="D100" s="176" t="s">
        <v>738</v>
      </c>
      <c r="E100" s="178">
        <v>1</v>
      </c>
      <c r="F100" s="208" t="s">
        <v>716</v>
      </c>
      <c r="G100" s="178">
        <v>19</v>
      </c>
      <c r="H100" s="180">
        <v>568.42999999999995</v>
      </c>
      <c r="I100" s="180">
        <f t="shared" si="56"/>
        <v>47.350218999999996</v>
      </c>
      <c r="J100" s="180">
        <f t="shared" si="57"/>
        <v>69.064244999999985</v>
      </c>
      <c r="K100" s="180">
        <f t="shared" si="58"/>
        <v>684.84446400000002</v>
      </c>
      <c r="L100" s="180">
        <f t="shared" si="59"/>
        <v>6821.16</v>
      </c>
      <c r="M100" s="180">
        <f t="shared" si="59"/>
        <v>568.202628</v>
      </c>
      <c r="N100" s="180">
        <f t="shared" si="59"/>
        <v>828.77093999999988</v>
      </c>
      <c r="O100" s="181">
        <f t="shared" si="60"/>
        <v>568.42999999999995</v>
      </c>
      <c r="P100" s="180">
        <v>480</v>
      </c>
      <c r="Q100" s="180"/>
      <c r="R100" s="182">
        <f t="shared" si="61"/>
        <v>324.00509999999997</v>
      </c>
      <c r="S100" s="180">
        <f t="shared" si="62"/>
        <v>1056</v>
      </c>
      <c r="T100" s="180">
        <f t="shared" si="63"/>
        <v>132</v>
      </c>
      <c r="U100" s="180">
        <f t="shared" si="64"/>
        <v>2560.4350999999997</v>
      </c>
      <c r="V100" s="183">
        <f t="shared" si="65"/>
        <v>10778.568668</v>
      </c>
    </row>
    <row r="101" spans="1:22" ht="20.100000000000001" customHeight="1" x14ac:dyDescent="0.2">
      <c r="A101" s="541" t="s">
        <v>725</v>
      </c>
      <c r="B101" s="236" t="s">
        <v>1262</v>
      </c>
      <c r="C101" s="548" t="s">
        <v>745</v>
      </c>
      <c r="D101" s="536" t="s">
        <v>746</v>
      </c>
      <c r="E101" s="537">
        <v>1</v>
      </c>
      <c r="F101" s="538" t="s">
        <v>650</v>
      </c>
      <c r="G101" s="537">
        <v>9</v>
      </c>
      <c r="H101" s="540">
        <v>773</v>
      </c>
      <c r="I101" s="180">
        <f t="shared" si="56"/>
        <v>64.390900000000002</v>
      </c>
      <c r="J101" s="180">
        <f t="shared" si="57"/>
        <v>93.919499999999999</v>
      </c>
      <c r="K101" s="180">
        <f t="shared" si="58"/>
        <v>931.31039999999996</v>
      </c>
      <c r="L101" s="180">
        <f t="shared" si="59"/>
        <v>9276</v>
      </c>
      <c r="M101" s="180">
        <f t="shared" si="59"/>
        <v>772.69080000000008</v>
      </c>
      <c r="N101" s="180">
        <f t="shared" si="59"/>
        <v>1127.0340000000001</v>
      </c>
      <c r="O101" s="181">
        <f t="shared" si="60"/>
        <v>773</v>
      </c>
      <c r="P101" s="180">
        <v>480</v>
      </c>
      <c r="Q101" s="180">
        <f>4.7*12</f>
        <v>56.400000000000006</v>
      </c>
      <c r="R101" s="182">
        <f t="shared" si="61"/>
        <v>208.71000000000004</v>
      </c>
      <c r="S101" s="180">
        <f t="shared" si="62"/>
        <v>1056</v>
      </c>
      <c r="T101" s="180">
        <f t="shared" si="63"/>
        <v>132</v>
      </c>
      <c r="U101" s="180">
        <f t="shared" si="64"/>
        <v>2706.11</v>
      </c>
      <c r="V101" s="183">
        <f t="shared" si="65"/>
        <v>13881.834800000001</v>
      </c>
    </row>
    <row r="102" spans="1:22" ht="20.100000000000001" customHeight="1" x14ac:dyDescent="0.2">
      <c r="A102" s="273" t="s">
        <v>725</v>
      </c>
      <c r="B102" s="236" t="s">
        <v>1263</v>
      </c>
      <c r="C102" s="211" t="s">
        <v>747</v>
      </c>
      <c r="D102" s="176" t="s">
        <v>642</v>
      </c>
      <c r="E102" s="178">
        <v>1</v>
      </c>
      <c r="F102" s="185" t="s">
        <v>748</v>
      </c>
      <c r="G102" s="178">
        <v>9</v>
      </c>
      <c r="H102" s="180">
        <v>561</v>
      </c>
      <c r="I102" s="180">
        <f t="shared" si="56"/>
        <v>46.731299999999997</v>
      </c>
      <c r="J102" s="180">
        <f t="shared" si="57"/>
        <v>68.161500000000004</v>
      </c>
      <c r="K102" s="180">
        <f t="shared" si="58"/>
        <v>675.89280000000008</v>
      </c>
      <c r="L102" s="180">
        <f t="shared" si="59"/>
        <v>6732</v>
      </c>
      <c r="M102" s="180">
        <f t="shared" si="59"/>
        <v>560.77559999999994</v>
      </c>
      <c r="N102" s="180">
        <f t="shared" si="59"/>
        <v>817.9380000000001</v>
      </c>
      <c r="O102" s="181">
        <f t="shared" si="60"/>
        <v>561</v>
      </c>
      <c r="P102" s="180">
        <v>480</v>
      </c>
      <c r="Q102" s="180">
        <f>4.7*2*12</f>
        <v>112.80000000000001</v>
      </c>
      <c r="R102" s="182">
        <f t="shared" si="61"/>
        <v>151.47</v>
      </c>
      <c r="S102" s="180">
        <f t="shared" si="62"/>
        <v>1056</v>
      </c>
      <c r="T102" s="180">
        <f t="shared" si="63"/>
        <v>132</v>
      </c>
      <c r="U102" s="180">
        <f t="shared" si="64"/>
        <v>2493.27</v>
      </c>
      <c r="V102" s="183">
        <f t="shared" si="65"/>
        <v>10603.9836</v>
      </c>
    </row>
    <row r="103" spans="1:22" ht="20.100000000000001" customHeight="1" x14ac:dyDescent="0.2">
      <c r="A103" s="273" t="s">
        <v>725</v>
      </c>
      <c r="B103" s="236" t="s">
        <v>1264</v>
      </c>
      <c r="C103" s="211" t="s">
        <v>749</v>
      </c>
      <c r="D103" s="176" t="s">
        <v>642</v>
      </c>
      <c r="E103" s="178">
        <v>1</v>
      </c>
      <c r="F103" s="185" t="s">
        <v>750</v>
      </c>
      <c r="G103" s="178">
        <v>9</v>
      </c>
      <c r="H103" s="180">
        <v>561</v>
      </c>
      <c r="I103" s="180">
        <f t="shared" si="56"/>
        <v>46.731299999999997</v>
      </c>
      <c r="J103" s="180">
        <f t="shared" si="57"/>
        <v>68.161500000000004</v>
      </c>
      <c r="K103" s="180">
        <f t="shared" si="58"/>
        <v>675.89280000000008</v>
      </c>
      <c r="L103" s="180">
        <f t="shared" si="59"/>
        <v>6732</v>
      </c>
      <c r="M103" s="180">
        <f t="shared" si="59"/>
        <v>560.77559999999994</v>
      </c>
      <c r="N103" s="180">
        <f t="shared" si="59"/>
        <v>817.9380000000001</v>
      </c>
      <c r="O103" s="181">
        <f t="shared" si="60"/>
        <v>561</v>
      </c>
      <c r="P103" s="180">
        <v>480</v>
      </c>
      <c r="Q103" s="180"/>
      <c r="R103" s="182">
        <f t="shared" si="61"/>
        <v>151.47</v>
      </c>
      <c r="S103" s="180">
        <f t="shared" si="62"/>
        <v>1056</v>
      </c>
      <c r="T103" s="180">
        <f t="shared" si="63"/>
        <v>132</v>
      </c>
      <c r="U103" s="180">
        <f t="shared" si="64"/>
        <v>2380.4700000000003</v>
      </c>
      <c r="V103" s="183">
        <f t="shared" si="65"/>
        <v>10491.1836</v>
      </c>
    </row>
    <row r="104" spans="1:22" ht="20.100000000000001" customHeight="1" x14ac:dyDescent="0.2">
      <c r="A104" s="273" t="s">
        <v>725</v>
      </c>
      <c r="B104" s="236" t="s">
        <v>1265</v>
      </c>
      <c r="C104" s="176" t="s">
        <v>751</v>
      </c>
      <c r="D104" s="176" t="s">
        <v>642</v>
      </c>
      <c r="E104" s="178">
        <v>1</v>
      </c>
      <c r="F104" s="185" t="s">
        <v>652</v>
      </c>
      <c r="G104" s="178">
        <v>9</v>
      </c>
      <c r="H104" s="180">
        <v>561</v>
      </c>
      <c r="I104" s="180">
        <f t="shared" si="56"/>
        <v>46.731299999999997</v>
      </c>
      <c r="J104" s="180">
        <f t="shared" si="57"/>
        <v>68.161500000000004</v>
      </c>
      <c r="K104" s="180">
        <f t="shared" si="58"/>
        <v>675.89280000000008</v>
      </c>
      <c r="L104" s="180">
        <f t="shared" si="59"/>
        <v>6732</v>
      </c>
      <c r="M104" s="180">
        <f t="shared" si="59"/>
        <v>560.77559999999994</v>
      </c>
      <c r="N104" s="180">
        <f t="shared" si="59"/>
        <v>817.9380000000001</v>
      </c>
      <c r="O104" s="181">
        <f t="shared" si="60"/>
        <v>561</v>
      </c>
      <c r="P104" s="180">
        <v>480</v>
      </c>
      <c r="Q104" s="180"/>
      <c r="R104" s="182">
        <f t="shared" si="61"/>
        <v>151.47</v>
      </c>
      <c r="S104" s="180">
        <f t="shared" si="62"/>
        <v>1056</v>
      </c>
      <c r="T104" s="180">
        <f t="shared" si="63"/>
        <v>132</v>
      </c>
      <c r="U104" s="180">
        <f t="shared" si="64"/>
        <v>2380.4700000000003</v>
      </c>
      <c r="V104" s="183">
        <f t="shared" si="65"/>
        <v>10491.1836</v>
      </c>
    </row>
    <row r="105" spans="1:22" ht="20.100000000000001" customHeight="1" x14ac:dyDescent="0.2">
      <c r="A105" s="273" t="s">
        <v>725</v>
      </c>
      <c r="B105" s="236" t="s">
        <v>1266</v>
      </c>
      <c r="C105" s="176" t="s">
        <v>752</v>
      </c>
      <c r="D105" s="176" t="s">
        <v>642</v>
      </c>
      <c r="E105" s="178">
        <v>1</v>
      </c>
      <c r="F105" s="185" t="s">
        <v>652</v>
      </c>
      <c r="G105" s="178">
        <v>9</v>
      </c>
      <c r="H105" s="214">
        <v>561</v>
      </c>
      <c r="I105" s="180">
        <f t="shared" si="56"/>
        <v>46.731299999999997</v>
      </c>
      <c r="J105" s="180">
        <f t="shared" si="57"/>
        <v>68.161500000000004</v>
      </c>
      <c r="K105" s="180">
        <f t="shared" si="58"/>
        <v>675.89280000000008</v>
      </c>
      <c r="L105" s="180">
        <f t="shared" si="59"/>
        <v>6732</v>
      </c>
      <c r="M105" s="180">
        <f t="shared" si="59"/>
        <v>560.77559999999994</v>
      </c>
      <c r="N105" s="180">
        <f t="shared" si="59"/>
        <v>817.9380000000001</v>
      </c>
      <c r="O105" s="181">
        <f t="shared" si="60"/>
        <v>561</v>
      </c>
      <c r="P105" s="180">
        <v>480</v>
      </c>
      <c r="Q105" s="180">
        <f>4.7*1*12</f>
        <v>56.400000000000006</v>
      </c>
      <c r="R105" s="182">
        <f t="shared" si="61"/>
        <v>151.47</v>
      </c>
      <c r="S105" s="180">
        <f t="shared" si="62"/>
        <v>1056</v>
      </c>
      <c r="T105" s="180">
        <f t="shared" si="63"/>
        <v>132</v>
      </c>
      <c r="U105" s="180">
        <f t="shared" si="64"/>
        <v>2436.87</v>
      </c>
      <c r="V105" s="183">
        <f t="shared" si="65"/>
        <v>10547.5836</v>
      </c>
    </row>
    <row r="106" spans="1:22" ht="20.100000000000001" customHeight="1" x14ac:dyDescent="0.2">
      <c r="A106" s="273" t="s">
        <v>725</v>
      </c>
      <c r="B106" s="236" t="s">
        <v>1267</v>
      </c>
      <c r="C106" s="176" t="s">
        <v>753</v>
      </c>
      <c r="D106" s="176" t="s">
        <v>754</v>
      </c>
      <c r="E106" s="178">
        <v>3</v>
      </c>
      <c r="F106" s="185" t="s">
        <v>650</v>
      </c>
      <c r="G106" s="178">
        <v>9</v>
      </c>
      <c r="H106" s="232">
        <v>614</v>
      </c>
      <c r="I106" s="180">
        <f t="shared" si="56"/>
        <v>51.1462</v>
      </c>
      <c r="J106" s="180">
        <f t="shared" si="57"/>
        <v>74.600999999999999</v>
      </c>
      <c r="K106" s="180">
        <f t="shared" si="58"/>
        <v>739.74720000000002</v>
      </c>
      <c r="L106" s="180">
        <f t="shared" si="59"/>
        <v>7368</v>
      </c>
      <c r="M106" s="180">
        <f t="shared" si="59"/>
        <v>613.75440000000003</v>
      </c>
      <c r="N106" s="180">
        <f t="shared" si="59"/>
        <v>895.21199999999999</v>
      </c>
      <c r="O106" s="181">
        <f t="shared" si="60"/>
        <v>614</v>
      </c>
      <c r="P106" s="180">
        <v>480</v>
      </c>
      <c r="Q106" s="180">
        <f>4.7*1*12</f>
        <v>56.400000000000006</v>
      </c>
      <c r="R106" s="182">
        <f t="shared" si="61"/>
        <v>165.78000000000003</v>
      </c>
      <c r="S106" s="180">
        <f t="shared" si="62"/>
        <v>1056</v>
      </c>
      <c r="T106" s="180">
        <f t="shared" si="63"/>
        <v>132</v>
      </c>
      <c r="U106" s="180">
        <f t="shared" si="64"/>
        <v>2504.1800000000003</v>
      </c>
      <c r="V106" s="183">
        <f t="shared" si="65"/>
        <v>11381.1464</v>
      </c>
    </row>
    <row r="107" spans="1:22" ht="20.100000000000001" customHeight="1" x14ac:dyDescent="0.2">
      <c r="A107" s="273" t="s">
        <v>725</v>
      </c>
      <c r="B107" s="236" t="s">
        <v>1268</v>
      </c>
      <c r="C107" s="281" t="s">
        <v>755</v>
      </c>
      <c r="D107" s="176" t="s">
        <v>756</v>
      </c>
      <c r="E107" s="178">
        <v>3</v>
      </c>
      <c r="F107" s="185" t="s">
        <v>650</v>
      </c>
      <c r="G107" s="178">
        <v>9</v>
      </c>
      <c r="H107" s="232">
        <v>614</v>
      </c>
      <c r="I107" s="180">
        <f t="shared" si="56"/>
        <v>51.1462</v>
      </c>
      <c r="J107" s="180">
        <f t="shared" si="57"/>
        <v>74.600999999999999</v>
      </c>
      <c r="K107" s="180">
        <f t="shared" si="58"/>
        <v>739.74720000000002</v>
      </c>
      <c r="L107" s="180">
        <f t="shared" si="59"/>
        <v>7368</v>
      </c>
      <c r="M107" s="180">
        <f t="shared" si="59"/>
        <v>613.75440000000003</v>
      </c>
      <c r="N107" s="180">
        <f t="shared" si="59"/>
        <v>895.21199999999999</v>
      </c>
      <c r="O107" s="181">
        <f t="shared" si="60"/>
        <v>614</v>
      </c>
      <c r="P107" s="180">
        <v>480</v>
      </c>
      <c r="Q107" s="180"/>
      <c r="R107" s="182">
        <f t="shared" si="61"/>
        <v>165.78000000000003</v>
      </c>
      <c r="S107" s="180">
        <f t="shared" si="62"/>
        <v>1056</v>
      </c>
      <c r="T107" s="180">
        <f t="shared" si="63"/>
        <v>132</v>
      </c>
      <c r="U107" s="180">
        <f t="shared" si="64"/>
        <v>2447.7799999999997</v>
      </c>
      <c r="V107" s="183">
        <f t="shared" si="65"/>
        <v>11324.7464</v>
      </c>
    </row>
    <row r="108" spans="1:22" s="184" customFormat="1" ht="20.100000000000001" customHeight="1" x14ac:dyDescent="0.2">
      <c r="A108" s="273" t="s">
        <v>721</v>
      </c>
      <c r="B108" s="236" t="s">
        <v>1269</v>
      </c>
      <c r="C108" s="210" t="s">
        <v>759</v>
      </c>
      <c r="D108" s="207" t="s">
        <v>756</v>
      </c>
      <c r="E108" s="178">
        <v>3</v>
      </c>
      <c r="F108" s="185" t="s">
        <v>760</v>
      </c>
      <c r="G108" s="178">
        <v>19</v>
      </c>
      <c r="H108" s="214">
        <v>614</v>
      </c>
      <c r="I108" s="180">
        <f t="shared" si="56"/>
        <v>51.1462</v>
      </c>
      <c r="J108" s="180">
        <f t="shared" si="57"/>
        <v>74.600999999999999</v>
      </c>
      <c r="K108" s="180">
        <f t="shared" si="58"/>
        <v>739.74720000000002</v>
      </c>
      <c r="L108" s="180">
        <f t="shared" si="59"/>
        <v>7368</v>
      </c>
      <c r="M108" s="180">
        <f t="shared" si="59"/>
        <v>613.75440000000003</v>
      </c>
      <c r="N108" s="180">
        <f t="shared" si="59"/>
        <v>895.21199999999999</v>
      </c>
      <c r="O108" s="181">
        <f t="shared" si="60"/>
        <v>614</v>
      </c>
      <c r="P108" s="180">
        <v>480</v>
      </c>
      <c r="Q108" s="180">
        <f>4.7*1*12</f>
        <v>56.400000000000006</v>
      </c>
      <c r="R108" s="182">
        <f t="shared" si="61"/>
        <v>349.98</v>
      </c>
      <c r="S108" s="180">
        <f t="shared" si="62"/>
        <v>1056</v>
      </c>
      <c r="T108" s="180">
        <f t="shared" si="63"/>
        <v>132</v>
      </c>
      <c r="U108" s="180">
        <f t="shared" si="64"/>
        <v>2688.38</v>
      </c>
      <c r="V108" s="183">
        <f t="shared" si="65"/>
        <v>11565.346399999999</v>
      </c>
    </row>
    <row r="109" spans="1:22" s="212" customFormat="1" ht="20.100000000000001" customHeight="1" x14ac:dyDescent="0.2">
      <c r="A109" s="273" t="s">
        <v>721</v>
      </c>
      <c r="B109" s="236" t="s">
        <v>1270</v>
      </c>
      <c r="C109" s="207" t="s">
        <v>761</v>
      </c>
      <c r="D109" s="207" t="s">
        <v>754</v>
      </c>
      <c r="E109" s="270">
        <v>3</v>
      </c>
      <c r="F109" s="282" t="s">
        <v>760</v>
      </c>
      <c r="G109" s="270">
        <v>11</v>
      </c>
      <c r="H109" s="232">
        <v>614</v>
      </c>
      <c r="I109" s="180">
        <f t="shared" si="56"/>
        <v>51.1462</v>
      </c>
      <c r="J109" s="180">
        <f t="shared" si="57"/>
        <v>74.600999999999999</v>
      </c>
      <c r="K109" s="180">
        <f t="shared" si="58"/>
        <v>739.74720000000002</v>
      </c>
      <c r="L109" s="180">
        <f t="shared" si="59"/>
        <v>7368</v>
      </c>
      <c r="M109" s="180">
        <f t="shared" si="59"/>
        <v>613.75440000000003</v>
      </c>
      <c r="N109" s="180">
        <f t="shared" si="59"/>
        <v>895.21199999999999</v>
      </c>
      <c r="O109" s="181">
        <f t="shared" si="60"/>
        <v>614</v>
      </c>
      <c r="P109" s="180">
        <v>480</v>
      </c>
      <c r="Q109" s="180">
        <f>4.7*2*12</f>
        <v>112.80000000000001</v>
      </c>
      <c r="R109" s="182">
        <f t="shared" si="61"/>
        <v>202.62</v>
      </c>
      <c r="S109" s="180">
        <f t="shared" si="62"/>
        <v>1056</v>
      </c>
      <c r="T109" s="180">
        <f t="shared" si="63"/>
        <v>132</v>
      </c>
      <c r="U109" s="180">
        <f t="shared" si="64"/>
        <v>2597.42</v>
      </c>
      <c r="V109" s="183">
        <f t="shared" si="65"/>
        <v>11474.386399999999</v>
      </c>
    </row>
    <row r="110" spans="1:22" ht="20.100000000000001" customHeight="1" x14ac:dyDescent="0.2">
      <c r="A110" s="283" t="s">
        <v>721</v>
      </c>
      <c r="B110" s="236" t="s">
        <v>1271</v>
      </c>
      <c r="C110" s="284" t="s">
        <v>762</v>
      </c>
      <c r="D110" s="176" t="s">
        <v>642</v>
      </c>
      <c r="E110" s="178">
        <v>1</v>
      </c>
      <c r="F110" s="285" t="s">
        <v>763</v>
      </c>
      <c r="G110" s="286">
        <v>18</v>
      </c>
      <c r="H110" s="242">
        <v>561</v>
      </c>
      <c r="I110" s="39">
        <f t="shared" si="56"/>
        <v>46.731299999999997</v>
      </c>
      <c r="J110" s="39">
        <f t="shared" si="57"/>
        <v>68.161500000000004</v>
      </c>
      <c r="K110" s="39">
        <f t="shared" si="58"/>
        <v>675.89280000000008</v>
      </c>
      <c r="L110" s="180">
        <f t="shared" si="59"/>
        <v>6732</v>
      </c>
      <c r="M110" s="180">
        <f t="shared" si="59"/>
        <v>560.77559999999994</v>
      </c>
      <c r="N110" s="180">
        <f t="shared" si="59"/>
        <v>817.9380000000001</v>
      </c>
      <c r="O110" s="287">
        <f t="shared" si="60"/>
        <v>561</v>
      </c>
      <c r="P110" s="180">
        <v>480</v>
      </c>
      <c r="Q110" s="39"/>
      <c r="R110" s="182">
        <f t="shared" si="61"/>
        <v>302.94</v>
      </c>
      <c r="S110" s="180">
        <f t="shared" si="62"/>
        <v>1056</v>
      </c>
      <c r="T110" s="180">
        <f t="shared" si="63"/>
        <v>132</v>
      </c>
      <c r="U110" s="39">
        <f t="shared" si="64"/>
        <v>2531.94</v>
      </c>
      <c r="V110" s="183">
        <f t="shared" si="65"/>
        <v>10642.6536</v>
      </c>
    </row>
    <row r="111" spans="1:22" s="212" customFormat="1" ht="20.100000000000001" customHeight="1" x14ac:dyDescent="0.2">
      <c r="A111" s="273" t="s">
        <v>721</v>
      </c>
      <c r="B111" s="236" t="s">
        <v>1272</v>
      </c>
      <c r="C111" s="207" t="s">
        <v>764</v>
      </c>
      <c r="D111" s="207" t="s">
        <v>765</v>
      </c>
      <c r="E111" s="270">
        <v>3</v>
      </c>
      <c r="F111" s="282" t="s">
        <v>766</v>
      </c>
      <c r="G111" s="270">
        <v>9</v>
      </c>
      <c r="H111" s="232">
        <v>614</v>
      </c>
      <c r="I111" s="180">
        <f t="shared" si="56"/>
        <v>51.1462</v>
      </c>
      <c r="J111" s="180">
        <f t="shared" si="57"/>
        <v>74.600999999999999</v>
      </c>
      <c r="K111" s="180">
        <f t="shared" si="58"/>
        <v>739.74720000000002</v>
      </c>
      <c r="L111" s="180">
        <f t="shared" si="59"/>
        <v>7368</v>
      </c>
      <c r="M111" s="180">
        <f t="shared" si="59"/>
        <v>613.75440000000003</v>
      </c>
      <c r="N111" s="180">
        <f t="shared" si="59"/>
        <v>895.21199999999999</v>
      </c>
      <c r="O111" s="181">
        <f t="shared" si="60"/>
        <v>614</v>
      </c>
      <c r="P111" s="180">
        <v>480</v>
      </c>
      <c r="Q111" s="180"/>
      <c r="R111" s="182">
        <f t="shared" si="61"/>
        <v>165.78000000000003</v>
      </c>
      <c r="S111" s="180">
        <f t="shared" si="62"/>
        <v>1056</v>
      </c>
      <c r="T111" s="180">
        <f t="shared" si="63"/>
        <v>132</v>
      </c>
      <c r="U111" s="180">
        <f t="shared" si="64"/>
        <v>2447.7799999999997</v>
      </c>
      <c r="V111" s="183">
        <f t="shared" si="65"/>
        <v>11324.7464</v>
      </c>
    </row>
    <row r="112" spans="1:22" s="184" customFormat="1" ht="20.100000000000001" customHeight="1" x14ac:dyDescent="0.2">
      <c r="A112" s="273" t="s">
        <v>721</v>
      </c>
      <c r="B112" s="236" t="s">
        <v>1273</v>
      </c>
      <c r="C112" s="176" t="s">
        <v>767</v>
      </c>
      <c r="D112" s="176" t="s">
        <v>768</v>
      </c>
      <c r="E112" s="178">
        <v>5</v>
      </c>
      <c r="F112" s="185" t="s">
        <v>769</v>
      </c>
      <c r="G112" s="178">
        <v>18</v>
      </c>
      <c r="H112" s="232">
        <v>738</v>
      </c>
      <c r="I112" s="180">
        <f t="shared" si="56"/>
        <v>61.4754</v>
      </c>
      <c r="J112" s="180">
        <f t="shared" si="57"/>
        <v>89.667000000000002</v>
      </c>
      <c r="K112" s="180">
        <f t="shared" si="58"/>
        <v>889.14240000000007</v>
      </c>
      <c r="L112" s="180">
        <f t="shared" si="59"/>
        <v>8856</v>
      </c>
      <c r="M112" s="180">
        <f t="shared" si="59"/>
        <v>737.70479999999998</v>
      </c>
      <c r="N112" s="180">
        <f t="shared" si="59"/>
        <v>1076.0039999999999</v>
      </c>
      <c r="O112" s="181">
        <f t="shared" si="60"/>
        <v>738</v>
      </c>
      <c r="P112" s="180">
        <v>480</v>
      </c>
      <c r="Q112" s="180">
        <f>4.7*1*12</f>
        <v>56.400000000000006</v>
      </c>
      <c r="R112" s="182">
        <f t="shared" si="61"/>
        <v>398.52</v>
      </c>
      <c r="S112" s="180">
        <f t="shared" si="62"/>
        <v>1056</v>
      </c>
      <c r="T112" s="180">
        <f t="shared" si="63"/>
        <v>132</v>
      </c>
      <c r="U112" s="180">
        <f t="shared" si="64"/>
        <v>2860.92</v>
      </c>
      <c r="V112" s="183">
        <f t="shared" si="65"/>
        <v>13530.6288</v>
      </c>
    </row>
    <row r="113" spans="1:22" s="184" customFormat="1" ht="21.75" customHeight="1" x14ac:dyDescent="0.2">
      <c r="A113" s="273" t="s">
        <v>721</v>
      </c>
      <c r="B113" s="236" t="s">
        <v>1274</v>
      </c>
      <c r="C113" s="288" t="s">
        <v>770</v>
      </c>
      <c r="D113" s="207" t="s">
        <v>756</v>
      </c>
      <c r="E113" s="178">
        <v>3</v>
      </c>
      <c r="F113" s="208" t="s">
        <v>626</v>
      </c>
      <c r="G113" s="178">
        <v>3</v>
      </c>
      <c r="H113" s="214">
        <v>614</v>
      </c>
      <c r="I113" s="180">
        <f t="shared" si="56"/>
        <v>51.1462</v>
      </c>
      <c r="J113" s="180">
        <f t="shared" si="57"/>
        <v>74.600999999999999</v>
      </c>
      <c r="K113" s="180">
        <f t="shared" si="58"/>
        <v>739.74720000000002</v>
      </c>
      <c r="L113" s="180">
        <f t="shared" si="59"/>
        <v>7368</v>
      </c>
      <c r="M113" s="180">
        <f t="shared" si="59"/>
        <v>613.75440000000003</v>
      </c>
      <c r="N113" s="180">
        <f t="shared" si="59"/>
        <v>895.21199999999999</v>
      </c>
      <c r="O113" s="181">
        <f t="shared" si="60"/>
        <v>614</v>
      </c>
      <c r="P113" s="180">
        <v>480</v>
      </c>
      <c r="Q113" s="180"/>
      <c r="R113" s="182">
        <f t="shared" si="61"/>
        <v>55.260000000000005</v>
      </c>
      <c r="S113" s="180">
        <f t="shared" si="62"/>
        <v>1056</v>
      </c>
      <c r="T113" s="180">
        <f t="shared" si="63"/>
        <v>132</v>
      </c>
      <c r="U113" s="180">
        <f t="shared" si="64"/>
        <v>2337.2600000000002</v>
      </c>
      <c r="V113" s="183">
        <f t="shared" si="65"/>
        <v>11214.2264</v>
      </c>
    </row>
    <row r="114" spans="1:22" s="184" customFormat="1" ht="20.100000000000001" customHeight="1" x14ac:dyDescent="0.2">
      <c r="A114" s="273" t="s">
        <v>721</v>
      </c>
      <c r="B114" s="236" t="s">
        <v>1275</v>
      </c>
      <c r="C114" s="176" t="s">
        <v>771</v>
      </c>
      <c r="D114" s="176" t="s">
        <v>642</v>
      </c>
      <c r="E114" s="178">
        <v>1</v>
      </c>
      <c r="F114" s="185" t="s">
        <v>626</v>
      </c>
      <c r="G114" s="178">
        <v>3</v>
      </c>
      <c r="H114" s="232">
        <v>561</v>
      </c>
      <c r="I114" s="180">
        <f t="shared" si="56"/>
        <v>46.731299999999997</v>
      </c>
      <c r="J114" s="180">
        <f t="shared" si="57"/>
        <v>68.161500000000004</v>
      </c>
      <c r="K114" s="180">
        <f t="shared" si="58"/>
        <v>675.89280000000008</v>
      </c>
      <c r="L114" s="180">
        <f t="shared" si="59"/>
        <v>6732</v>
      </c>
      <c r="M114" s="180">
        <f t="shared" si="59"/>
        <v>560.77559999999994</v>
      </c>
      <c r="N114" s="180">
        <f t="shared" si="59"/>
        <v>817.9380000000001</v>
      </c>
      <c r="O114" s="181">
        <f t="shared" si="60"/>
        <v>561</v>
      </c>
      <c r="P114" s="180">
        <v>480</v>
      </c>
      <c r="Q114" s="180">
        <f>4.7*2*12</f>
        <v>112.80000000000001</v>
      </c>
      <c r="R114" s="182">
        <f t="shared" si="61"/>
        <v>50.490000000000009</v>
      </c>
      <c r="S114" s="180">
        <f t="shared" si="62"/>
        <v>1056</v>
      </c>
      <c r="T114" s="180">
        <f t="shared" si="63"/>
        <v>132</v>
      </c>
      <c r="U114" s="180">
        <f t="shared" si="64"/>
        <v>2392.29</v>
      </c>
      <c r="V114" s="183">
        <f t="shared" si="65"/>
        <v>10503.0036</v>
      </c>
    </row>
    <row r="115" spans="1:22" s="184" customFormat="1" ht="20.100000000000001" customHeight="1" x14ac:dyDescent="0.2">
      <c r="A115" s="273" t="s">
        <v>721</v>
      </c>
      <c r="B115" s="236" t="s">
        <v>1276</v>
      </c>
      <c r="C115" s="176" t="s">
        <v>772</v>
      </c>
      <c r="D115" s="176" t="s">
        <v>642</v>
      </c>
      <c r="E115" s="178">
        <v>1</v>
      </c>
      <c r="F115" s="185" t="s">
        <v>626</v>
      </c>
      <c r="G115" s="178">
        <v>3</v>
      </c>
      <c r="H115" s="232">
        <v>561</v>
      </c>
      <c r="I115" s="180">
        <f t="shared" si="56"/>
        <v>46.731299999999997</v>
      </c>
      <c r="J115" s="180">
        <f t="shared" si="57"/>
        <v>68.161500000000004</v>
      </c>
      <c r="K115" s="180">
        <f t="shared" si="58"/>
        <v>675.89280000000008</v>
      </c>
      <c r="L115" s="180">
        <f t="shared" si="59"/>
        <v>6732</v>
      </c>
      <c r="M115" s="180">
        <f t="shared" si="59"/>
        <v>560.77559999999994</v>
      </c>
      <c r="N115" s="180">
        <f t="shared" si="59"/>
        <v>817.9380000000001</v>
      </c>
      <c r="O115" s="181">
        <f t="shared" si="60"/>
        <v>561</v>
      </c>
      <c r="P115" s="180">
        <v>480</v>
      </c>
      <c r="Q115" s="180">
        <f>4.7*2*12</f>
        <v>112.80000000000001</v>
      </c>
      <c r="R115" s="182">
        <f t="shared" si="61"/>
        <v>50.490000000000009</v>
      </c>
      <c r="S115" s="180">
        <f t="shared" si="62"/>
        <v>1056</v>
      </c>
      <c r="T115" s="180">
        <f t="shared" si="63"/>
        <v>132</v>
      </c>
      <c r="U115" s="180">
        <f t="shared" si="64"/>
        <v>2392.29</v>
      </c>
      <c r="V115" s="183">
        <f t="shared" si="65"/>
        <v>10503.0036</v>
      </c>
    </row>
    <row r="116" spans="1:22" s="184" customFormat="1" ht="20.100000000000001" customHeight="1" x14ac:dyDescent="0.2">
      <c r="A116" s="273" t="s">
        <v>721</v>
      </c>
      <c r="B116" s="236" t="s">
        <v>1277</v>
      </c>
      <c r="C116" s="176" t="s">
        <v>773</v>
      </c>
      <c r="D116" s="176" t="s">
        <v>642</v>
      </c>
      <c r="E116" s="178">
        <v>1</v>
      </c>
      <c r="F116" s="185" t="s">
        <v>626</v>
      </c>
      <c r="G116" s="178">
        <v>3</v>
      </c>
      <c r="H116" s="39">
        <v>561</v>
      </c>
      <c r="I116" s="180">
        <f t="shared" si="56"/>
        <v>46.731299999999997</v>
      </c>
      <c r="J116" s="180">
        <f t="shared" si="57"/>
        <v>68.161500000000004</v>
      </c>
      <c r="K116" s="180">
        <f t="shared" si="58"/>
        <v>675.89280000000008</v>
      </c>
      <c r="L116" s="180">
        <f t="shared" si="59"/>
        <v>6732</v>
      </c>
      <c r="M116" s="180">
        <f t="shared" si="59"/>
        <v>560.77559999999994</v>
      </c>
      <c r="N116" s="180">
        <f t="shared" si="59"/>
        <v>817.9380000000001</v>
      </c>
      <c r="O116" s="181">
        <f t="shared" si="60"/>
        <v>561</v>
      </c>
      <c r="P116" s="180">
        <v>480</v>
      </c>
      <c r="Q116" s="180"/>
      <c r="R116" s="182">
        <f t="shared" si="61"/>
        <v>50.490000000000009</v>
      </c>
      <c r="S116" s="180">
        <f t="shared" si="62"/>
        <v>1056</v>
      </c>
      <c r="T116" s="180">
        <f t="shared" si="63"/>
        <v>132</v>
      </c>
      <c r="U116" s="180">
        <f t="shared" si="64"/>
        <v>2279.4899999999998</v>
      </c>
      <c r="V116" s="183">
        <f t="shared" si="65"/>
        <v>10390.203600000001</v>
      </c>
    </row>
    <row r="117" spans="1:22" s="184" customFormat="1" ht="20.100000000000001" customHeight="1" x14ac:dyDescent="0.2">
      <c r="A117" s="273" t="s">
        <v>721</v>
      </c>
      <c r="B117" s="236" t="s">
        <v>1278</v>
      </c>
      <c r="C117" s="176" t="s">
        <v>774</v>
      </c>
      <c r="D117" s="176" t="s">
        <v>642</v>
      </c>
      <c r="E117" s="178">
        <v>1</v>
      </c>
      <c r="F117" s="209" t="s">
        <v>626</v>
      </c>
      <c r="G117" s="178">
        <v>3</v>
      </c>
      <c r="H117" s="39">
        <v>561</v>
      </c>
      <c r="I117" s="180">
        <f t="shared" si="56"/>
        <v>46.731299999999997</v>
      </c>
      <c r="J117" s="180">
        <f t="shared" si="57"/>
        <v>68.161500000000004</v>
      </c>
      <c r="K117" s="180">
        <f t="shared" si="58"/>
        <v>675.89280000000008</v>
      </c>
      <c r="L117" s="180">
        <f t="shared" si="59"/>
        <v>6732</v>
      </c>
      <c r="M117" s="180">
        <f t="shared" si="59"/>
        <v>560.77559999999994</v>
      </c>
      <c r="N117" s="180">
        <f t="shared" si="59"/>
        <v>817.9380000000001</v>
      </c>
      <c r="O117" s="181">
        <f t="shared" si="60"/>
        <v>561</v>
      </c>
      <c r="P117" s="180">
        <v>480</v>
      </c>
      <c r="Q117" s="180"/>
      <c r="R117" s="182">
        <f t="shared" si="61"/>
        <v>50.490000000000009</v>
      </c>
      <c r="S117" s="180">
        <f t="shared" si="62"/>
        <v>1056</v>
      </c>
      <c r="T117" s="180">
        <f t="shared" si="63"/>
        <v>132</v>
      </c>
      <c r="U117" s="180">
        <f t="shared" si="64"/>
        <v>2279.4899999999998</v>
      </c>
      <c r="V117" s="183">
        <f t="shared" si="65"/>
        <v>10390.203600000001</v>
      </c>
    </row>
    <row r="118" spans="1:22" s="184" customFormat="1" ht="20.100000000000001" customHeight="1" x14ac:dyDescent="0.2">
      <c r="A118" s="273" t="s">
        <v>721</v>
      </c>
      <c r="B118" s="236" t="s">
        <v>1279</v>
      </c>
      <c r="C118" s="176" t="s">
        <v>775</v>
      </c>
      <c r="D118" s="176" t="s">
        <v>642</v>
      </c>
      <c r="E118" s="178">
        <v>1</v>
      </c>
      <c r="F118" s="209" t="s">
        <v>626</v>
      </c>
      <c r="G118" s="178">
        <v>3</v>
      </c>
      <c r="H118" s="39">
        <v>561</v>
      </c>
      <c r="I118" s="180">
        <f t="shared" si="56"/>
        <v>46.731299999999997</v>
      </c>
      <c r="J118" s="180">
        <f t="shared" si="57"/>
        <v>68.161500000000004</v>
      </c>
      <c r="K118" s="180">
        <f t="shared" si="58"/>
        <v>675.89280000000008</v>
      </c>
      <c r="L118" s="180">
        <f t="shared" si="59"/>
        <v>6732</v>
      </c>
      <c r="M118" s="180">
        <f t="shared" si="59"/>
        <v>560.77559999999994</v>
      </c>
      <c r="N118" s="180">
        <f t="shared" si="59"/>
        <v>817.9380000000001</v>
      </c>
      <c r="O118" s="181">
        <f t="shared" si="60"/>
        <v>561</v>
      </c>
      <c r="P118" s="180">
        <v>480</v>
      </c>
      <c r="Q118" s="180"/>
      <c r="R118" s="182">
        <f t="shared" si="61"/>
        <v>50.490000000000009</v>
      </c>
      <c r="S118" s="180">
        <f t="shared" si="62"/>
        <v>1056</v>
      </c>
      <c r="T118" s="180">
        <f t="shared" si="63"/>
        <v>132</v>
      </c>
      <c r="U118" s="180">
        <f t="shared" si="64"/>
        <v>2279.4899999999998</v>
      </c>
      <c r="V118" s="183">
        <f t="shared" si="65"/>
        <v>10390.203600000001</v>
      </c>
    </row>
    <row r="119" spans="1:22" s="184" customFormat="1" ht="20.100000000000001" customHeight="1" x14ac:dyDescent="0.2">
      <c r="A119" s="273" t="s">
        <v>721</v>
      </c>
      <c r="B119" s="236" t="s">
        <v>1280</v>
      </c>
      <c r="C119" s="176" t="s">
        <v>776</v>
      </c>
      <c r="D119" s="176" t="s">
        <v>642</v>
      </c>
      <c r="E119" s="178">
        <v>1</v>
      </c>
      <c r="F119" s="209" t="s">
        <v>626</v>
      </c>
      <c r="G119" s="178">
        <v>3</v>
      </c>
      <c r="H119" s="39">
        <v>561</v>
      </c>
      <c r="I119" s="180">
        <f t="shared" si="56"/>
        <v>46.731299999999997</v>
      </c>
      <c r="J119" s="180">
        <f t="shared" si="57"/>
        <v>68.161500000000004</v>
      </c>
      <c r="K119" s="180">
        <f t="shared" si="58"/>
        <v>675.89280000000008</v>
      </c>
      <c r="L119" s="180">
        <f t="shared" si="59"/>
        <v>6732</v>
      </c>
      <c r="M119" s="180">
        <f t="shared" si="59"/>
        <v>560.77559999999994</v>
      </c>
      <c r="N119" s="180">
        <f t="shared" si="59"/>
        <v>817.9380000000001</v>
      </c>
      <c r="O119" s="181">
        <f t="shared" si="60"/>
        <v>561</v>
      </c>
      <c r="P119" s="180">
        <v>480</v>
      </c>
      <c r="Q119" s="180"/>
      <c r="R119" s="182">
        <f t="shared" si="61"/>
        <v>50.490000000000009</v>
      </c>
      <c r="S119" s="180">
        <f t="shared" si="62"/>
        <v>1056</v>
      </c>
      <c r="T119" s="180">
        <f t="shared" si="63"/>
        <v>132</v>
      </c>
      <c r="U119" s="180">
        <f t="shared" si="64"/>
        <v>2279.4899999999998</v>
      </c>
      <c r="V119" s="183">
        <f t="shared" si="65"/>
        <v>10390.203600000001</v>
      </c>
    </row>
    <row r="120" spans="1:22" s="184" customFormat="1" ht="20.100000000000001" customHeight="1" x14ac:dyDescent="0.2">
      <c r="A120" s="273" t="s">
        <v>721</v>
      </c>
      <c r="B120" s="236" t="s">
        <v>1281</v>
      </c>
      <c r="C120" s="176" t="s">
        <v>777</v>
      </c>
      <c r="D120" s="176" t="s">
        <v>642</v>
      </c>
      <c r="E120" s="178">
        <v>1</v>
      </c>
      <c r="F120" s="209" t="s">
        <v>626</v>
      </c>
      <c r="G120" s="178">
        <v>3</v>
      </c>
      <c r="H120" s="39">
        <v>561</v>
      </c>
      <c r="I120" s="180">
        <f t="shared" si="56"/>
        <v>46.731299999999997</v>
      </c>
      <c r="J120" s="180">
        <f t="shared" si="57"/>
        <v>68.161500000000004</v>
      </c>
      <c r="K120" s="180">
        <f t="shared" si="58"/>
        <v>675.89280000000008</v>
      </c>
      <c r="L120" s="180">
        <f t="shared" si="59"/>
        <v>6732</v>
      </c>
      <c r="M120" s="180">
        <f t="shared" si="59"/>
        <v>560.77559999999994</v>
      </c>
      <c r="N120" s="180">
        <f t="shared" si="59"/>
        <v>817.9380000000001</v>
      </c>
      <c r="O120" s="181">
        <f t="shared" si="60"/>
        <v>561</v>
      </c>
      <c r="P120" s="180">
        <v>480</v>
      </c>
      <c r="Q120" s="180"/>
      <c r="R120" s="182">
        <f t="shared" si="61"/>
        <v>50.490000000000009</v>
      </c>
      <c r="S120" s="180">
        <f t="shared" si="62"/>
        <v>1056</v>
      </c>
      <c r="T120" s="180">
        <f t="shared" si="63"/>
        <v>132</v>
      </c>
      <c r="U120" s="180">
        <f t="shared" si="64"/>
        <v>2279.4899999999998</v>
      </c>
      <c r="V120" s="183">
        <f t="shared" si="65"/>
        <v>10390.203600000001</v>
      </c>
    </row>
    <row r="121" spans="1:22" s="184" customFormat="1" ht="20.100000000000001" customHeight="1" x14ac:dyDescent="0.2">
      <c r="A121" s="273" t="s">
        <v>721</v>
      </c>
      <c r="B121" s="236" t="s">
        <v>1282</v>
      </c>
      <c r="C121" s="176" t="s">
        <v>778</v>
      </c>
      <c r="D121" s="176" t="s">
        <v>642</v>
      </c>
      <c r="E121" s="178">
        <v>1</v>
      </c>
      <c r="F121" s="209" t="s">
        <v>626</v>
      </c>
      <c r="G121" s="178">
        <v>3</v>
      </c>
      <c r="H121" s="39">
        <v>561</v>
      </c>
      <c r="I121" s="180">
        <f t="shared" si="56"/>
        <v>46.731299999999997</v>
      </c>
      <c r="J121" s="180">
        <f t="shared" si="57"/>
        <v>68.161500000000004</v>
      </c>
      <c r="K121" s="180">
        <f t="shared" si="58"/>
        <v>675.89280000000008</v>
      </c>
      <c r="L121" s="180">
        <f t="shared" ref="L121:N138" si="69">+H121*12</f>
        <v>6732</v>
      </c>
      <c r="M121" s="180">
        <f t="shared" si="69"/>
        <v>560.77559999999994</v>
      </c>
      <c r="N121" s="180">
        <f t="shared" si="69"/>
        <v>817.9380000000001</v>
      </c>
      <c r="O121" s="181">
        <f t="shared" si="60"/>
        <v>561</v>
      </c>
      <c r="P121" s="180">
        <v>480</v>
      </c>
      <c r="Q121" s="180"/>
      <c r="R121" s="182">
        <f t="shared" si="61"/>
        <v>50.490000000000009</v>
      </c>
      <c r="S121" s="180">
        <f t="shared" si="62"/>
        <v>1056</v>
      </c>
      <c r="T121" s="180">
        <f t="shared" si="63"/>
        <v>132</v>
      </c>
      <c r="U121" s="180">
        <f t="shared" ref="U121:U140" si="70">SUM(O121:T121)</f>
        <v>2279.4899999999998</v>
      </c>
      <c r="V121" s="183">
        <f t="shared" si="65"/>
        <v>10390.203600000001</v>
      </c>
    </row>
    <row r="122" spans="1:22" s="184" customFormat="1" ht="20.100000000000001" customHeight="1" x14ac:dyDescent="0.2">
      <c r="A122" s="273" t="s">
        <v>721</v>
      </c>
      <c r="B122" s="236" t="s">
        <v>1283</v>
      </c>
      <c r="C122" s="207" t="s">
        <v>779</v>
      </c>
      <c r="D122" s="176" t="s">
        <v>642</v>
      </c>
      <c r="E122" s="178">
        <v>1</v>
      </c>
      <c r="F122" s="209" t="s">
        <v>750</v>
      </c>
      <c r="G122" s="178">
        <v>2</v>
      </c>
      <c r="H122" s="39">
        <v>561</v>
      </c>
      <c r="I122" s="180">
        <f t="shared" si="56"/>
        <v>46.731299999999997</v>
      </c>
      <c r="J122" s="180">
        <f t="shared" si="57"/>
        <v>68.161500000000004</v>
      </c>
      <c r="K122" s="180">
        <f t="shared" si="58"/>
        <v>675.89280000000008</v>
      </c>
      <c r="L122" s="180">
        <f t="shared" si="69"/>
        <v>6732</v>
      </c>
      <c r="M122" s="180">
        <f t="shared" si="69"/>
        <v>560.77559999999994</v>
      </c>
      <c r="N122" s="180">
        <f t="shared" si="69"/>
        <v>817.9380000000001</v>
      </c>
      <c r="O122" s="181">
        <f t="shared" si="60"/>
        <v>561</v>
      </c>
      <c r="P122" s="180">
        <v>480</v>
      </c>
      <c r="Q122" s="180">
        <f>4.7*2*12</f>
        <v>112.80000000000001</v>
      </c>
      <c r="R122" s="182">
        <f t="shared" si="61"/>
        <v>33.660000000000004</v>
      </c>
      <c r="S122" s="180">
        <f t="shared" si="62"/>
        <v>1056</v>
      </c>
      <c r="T122" s="180">
        <f t="shared" si="63"/>
        <v>132</v>
      </c>
      <c r="U122" s="180">
        <f t="shared" si="70"/>
        <v>2375.46</v>
      </c>
      <c r="V122" s="183">
        <f t="shared" si="65"/>
        <v>10486.1736</v>
      </c>
    </row>
    <row r="123" spans="1:22" s="184" customFormat="1" ht="20.100000000000001" customHeight="1" x14ac:dyDescent="0.2">
      <c r="A123" s="273" t="s">
        <v>721</v>
      </c>
      <c r="B123" s="236" t="s">
        <v>1284</v>
      </c>
      <c r="C123" s="207" t="s">
        <v>780</v>
      </c>
      <c r="D123" s="176" t="s">
        <v>642</v>
      </c>
      <c r="E123" s="178">
        <v>1</v>
      </c>
      <c r="F123" s="209" t="s">
        <v>750</v>
      </c>
      <c r="G123" s="178">
        <v>2</v>
      </c>
      <c r="H123" s="39">
        <v>561</v>
      </c>
      <c r="I123" s="180">
        <f t="shared" si="56"/>
        <v>46.731299999999997</v>
      </c>
      <c r="J123" s="180">
        <f t="shared" si="57"/>
        <v>68.161500000000004</v>
      </c>
      <c r="K123" s="180">
        <f t="shared" si="58"/>
        <v>675.89280000000008</v>
      </c>
      <c r="L123" s="180">
        <f t="shared" si="69"/>
        <v>6732</v>
      </c>
      <c r="M123" s="180">
        <f t="shared" si="69"/>
        <v>560.77559999999994</v>
      </c>
      <c r="N123" s="180">
        <f t="shared" si="69"/>
        <v>817.9380000000001</v>
      </c>
      <c r="O123" s="181">
        <f t="shared" si="60"/>
        <v>561</v>
      </c>
      <c r="P123" s="180">
        <v>480</v>
      </c>
      <c r="Q123" s="180"/>
      <c r="R123" s="182">
        <f t="shared" si="61"/>
        <v>33.660000000000004</v>
      </c>
      <c r="S123" s="180">
        <f t="shared" si="62"/>
        <v>1056</v>
      </c>
      <c r="T123" s="180">
        <f t="shared" si="63"/>
        <v>132</v>
      </c>
      <c r="U123" s="180">
        <f t="shared" si="70"/>
        <v>2262.66</v>
      </c>
      <c r="V123" s="183">
        <f t="shared" si="65"/>
        <v>10373.373599999999</v>
      </c>
    </row>
    <row r="124" spans="1:22" s="184" customFormat="1" ht="20.100000000000001" customHeight="1" x14ac:dyDescent="0.2">
      <c r="A124" s="273" t="s">
        <v>721</v>
      </c>
      <c r="B124" s="236" t="s">
        <v>1285</v>
      </c>
      <c r="C124" s="207" t="s">
        <v>781</v>
      </c>
      <c r="D124" s="176" t="s">
        <v>642</v>
      </c>
      <c r="E124" s="178">
        <v>1</v>
      </c>
      <c r="F124" s="209" t="s">
        <v>750</v>
      </c>
      <c r="G124" s="178">
        <v>2</v>
      </c>
      <c r="H124" s="39">
        <v>561</v>
      </c>
      <c r="I124" s="180">
        <f t="shared" si="56"/>
        <v>46.731299999999997</v>
      </c>
      <c r="J124" s="180">
        <f t="shared" si="57"/>
        <v>68.161500000000004</v>
      </c>
      <c r="K124" s="180">
        <f t="shared" si="58"/>
        <v>675.89280000000008</v>
      </c>
      <c r="L124" s="180">
        <f t="shared" si="69"/>
        <v>6732</v>
      </c>
      <c r="M124" s="180">
        <f t="shared" si="69"/>
        <v>560.77559999999994</v>
      </c>
      <c r="N124" s="180">
        <f t="shared" si="69"/>
        <v>817.9380000000001</v>
      </c>
      <c r="O124" s="181">
        <f t="shared" si="60"/>
        <v>561</v>
      </c>
      <c r="P124" s="180">
        <v>480</v>
      </c>
      <c r="Q124" s="180"/>
      <c r="R124" s="182">
        <f t="shared" si="61"/>
        <v>33.660000000000004</v>
      </c>
      <c r="S124" s="180">
        <f t="shared" si="62"/>
        <v>1056</v>
      </c>
      <c r="T124" s="180">
        <f t="shared" si="63"/>
        <v>132</v>
      </c>
      <c r="U124" s="180">
        <f t="shared" si="70"/>
        <v>2262.66</v>
      </c>
      <c r="V124" s="183">
        <f t="shared" si="65"/>
        <v>10373.373599999999</v>
      </c>
    </row>
    <row r="125" spans="1:22" s="184" customFormat="1" ht="20.100000000000001" customHeight="1" x14ac:dyDescent="0.2">
      <c r="A125" s="273" t="s">
        <v>721</v>
      </c>
      <c r="B125" s="236" t="s">
        <v>1286</v>
      </c>
      <c r="C125" s="289" t="s">
        <v>783</v>
      </c>
      <c r="D125" s="176" t="s">
        <v>642</v>
      </c>
      <c r="E125" s="178">
        <v>1</v>
      </c>
      <c r="F125" s="209" t="s">
        <v>750</v>
      </c>
      <c r="G125" s="178">
        <v>2</v>
      </c>
      <c r="H125" s="39">
        <v>561</v>
      </c>
      <c r="I125" s="180">
        <f t="shared" si="56"/>
        <v>46.731299999999997</v>
      </c>
      <c r="J125" s="180">
        <f t="shared" si="57"/>
        <v>68.161500000000004</v>
      </c>
      <c r="K125" s="180">
        <f t="shared" si="58"/>
        <v>675.89280000000008</v>
      </c>
      <c r="L125" s="180">
        <f t="shared" si="69"/>
        <v>6732</v>
      </c>
      <c r="M125" s="180">
        <f t="shared" si="69"/>
        <v>560.77559999999994</v>
      </c>
      <c r="N125" s="180">
        <f t="shared" si="69"/>
        <v>817.9380000000001</v>
      </c>
      <c r="O125" s="181">
        <f t="shared" si="60"/>
        <v>561</v>
      </c>
      <c r="P125" s="180">
        <v>480</v>
      </c>
      <c r="Q125" s="180"/>
      <c r="R125" s="182">
        <f t="shared" si="61"/>
        <v>33.660000000000004</v>
      </c>
      <c r="S125" s="180">
        <f t="shared" si="62"/>
        <v>1056</v>
      </c>
      <c r="T125" s="180">
        <f t="shared" si="63"/>
        <v>132</v>
      </c>
      <c r="U125" s="180">
        <f t="shared" si="70"/>
        <v>2262.66</v>
      </c>
      <c r="V125" s="183">
        <f t="shared" si="65"/>
        <v>10373.373599999999</v>
      </c>
    </row>
    <row r="126" spans="1:22" s="184" customFormat="1" ht="20.100000000000001" customHeight="1" x14ac:dyDescent="0.2">
      <c r="A126" s="273" t="s">
        <v>721</v>
      </c>
      <c r="B126" s="236" t="s">
        <v>1287</v>
      </c>
      <c r="C126" s="176" t="s">
        <v>784</v>
      </c>
      <c r="D126" s="176" t="s">
        <v>642</v>
      </c>
      <c r="E126" s="178">
        <v>1</v>
      </c>
      <c r="F126" s="185" t="s">
        <v>626</v>
      </c>
      <c r="G126" s="178">
        <v>3</v>
      </c>
      <c r="H126" s="39">
        <v>561</v>
      </c>
      <c r="I126" s="180">
        <f t="shared" si="56"/>
        <v>46.731299999999997</v>
      </c>
      <c r="J126" s="180">
        <f t="shared" si="57"/>
        <v>68.161500000000004</v>
      </c>
      <c r="K126" s="180">
        <f t="shared" si="58"/>
        <v>675.89280000000008</v>
      </c>
      <c r="L126" s="180">
        <f t="shared" si="69"/>
        <v>6732</v>
      </c>
      <c r="M126" s="180">
        <f t="shared" si="69"/>
        <v>560.77559999999994</v>
      </c>
      <c r="N126" s="180">
        <f t="shared" si="69"/>
        <v>817.9380000000001</v>
      </c>
      <c r="O126" s="181">
        <f t="shared" si="60"/>
        <v>561</v>
      </c>
      <c r="P126" s="180">
        <v>480</v>
      </c>
      <c r="Q126" s="180"/>
      <c r="R126" s="182">
        <f t="shared" si="61"/>
        <v>50.490000000000009</v>
      </c>
      <c r="S126" s="180">
        <f t="shared" si="62"/>
        <v>1056</v>
      </c>
      <c r="T126" s="180">
        <f t="shared" si="63"/>
        <v>132</v>
      </c>
      <c r="U126" s="180">
        <f t="shared" si="70"/>
        <v>2279.4899999999998</v>
      </c>
      <c r="V126" s="183">
        <f t="shared" si="65"/>
        <v>10390.203600000001</v>
      </c>
    </row>
    <row r="127" spans="1:22" s="184" customFormat="1" ht="20.100000000000001" customHeight="1" x14ac:dyDescent="0.2">
      <c r="A127" s="273" t="s">
        <v>721</v>
      </c>
      <c r="B127" s="236" t="s">
        <v>1288</v>
      </c>
      <c r="C127" s="176" t="s">
        <v>785</v>
      </c>
      <c r="D127" s="176" t="s">
        <v>642</v>
      </c>
      <c r="E127" s="178">
        <v>1</v>
      </c>
      <c r="F127" s="185" t="s">
        <v>626</v>
      </c>
      <c r="G127" s="178">
        <v>3</v>
      </c>
      <c r="H127" s="39">
        <v>561</v>
      </c>
      <c r="I127" s="180">
        <f t="shared" si="56"/>
        <v>46.731299999999997</v>
      </c>
      <c r="J127" s="180">
        <f t="shared" si="57"/>
        <v>68.161500000000004</v>
      </c>
      <c r="K127" s="180">
        <f t="shared" si="58"/>
        <v>675.89280000000008</v>
      </c>
      <c r="L127" s="180">
        <f t="shared" si="69"/>
        <v>6732</v>
      </c>
      <c r="M127" s="180">
        <f t="shared" si="69"/>
        <v>560.77559999999994</v>
      </c>
      <c r="N127" s="180">
        <f t="shared" si="69"/>
        <v>817.9380000000001</v>
      </c>
      <c r="O127" s="181">
        <f t="shared" si="60"/>
        <v>561</v>
      </c>
      <c r="P127" s="180">
        <v>480</v>
      </c>
      <c r="Q127" s="180"/>
      <c r="R127" s="182">
        <f t="shared" si="61"/>
        <v>50.490000000000009</v>
      </c>
      <c r="S127" s="180">
        <f t="shared" si="62"/>
        <v>1056</v>
      </c>
      <c r="T127" s="180">
        <f t="shared" si="63"/>
        <v>132</v>
      </c>
      <c r="U127" s="180">
        <f t="shared" si="70"/>
        <v>2279.4899999999998</v>
      </c>
      <c r="V127" s="183">
        <f t="shared" si="65"/>
        <v>10390.203600000001</v>
      </c>
    </row>
    <row r="128" spans="1:22" s="184" customFormat="1" ht="20.100000000000001" customHeight="1" x14ac:dyDescent="0.2">
      <c r="A128" s="273" t="s">
        <v>721</v>
      </c>
      <c r="B128" s="236" t="s">
        <v>1289</v>
      </c>
      <c r="C128" s="176" t="s">
        <v>787</v>
      </c>
      <c r="D128" s="176" t="s">
        <v>642</v>
      </c>
      <c r="E128" s="178">
        <v>1</v>
      </c>
      <c r="F128" s="185" t="s">
        <v>788</v>
      </c>
      <c r="G128" s="178">
        <v>3</v>
      </c>
      <c r="H128" s="39">
        <v>561</v>
      </c>
      <c r="I128" s="180">
        <f t="shared" si="56"/>
        <v>46.731299999999997</v>
      </c>
      <c r="J128" s="180">
        <f t="shared" si="57"/>
        <v>68.161500000000004</v>
      </c>
      <c r="K128" s="180">
        <f t="shared" si="58"/>
        <v>675.89280000000008</v>
      </c>
      <c r="L128" s="180">
        <f t="shared" si="69"/>
        <v>6732</v>
      </c>
      <c r="M128" s="180">
        <f t="shared" si="69"/>
        <v>560.77559999999994</v>
      </c>
      <c r="N128" s="180">
        <f t="shared" si="69"/>
        <v>817.9380000000001</v>
      </c>
      <c r="O128" s="181">
        <f t="shared" si="60"/>
        <v>561</v>
      </c>
      <c r="P128" s="180">
        <v>480</v>
      </c>
      <c r="Q128" s="180"/>
      <c r="R128" s="182">
        <f t="shared" si="61"/>
        <v>50.490000000000009</v>
      </c>
      <c r="S128" s="180">
        <f t="shared" si="62"/>
        <v>1056</v>
      </c>
      <c r="T128" s="180">
        <f t="shared" si="63"/>
        <v>132</v>
      </c>
      <c r="U128" s="180">
        <f t="shared" si="70"/>
        <v>2279.4899999999998</v>
      </c>
      <c r="V128" s="183">
        <f t="shared" si="65"/>
        <v>10390.203600000001</v>
      </c>
    </row>
    <row r="129" spans="1:22" s="184" customFormat="1" ht="20.100000000000001" customHeight="1" x14ac:dyDescent="0.2">
      <c r="A129" s="273" t="s">
        <v>721</v>
      </c>
      <c r="B129" s="236" t="s">
        <v>1290</v>
      </c>
      <c r="C129" s="176" t="s">
        <v>789</v>
      </c>
      <c r="D129" s="176" t="s">
        <v>642</v>
      </c>
      <c r="E129" s="178">
        <v>1</v>
      </c>
      <c r="F129" s="185" t="s">
        <v>626</v>
      </c>
      <c r="G129" s="178">
        <v>3</v>
      </c>
      <c r="H129" s="39">
        <v>561</v>
      </c>
      <c r="I129" s="180">
        <f t="shared" si="56"/>
        <v>46.731299999999997</v>
      </c>
      <c r="J129" s="180">
        <f t="shared" si="57"/>
        <v>68.161500000000004</v>
      </c>
      <c r="K129" s="180">
        <f t="shared" si="58"/>
        <v>675.89280000000008</v>
      </c>
      <c r="L129" s="180">
        <f t="shared" si="69"/>
        <v>6732</v>
      </c>
      <c r="M129" s="180">
        <f t="shared" si="69"/>
        <v>560.77559999999994</v>
      </c>
      <c r="N129" s="180">
        <f t="shared" si="69"/>
        <v>817.9380000000001</v>
      </c>
      <c r="O129" s="181">
        <f t="shared" si="60"/>
        <v>561</v>
      </c>
      <c r="P129" s="180">
        <v>480</v>
      </c>
      <c r="Q129" s="180">
        <f>4.7*1*12</f>
        <v>56.400000000000006</v>
      </c>
      <c r="R129" s="182">
        <f t="shared" si="61"/>
        <v>50.490000000000009</v>
      </c>
      <c r="S129" s="180">
        <f t="shared" si="62"/>
        <v>1056</v>
      </c>
      <c r="T129" s="180">
        <f t="shared" si="63"/>
        <v>132</v>
      </c>
      <c r="U129" s="180">
        <f t="shared" si="70"/>
        <v>2335.8900000000003</v>
      </c>
      <c r="V129" s="183">
        <f t="shared" si="65"/>
        <v>10446.6036</v>
      </c>
    </row>
    <row r="130" spans="1:22" s="184" customFormat="1" ht="20.100000000000001" customHeight="1" x14ac:dyDescent="0.2">
      <c r="A130" s="273" t="s">
        <v>721</v>
      </c>
      <c r="B130" s="236" t="s">
        <v>1291</v>
      </c>
      <c r="C130" s="176" t="s">
        <v>790</v>
      </c>
      <c r="D130" s="176" t="s">
        <v>642</v>
      </c>
      <c r="E130" s="178">
        <v>1</v>
      </c>
      <c r="F130" s="185" t="s">
        <v>788</v>
      </c>
      <c r="G130" s="178">
        <v>3</v>
      </c>
      <c r="H130" s="39">
        <v>561</v>
      </c>
      <c r="I130" s="180">
        <f t="shared" si="56"/>
        <v>46.731299999999997</v>
      </c>
      <c r="J130" s="180">
        <f t="shared" si="57"/>
        <v>68.161500000000004</v>
      </c>
      <c r="K130" s="180">
        <f t="shared" si="58"/>
        <v>675.89280000000008</v>
      </c>
      <c r="L130" s="180">
        <f t="shared" si="69"/>
        <v>6732</v>
      </c>
      <c r="M130" s="180">
        <f t="shared" si="69"/>
        <v>560.77559999999994</v>
      </c>
      <c r="N130" s="180">
        <f t="shared" si="69"/>
        <v>817.9380000000001</v>
      </c>
      <c r="O130" s="181">
        <f t="shared" si="60"/>
        <v>561</v>
      </c>
      <c r="P130" s="180">
        <v>480</v>
      </c>
      <c r="Q130" s="180"/>
      <c r="R130" s="182">
        <f t="shared" si="61"/>
        <v>50.490000000000009</v>
      </c>
      <c r="S130" s="180">
        <f t="shared" si="62"/>
        <v>1056</v>
      </c>
      <c r="T130" s="180">
        <f t="shared" si="63"/>
        <v>132</v>
      </c>
      <c r="U130" s="180">
        <f t="shared" si="70"/>
        <v>2279.4899999999998</v>
      </c>
      <c r="V130" s="183">
        <f t="shared" si="65"/>
        <v>10390.203600000001</v>
      </c>
    </row>
    <row r="131" spans="1:22" s="184" customFormat="1" ht="20.100000000000001" customHeight="1" x14ac:dyDescent="0.2">
      <c r="A131" s="273" t="s">
        <v>721</v>
      </c>
      <c r="B131" s="236" t="s">
        <v>1292</v>
      </c>
      <c r="C131" s="176" t="s">
        <v>791</v>
      </c>
      <c r="D131" s="176" t="s">
        <v>642</v>
      </c>
      <c r="E131" s="178">
        <v>1</v>
      </c>
      <c r="F131" s="185" t="s">
        <v>788</v>
      </c>
      <c r="G131" s="178">
        <v>3</v>
      </c>
      <c r="H131" s="39">
        <v>561</v>
      </c>
      <c r="I131" s="180">
        <f t="shared" si="56"/>
        <v>46.731299999999997</v>
      </c>
      <c r="J131" s="180">
        <f t="shared" si="57"/>
        <v>68.161500000000004</v>
      </c>
      <c r="K131" s="180">
        <f t="shared" si="58"/>
        <v>675.89280000000008</v>
      </c>
      <c r="L131" s="180">
        <f t="shared" si="69"/>
        <v>6732</v>
      </c>
      <c r="M131" s="180">
        <f t="shared" si="69"/>
        <v>560.77559999999994</v>
      </c>
      <c r="N131" s="180">
        <f t="shared" si="69"/>
        <v>817.9380000000001</v>
      </c>
      <c r="O131" s="181">
        <f t="shared" si="60"/>
        <v>561</v>
      </c>
      <c r="P131" s="180">
        <v>480</v>
      </c>
      <c r="Q131" s="180">
        <f>4.7*1*12</f>
        <v>56.400000000000006</v>
      </c>
      <c r="R131" s="182">
        <f t="shared" si="61"/>
        <v>50.490000000000009</v>
      </c>
      <c r="S131" s="180">
        <f t="shared" si="62"/>
        <v>1056</v>
      </c>
      <c r="T131" s="180">
        <f t="shared" si="63"/>
        <v>132</v>
      </c>
      <c r="U131" s="180">
        <f t="shared" si="70"/>
        <v>2335.8900000000003</v>
      </c>
      <c r="V131" s="183">
        <f t="shared" si="65"/>
        <v>10446.6036</v>
      </c>
    </row>
    <row r="132" spans="1:22" s="184" customFormat="1" ht="20.100000000000001" customHeight="1" x14ac:dyDescent="0.2">
      <c r="A132" s="273" t="s">
        <v>721</v>
      </c>
      <c r="B132" s="236" t="s">
        <v>1293</v>
      </c>
      <c r="C132" s="176" t="s">
        <v>792</v>
      </c>
      <c r="D132" s="176" t="s">
        <v>642</v>
      </c>
      <c r="E132" s="178">
        <v>1</v>
      </c>
      <c r="F132" s="185" t="s">
        <v>626</v>
      </c>
      <c r="G132" s="178">
        <v>3</v>
      </c>
      <c r="H132" s="39">
        <v>561</v>
      </c>
      <c r="I132" s="180">
        <f t="shared" si="56"/>
        <v>46.731299999999997</v>
      </c>
      <c r="J132" s="180">
        <f t="shared" si="57"/>
        <v>68.161500000000004</v>
      </c>
      <c r="K132" s="180">
        <f t="shared" si="58"/>
        <v>675.89280000000008</v>
      </c>
      <c r="L132" s="180">
        <f t="shared" si="69"/>
        <v>6732</v>
      </c>
      <c r="M132" s="180">
        <f t="shared" si="69"/>
        <v>560.77559999999994</v>
      </c>
      <c r="N132" s="180">
        <f t="shared" si="69"/>
        <v>817.9380000000001</v>
      </c>
      <c r="O132" s="181">
        <f t="shared" si="60"/>
        <v>561</v>
      </c>
      <c r="P132" s="180">
        <v>480</v>
      </c>
      <c r="Q132" s="180"/>
      <c r="R132" s="182">
        <f t="shared" si="61"/>
        <v>50.490000000000009</v>
      </c>
      <c r="S132" s="180">
        <f t="shared" si="62"/>
        <v>1056</v>
      </c>
      <c r="T132" s="180">
        <f t="shared" si="63"/>
        <v>132</v>
      </c>
      <c r="U132" s="180">
        <f t="shared" si="70"/>
        <v>2279.4899999999998</v>
      </c>
      <c r="V132" s="183">
        <f t="shared" si="65"/>
        <v>10390.203600000001</v>
      </c>
    </row>
    <row r="133" spans="1:22" s="184" customFormat="1" ht="20.100000000000001" customHeight="1" x14ac:dyDescent="0.2">
      <c r="A133" s="273" t="s">
        <v>721</v>
      </c>
      <c r="B133" s="236" t="s">
        <v>1294</v>
      </c>
      <c r="C133" s="176" t="s">
        <v>793</v>
      </c>
      <c r="D133" s="176" t="s">
        <v>642</v>
      </c>
      <c r="E133" s="178">
        <v>1</v>
      </c>
      <c r="F133" s="185" t="s">
        <v>626</v>
      </c>
      <c r="G133" s="178">
        <v>3</v>
      </c>
      <c r="H133" s="39">
        <v>561</v>
      </c>
      <c r="I133" s="180">
        <f t="shared" si="56"/>
        <v>46.731299999999997</v>
      </c>
      <c r="J133" s="180">
        <f t="shared" si="57"/>
        <v>68.161500000000004</v>
      </c>
      <c r="K133" s="180">
        <f t="shared" si="58"/>
        <v>675.89280000000008</v>
      </c>
      <c r="L133" s="180">
        <f t="shared" si="69"/>
        <v>6732</v>
      </c>
      <c r="M133" s="180">
        <f t="shared" si="69"/>
        <v>560.77559999999994</v>
      </c>
      <c r="N133" s="180">
        <f t="shared" si="69"/>
        <v>817.9380000000001</v>
      </c>
      <c r="O133" s="181">
        <f t="shared" si="60"/>
        <v>561</v>
      </c>
      <c r="P133" s="180">
        <v>480</v>
      </c>
      <c r="Q133" s="180">
        <f>4.7*4*12</f>
        <v>225.60000000000002</v>
      </c>
      <c r="R133" s="182">
        <f t="shared" si="61"/>
        <v>50.490000000000009</v>
      </c>
      <c r="S133" s="180">
        <f t="shared" si="62"/>
        <v>1056</v>
      </c>
      <c r="T133" s="180">
        <f t="shared" si="63"/>
        <v>132</v>
      </c>
      <c r="U133" s="180">
        <f t="shared" si="70"/>
        <v>2505.09</v>
      </c>
      <c r="V133" s="183">
        <f t="shared" si="65"/>
        <v>10615.803599999999</v>
      </c>
    </row>
    <row r="134" spans="1:22" s="184" customFormat="1" ht="20.100000000000001" customHeight="1" x14ac:dyDescent="0.2">
      <c r="A134" s="273" t="s">
        <v>721</v>
      </c>
      <c r="B134" s="236" t="s">
        <v>1295</v>
      </c>
      <c r="C134" s="176" t="s">
        <v>794</v>
      </c>
      <c r="D134" s="176" t="s">
        <v>642</v>
      </c>
      <c r="E134" s="178">
        <v>1</v>
      </c>
      <c r="F134" s="185" t="s">
        <v>626</v>
      </c>
      <c r="G134" s="178">
        <v>3</v>
      </c>
      <c r="H134" s="39">
        <v>561</v>
      </c>
      <c r="I134" s="180">
        <f t="shared" si="56"/>
        <v>46.731299999999997</v>
      </c>
      <c r="J134" s="180">
        <f t="shared" si="57"/>
        <v>68.161500000000004</v>
      </c>
      <c r="K134" s="180">
        <f t="shared" si="58"/>
        <v>675.89280000000008</v>
      </c>
      <c r="L134" s="180">
        <f t="shared" si="69"/>
        <v>6732</v>
      </c>
      <c r="M134" s="180">
        <f t="shared" si="69"/>
        <v>560.77559999999994</v>
      </c>
      <c r="N134" s="180">
        <f t="shared" si="69"/>
        <v>817.9380000000001</v>
      </c>
      <c r="O134" s="181">
        <f t="shared" si="60"/>
        <v>561</v>
      </c>
      <c r="P134" s="180">
        <v>480</v>
      </c>
      <c r="Q134" s="180"/>
      <c r="R134" s="182">
        <f t="shared" si="61"/>
        <v>50.490000000000009</v>
      </c>
      <c r="S134" s="180">
        <f t="shared" si="62"/>
        <v>1056</v>
      </c>
      <c r="T134" s="180">
        <f t="shared" si="63"/>
        <v>132</v>
      </c>
      <c r="U134" s="180">
        <f t="shared" si="70"/>
        <v>2279.4899999999998</v>
      </c>
      <c r="V134" s="183">
        <f t="shared" si="65"/>
        <v>10390.203600000001</v>
      </c>
    </row>
    <row r="135" spans="1:22" s="184" customFormat="1" ht="20.100000000000001" customHeight="1" x14ac:dyDescent="0.2">
      <c r="A135" s="273" t="s">
        <v>721</v>
      </c>
      <c r="B135" s="236" t="s">
        <v>1296</v>
      </c>
      <c r="C135" s="176" t="s">
        <v>795</v>
      </c>
      <c r="D135" s="176" t="s">
        <v>642</v>
      </c>
      <c r="E135" s="178">
        <v>1</v>
      </c>
      <c r="F135" s="185" t="s">
        <v>626</v>
      </c>
      <c r="G135" s="178">
        <v>3</v>
      </c>
      <c r="H135" s="39">
        <v>561</v>
      </c>
      <c r="I135" s="180">
        <f t="shared" si="56"/>
        <v>46.731299999999997</v>
      </c>
      <c r="J135" s="180">
        <f t="shared" si="57"/>
        <v>68.161500000000004</v>
      </c>
      <c r="K135" s="180">
        <f t="shared" si="58"/>
        <v>675.89280000000008</v>
      </c>
      <c r="L135" s="180">
        <f t="shared" si="69"/>
        <v>6732</v>
      </c>
      <c r="M135" s="180">
        <f t="shared" si="69"/>
        <v>560.77559999999994</v>
      </c>
      <c r="N135" s="180">
        <f t="shared" si="69"/>
        <v>817.9380000000001</v>
      </c>
      <c r="O135" s="181">
        <f t="shared" si="60"/>
        <v>561</v>
      </c>
      <c r="P135" s="180">
        <v>480</v>
      </c>
      <c r="Q135" s="180"/>
      <c r="R135" s="182">
        <f t="shared" si="61"/>
        <v>50.490000000000009</v>
      </c>
      <c r="S135" s="180">
        <f t="shared" si="62"/>
        <v>1056</v>
      </c>
      <c r="T135" s="180">
        <f t="shared" si="63"/>
        <v>132</v>
      </c>
      <c r="U135" s="180">
        <f t="shared" si="70"/>
        <v>2279.4899999999998</v>
      </c>
      <c r="V135" s="183">
        <f t="shared" si="65"/>
        <v>10390.203600000001</v>
      </c>
    </row>
    <row r="136" spans="1:22" s="184" customFormat="1" ht="23.25" customHeight="1" x14ac:dyDescent="0.2">
      <c r="A136" s="273" t="s">
        <v>721</v>
      </c>
      <c r="B136" s="236" t="s">
        <v>1297</v>
      </c>
      <c r="C136" s="176" t="s">
        <v>796</v>
      </c>
      <c r="D136" s="260" t="s">
        <v>797</v>
      </c>
      <c r="E136" s="178">
        <v>6</v>
      </c>
      <c r="F136" s="185" t="s">
        <v>620</v>
      </c>
      <c r="G136" s="178">
        <v>2</v>
      </c>
      <c r="H136" s="39">
        <v>773</v>
      </c>
      <c r="I136" s="180">
        <f t="shared" si="56"/>
        <v>64.390900000000002</v>
      </c>
      <c r="J136" s="180">
        <f t="shared" si="57"/>
        <v>93.919499999999999</v>
      </c>
      <c r="K136" s="180">
        <f t="shared" si="58"/>
        <v>931.31039999999996</v>
      </c>
      <c r="L136" s="180">
        <f t="shared" si="69"/>
        <v>9276</v>
      </c>
      <c r="M136" s="180">
        <f t="shared" si="69"/>
        <v>772.69080000000008</v>
      </c>
      <c r="N136" s="180">
        <f t="shared" si="69"/>
        <v>1127.0340000000001</v>
      </c>
      <c r="O136" s="181">
        <f t="shared" si="60"/>
        <v>773</v>
      </c>
      <c r="P136" s="180">
        <v>480</v>
      </c>
      <c r="Q136" s="180">
        <f>4.7*1*12</f>
        <v>56.400000000000006</v>
      </c>
      <c r="R136" s="182">
        <f t="shared" si="61"/>
        <v>46.38</v>
      </c>
      <c r="S136" s="180">
        <f t="shared" si="62"/>
        <v>1056</v>
      </c>
      <c r="T136" s="180">
        <f t="shared" si="63"/>
        <v>132</v>
      </c>
      <c r="U136" s="180">
        <f t="shared" si="70"/>
        <v>2543.7800000000002</v>
      </c>
      <c r="V136" s="183">
        <f t="shared" si="65"/>
        <v>13719.504800000001</v>
      </c>
    </row>
    <row r="137" spans="1:22" s="184" customFormat="1" ht="20.100000000000001" customHeight="1" x14ac:dyDescent="0.2">
      <c r="A137" s="273" t="s">
        <v>721</v>
      </c>
      <c r="B137" s="236" t="s">
        <v>1298</v>
      </c>
      <c r="C137" s="176" t="s">
        <v>798</v>
      </c>
      <c r="D137" s="176" t="s">
        <v>642</v>
      </c>
      <c r="E137" s="178">
        <v>1</v>
      </c>
      <c r="F137" s="185" t="s">
        <v>620</v>
      </c>
      <c r="G137" s="178">
        <v>2</v>
      </c>
      <c r="H137" s="39">
        <v>561</v>
      </c>
      <c r="I137" s="180">
        <f t="shared" si="56"/>
        <v>46.731299999999997</v>
      </c>
      <c r="J137" s="180">
        <f t="shared" si="57"/>
        <v>68.161500000000004</v>
      </c>
      <c r="K137" s="180">
        <f t="shared" si="58"/>
        <v>675.89280000000008</v>
      </c>
      <c r="L137" s="180">
        <f t="shared" si="69"/>
        <v>6732</v>
      </c>
      <c r="M137" s="180">
        <f t="shared" si="69"/>
        <v>560.77559999999994</v>
      </c>
      <c r="N137" s="180">
        <f t="shared" si="69"/>
        <v>817.9380000000001</v>
      </c>
      <c r="O137" s="181">
        <f t="shared" si="60"/>
        <v>561</v>
      </c>
      <c r="P137" s="180">
        <v>480</v>
      </c>
      <c r="Q137" s="180"/>
      <c r="R137" s="182">
        <f t="shared" si="61"/>
        <v>33.660000000000004</v>
      </c>
      <c r="S137" s="180">
        <f t="shared" si="62"/>
        <v>1056</v>
      </c>
      <c r="T137" s="180">
        <f t="shared" si="63"/>
        <v>132</v>
      </c>
      <c r="U137" s="180">
        <f t="shared" si="70"/>
        <v>2262.66</v>
      </c>
      <c r="V137" s="183">
        <f t="shared" si="65"/>
        <v>10373.373599999999</v>
      </c>
    </row>
    <row r="138" spans="1:22" s="184" customFormat="1" ht="20.100000000000001" customHeight="1" x14ac:dyDescent="0.2">
      <c r="A138" s="273" t="s">
        <v>721</v>
      </c>
      <c r="B138" s="236" t="s">
        <v>1299</v>
      </c>
      <c r="C138" s="176" t="s">
        <v>799</v>
      </c>
      <c r="D138" s="176" t="s">
        <v>800</v>
      </c>
      <c r="E138" s="178">
        <v>6</v>
      </c>
      <c r="F138" s="185" t="s">
        <v>801</v>
      </c>
      <c r="G138" s="178">
        <v>3</v>
      </c>
      <c r="H138" s="39">
        <v>773</v>
      </c>
      <c r="I138" s="180">
        <f t="shared" si="56"/>
        <v>64.390900000000002</v>
      </c>
      <c r="J138" s="180">
        <f t="shared" si="57"/>
        <v>93.919499999999999</v>
      </c>
      <c r="K138" s="180">
        <f t="shared" si="58"/>
        <v>931.31039999999996</v>
      </c>
      <c r="L138" s="180">
        <f t="shared" si="69"/>
        <v>9276</v>
      </c>
      <c r="M138" s="180">
        <f>+I138*12</f>
        <v>772.69080000000008</v>
      </c>
      <c r="N138" s="180">
        <f t="shared" si="69"/>
        <v>1127.0340000000001</v>
      </c>
      <c r="O138" s="181">
        <f t="shared" si="60"/>
        <v>773</v>
      </c>
      <c r="P138" s="180">
        <v>480</v>
      </c>
      <c r="Q138" s="180"/>
      <c r="R138" s="182">
        <f t="shared" si="61"/>
        <v>69.570000000000007</v>
      </c>
      <c r="S138" s="180">
        <f t="shared" si="62"/>
        <v>1056</v>
      </c>
      <c r="T138" s="180">
        <f t="shared" si="63"/>
        <v>132</v>
      </c>
      <c r="U138" s="180">
        <f t="shared" si="70"/>
        <v>2510.5699999999997</v>
      </c>
      <c r="V138" s="183">
        <f t="shared" si="65"/>
        <v>13686.2948</v>
      </c>
    </row>
    <row r="139" spans="1:22" s="184" customFormat="1" ht="20.100000000000001" customHeight="1" x14ac:dyDescent="0.2">
      <c r="A139" s="273" t="s">
        <v>721</v>
      </c>
      <c r="B139" s="236" t="s">
        <v>1300</v>
      </c>
      <c r="C139" s="290" t="s">
        <v>802</v>
      </c>
      <c r="D139" s="176" t="s">
        <v>642</v>
      </c>
      <c r="E139" s="178"/>
      <c r="F139" s="178"/>
      <c r="G139" s="178"/>
      <c r="H139" s="39">
        <v>561</v>
      </c>
      <c r="I139" s="180">
        <f t="shared" si="56"/>
        <v>46.731299999999997</v>
      </c>
      <c r="J139" s="180">
        <f t="shared" si="57"/>
        <v>68.161500000000004</v>
      </c>
      <c r="K139" s="180">
        <f t="shared" si="58"/>
        <v>675.89280000000008</v>
      </c>
      <c r="L139" s="180">
        <f>+H139*12</f>
        <v>6732</v>
      </c>
      <c r="M139" s="180">
        <f>+I139*12</f>
        <v>560.77559999999994</v>
      </c>
      <c r="N139" s="180">
        <f t="shared" ref="N139:N151" si="71">+J139*9</f>
        <v>613.45350000000008</v>
      </c>
      <c r="O139" s="181">
        <f>+H139/12*9</f>
        <v>420.75</v>
      </c>
      <c r="P139" s="180">
        <v>480</v>
      </c>
      <c r="Q139" s="180"/>
      <c r="R139" s="182"/>
      <c r="S139" s="592">
        <f>88*12</f>
        <v>1056</v>
      </c>
      <c r="T139" s="592">
        <f>0.5*22*12</f>
        <v>132</v>
      </c>
      <c r="U139" s="180">
        <f t="shared" si="70"/>
        <v>2088.75</v>
      </c>
      <c r="V139" s="183">
        <f t="shared" si="65"/>
        <v>9994.9791000000005</v>
      </c>
    </row>
    <row r="140" spans="1:22" s="184" customFormat="1" ht="20.100000000000001" customHeight="1" x14ac:dyDescent="0.2">
      <c r="A140" s="541" t="s">
        <v>721</v>
      </c>
      <c r="B140" s="236" t="s">
        <v>1301</v>
      </c>
      <c r="C140" s="549" t="s">
        <v>803</v>
      </c>
      <c r="D140" s="536" t="s">
        <v>642</v>
      </c>
      <c r="E140" s="537"/>
      <c r="F140" s="537"/>
      <c r="G140" s="537"/>
      <c r="H140" s="544">
        <v>561</v>
      </c>
      <c r="I140" s="180">
        <f t="shared" si="56"/>
        <v>46.731299999999997</v>
      </c>
      <c r="J140" s="180">
        <f t="shared" si="57"/>
        <v>68.161500000000004</v>
      </c>
      <c r="K140" s="180">
        <f t="shared" si="58"/>
        <v>675.89280000000008</v>
      </c>
      <c r="L140" s="180">
        <f>+H140*12</f>
        <v>6732</v>
      </c>
      <c r="M140" s="180">
        <f t="shared" ref="M140:M150" si="72">+I140*12</f>
        <v>560.77559999999994</v>
      </c>
      <c r="N140" s="180">
        <f t="shared" si="71"/>
        <v>613.45350000000008</v>
      </c>
      <c r="O140" s="181">
        <f t="shared" ref="O140:O151" si="73">+H140/12*9</f>
        <v>420.75</v>
      </c>
      <c r="P140" s="180">
        <v>480</v>
      </c>
      <c r="Q140" s="180"/>
      <c r="R140" s="182"/>
      <c r="S140" s="592">
        <f t="shared" ref="S140:S151" si="74">88*12</f>
        <v>1056</v>
      </c>
      <c r="T140" s="592">
        <f t="shared" ref="T140:T151" si="75">0.5*22*12</f>
        <v>132</v>
      </c>
      <c r="U140" s="180">
        <f t="shared" si="70"/>
        <v>2088.75</v>
      </c>
      <c r="V140" s="183">
        <f t="shared" si="65"/>
        <v>9994.9791000000005</v>
      </c>
    </row>
    <row r="141" spans="1:22" s="184" customFormat="1" ht="20.100000000000001" customHeight="1" x14ac:dyDescent="0.2">
      <c r="A141" s="541" t="s">
        <v>721</v>
      </c>
      <c r="B141" s="236" t="s">
        <v>1302</v>
      </c>
      <c r="C141" s="549" t="s">
        <v>1202</v>
      </c>
      <c r="D141" s="536" t="s">
        <v>642</v>
      </c>
      <c r="E141" s="537"/>
      <c r="F141" s="537"/>
      <c r="G141" s="537"/>
      <c r="H141" s="544">
        <v>561</v>
      </c>
      <c r="I141" s="180">
        <f t="shared" ref="I141:I150" si="76">+H141*0.0833</f>
        <v>46.731299999999997</v>
      </c>
      <c r="J141" s="180">
        <f t="shared" ref="J141:J150" si="77">+H141*12.15%</f>
        <v>68.161500000000004</v>
      </c>
      <c r="K141" s="180">
        <f t="shared" ref="K141:K150" si="78">SUM(H141:J141)</f>
        <v>675.89280000000008</v>
      </c>
      <c r="L141" s="180">
        <f>+H141*12</f>
        <v>6732</v>
      </c>
      <c r="M141" s="180">
        <f t="shared" si="72"/>
        <v>560.77559999999994</v>
      </c>
      <c r="N141" s="180">
        <f t="shared" si="71"/>
        <v>613.45350000000008</v>
      </c>
      <c r="O141" s="181">
        <f t="shared" si="73"/>
        <v>420.75</v>
      </c>
      <c r="P141" s="180">
        <v>480</v>
      </c>
      <c r="Q141" s="180"/>
      <c r="R141" s="182"/>
      <c r="S141" s="592">
        <f t="shared" si="74"/>
        <v>1056</v>
      </c>
      <c r="T141" s="592">
        <f t="shared" si="75"/>
        <v>132</v>
      </c>
      <c r="U141" s="180">
        <f t="shared" ref="U141:U142" si="79">SUM(O141:T141)</f>
        <v>2088.75</v>
      </c>
      <c r="V141" s="183">
        <f t="shared" si="65"/>
        <v>9994.9791000000005</v>
      </c>
    </row>
    <row r="142" spans="1:22" s="184" customFormat="1" ht="20.100000000000001" customHeight="1" x14ac:dyDescent="0.2">
      <c r="A142" s="541" t="s">
        <v>721</v>
      </c>
      <c r="B142" s="236" t="s">
        <v>1303</v>
      </c>
      <c r="C142" s="549" t="s">
        <v>1203</v>
      </c>
      <c r="D142" s="536" t="s">
        <v>642</v>
      </c>
      <c r="E142" s="537"/>
      <c r="F142" s="537"/>
      <c r="G142" s="537"/>
      <c r="H142" s="544">
        <v>561</v>
      </c>
      <c r="I142" s="180">
        <f t="shared" si="76"/>
        <v>46.731299999999997</v>
      </c>
      <c r="J142" s="180">
        <f t="shared" si="77"/>
        <v>68.161500000000004</v>
      </c>
      <c r="K142" s="180">
        <f t="shared" si="78"/>
        <v>675.89280000000008</v>
      </c>
      <c r="L142" s="180">
        <f>+H142*12</f>
        <v>6732</v>
      </c>
      <c r="M142" s="180">
        <f t="shared" si="72"/>
        <v>560.77559999999994</v>
      </c>
      <c r="N142" s="180">
        <f t="shared" si="71"/>
        <v>613.45350000000008</v>
      </c>
      <c r="O142" s="181">
        <f t="shared" si="73"/>
        <v>420.75</v>
      </c>
      <c r="P142" s="180">
        <v>480</v>
      </c>
      <c r="Q142" s="180"/>
      <c r="R142" s="182"/>
      <c r="S142" s="592">
        <f t="shared" si="74"/>
        <v>1056</v>
      </c>
      <c r="T142" s="592">
        <f t="shared" si="75"/>
        <v>132</v>
      </c>
      <c r="U142" s="180">
        <f t="shared" si="79"/>
        <v>2088.75</v>
      </c>
      <c r="V142" s="183">
        <f t="shared" si="65"/>
        <v>9994.9791000000005</v>
      </c>
    </row>
    <row r="143" spans="1:22" s="184" customFormat="1" ht="20.100000000000001" customHeight="1" x14ac:dyDescent="0.2">
      <c r="A143" s="541" t="s">
        <v>721</v>
      </c>
      <c r="B143" s="236" t="s">
        <v>1304</v>
      </c>
      <c r="C143" s="550" t="s">
        <v>227</v>
      </c>
      <c r="D143" s="536" t="s">
        <v>642</v>
      </c>
      <c r="E143" s="537"/>
      <c r="F143" s="537"/>
      <c r="G143" s="537"/>
      <c r="H143" s="39">
        <v>561</v>
      </c>
      <c r="I143" s="180">
        <f t="shared" si="76"/>
        <v>46.731299999999997</v>
      </c>
      <c r="J143" s="180">
        <f t="shared" si="77"/>
        <v>68.161500000000004</v>
      </c>
      <c r="K143" s="180">
        <f t="shared" si="78"/>
        <v>675.89280000000008</v>
      </c>
      <c r="L143" s="180">
        <f t="shared" ref="L143:L150" si="80">+H143*12</f>
        <v>6732</v>
      </c>
      <c r="M143" s="180">
        <f t="shared" si="72"/>
        <v>560.77559999999994</v>
      </c>
      <c r="N143" s="180">
        <f t="shared" si="71"/>
        <v>613.45350000000008</v>
      </c>
      <c r="O143" s="181">
        <f t="shared" si="73"/>
        <v>420.75</v>
      </c>
      <c r="P143" s="180">
        <v>480</v>
      </c>
      <c r="Q143" s="180"/>
      <c r="R143" s="182"/>
      <c r="S143" s="592">
        <f t="shared" si="74"/>
        <v>1056</v>
      </c>
      <c r="T143" s="592">
        <f t="shared" si="75"/>
        <v>132</v>
      </c>
      <c r="U143" s="180">
        <f t="shared" ref="U143:U151" si="81">SUM(O143:T143)</f>
        <v>2088.75</v>
      </c>
      <c r="V143" s="183">
        <f t="shared" ref="V143:V151" si="82">+L143+M143+N143+U143</f>
        <v>9994.9791000000005</v>
      </c>
    </row>
    <row r="144" spans="1:22" s="184" customFormat="1" ht="20.100000000000001" customHeight="1" x14ac:dyDescent="0.2">
      <c r="A144" s="541" t="s">
        <v>721</v>
      </c>
      <c r="B144" s="236" t="s">
        <v>1305</v>
      </c>
      <c r="C144" s="550" t="s">
        <v>227</v>
      </c>
      <c r="D144" s="536" t="s">
        <v>642</v>
      </c>
      <c r="E144" s="537"/>
      <c r="F144" s="537"/>
      <c r="G144" s="537"/>
      <c r="H144" s="39">
        <v>561</v>
      </c>
      <c r="I144" s="180">
        <f t="shared" si="76"/>
        <v>46.731299999999997</v>
      </c>
      <c r="J144" s="180">
        <f t="shared" si="77"/>
        <v>68.161500000000004</v>
      </c>
      <c r="K144" s="180">
        <f t="shared" si="78"/>
        <v>675.89280000000008</v>
      </c>
      <c r="L144" s="180">
        <f t="shared" si="80"/>
        <v>6732</v>
      </c>
      <c r="M144" s="180">
        <f t="shared" si="72"/>
        <v>560.77559999999994</v>
      </c>
      <c r="N144" s="180">
        <f t="shared" si="71"/>
        <v>613.45350000000008</v>
      </c>
      <c r="O144" s="181">
        <f t="shared" si="73"/>
        <v>420.75</v>
      </c>
      <c r="P144" s="180">
        <v>480</v>
      </c>
      <c r="Q144" s="180"/>
      <c r="R144" s="182"/>
      <c r="S144" s="592">
        <f t="shared" si="74"/>
        <v>1056</v>
      </c>
      <c r="T144" s="592">
        <f t="shared" si="75"/>
        <v>132</v>
      </c>
      <c r="U144" s="180">
        <f t="shared" si="81"/>
        <v>2088.75</v>
      </c>
      <c r="V144" s="183">
        <f t="shared" si="82"/>
        <v>9994.9791000000005</v>
      </c>
    </row>
    <row r="145" spans="1:782" s="184" customFormat="1" ht="20.100000000000001" customHeight="1" x14ac:dyDescent="0.2">
      <c r="A145" s="541" t="s">
        <v>721</v>
      </c>
      <c r="B145" s="236" t="s">
        <v>1306</v>
      </c>
      <c r="C145" s="550" t="s">
        <v>227</v>
      </c>
      <c r="D145" s="536" t="s">
        <v>642</v>
      </c>
      <c r="E145" s="537"/>
      <c r="F145" s="537"/>
      <c r="G145" s="537"/>
      <c r="H145" s="39">
        <v>561</v>
      </c>
      <c r="I145" s="180">
        <f t="shared" si="76"/>
        <v>46.731299999999997</v>
      </c>
      <c r="J145" s="180">
        <f t="shared" si="77"/>
        <v>68.161500000000004</v>
      </c>
      <c r="K145" s="180">
        <f t="shared" si="78"/>
        <v>675.89280000000008</v>
      </c>
      <c r="L145" s="180">
        <f t="shared" si="80"/>
        <v>6732</v>
      </c>
      <c r="M145" s="180">
        <f t="shared" si="72"/>
        <v>560.77559999999994</v>
      </c>
      <c r="N145" s="180">
        <f t="shared" si="71"/>
        <v>613.45350000000008</v>
      </c>
      <c r="O145" s="181">
        <f t="shared" si="73"/>
        <v>420.75</v>
      </c>
      <c r="P145" s="180">
        <v>480</v>
      </c>
      <c r="Q145" s="180"/>
      <c r="R145" s="182"/>
      <c r="S145" s="592">
        <f t="shared" si="74"/>
        <v>1056</v>
      </c>
      <c r="T145" s="592">
        <f t="shared" si="75"/>
        <v>132</v>
      </c>
      <c r="U145" s="180">
        <f t="shared" si="81"/>
        <v>2088.75</v>
      </c>
      <c r="V145" s="183">
        <f t="shared" si="82"/>
        <v>9994.9791000000005</v>
      </c>
    </row>
    <row r="146" spans="1:782" s="184" customFormat="1" ht="20.100000000000001" customHeight="1" x14ac:dyDescent="0.2">
      <c r="A146" s="541" t="s">
        <v>721</v>
      </c>
      <c r="B146" s="236" t="s">
        <v>1307</v>
      </c>
      <c r="C146" s="550" t="s">
        <v>227</v>
      </c>
      <c r="D146" s="536" t="s">
        <v>642</v>
      </c>
      <c r="E146" s="537"/>
      <c r="F146" s="537"/>
      <c r="G146" s="537"/>
      <c r="H146" s="39">
        <v>561</v>
      </c>
      <c r="I146" s="180">
        <f t="shared" si="76"/>
        <v>46.731299999999997</v>
      </c>
      <c r="J146" s="180">
        <f t="shared" si="77"/>
        <v>68.161500000000004</v>
      </c>
      <c r="K146" s="180">
        <f t="shared" si="78"/>
        <v>675.89280000000008</v>
      </c>
      <c r="L146" s="180">
        <f t="shared" si="80"/>
        <v>6732</v>
      </c>
      <c r="M146" s="180">
        <f t="shared" si="72"/>
        <v>560.77559999999994</v>
      </c>
      <c r="N146" s="180">
        <f t="shared" si="71"/>
        <v>613.45350000000008</v>
      </c>
      <c r="O146" s="181">
        <f t="shared" si="73"/>
        <v>420.75</v>
      </c>
      <c r="P146" s="180">
        <v>480</v>
      </c>
      <c r="Q146" s="180"/>
      <c r="R146" s="182"/>
      <c r="S146" s="592">
        <f t="shared" si="74"/>
        <v>1056</v>
      </c>
      <c r="T146" s="592">
        <f t="shared" si="75"/>
        <v>132</v>
      </c>
      <c r="U146" s="180">
        <f t="shared" si="81"/>
        <v>2088.75</v>
      </c>
      <c r="V146" s="183">
        <f t="shared" si="82"/>
        <v>9994.9791000000005</v>
      </c>
    </row>
    <row r="147" spans="1:782" s="184" customFormat="1" ht="20.100000000000001" customHeight="1" x14ac:dyDescent="0.2">
      <c r="A147" s="541" t="s">
        <v>721</v>
      </c>
      <c r="B147" s="236" t="s">
        <v>1308</v>
      </c>
      <c r="C147" s="550" t="s">
        <v>227</v>
      </c>
      <c r="D147" s="536" t="s">
        <v>642</v>
      </c>
      <c r="E147" s="537"/>
      <c r="F147" s="537"/>
      <c r="G147" s="537"/>
      <c r="H147" s="39">
        <v>561</v>
      </c>
      <c r="I147" s="180">
        <f t="shared" si="76"/>
        <v>46.731299999999997</v>
      </c>
      <c r="J147" s="180">
        <f t="shared" si="77"/>
        <v>68.161500000000004</v>
      </c>
      <c r="K147" s="180">
        <f t="shared" si="78"/>
        <v>675.89280000000008</v>
      </c>
      <c r="L147" s="180">
        <f t="shared" si="80"/>
        <v>6732</v>
      </c>
      <c r="M147" s="180">
        <f t="shared" si="72"/>
        <v>560.77559999999994</v>
      </c>
      <c r="N147" s="180">
        <f t="shared" si="71"/>
        <v>613.45350000000008</v>
      </c>
      <c r="O147" s="181">
        <f t="shared" si="73"/>
        <v>420.75</v>
      </c>
      <c r="P147" s="180">
        <v>480</v>
      </c>
      <c r="Q147" s="180"/>
      <c r="R147" s="182"/>
      <c r="S147" s="592">
        <f t="shared" si="74"/>
        <v>1056</v>
      </c>
      <c r="T147" s="592">
        <f t="shared" si="75"/>
        <v>132</v>
      </c>
      <c r="U147" s="180">
        <f t="shared" si="81"/>
        <v>2088.75</v>
      </c>
      <c r="V147" s="183">
        <f t="shared" si="82"/>
        <v>9994.9791000000005</v>
      </c>
    </row>
    <row r="148" spans="1:782" s="184" customFormat="1" ht="20.100000000000001" customHeight="1" x14ac:dyDescent="0.2">
      <c r="A148" s="541" t="s">
        <v>721</v>
      </c>
      <c r="B148" s="236" t="s">
        <v>1309</v>
      </c>
      <c r="C148" s="550" t="s">
        <v>227</v>
      </c>
      <c r="D148" s="536" t="s">
        <v>642</v>
      </c>
      <c r="E148" s="537"/>
      <c r="F148" s="537"/>
      <c r="G148" s="537"/>
      <c r="H148" s="39">
        <v>561</v>
      </c>
      <c r="I148" s="180">
        <f t="shared" si="76"/>
        <v>46.731299999999997</v>
      </c>
      <c r="J148" s="180">
        <f t="shared" si="77"/>
        <v>68.161500000000004</v>
      </c>
      <c r="K148" s="180">
        <f t="shared" si="78"/>
        <v>675.89280000000008</v>
      </c>
      <c r="L148" s="180">
        <f t="shared" si="80"/>
        <v>6732</v>
      </c>
      <c r="M148" s="180">
        <f t="shared" si="72"/>
        <v>560.77559999999994</v>
      </c>
      <c r="N148" s="180">
        <f t="shared" si="71"/>
        <v>613.45350000000008</v>
      </c>
      <c r="O148" s="181">
        <f t="shared" si="73"/>
        <v>420.75</v>
      </c>
      <c r="P148" s="180">
        <v>480</v>
      </c>
      <c r="Q148" s="180"/>
      <c r="R148" s="182"/>
      <c r="S148" s="592">
        <f t="shared" si="74"/>
        <v>1056</v>
      </c>
      <c r="T148" s="592">
        <f t="shared" si="75"/>
        <v>132</v>
      </c>
      <c r="U148" s="180">
        <f t="shared" si="81"/>
        <v>2088.75</v>
      </c>
      <c r="V148" s="183">
        <f t="shared" si="82"/>
        <v>9994.9791000000005</v>
      </c>
    </row>
    <row r="149" spans="1:782" s="184" customFormat="1" ht="20.100000000000001" customHeight="1" x14ac:dyDescent="0.2">
      <c r="A149" s="541" t="s">
        <v>721</v>
      </c>
      <c r="B149" s="236" t="s">
        <v>1310</v>
      </c>
      <c r="C149" s="550" t="s">
        <v>227</v>
      </c>
      <c r="D149" s="536" t="s">
        <v>642</v>
      </c>
      <c r="E149" s="537"/>
      <c r="F149" s="537"/>
      <c r="G149" s="537"/>
      <c r="H149" s="39">
        <v>561</v>
      </c>
      <c r="I149" s="180">
        <f t="shared" si="76"/>
        <v>46.731299999999997</v>
      </c>
      <c r="J149" s="180">
        <f t="shared" si="77"/>
        <v>68.161500000000004</v>
      </c>
      <c r="K149" s="180">
        <f t="shared" si="78"/>
        <v>675.89280000000008</v>
      </c>
      <c r="L149" s="180">
        <f t="shared" si="80"/>
        <v>6732</v>
      </c>
      <c r="M149" s="180">
        <f t="shared" si="72"/>
        <v>560.77559999999994</v>
      </c>
      <c r="N149" s="180">
        <f t="shared" si="71"/>
        <v>613.45350000000008</v>
      </c>
      <c r="O149" s="181">
        <f t="shared" si="73"/>
        <v>420.75</v>
      </c>
      <c r="P149" s="180">
        <v>480</v>
      </c>
      <c r="Q149" s="180"/>
      <c r="R149" s="182"/>
      <c r="S149" s="592">
        <f t="shared" si="74"/>
        <v>1056</v>
      </c>
      <c r="T149" s="592">
        <f t="shared" si="75"/>
        <v>132</v>
      </c>
      <c r="U149" s="180">
        <f t="shared" si="81"/>
        <v>2088.75</v>
      </c>
      <c r="V149" s="183">
        <f t="shared" si="82"/>
        <v>9994.9791000000005</v>
      </c>
    </row>
    <row r="150" spans="1:782" s="184" customFormat="1" ht="20.100000000000001" customHeight="1" x14ac:dyDescent="0.2">
      <c r="A150" s="541" t="s">
        <v>721</v>
      </c>
      <c r="B150" s="236" t="s">
        <v>1311</v>
      </c>
      <c r="C150" s="550" t="s">
        <v>227</v>
      </c>
      <c r="D150" s="536" t="s">
        <v>642</v>
      </c>
      <c r="E150" s="537"/>
      <c r="F150" s="537"/>
      <c r="G150" s="537"/>
      <c r="H150" s="39">
        <v>561</v>
      </c>
      <c r="I150" s="180">
        <f t="shared" si="76"/>
        <v>46.731299999999997</v>
      </c>
      <c r="J150" s="180">
        <f t="shared" si="77"/>
        <v>68.161500000000004</v>
      </c>
      <c r="K150" s="180">
        <f t="shared" si="78"/>
        <v>675.89280000000008</v>
      </c>
      <c r="L150" s="180">
        <f t="shared" si="80"/>
        <v>6732</v>
      </c>
      <c r="M150" s="180">
        <f t="shared" si="72"/>
        <v>560.77559999999994</v>
      </c>
      <c r="N150" s="180">
        <f t="shared" si="71"/>
        <v>613.45350000000008</v>
      </c>
      <c r="O150" s="181">
        <f t="shared" si="73"/>
        <v>420.75</v>
      </c>
      <c r="P150" s="180">
        <v>480</v>
      </c>
      <c r="Q150" s="180"/>
      <c r="R150" s="182"/>
      <c r="S150" s="592">
        <f t="shared" si="74"/>
        <v>1056</v>
      </c>
      <c r="T150" s="592">
        <f t="shared" si="75"/>
        <v>132</v>
      </c>
      <c r="U150" s="180">
        <f t="shared" si="81"/>
        <v>2088.75</v>
      </c>
      <c r="V150" s="183">
        <f t="shared" si="82"/>
        <v>9994.9791000000005</v>
      </c>
    </row>
    <row r="151" spans="1:782" s="212" customFormat="1" ht="20.100000000000001" customHeight="1" x14ac:dyDescent="0.2">
      <c r="A151" s="541" t="s">
        <v>721</v>
      </c>
      <c r="B151" s="236" t="s">
        <v>1312</v>
      </c>
      <c r="C151" s="546" t="s">
        <v>804</v>
      </c>
      <c r="D151" s="546" t="s">
        <v>765</v>
      </c>
      <c r="E151" s="537"/>
      <c r="F151" s="537"/>
      <c r="G151" s="537"/>
      <c r="H151" s="544">
        <v>614</v>
      </c>
      <c r="I151" s="180">
        <f t="shared" si="56"/>
        <v>51.1462</v>
      </c>
      <c r="J151" s="180">
        <f t="shared" si="57"/>
        <v>74.600999999999999</v>
      </c>
      <c r="K151" s="180">
        <f t="shared" si="58"/>
        <v>739.74720000000002</v>
      </c>
      <c r="L151" s="180">
        <f>+H151*12</f>
        <v>7368</v>
      </c>
      <c r="M151" s="180">
        <f>+I151*12</f>
        <v>613.75440000000003</v>
      </c>
      <c r="N151" s="180">
        <f t="shared" si="71"/>
        <v>671.40899999999999</v>
      </c>
      <c r="O151" s="181">
        <f t="shared" si="73"/>
        <v>460.5</v>
      </c>
      <c r="P151" s="180">
        <v>480</v>
      </c>
      <c r="Q151" s="180"/>
      <c r="R151" s="182">
        <f>H151*0.25%*G151*6</f>
        <v>0</v>
      </c>
      <c r="S151" s="592">
        <f t="shared" si="74"/>
        <v>1056</v>
      </c>
      <c r="T151" s="592">
        <f t="shared" si="75"/>
        <v>132</v>
      </c>
      <c r="U151" s="180">
        <f t="shared" si="81"/>
        <v>2128.5</v>
      </c>
      <c r="V151" s="183">
        <f t="shared" si="82"/>
        <v>10781.663399999999</v>
      </c>
    </row>
    <row r="152" spans="1:782" ht="20.100000000000001" customHeight="1" x14ac:dyDescent="0.2">
      <c r="A152" s="273" t="s">
        <v>721</v>
      </c>
      <c r="B152" s="236" t="s">
        <v>1313</v>
      </c>
      <c r="C152" s="176" t="s">
        <v>805</v>
      </c>
      <c r="D152" s="207" t="s">
        <v>806</v>
      </c>
      <c r="E152" s="178">
        <v>1</v>
      </c>
      <c r="F152" s="292" t="s">
        <v>677</v>
      </c>
      <c r="G152" s="178">
        <v>15</v>
      </c>
      <c r="H152" s="293">
        <v>773</v>
      </c>
      <c r="I152" s="39">
        <f>+H152*0.0833</f>
        <v>64.390900000000002</v>
      </c>
      <c r="J152" s="39">
        <f>+H152*12.15%</f>
        <v>93.919499999999999</v>
      </c>
      <c r="K152" s="39">
        <f>SUM(H152:J152)</f>
        <v>931.31039999999996</v>
      </c>
      <c r="L152" s="180">
        <f t="shared" ref="L152:N154" si="83">+H152*12</f>
        <v>9276</v>
      </c>
      <c r="M152" s="180">
        <f t="shared" si="83"/>
        <v>772.69080000000008</v>
      </c>
      <c r="N152" s="180">
        <f t="shared" si="83"/>
        <v>1127.0340000000001</v>
      </c>
      <c r="O152" s="287">
        <f>+H152</f>
        <v>773</v>
      </c>
      <c r="P152" s="180">
        <v>480</v>
      </c>
      <c r="Q152" s="39"/>
      <c r="R152" s="182">
        <f>H152*0.25%*G152*12</f>
        <v>347.85</v>
      </c>
      <c r="S152" s="180">
        <f>88*12</f>
        <v>1056</v>
      </c>
      <c r="T152" s="180">
        <f>0.5*22*12</f>
        <v>132</v>
      </c>
      <c r="U152" s="39">
        <f>SUM(O152:T152)</f>
        <v>2788.85</v>
      </c>
      <c r="V152" s="40">
        <f>+L152+M152+N152+U152</f>
        <v>13964.5748</v>
      </c>
    </row>
    <row r="153" spans="1:782" ht="20.100000000000001" customHeight="1" x14ac:dyDescent="0.2">
      <c r="A153" s="273" t="s">
        <v>721</v>
      </c>
      <c r="B153" s="236" t="s">
        <v>1314</v>
      </c>
      <c r="C153" s="207" t="s">
        <v>807</v>
      </c>
      <c r="D153" s="207" t="s">
        <v>642</v>
      </c>
      <c r="E153" s="178">
        <v>1</v>
      </c>
      <c r="F153" s="208" t="s">
        <v>626</v>
      </c>
      <c r="G153" s="178">
        <v>3</v>
      </c>
      <c r="H153" s="180">
        <v>561</v>
      </c>
      <c r="I153" s="180">
        <f>+H153*0.0833</f>
        <v>46.731299999999997</v>
      </c>
      <c r="J153" s="180">
        <f>+H153*12.15%</f>
        <v>68.161500000000004</v>
      </c>
      <c r="K153" s="180">
        <f>SUM(H153:J153)</f>
        <v>675.89280000000008</v>
      </c>
      <c r="L153" s="180">
        <f t="shared" si="83"/>
        <v>6732</v>
      </c>
      <c r="M153" s="180">
        <f t="shared" si="83"/>
        <v>560.77559999999994</v>
      </c>
      <c r="N153" s="180">
        <f t="shared" si="83"/>
        <v>817.9380000000001</v>
      </c>
      <c r="O153" s="181">
        <f>+H153</f>
        <v>561</v>
      </c>
      <c r="P153" s="180">
        <v>480</v>
      </c>
      <c r="Q153" s="180"/>
      <c r="R153" s="182">
        <f>H153*0.25%*G153*12</f>
        <v>50.490000000000009</v>
      </c>
      <c r="S153" s="180">
        <f>88*12</f>
        <v>1056</v>
      </c>
      <c r="T153" s="180">
        <f>0.5*22*12</f>
        <v>132</v>
      </c>
      <c r="U153" s="180">
        <f>SUM(O153:T153)</f>
        <v>2279.4899999999998</v>
      </c>
      <c r="V153" s="183">
        <f>+L153+M153+N153+U153</f>
        <v>10390.203600000001</v>
      </c>
    </row>
    <row r="154" spans="1:782" s="184" customFormat="1" ht="20.100000000000001" customHeight="1" x14ac:dyDescent="0.2">
      <c r="A154" s="273" t="s">
        <v>721</v>
      </c>
      <c r="B154" s="236" t="s">
        <v>1315</v>
      </c>
      <c r="C154" s="207" t="s">
        <v>808</v>
      </c>
      <c r="D154" s="207" t="s">
        <v>642</v>
      </c>
      <c r="E154" s="178">
        <v>1</v>
      </c>
      <c r="F154" s="208" t="s">
        <v>809</v>
      </c>
      <c r="G154" s="178">
        <v>3</v>
      </c>
      <c r="H154" s="180">
        <v>561</v>
      </c>
      <c r="I154" s="180">
        <f>+H154*0.0833</f>
        <v>46.731299999999997</v>
      </c>
      <c r="J154" s="180">
        <f>+H154*12.15%</f>
        <v>68.161500000000004</v>
      </c>
      <c r="K154" s="180">
        <f>SUM(H154:J154)</f>
        <v>675.89280000000008</v>
      </c>
      <c r="L154" s="180">
        <f t="shared" si="83"/>
        <v>6732</v>
      </c>
      <c r="M154" s="180">
        <f t="shared" si="83"/>
        <v>560.77559999999994</v>
      </c>
      <c r="N154" s="180">
        <f t="shared" si="83"/>
        <v>817.9380000000001</v>
      </c>
      <c r="O154" s="181">
        <f>+H154</f>
        <v>561</v>
      </c>
      <c r="P154" s="180">
        <v>480</v>
      </c>
      <c r="Q154" s="180">
        <f>4.7*2*12</f>
        <v>112.80000000000001</v>
      </c>
      <c r="R154" s="182">
        <f>H154*0.25%*G154*12</f>
        <v>50.490000000000009</v>
      </c>
      <c r="S154" s="180">
        <f>88*12</f>
        <v>1056</v>
      </c>
      <c r="T154" s="180">
        <f>0.5*22*12</f>
        <v>132</v>
      </c>
      <c r="U154" s="180">
        <f>SUM(O154:T154)</f>
        <v>2392.29</v>
      </c>
      <c r="V154" s="183">
        <f>+L154+M154+N154+U154</f>
        <v>10503.0036</v>
      </c>
    </row>
    <row r="155" spans="1:782" ht="24.95" customHeight="1" x14ac:dyDescent="0.2">
      <c r="A155" s="295"/>
      <c r="B155" s="294"/>
      <c r="C155" s="296"/>
      <c r="D155" s="296"/>
      <c r="E155" s="297"/>
      <c r="F155" s="298"/>
      <c r="G155" s="297">
        <f>SUM(G152:G154)</f>
        <v>21</v>
      </c>
      <c r="H155" s="299">
        <f t="shared" ref="H155:V155" si="84">SUM(H87:H154)</f>
        <v>40268.58</v>
      </c>
      <c r="I155" s="299">
        <f t="shared" si="84"/>
        <v>3354.3727139999964</v>
      </c>
      <c r="J155" s="299">
        <f t="shared" si="84"/>
        <v>4892.632470000005</v>
      </c>
      <c r="K155" s="299">
        <f t="shared" si="84"/>
        <v>48515.585184000061</v>
      </c>
      <c r="L155" s="299">
        <f t="shared" si="84"/>
        <v>478173.95999999996</v>
      </c>
      <c r="M155" s="299">
        <f t="shared" si="84"/>
        <v>39831.890868000024</v>
      </c>
      <c r="N155" s="299">
        <f t="shared" si="84"/>
        <v>55420.519140000084</v>
      </c>
      <c r="O155" s="299">
        <f t="shared" si="84"/>
        <v>38432.080000000002</v>
      </c>
      <c r="P155" s="299">
        <f t="shared" si="84"/>
        <v>32640</v>
      </c>
      <c r="Q155" s="299">
        <f t="shared" si="84"/>
        <v>1748.4000000000003</v>
      </c>
      <c r="R155" s="299">
        <f t="shared" si="84"/>
        <v>7605.7262999999921</v>
      </c>
      <c r="S155" s="299">
        <f t="shared" si="84"/>
        <v>71016</v>
      </c>
      <c r="T155" s="299">
        <f t="shared" si="84"/>
        <v>8976</v>
      </c>
      <c r="U155" s="299">
        <f t="shared" si="84"/>
        <v>160418.20630000008</v>
      </c>
      <c r="V155" s="299">
        <f t="shared" si="84"/>
        <v>733844.57630800002</v>
      </c>
    </row>
    <row r="156" spans="1:782" s="18" customFormat="1" ht="17.25" customHeight="1" x14ac:dyDescent="0.2">
      <c r="A156" s="607" t="s">
        <v>373</v>
      </c>
      <c r="B156" s="608"/>
      <c r="C156" s="608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16"/>
      <c r="S156" s="16"/>
      <c r="T156" s="16"/>
      <c r="U156" s="16"/>
      <c r="V156" s="16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17"/>
      <c r="JJ156" s="17"/>
      <c r="JK156" s="17"/>
      <c r="JL156" s="17"/>
      <c r="JM156" s="17"/>
      <c r="JN156" s="17"/>
      <c r="JO156" s="17"/>
      <c r="JP156" s="17"/>
      <c r="JQ156" s="17"/>
      <c r="JR156" s="17"/>
      <c r="JS156" s="17"/>
      <c r="JT156" s="17"/>
      <c r="JU156" s="17"/>
      <c r="JV156" s="17"/>
      <c r="JW156" s="17"/>
      <c r="JX156" s="17"/>
      <c r="JY156" s="17"/>
      <c r="JZ156" s="17"/>
      <c r="KA156" s="17"/>
      <c r="KB156" s="17"/>
      <c r="KC156" s="17"/>
      <c r="KD156" s="17"/>
      <c r="KE156" s="17"/>
      <c r="KF156" s="17"/>
      <c r="KG156" s="17"/>
      <c r="KH156" s="17"/>
      <c r="KI156" s="17"/>
      <c r="KJ156" s="17"/>
      <c r="KK156" s="17"/>
      <c r="KL156" s="17"/>
      <c r="KM156" s="17"/>
      <c r="KN156" s="17"/>
      <c r="KO156" s="17"/>
      <c r="KP156" s="17"/>
      <c r="KQ156" s="17"/>
      <c r="KR156" s="17"/>
      <c r="KS156" s="17"/>
      <c r="KT156" s="17"/>
      <c r="KU156" s="17"/>
      <c r="KV156" s="17"/>
      <c r="KW156" s="17"/>
      <c r="KX156" s="17"/>
      <c r="KY156" s="17"/>
      <c r="KZ156" s="17"/>
      <c r="LA156" s="17"/>
      <c r="LB156" s="17"/>
      <c r="LC156" s="17"/>
      <c r="LD156" s="17"/>
      <c r="LE156" s="17"/>
      <c r="LF156" s="17"/>
      <c r="LG156" s="17"/>
      <c r="LH156" s="17"/>
      <c r="LI156" s="17"/>
      <c r="LJ156" s="17"/>
      <c r="LK156" s="17"/>
      <c r="LL156" s="17"/>
      <c r="LM156" s="17"/>
      <c r="LN156" s="17"/>
      <c r="LO156" s="17"/>
      <c r="LP156" s="17"/>
      <c r="LQ156" s="17"/>
      <c r="LR156" s="17"/>
      <c r="LS156" s="17"/>
      <c r="LT156" s="17"/>
      <c r="LU156" s="17"/>
      <c r="LV156" s="17"/>
      <c r="LW156" s="17"/>
      <c r="LX156" s="17"/>
      <c r="LY156" s="17"/>
      <c r="LZ156" s="17"/>
      <c r="MA156" s="17"/>
      <c r="MB156" s="17"/>
      <c r="MC156" s="17"/>
      <c r="MD156" s="17"/>
      <c r="ME156" s="17"/>
      <c r="MF156" s="17"/>
      <c r="MG156" s="17"/>
      <c r="MH156" s="17"/>
      <c r="MI156" s="17"/>
      <c r="MJ156" s="17"/>
      <c r="MK156" s="17"/>
      <c r="ML156" s="17"/>
      <c r="MM156" s="17"/>
      <c r="MN156" s="17"/>
      <c r="MO156" s="17"/>
      <c r="MP156" s="17"/>
      <c r="MQ156" s="17"/>
      <c r="MR156" s="17"/>
      <c r="MS156" s="17"/>
      <c r="MT156" s="17"/>
      <c r="MU156" s="17"/>
      <c r="MV156" s="17"/>
      <c r="MW156" s="17"/>
      <c r="MX156" s="17"/>
      <c r="MY156" s="17"/>
      <c r="MZ156" s="17"/>
      <c r="NA156" s="17"/>
      <c r="NB156" s="17"/>
      <c r="NC156" s="17"/>
      <c r="ND156" s="17"/>
      <c r="NE156" s="17"/>
      <c r="NF156" s="17"/>
      <c r="NG156" s="17"/>
      <c r="NH156" s="17"/>
      <c r="NI156" s="17"/>
      <c r="NJ156" s="17"/>
      <c r="NK156" s="17"/>
      <c r="NL156" s="17"/>
      <c r="NM156" s="17"/>
      <c r="NN156" s="17"/>
      <c r="NO156" s="17"/>
      <c r="NP156" s="17"/>
      <c r="NQ156" s="17"/>
      <c r="NR156" s="17"/>
      <c r="NS156" s="17"/>
      <c r="NT156" s="17"/>
      <c r="NU156" s="17"/>
      <c r="NV156" s="17"/>
      <c r="NW156" s="17"/>
      <c r="NX156" s="17"/>
      <c r="NY156" s="17"/>
      <c r="NZ156" s="17"/>
      <c r="OA156" s="17"/>
      <c r="OB156" s="17"/>
      <c r="OC156" s="17"/>
      <c r="OD156" s="17"/>
      <c r="OE156" s="17"/>
      <c r="OF156" s="17"/>
      <c r="OG156" s="17"/>
      <c r="OH156" s="17"/>
      <c r="OI156" s="17"/>
      <c r="OJ156" s="17"/>
      <c r="OK156" s="17"/>
      <c r="OL156" s="17"/>
      <c r="OM156" s="17"/>
      <c r="ON156" s="17"/>
      <c r="OO156" s="17"/>
      <c r="OP156" s="17"/>
      <c r="OQ156" s="17"/>
      <c r="OR156" s="17"/>
      <c r="OS156" s="17"/>
      <c r="OT156" s="17"/>
      <c r="OU156" s="17"/>
      <c r="OV156" s="17"/>
      <c r="OW156" s="17"/>
      <c r="OX156" s="17"/>
      <c r="OY156" s="17"/>
      <c r="OZ156" s="17"/>
      <c r="PA156" s="17"/>
      <c r="PB156" s="17"/>
      <c r="PC156" s="17"/>
      <c r="PD156" s="17"/>
      <c r="PE156" s="17"/>
      <c r="PF156" s="17"/>
      <c r="PG156" s="17"/>
      <c r="PH156" s="17"/>
      <c r="PI156" s="17"/>
      <c r="PJ156" s="17"/>
      <c r="PK156" s="17"/>
      <c r="PL156" s="17"/>
      <c r="PM156" s="17"/>
      <c r="PN156" s="17"/>
      <c r="PO156" s="17"/>
      <c r="PP156" s="17"/>
      <c r="PQ156" s="17"/>
      <c r="PR156" s="17"/>
      <c r="PS156" s="17"/>
      <c r="PT156" s="17"/>
      <c r="PU156" s="17"/>
      <c r="PV156" s="17"/>
      <c r="PW156" s="17"/>
      <c r="PX156" s="17"/>
      <c r="PY156" s="17"/>
      <c r="PZ156" s="17"/>
      <c r="QA156" s="17"/>
      <c r="QB156" s="17"/>
      <c r="QC156" s="17"/>
      <c r="QD156" s="17"/>
      <c r="QE156" s="17"/>
      <c r="QF156" s="17"/>
      <c r="QG156" s="17"/>
      <c r="QH156" s="17"/>
      <c r="QI156" s="17"/>
      <c r="QJ156" s="17"/>
      <c r="QK156" s="17"/>
      <c r="QL156" s="17"/>
      <c r="QM156" s="17"/>
      <c r="QN156" s="17"/>
      <c r="QO156" s="17"/>
      <c r="QP156" s="17"/>
      <c r="QQ156" s="17"/>
      <c r="QR156" s="17"/>
      <c r="QS156" s="17"/>
      <c r="QT156" s="17"/>
      <c r="QU156" s="17"/>
      <c r="QV156" s="17"/>
      <c r="QW156" s="17"/>
      <c r="QX156" s="17"/>
      <c r="QY156" s="17"/>
      <c r="QZ156" s="17"/>
      <c r="RA156" s="17"/>
      <c r="RB156" s="17"/>
      <c r="RC156" s="17"/>
      <c r="RD156" s="17"/>
      <c r="RE156" s="17"/>
      <c r="RF156" s="17"/>
      <c r="RG156" s="17"/>
      <c r="RH156" s="17"/>
      <c r="RI156" s="17"/>
      <c r="RJ156" s="17"/>
      <c r="RK156" s="17"/>
      <c r="RL156" s="17"/>
      <c r="RM156" s="17"/>
      <c r="RN156" s="17"/>
      <c r="RO156" s="17"/>
      <c r="RP156" s="17"/>
      <c r="RQ156" s="17"/>
      <c r="RR156" s="17"/>
      <c r="RS156" s="17"/>
      <c r="RT156" s="17"/>
      <c r="RU156" s="17"/>
      <c r="RV156" s="17"/>
      <c r="RW156" s="17"/>
      <c r="RX156" s="17"/>
      <c r="RY156" s="17"/>
      <c r="RZ156" s="17"/>
      <c r="SA156" s="17"/>
      <c r="SB156" s="17"/>
      <c r="SC156" s="17"/>
      <c r="SD156" s="17"/>
      <c r="SE156" s="17"/>
      <c r="SF156" s="17"/>
      <c r="SG156" s="17"/>
      <c r="SH156" s="17"/>
      <c r="SI156" s="17"/>
      <c r="SJ156" s="17"/>
      <c r="SK156" s="17"/>
      <c r="SL156" s="17"/>
      <c r="SM156" s="17"/>
      <c r="SN156" s="17"/>
      <c r="SO156" s="17"/>
      <c r="SP156" s="17"/>
      <c r="SQ156" s="17"/>
      <c r="SR156" s="17"/>
      <c r="SS156" s="17"/>
      <c r="ST156" s="17"/>
      <c r="SU156" s="17"/>
      <c r="SV156" s="17"/>
      <c r="SW156" s="17"/>
      <c r="SX156" s="17"/>
      <c r="SY156" s="17"/>
      <c r="SZ156" s="17"/>
      <c r="TA156" s="17"/>
      <c r="TB156" s="17"/>
      <c r="TC156" s="17"/>
      <c r="TD156" s="17"/>
      <c r="TE156" s="17"/>
      <c r="TF156" s="17"/>
      <c r="TG156" s="17"/>
      <c r="TH156" s="17"/>
      <c r="TI156" s="17"/>
      <c r="TJ156" s="17"/>
      <c r="TK156" s="17"/>
      <c r="TL156" s="17"/>
      <c r="TM156" s="17"/>
      <c r="TN156" s="17"/>
      <c r="TO156" s="17"/>
      <c r="TP156" s="17"/>
      <c r="TQ156" s="17"/>
      <c r="TR156" s="17"/>
      <c r="TS156" s="17"/>
      <c r="TT156" s="17"/>
      <c r="TU156" s="17"/>
      <c r="TV156" s="17"/>
      <c r="TW156" s="17"/>
      <c r="TX156" s="17"/>
      <c r="TY156" s="17"/>
      <c r="TZ156" s="17"/>
      <c r="UA156" s="17"/>
      <c r="UB156" s="17"/>
      <c r="UC156" s="17"/>
      <c r="UD156" s="17"/>
      <c r="UE156" s="17"/>
      <c r="UF156" s="17"/>
      <c r="UG156" s="17"/>
      <c r="UH156" s="17"/>
      <c r="UI156" s="17"/>
      <c r="UJ156" s="17"/>
      <c r="UK156" s="17"/>
      <c r="UL156" s="17"/>
      <c r="UM156" s="17"/>
      <c r="UN156" s="17"/>
      <c r="UO156" s="17"/>
      <c r="UP156" s="17"/>
      <c r="UQ156" s="17"/>
      <c r="UR156" s="17"/>
      <c r="US156" s="17"/>
      <c r="UT156" s="17"/>
      <c r="UU156" s="17"/>
      <c r="UV156" s="17"/>
      <c r="UW156" s="17"/>
      <c r="UX156" s="17"/>
      <c r="UY156" s="17"/>
      <c r="UZ156" s="17"/>
      <c r="VA156" s="17"/>
      <c r="VB156" s="17"/>
      <c r="VC156" s="17"/>
      <c r="VD156" s="17"/>
      <c r="VE156" s="17"/>
      <c r="VF156" s="17"/>
      <c r="VG156" s="17"/>
      <c r="VH156" s="17"/>
      <c r="VI156" s="17"/>
      <c r="VJ156" s="17"/>
      <c r="VK156" s="17"/>
      <c r="VL156" s="17"/>
      <c r="VM156" s="17"/>
      <c r="VN156" s="17"/>
      <c r="VO156" s="17"/>
      <c r="VP156" s="17"/>
      <c r="VQ156" s="17"/>
      <c r="VR156" s="17"/>
      <c r="VS156" s="17"/>
      <c r="VT156" s="17"/>
      <c r="VU156" s="17"/>
      <c r="VV156" s="17"/>
      <c r="VW156" s="17"/>
      <c r="VX156" s="17"/>
      <c r="VY156" s="17"/>
      <c r="VZ156" s="17"/>
      <c r="WA156" s="17"/>
      <c r="WB156" s="17"/>
      <c r="WC156" s="17"/>
      <c r="WD156" s="17"/>
      <c r="WE156" s="17"/>
      <c r="WF156" s="17"/>
      <c r="WG156" s="17"/>
      <c r="WH156" s="17"/>
      <c r="WI156" s="17"/>
      <c r="WJ156" s="17"/>
      <c r="WK156" s="17"/>
      <c r="WL156" s="17"/>
      <c r="WM156" s="17"/>
      <c r="WN156" s="17"/>
      <c r="WO156" s="17"/>
      <c r="WP156" s="17"/>
      <c r="WQ156" s="17"/>
      <c r="WR156" s="17"/>
      <c r="WS156" s="17"/>
      <c r="WT156" s="17"/>
      <c r="WU156" s="17"/>
      <c r="WV156" s="17"/>
      <c r="WW156" s="17"/>
      <c r="WX156" s="17"/>
      <c r="WY156" s="17"/>
      <c r="WZ156" s="17"/>
      <c r="XA156" s="17"/>
      <c r="XB156" s="17"/>
      <c r="XC156" s="17"/>
      <c r="XD156" s="17"/>
      <c r="XE156" s="17"/>
      <c r="XF156" s="17"/>
      <c r="XG156" s="17"/>
      <c r="XH156" s="17"/>
      <c r="XI156" s="17"/>
      <c r="XJ156" s="17"/>
      <c r="XK156" s="17"/>
      <c r="XL156" s="17"/>
      <c r="XM156" s="17"/>
      <c r="XN156" s="17"/>
      <c r="XO156" s="17"/>
      <c r="XP156" s="17"/>
      <c r="XQ156" s="17"/>
      <c r="XR156" s="17"/>
      <c r="XS156" s="17"/>
      <c r="XT156" s="17"/>
      <c r="XU156" s="17"/>
      <c r="XV156" s="17"/>
      <c r="XW156" s="17"/>
      <c r="XX156" s="17"/>
      <c r="XY156" s="17"/>
      <c r="XZ156" s="17"/>
      <c r="YA156" s="17"/>
      <c r="YB156" s="17"/>
      <c r="YC156" s="17"/>
      <c r="YD156" s="17"/>
      <c r="YE156" s="17"/>
      <c r="YF156" s="17"/>
      <c r="YG156" s="17"/>
      <c r="YH156" s="17"/>
      <c r="YI156" s="17"/>
      <c r="YJ156" s="17"/>
      <c r="YK156" s="17"/>
      <c r="YL156" s="17"/>
      <c r="YM156" s="17"/>
      <c r="YN156" s="17"/>
      <c r="YO156" s="17"/>
      <c r="YP156" s="17"/>
      <c r="YQ156" s="17"/>
      <c r="YR156" s="17"/>
      <c r="YS156" s="17"/>
      <c r="YT156" s="17"/>
      <c r="YU156" s="17"/>
      <c r="YV156" s="17"/>
      <c r="YW156" s="17"/>
      <c r="YX156" s="17"/>
      <c r="YY156" s="17"/>
      <c r="YZ156" s="17"/>
      <c r="ZA156" s="17"/>
      <c r="ZB156" s="17"/>
      <c r="ZC156" s="17"/>
      <c r="ZD156" s="17"/>
      <c r="ZE156" s="17"/>
      <c r="ZF156" s="17"/>
      <c r="ZG156" s="17"/>
      <c r="ZH156" s="17"/>
      <c r="ZI156" s="17"/>
      <c r="ZJ156" s="17"/>
      <c r="ZK156" s="17"/>
      <c r="ZL156" s="17"/>
      <c r="ZM156" s="17"/>
      <c r="ZN156" s="17"/>
      <c r="ZO156" s="17"/>
      <c r="ZP156" s="17"/>
      <c r="ZQ156" s="17"/>
      <c r="ZR156" s="17"/>
      <c r="ZS156" s="17"/>
      <c r="ZT156" s="17"/>
      <c r="ZU156" s="17"/>
      <c r="ZV156" s="17"/>
      <c r="ZW156" s="17"/>
      <c r="ZX156" s="17"/>
      <c r="ZY156" s="17"/>
      <c r="ZZ156" s="17"/>
      <c r="AAA156" s="17"/>
      <c r="AAB156" s="17"/>
      <c r="AAC156" s="17"/>
      <c r="AAD156" s="17"/>
      <c r="AAE156" s="17"/>
      <c r="AAF156" s="17"/>
      <c r="AAG156" s="17"/>
      <c r="AAH156" s="17"/>
      <c r="AAI156" s="17"/>
      <c r="AAJ156" s="17"/>
      <c r="AAK156" s="17"/>
      <c r="AAL156" s="17"/>
      <c r="AAM156" s="17"/>
      <c r="AAN156" s="17"/>
      <c r="AAO156" s="17"/>
      <c r="AAP156" s="17"/>
      <c r="AAQ156" s="17"/>
      <c r="AAR156" s="17"/>
      <c r="AAS156" s="17"/>
      <c r="AAT156" s="17"/>
      <c r="AAU156" s="17"/>
      <c r="AAV156" s="17"/>
      <c r="AAW156" s="17"/>
      <c r="AAX156" s="17"/>
      <c r="AAY156" s="17"/>
      <c r="AAZ156" s="17"/>
      <c r="ABA156" s="17"/>
      <c r="ABB156" s="17"/>
      <c r="ABC156" s="17"/>
      <c r="ABD156" s="17"/>
      <c r="ABE156" s="17"/>
      <c r="ABF156" s="17"/>
      <c r="ABG156" s="17"/>
      <c r="ABH156" s="17"/>
      <c r="ABI156" s="17"/>
      <c r="ABJ156" s="17"/>
      <c r="ABK156" s="17"/>
      <c r="ABL156" s="17"/>
      <c r="ABM156" s="17"/>
      <c r="ABN156" s="17"/>
      <c r="ABO156" s="17"/>
      <c r="ABP156" s="17"/>
      <c r="ABQ156" s="17"/>
      <c r="ABR156" s="17"/>
      <c r="ABS156" s="17"/>
      <c r="ABT156" s="17"/>
      <c r="ABU156" s="17"/>
      <c r="ABV156" s="17"/>
      <c r="ABW156" s="17"/>
      <c r="ABX156" s="17"/>
      <c r="ABY156" s="17"/>
      <c r="ABZ156" s="17"/>
      <c r="ACA156" s="17"/>
      <c r="ACB156" s="17"/>
      <c r="ACC156" s="17"/>
      <c r="ACD156" s="17"/>
      <c r="ACE156" s="17"/>
      <c r="ACF156" s="17"/>
      <c r="ACG156" s="17"/>
      <c r="ACH156" s="17"/>
      <c r="ACI156" s="17"/>
      <c r="ACJ156" s="17"/>
      <c r="ACK156" s="17"/>
      <c r="ACL156" s="17"/>
      <c r="ACM156" s="17"/>
      <c r="ACN156" s="17"/>
      <c r="ACO156" s="17"/>
      <c r="ACP156" s="17"/>
      <c r="ACQ156" s="17"/>
      <c r="ACR156" s="17"/>
      <c r="ACS156" s="17"/>
      <c r="ACT156" s="17"/>
      <c r="ACU156" s="17"/>
      <c r="ACV156" s="17"/>
      <c r="ACW156" s="17"/>
      <c r="ACX156" s="17"/>
      <c r="ACY156" s="17"/>
      <c r="ACZ156" s="17"/>
      <c r="ADA156" s="17"/>
      <c r="ADB156" s="17"/>
    </row>
    <row r="157" spans="1:782" s="18" customFormat="1" ht="17.25" customHeight="1" x14ac:dyDescent="0.2">
      <c r="A157" s="609" t="s">
        <v>374</v>
      </c>
      <c r="B157" s="610"/>
      <c r="C157" s="610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16"/>
      <c r="S157" s="16"/>
      <c r="T157" s="16"/>
      <c r="U157" s="16"/>
      <c r="V157" s="16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  <c r="IZ157" s="17"/>
      <c r="JA157" s="17"/>
      <c r="JB157" s="17"/>
      <c r="JC157" s="17"/>
      <c r="JD157" s="17"/>
      <c r="JE157" s="17"/>
      <c r="JF157" s="17"/>
      <c r="JG157" s="17"/>
      <c r="JH157" s="17"/>
      <c r="JI157" s="17"/>
      <c r="JJ157" s="17"/>
      <c r="JK157" s="17"/>
      <c r="JL157" s="17"/>
      <c r="JM157" s="17"/>
      <c r="JN157" s="17"/>
      <c r="JO157" s="17"/>
      <c r="JP157" s="17"/>
      <c r="JQ157" s="17"/>
      <c r="JR157" s="17"/>
      <c r="JS157" s="17"/>
      <c r="JT157" s="17"/>
      <c r="JU157" s="17"/>
      <c r="JV157" s="17"/>
      <c r="JW157" s="17"/>
      <c r="JX157" s="17"/>
      <c r="JY157" s="17"/>
      <c r="JZ157" s="17"/>
      <c r="KA157" s="17"/>
      <c r="KB157" s="17"/>
      <c r="KC157" s="17"/>
      <c r="KD157" s="17"/>
      <c r="KE157" s="17"/>
      <c r="KF157" s="17"/>
      <c r="KG157" s="17"/>
      <c r="KH157" s="17"/>
      <c r="KI157" s="17"/>
      <c r="KJ157" s="17"/>
      <c r="KK157" s="17"/>
      <c r="KL157" s="17"/>
      <c r="KM157" s="17"/>
      <c r="KN157" s="17"/>
      <c r="KO157" s="17"/>
      <c r="KP157" s="17"/>
      <c r="KQ157" s="17"/>
      <c r="KR157" s="17"/>
      <c r="KS157" s="17"/>
      <c r="KT157" s="17"/>
      <c r="KU157" s="17"/>
      <c r="KV157" s="17"/>
      <c r="KW157" s="17"/>
      <c r="KX157" s="17"/>
      <c r="KY157" s="17"/>
      <c r="KZ157" s="17"/>
      <c r="LA157" s="17"/>
      <c r="LB157" s="17"/>
      <c r="LC157" s="17"/>
      <c r="LD157" s="17"/>
      <c r="LE157" s="17"/>
      <c r="LF157" s="17"/>
      <c r="LG157" s="17"/>
      <c r="LH157" s="17"/>
      <c r="LI157" s="17"/>
      <c r="LJ157" s="17"/>
      <c r="LK157" s="17"/>
      <c r="LL157" s="17"/>
      <c r="LM157" s="17"/>
      <c r="LN157" s="17"/>
      <c r="LO157" s="17"/>
      <c r="LP157" s="17"/>
      <c r="LQ157" s="17"/>
      <c r="LR157" s="17"/>
      <c r="LS157" s="17"/>
      <c r="LT157" s="17"/>
      <c r="LU157" s="17"/>
      <c r="LV157" s="17"/>
      <c r="LW157" s="17"/>
      <c r="LX157" s="17"/>
      <c r="LY157" s="17"/>
      <c r="LZ157" s="17"/>
      <c r="MA157" s="17"/>
      <c r="MB157" s="17"/>
      <c r="MC157" s="17"/>
      <c r="MD157" s="17"/>
      <c r="ME157" s="17"/>
      <c r="MF157" s="17"/>
      <c r="MG157" s="17"/>
      <c r="MH157" s="17"/>
      <c r="MI157" s="17"/>
      <c r="MJ157" s="17"/>
      <c r="MK157" s="17"/>
      <c r="ML157" s="17"/>
      <c r="MM157" s="17"/>
      <c r="MN157" s="17"/>
      <c r="MO157" s="17"/>
      <c r="MP157" s="17"/>
      <c r="MQ157" s="17"/>
      <c r="MR157" s="17"/>
      <c r="MS157" s="17"/>
      <c r="MT157" s="17"/>
      <c r="MU157" s="17"/>
      <c r="MV157" s="17"/>
      <c r="MW157" s="17"/>
      <c r="MX157" s="17"/>
      <c r="MY157" s="17"/>
      <c r="MZ157" s="17"/>
      <c r="NA157" s="17"/>
      <c r="NB157" s="17"/>
      <c r="NC157" s="17"/>
      <c r="ND157" s="17"/>
      <c r="NE157" s="17"/>
      <c r="NF157" s="17"/>
      <c r="NG157" s="17"/>
      <c r="NH157" s="17"/>
      <c r="NI157" s="17"/>
      <c r="NJ157" s="17"/>
      <c r="NK157" s="17"/>
      <c r="NL157" s="17"/>
      <c r="NM157" s="17"/>
      <c r="NN157" s="17"/>
      <c r="NO157" s="17"/>
      <c r="NP157" s="17"/>
      <c r="NQ157" s="17"/>
      <c r="NR157" s="17"/>
      <c r="NS157" s="17"/>
      <c r="NT157" s="17"/>
      <c r="NU157" s="17"/>
      <c r="NV157" s="17"/>
      <c r="NW157" s="17"/>
      <c r="NX157" s="17"/>
      <c r="NY157" s="17"/>
      <c r="NZ157" s="17"/>
      <c r="OA157" s="17"/>
      <c r="OB157" s="17"/>
      <c r="OC157" s="17"/>
      <c r="OD157" s="17"/>
      <c r="OE157" s="17"/>
      <c r="OF157" s="17"/>
      <c r="OG157" s="17"/>
      <c r="OH157" s="17"/>
      <c r="OI157" s="17"/>
      <c r="OJ157" s="17"/>
      <c r="OK157" s="17"/>
      <c r="OL157" s="17"/>
      <c r="OM157" s="17"/>
      <c r="ON157" s="17"/>
      <c r="OO157" s="17"/>
      <c r="OP157" s="17"/>
      <c r="OQ157" s="17"/>
      <c r="OR157" s="17"/>
      <c r="OS157" s="17"/>
      <c r="OT157" s="17"/>
      <c r="OU157" s="17"/>
      <c r="OV157" s="17"/>
      <c r="OW157" s="17"/>
      <c r="OX157" s="17"/>
      <c r="OY157" s="17"/>
      <c r="OZ157" s="17"/>
      <c r="PA157" s="17"/>
      <c r="PB157" s="17"/>
      <c r="PC157" s="17"/>
      <c r="PD157" s="17"/>
      <c r="PE157" s="17"/>
      <c r="PF157" s="17"/>
      <c r="PG157" s="17"/>
      <c r="PH157" s="17"/>
      <c r="PI157" s="17"/>
      <c r="PJ157" s="17"/>
      <c r="PK157" s="17"/>
      <c r="PL157" s="17"/>
      <c r="PM157" s="17"/>
      <c r="PN157" s="17"/>
      <c r="PO157" s="17"/>
      <c r="PP157" s="17"/>
      <c r="PQ157" s="17"/>
      <c r="PR157" s="17"/>
      <c r="PS157" s="17"/>
      <c r="PT157" s="17"/>
      <c r="PU157" s="17"/>
      <c r="PV157" s="17"/>
      <c r="PW157" s="17"/>
      <c r="PX157" s="17"/>
      <c r="PY157" s="17"/>
      <c r="PZ157" s="17"/>
      <c r="QA157" s="17"/>
      <c r="QB157" s="17"/>
      <c r="QC157" s="17"/>
      <c r="QD157" s="17"/>
      <c r="QE157" s="17"/>
      <c r="QF157" s="17"/>
      <c r="QG157" s="17"/>
      <c r="QH157" s="17"/>
      <c r="QI157" s="17"/>
      <c r="QJ157" s="17"/>
      <c r="QK157" s="17"/>
      <c r="QL157" s="17"/>
      <c r="QM157" s="17"/>
      <c r="QN157" s="17"/>
      <c r="QO157" s="17"/>
      <c r="QP157" s="17"/>
      <c r="QQ157" s="17"/>
      <c r="QR157" s="17"/>
      <c r="QS157" s="17"/>
      <c r="QT157" s="17"/>
      <c r="QU157" s="17"/>
      <c r="QV157" s="17"/>
      <c r="QW157" s="17"/>
      <c r="QX157" s="17"/>
      <c r="QY157" s="17"/>
      <c r="QZ157" s="17"/>
      <c r="RA157" s="17"/>
      <c r="RB157" s="17"/>
      <c r="RC157" s="17"/>
      <c r="RD157" s="17"/>
      <c r="RE157" s="17"/>
      <c r="RF157" s="17"/>
      <c r="RG157" s="17"/>
      <c r="RH157" s="17"/>
      <c r="RI157" s="17"/>
      <c r="RJ157" s="17"/>
      <c r="RK157" s="17"/>
      <c r="RL157" s="17"/>
      <c r="RM157" s="17"/>
      <c r="RN157" s="17"/>
      <c r="RO157" s="17"/>
      <c r="RP157" s="17"/>
      <c r="RQ157" s="17"/>
      <c r="RR157" s="17"/>
      <c r="RS157" s="17"/>
      <c r="RT157" s="17"/>
      <c r="RU157" s="17"/>
      <c r="RV157" s="17"/>
      <c r="RW157" s="17"/>
      <c r="RX157" s="17"/>
      <c r="RY157" s="17"/>
      <c r="RZ157" s="17"/>
      <c r="SA157" s="17"/>
      <c r="SB157" s="17"/>
      <c r="SC157" s="17"/>
      <c r="SD157" s="17"/>
      <c r="SE157" s="17"/>
      <c r="SF157" s="17"/>
      <c r="SG157" s="17"/>
      <c r="SH157" s="17"/>
      <c r="SI157" s="17"/>
      <c r="SJ157" s="17"/>
      <c r="SK157" s="17"/>
      <c r="SL157" s="17"/>
      <c r="SM157" s="17"/>
      <c r="SN157" s="17"/>
      <c r="SO157" s="17"/>
      <c r="SP157" s="17"/>
      <c r="SQ157" s="17"/>
      <c r="SR157" s="17"/>
      <c r="SS157" s="17"/>
      <c r="ST157" s="17"/>
      <c r="SU157" s="17"/>
      <c r="SV157" s="17"/>
      <c r="SW157" s="17"/>
      <c r="SX157" s="17"/>
      <c r="SY157" s="17"/>
      <c r="SZ157" s="17"/>
      <c r="TA157" s="17"/>
      <c r="TB157" s="17"/>
      <c r="TC157" s="17"/>
      <c r="TD157" s="17"/>
      <c r="TE157" s="17"/>
      <c r="TF157" s="17"/>
      <c r="TG157" s="17"/>
      <c r="TH157" s="17"/>
      <c r="TI157" s="17"/>
      <c r="TJ157" s="17"/>
      <c r="TK157" s="17"/>
      <c r="TL157" s="17"/>
      <c r="TM157" s="17"/>
      <c r="TN157" s="17"/>
      <c r="TO157" s="17"/>
      <c r="TP157" s="17"/>
      <c r="TQ157" s="17"/>
      <c r="TR157" s="17"/>
      <c r="TS157" s="17"/>
      <c r="TT157" s="17"/>
      <c r="TU157" s="17"/>
      <c r="TV157" s="17"/>
      <c r="TW157" s="17"/>
      <c r="TX157" s="17"/>
      <c r="TY157" s="17"/>
      <c r="TZ157" s="17"/>
      <c r="UA157" s="17"/>
      <c r="UB157" s="17"/>
      <c r="UC157" s="17"/>
      <c r="UD157" s="17"/>
      <c r="UE157" s="17"/>
      <c r="UF157" s="17"/>
      <c r="UG157" s="17"/>
      <c r="UH157" s="17"/>
      <c r="UI157" s="17"/>
      <c r="UJ157" s="17"/>
      <c r="UK157" s="17"/>
      <c r="UL157" s="17"/>
      <c r="UM157" s="17"/>
      <c r="UN157" s="17"/>
      <c r="UO157" s="17"/>
      <c r="UP157" s="17"/>
      <c r="UQ157" s="17"/>
      <c r="UR157" s="17"/>
      <c r="US157" s="17"/>
      <c r="UT157" s="17"/>
      <c r="UU157" s="17"/>
      <c r="UV157" s="17"/>
      <c r="UW157" s="17"/>
      <c r="UX157" s="17"/>
      <c r="UY157" s="17"/>
      <c r="UZ157" s="17"/>
      <c r="VA157" s="17"/>
      <c r="VB157" s="17"/>
      <c r="VC157" s="17"/>
      <c r="VD157" s="17"/>
      <c r="VE157" s="17"/>
      <c r="VF157" s="17"/>
      <c r="VG157" s="17"/>
      <c r="VH157" s="17"/>
      <c r="VI157" s="17"/>
      <c r="VJ157" s="17"/>
      <c r="VK157" s="17"/>
      <c r="VL157" s="17"/>
      <c r="VM157" s="17"/>
      <c r="VN157" s="17"/>
      <c r="VO157" s="17"/>
      <c r="VP157" s="17"/>
      <c r="VQ157" s="17"/>
      <c r="VR157" s="17"/>
      <c r="VS157" s="17"/>
      <c r="VT157" s="17"/>
      <c r="VU157" s="17"/>
      <c r="VV157" s="17"/>
      <c r="VW157" s="17"/>
      <c r="VX157" s="17"/>
      <c r="VY157" s="17"/>
      <c r="VZ157" s="17"/>
      <c r="WA157" s="17"/>
      <c r="WB157" s="17"/>
      <c r="WC157" s="17"/>
      <c r="WD157" s="17"/>
      <c r="WE157" s="17"/>
      <c r="WF157" s="17"/>
      <c r="WG157" s="17"/>
      <c r="WH157" s="17"/>
      <c r="WI157" s="17"/>
      <c r="WJ157" s="17"/>
      <c r="WK157" s="17"/>
      <c r="WL157" s="17"/>
      <c r="WM157" s="17"/>
      <c r="WN157" s="17"/>
      <c r="WO157" s="17"/>
      <c r="WP157" s="17"/>
      <c r="WQ157" s="17"/>
      <c r="WR157" s="17"/>
      <c r="WS157" s="17"/>
      <c r="WT157" s="17"/>
      <c r="WU157" s="17"/>
      <c r="WV157" s="17"/>
      <c r="WW157" s="17"/>
      <c r="WX157" s="17"/>
      <c r="WY157" s="17"/>
      <c r="WZ157" s="17"/>
      <c r="XA157" s="17"/>
      <c r="XB157" s="17"/>
      <c r="XC157" s="17"/>
      <c r="XD157" s="17"/>
      <c r="XE157" s="17"/>
      <c r="XF157" s="17"/>
      <c r="XG157" s="17"/>
      <c r="XH157" s="17"/>
      <c r="XI157" s="17"/>
      <c r="XJ157" s="17"/>
      <c r="XK157" s="17"/>
      <c r="XL157" s="17"/>
      <c r="XM157" s="17"/>
      <c r="XN157" s="17"/>
      <c r="XO157" s="17"/>
      <c r="XP157" s="17"/>
      <c r="XQ157" s="17"/>
      <c r="XR157" s="17"/>
      <c r="XS157" s="17"/>
      <c r="XT157" s="17"/>
      <c r="XU157" s="17"/>
      <c r="XV157" s="17"/>
      <c r="XW157" s="17"/>
      <c r="XX157" s="17"/>
      <c r="XY157" s="17"/>
      <c r="XZ157" s="17"/>
      <c r="YA157" s="17"/>
      <c r="YB157" s="17"/>
      <c r="YC157" s="17"/>
      <c r="YD157" s="17"/>
      <c r="YE157" s="17"/>
      <c r="YF157" s="17"/>
      <c r="YG157" s="17"/>
      <c r="YH157" s="17"/>
      <c r="YI157" s="17"/>
      <c r="YJ157" s="17"/>
      <c r="YK157" s="17"/>
      <c r="YL157" s="17"/>
      <c r="YM157" s="17"/>
      <c r="YN157" s="17"/>
      <c r="YO157" s="17"/>
      <c r="YP157" s="17"/>
      <c r="YQ157" s="17"/>
      <c r="YR157" s="17"/>
      <c r="YS157" s="17"/>
      <c r="YT157" s="17"/>
      <c r="YU157" s="17"/>
      <c r="YV157" s="17"/>
      <c r="YW157" s="17"/>
      <c r="YX157" s="17"/>
      <c r="YY157" s="17"/>
      <c r="YZ157" s="17"/>
      <c r="ZA157" s="17"/>
      <c r="ZB157" s="17"/>
      <c r="ZC157" s="17"/>
      <c r="ZD157" s="17"/>
      <c r="ZE157" s="17"/>
      <c r="ZF157" s="17"/>
      <c r="ZG157" s="17"/>
      <c r="ZH157" s="17"/>
      <c r="ZI157" s="17"/>
      <c r="ZJ157" s="17"/>
      <c r="ZK157" s="17"/>
      <c r="ZL157" s="17"/>
      <c r="ZM157" s="17"/>
      <c r="ZN157" s="17"/>
      <c r="ZO157" s="17"/>
      <c r="ZP157" s="17"/>
      <c r="ZQ157" s="17"/>
      <c r="ZR157" s="17"/>
      <c r="ZS157" s="17"/>
      <c r="ZT157" s="17"/>
      <c r="ZU157" s="17"/>
      <c r="ZV157" s="17"/>
      <c r="ZW157" s="17"/>
      <c r="ZX157" s="17"/>
      <c r="ZY157" s="17"/>
      <c r="ZZ157" s="17"/>
      <c r="AAA157" s="17"/>
      <c r="AAB157" s="17"/>
      <c r="AAC157" s="17"/>
      <c r="AAD157" s="17"/>
      <c r="AAE157" s="17"/>
      <c r="AAF157" s="17"/>
      <c r="AAG157" s="17"/>
      <c r="AAH157" s="17"/>
      <c r="AAI157" s="17"/>
      <c r="AAJ157" s="17"/>
      <c r="AAK157" s="17"/>
      <c r="AAL157" s="17"/>
      <c r="AAM157" s="17"/>
      <c r="AAN157" s="17"/>
      <c r="AAO157" s="17"/>
      <c r="AAP157" s="17"/>
      <c r="AAQ157" s="17"/>
      <c r="AAR157" s="17"/>
      <c r="AAS157" s="17"/>
      <c r="AAT157" s="17"/>
      <c r="AAU157" s="17"/>
      <c r="AAV157" s="17"/>
      <c r="AAW157" s="17"/>
      <c r="AAX157" s="17"/>
      <c r="AAY157" s="17"/>
      <c r="AAZ157" s="17"/>
      <c r="ABA157" s="17"/>
      <c r="ABB157" s="17"/>
      <c r="ABC157" s="17"/>
      <c r="ABD157" s="17"/>
      <c r="ABE157" s="17"/>
      <c r="ABF157" s="17"/>
      <c r="ABG157" s="17"/>
      <c r="ABH157" s="17"/>
      <c r="ABI157" s="17"/>
      <c r="ABJ157" s="17"/>
      <c r="ABK157" s="17"/>
      <c r="ABL157" s="17"/>
      <c r="ABM157" s="17"/>
      <c r="ABN157" s="17"/>
      <c r="ABO157" s="17"/>
      <c r="ABP157" s="17"/>
      <c r="ABQ157" s="17"/>
      <c r="ABR157" s="17"/>
      <c r="ABS157" s="17"/>
      <c r="ABT157" s="17"/>
      <c r="ABU157" s="17"/>
      <c r="ABV157" s="17"/>
      <c r="ABW157" s="17"/>
      <c r="ABX157" s="17"/>
      <c r="ABY157" s="17"/>
      <c r="ABZ157" s="17"/>
      <c r="ACA157" s="17"/>
      <c r="ACB157" s="17"/>
      <c r="ACC157" s="17"/>
      <c r="ACD157" s="17"/>
      <c r="ACE157" s="17"/>
      <c r="ACF157" s="17"/>
      <c r="ACG157" s="17"/>
      <c r="ACH157" s="17"/>
      <c r="ACI157" s="17"/>
      <c r="ACJ157" s="17"/>
      <c r="ACK157" s="17"/>
      <c r="ACL157" s="17"/>
      <c r="ACM157" s="17"/>
      <c r="ACN157" s="17"/>
      <c r="ACO157" s="17"/>
      <c r="ACP157" s="17"/>
      <c r="ACQ157" s="17"/>
      <c r="ACR157" s="17"/>
      <c r="ACS157" s="17"/>
      <c r="ACT157" s="17"/>
      <c r="ACU157" s="17"/>
      <c r="ACV157" s="17"/>
      <c r="ACW157" s="17"/>
      <c r="ACX157" s="17"/>
      <c r="ACY157" s="17"/>
      <c r="ACZ157" s="17"/>
      <c r="ADA157" s="17"/>
      <c r="ADB157" s="17"/>
    </row>
    <row r="158" spans="1:782" s="18" customFormat="1" ht="24.95" customHeight="1" x14ac:dyDescent="0.2">
      <c r="A158" s="607" t="s">
        <v>810</v>
      </c>
      <c r="B158" s="608"/>
      <c r="C158" s="608"/>
      <c r="D158" s="10"/>
      <c r="E158" s="10"/>
      <c r="F158" s="11"/>
      <c r="G158" s="12"/>
      <c r="H158" s="12"/>
      <c r="I158" s="13"/>
      <c r="J158" s="13"/>
      <c r="K158" s="13"/>
      <c r="L158" s="13"/>
      <c r="M158" s="13"/>
      <c r="N158" s="14"/>
      <c r="O158" s="14"/>
      <c r="P158" s="14"/>
      <c r="Q158" s="14"/>
      <c r="R158" s="16"/>
      <c r="S158" s="16"/>
      <c r="T158" s="16"/>
      <c r="U158" s="16"/>
      <c r="V158" s="16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  <c r="IW158" s="17"/>
      <c r="IX158" s="17"/>
      <c r="IY158" s="17"/>
      <c r="IZ158" s="17"/>
      <c r="JA158" s="17"/>
      <c r="JB158" s="17"/>
      <c r="JC158" s="17"/>
      <c r="JD158" s="17"/>
      <c r="JE158" s="17"/>
      <c r="JF158" s="17"/>
      <c r="JG158" s="17"/>
      <c r="JH158" s="17"/>
      <c r="JI158" s="17"/>
      <c r="JJ158" s="17"/>
      <c r="JK158" s="17"/>
      <c r="JL158" s="17"/>
      <c r="JM158" s="17"/>
      <c r="JN158" s="17"/>
      <c r="JO158" s="17"/>
      <c r="JP158" s="17"/>
      <c r="JQ158" s="17"/>
      <c r="JR158" s="17"/>
      <c r="JS158" s="17"/>
      <c r="JT158" s="17"/>
      <c r="JU158" s="17"/>
      <c r="JV158" s="17"/>
      <c r="JW158" s="17"/>
      <c r="JX158" s="17"/>
      <c r="JY158" s="17"/>
      <c r="JZ158" s="17"/>
      <c r="KA158" s="17"/>
      <c r="KB158" s="17"/>
      <c r="KC158" s="17"/>
      <c r="KD158" s="17"/>
      <c r="KE158" s="17"/>
      <c r="KF158" s="17"/>
      <c r="KG158" s="17"/>
      <c r="KH158" s="17"/>
      <c r="KI158" s="17"/>
      <c r="KJ158" s="17"/>
      <c r="KK158" s="17"/>
      <c r="KL158" s="17"/>
      <c r="KM158" s="17"/>
      <c r="KN158" s="17"/>
      <c r="KO158" s="17"/>
      <c r="KP158" s="17"/>
      <c r="KQ158" s="17"/>
      <c r="KR158" s="17"/>
      <c r="KS158" s="17"/>
      <c r="KT158" s="17"/>
      <c r="KU158" s="17"/>
      <c r="KV158" s="17"/>
      <c r="KW158" s="17"/>
      <c r="KX158" s="17"/>
      <c r="KY158" s="17"/>
      <c r="KZ158" s="17"/>
      <c r="LA158" s="17"/>
      <c r="LB158" s="17"/>
      <c r="LC158" s="17"/>
      <c r="LD158" s="17"/>
      <c r="LE158" s="17"/>
      <c r="LF158" s="17"/>
      <c r="LG158" s="17"/>
      <c r="LH158" s="17"/>
      <c r="LI158" s="17"/>
      <c r="LJ158" s="17"/>
      <c r="LK158" s="17"/>
      <c r="LL158" s="17"/>
      <c r="LM158" s="17"/>
      <c r="LN158" s="17"/>
      <c r="LO158" s="17"/>
      <c r="LP158" s="17"/>
      <c r="LQ158" s="17"/>
      <c r="LR158" s="17"/>
      <c r="LS158" s="17"/>
      <c r="LT158" s="17"/>
      <c r="LU158" s="17"/>
      <c r="LV158" s="17"/>
      <c r="LW158" s="17"/>
      <c r="LX158" s="17"/>
      <c r="LY158" s="17"/>
      <c r="LZ158" s="17"/>
      <c r="MA158" s="17"/>
      <c r="MB158" s="17"/>
      <c r="MC158" s="17"/>
      <c r="MD158" s="17"/>
      <c r="ME158" s="17"/>
      <c r="MF158" s="17"/>
      <c r="MG158" s="17"/>
      <c r="MH158" s="17"/>
      <c r="MI158" s="17"/>
      <c r="MJ158" s="17"/>
      <c r="MK158" s="17"/>
      <c r="ML158" s="17"/>
      <c r="MM158" s="17"/>
      <c r="MN158" s="17"/>
      <c r="MO158" s="17"/>
      <c r="MP158" s="17"/>
      <c r="MQ158" s="17"/>
      <c r="MR158" s="17"/>
      <c r="MS158" s="17"/>
      <c r="MT158" s="17"/>
      <c r="MU158" s="17"/>
      <c r="MV158" s="17"/>
      <c r="MW158" s="17"/>
      <c r="MX158" s="17"/>
      <c r="MY158" s="17"/>
      <c r="MZ158" s="17"/>
      <c r="NA158" s="17"/>
      <c r="NB158" s="17"/>
      <c r="NC158" s="17"/>
      <c r="ND158" s="17"/>
      <c r="NE158" s="17"/>
      <c r="NF158" s="17"/>
      <c r="NG158" s="17"/>
      <c r="NH158" s="17"/>
      <c r="NI158" s="17"/>
      <c r="NJ158" s="17"/>
      <c r="NK158" s="17"/>
      <c r="NL158" s="17"/>
      <c r="NM158" s="17"/>
      <c r="NN158" s="17"/>
      <c r="NO158" s="17"/>
      <c r="NP158" s="17"/>
      <c r="NQ158" s="17"/>
      <c r="NR158" s="17"/>
      <c r="NS158" s="17"/>
      <c r="NT158" s="17"/>
      <c r="NU158" s="17"/>
      <c r="NV158" s="17"/>
      <c r="NW158" s="17"/>
      <c r="NX158" s="17"/>
      <c r="NY158" s="17"/>
      <c r="NZ158" s="17"/>
      <c r="OA158" s="17"/>
      <c r="OB158" s="17"/>
      <c r="OC158" s="17"/>
      <c r="OD158" s="17"/>
      <c r="OE158" s="17"/>
      <c r="OF158" s="17"/>
      <c r="OG158" s="17"/>
      <c r="OH158" s="17"/>
      <c r="OI158" s="17"/>
      <c r="OJ158" s="17"/>
      <c r="OK158" s="17"/>
      <c r="OL158" s="17"/>
      <c r="OM158" s="17"/>
      <c r="ON158" s="17"/>
      <c r="OO158" s="17"/>
      <c r="OP158" s="17"/>
      <c r="OQ158" s="17"/>
      <c r="OR158" s="17"/>
      <c r="OS158" s="17"/>
      <c r="OT158" s="17"/>
      <c r="OU158" s="17"/>
      <c r="OV158" s="17"/>
      <c r="OW158" s="17"/>
      <c r="OX158" s="17"/>
      <c r="OY158" s="17"/>
      <c r="OZ158" s="17"/>
      <c r="PA158" s="17"/>
      <c r="PB158" s="17"/>
      <c r="PC158" s="17"/>
      <c r="PD158" s="17"/>
      <c r="PE158" s="17"/>
      <c r="PF158" s="17"/>
      <c r="PG158" s="17"/>
      <c r="PH158" s="17"/>
      <c r="PI158" s="17"/>
      <c r="PJ158" s="17"/>
      <c r="PK158" s="17"/>
      <c r="PL158" s="17"/>
      <c r="PM158" s="17"/>
      <c r="PN158" s="17"/>
      <c r="PO158" s="17"/>
      <c r="PP158" s="17"/>
      <c r="PQ158" s="17"/>
      <c r="PR158" s="17"/>
      <c r="PS158" s="17"/>
      <c r="PT158" s="17"/>
      <c r="PU158" s="17"/>
      <c r="PV158" s="17"/>
      <c r="PW158" s="17"/>
      <c r="PX158" s="17"/>
      <c r="PY158" s="17"/>
      <c r="PZ158" s="17"/>
      <c r="QA158" s="17"/>
      <c r="QB158" s="17"/>
      <c r="QC158" s="17"/>
      <c r="QD158" s="17"/>
      <c r="QE158" s="17"/>
      <c r="QF158" s="17"/>
      <c r="QG158" s="17"/>
      <c r="QH158" s="17"/>
      <c r="QI158" s="17"/>
      <c r="QJ158" s="17"/>
      <c r="QK158" s="17"/>
      <c r="QL158" s="17"/>
      <c r="QM158" s="17"/>
      <c r="QN158" s="17"/>
      <c r="QO158" s="17"/>
      <c r="QP158" s="17"/>
      <c r="QQ158" s="17"/>
      <c r="QR158" s="17"/>
      <c r="QS158" s="17"/>
      <c r="QT158" s="17"/>
      <c r="QU158" s="17"/>
      <c r="QV158" s="17"/>
      <c r="QW158" s="17"/>
      <c r="QX158" s="17"/>
      <c r="QY158" s="17"/>
      <c r="QZ158" s="17"/>
      <c r="RA158" s="17"/>
      <c r="RB158" s="17"/>
      <c r="RC158" s="17"/>
      <c r="RD158" s="17"/>
      <c r="RE158" s="17"/>
      <c r="RF158" s="17"/>
      <c r="RG158" s="17"/>
      <c r="RH158" s="17"/>
      <c r="RI158" s="17"/>
      <c r="RJ158" s="17"/>
      <c r="RK158" s="17"/>
      <c r="RL158" s="17"/>
      <c r="RM158" s="17"/>
      <c r="RN158" s="17"/>
      <c r="RO158" s="17"/>
      <c r="RP158" s="17"/>
      <c r="RQ158" s="17"/>
      <c r="RR158" s="17"/>
      <c r="RS158" s="17"/>
      <c r="RT158" s="17"/>
      <c r="RU158" s="17"/>
      <c r="RV158" s="17"/>
      <c r="RW158" s="17"/>
      <c r="RX158" s="17"/>
      <c r="RY158" s="17"/>
      <c r="RZ158" s="17"/>
      <c r="SA158" s="17"/>
      <c r="SB158" s="17"/>
      <c r="SC158" s="17"/>
      <c r="SD158" s="17"/>
      <c r="SE158" s="17"/>
      <c r="SF158" s="17"/>
      <c r="SG158" s="17"/>
      <c r="SH158" s="17"/>
      <c r="SI158" s="17"/>
      <c r="SJ158" s="17"/>
      <c r="SK158" s="17"/>
      <c r="SL158" s="17"/>
      <c r="SM158" s="17"/>
      <c r="SN158" s="17"/>
      <c r="SO158" s="17"/>
      <c r="SP158" s="17"/>
      <c r="SQ158" s="17"/>
      <c r="SR158" s="17"/>
      <c r="SS158" s="17"/>
      <c r="ST158" s="17"/>
      <c r="SU158" s="17"/>
      <c r="SV158" s="17"/>
      <c r="SW158" s="17"/>
      <c r="SX158" s="17"/>
      <c r="SY158" s="17"/>
      <c r="SZ158" s="17"/>
      <c r="TA158" s="17"/>
      <c r="TB158" s="17"/>
      <c r="TC158" s="17"/>
      <c r="TD158" s="17"/>
      <c r="TE158" s="17"/>
      <c r="TF158" s="17"/>
      <c r="TG158" s="17"/>
      <c r="TH158" s="17"/>
      <c r="TI158" s="17"/>
      <c r="TJ158" s="17"/>
      <c r="TK158" s="17"/>
      <c r="TL158" s="17"/>
      <c r="TM158" s="17"/>
      <c r="TN158" s="17"/>
      <c r="TO158" s="17"/>
      <c r="TP158" s="17"/>
      <c r="TQ158" s="17"/>
      <c r="TR158" s="17"/>
      <c r="TS158" s="17"/>
      <c r="TT158" s="17"/>
      <c r="TU158" s="17"/>
      <c r="TV158" s="17"/>
      <c r="TW158" s="17"/>
      <c r="TX158" s="17"/>
      <c r="TY158" s="17"/>
      <c r="TZ158" s="17"/>
      <c r="UA158" s="17"/>
      <c r="UB158" s="17"/>
      <c r="UC158" s="17"/>
      <c r="UD158" s="17"/>
      <c r="UE158" s="17"/>
      <c r="UF158" s="17"/>
      <c r="UG158" s="17"/>
      <c r="UH158" s="17"/>
      <c r="UI158" s="17"/>
      <c r="UJ158" s="17"/>
      <c r="UK158" s="17"/>
      <c r="UL158" s="17"/>
      <c r="UM158" s="17"/>
      <c r="UN158" s="17"/>
      <c r="UO158" s="17"/>
      <c r="UP158" s="17"/>
      <c r="UQ158" s="17"/>
      <c r="UR158" s="17"/>
      <c r="US158" s="17"/>
      <c r="UT158" s="17"/>
      <c r="UU158" s="17"/>
      <c r="UV158" s="17"/>
      <c r="UW158" s="17"/>
      <c r="UX158" s="17"/>
      <c r="UY158" s="17"/>
      <c r="UZ158" s="17"/>
      <c r="VA158" s="17"/>
      <c r="VB158" s="17"/>
      <c r="VC158" s="17"/>
      <c r="VD158" s="17"/>
      <c r="VE158" s="17"/>
      <c r="VF158" s="17"/>
      <c r="VG158" s="17"/>
      <c r="VH158" s="17"/>
      <c r="VI158" s="17"/>
      <c r="VJ158" s="17"/>
      <c r="VK158" s="17"/>
      <c r="VL158" s="17"/>
      <c r="VM158" s="17"/>
      <c r="VN158" s="17"/>
      <c r="VO158" s="17"/>
      <c r="VP158" s="17"/>
      <c r="VQ158" s="17"/>
      <c r="VR158" s="17"/>
      <c r="VS158" s="17"/>
      <c r="VT158" s="17"/>
      <c r="VU158" s="17"/>
      <c r="VV158" s="17"/>
      <c r="VW158" s="17"/>
      <c r="VX158" s="17"/>
      <c r="VY158" s="17"/>
      <c r="VZ158" s="17"/>
      <c r="WA158" s="17"/>
      <c r="WB158" s="17"/>
      <c r="WC158" s="17"/>
      <c r="WD158" s="17"/>
      <c r="WE158" s="17"/>
      <c r="WF158" s="17"/>
      <c r="WG158" s="17"/>
      <c r="WH158" s="17"/>
      <c r="WI158" s="17"/>
      <c r="WJ158" s="17"/>
      <c r="WK158" s="17"/>
      <c r="WL158" s="17"/>
      <c r="WM158" s="17"/>
      <c r="WN158" s="17"/>
      <c r="WO158" s="17"/>
      <c r="WP158" s="17"/>
      <c r="WQ158" s="17"/>
      <c r="WR158" s="17"/>
      <c r="WS158" s="17"/>
      <c r="WT158" s="17"/>
      <c r="WU158" s="17"/>
      <c r="WV158" s="17"/>
      <c r="WW158" s="17"/>
      <c r="WX158" s="17"/>
      <c r="WY158" s="17"/>
      <c r="WZ158" s="17"/>
      <c r="XA158" s="17"/>
      <c r="XB158" s="17"/>
      <c r="XC158" s="17"/>
      <c r="XD158" s="17"/>
      <c r="XE158" s="17"/>
      <c r="XF158" s="17"/>
      <c r="XG158" s="17"/>
      <c r="XH158" s="17"/>
      <c r="XI158" s="17"/>
      <c r="XJ158" s="17"/>
      <c r="XK158" s="17"/>
      <c r="XL158" s="17"/>
      <c r="XM158" s="17"/>
      <c r="XN158" s="17"/>
      <c r="XO158" s="17"/>
      <c r="XP158" s="17"/>
      <c r="XQ158" s="17"/>
      <c r="XR158" s="17"/>
      <c r="XS158" s="17"/>
      <c r="XT158" s="17"/>
      <c r="XU158" s="17"/>
      <c r="XV158" s="17"/>
      <c r="XW158" s="17"/>
      <c r="XX158" s="17"/>
      <c r="XY158" s="17"/>
      <c r="XZ158" s="17"/>
      <c r="YA158" s="17"/>
      <c r="YB158" s="17"/>
      <c r="YC158" s="17"/>
      <c r="YD158" s="17"/>
      <c r="YE158" s="17"/>
      <c r="YF158" s="17"/>
      <c r="YG158" s="17"/>
      <c r="YH158" s="17"/>
      <c r="YI158" s="17"/>
      <c r="YJ158" s="17"/>
      <c r="YK158" s="17"/>
      <c r="YL158" s="17"/>
      <c r="YM158" s="17"/>
      <c r="YN158" s="17"/>
      <c r="YO158" s="17"/>
      <c r="YP158" s="17"/>
      <c r="YQ158" s="17"/>
      <c r="YR158" s="17"/>
      <c r="YS158" s="17"/>
      <c r="YT158" s="17"/>
      <c r="YU158" s="17"/>
      <c r="YV158" s="17"/>
      <c r="YW158" s="17"/>
      <c r="YX158" s="17"/>
      <c r="YY158" s="17"/>
      <c r="YZ158" s="17"/>
      <c r="ZA158" s="17"/>
      <c r="ZB158" s="17"/>
      <c r="ZC158" s="17"/>
      <c r="ZD158" s="17"/>
      <c r="ZE158" s="17"/>
      <c r="ZF158" s="17"/>
      <c r="ZG158" s="17"/>
      <c r="ZH158" s="17"/>
      <c r="ZI158" s="17"/>
      <c r="ZJ158" s="17"/>
      <c r="ZK158" s="17"/>
      <c r="ZL158" s="17"/>
      <c r="ZM158" s="17"/>
      <c r="ZN158" s="17"/>
      <c r="ZO158" s="17"/>
      <c r="ZP158" s="17"/>
      <c r="ZQ158" s="17"/>
      <c r="ZR158" s="17"/>
      <c r="ZS158" s="17"/>
      <c r="ZT158" s="17"/>
      <c r="ZU158" s="17"/>
      <c r="ZV158" s="17"/>
      <c r="ZW158" s="17"/>
      <c r="ZX158" s="17"/>
      <c r="ZY158" s="17"/>
      <c r="ZZ158" s="17"/>
      <c r="AAA158" s="17"/>
      <c r="AAB158" s="17"/>
      <c r="AAC158" s="17"/>
      <c r="AAD158" s="17"/>
      <c r="AAE158" s="17"/>
      <c r="AAF158" s="17"/>
      <c r="AAG158" s="17"/>
      <c r="AAH158" s="17"/>
      <c r="AAI158" s="17"/>
      <c r="AAJ158" s="17"/>
      <c r="AAK158" s="17"/>
      <c r="AAL158" s="17"/>
      <c r="AAM158" s="17"/>
      <c r="AAN158" s="17"/>
      <c r="AAO158" s="17"/>
      <c r="AAP158" s="17"/>
      <c r="AAQ158" s="17"/>
      <c r="AAR158" s="17"/>
      <c r="AAS158" s="17"/>
      <c r="AAT158" s="17"/>
      <c r="AAU158" s="17"/>
      <c r="AAV158" s="17"/>
      <c r="AAW158" s="17"/>
      <c r="AAX158" s="17"/>
      <c r="AAY158" s="17"/>
      <c r="AAZ158" s="17"/>
      <c r="ABA158" s="17"/>
      <c r="ABB158" s="17"/>
      <c r="ABC158" s="17"/>
      <c r="ABD158" s="17"/>
      <c r="ABE158" s="17"/>
      <c r="ABF158" s="17"/>
      <c r="ABG158" s="17"/>
      <c r="ABH158" s="17"/>
      <c r="ABI158" s="17"/>
      <c r="ABJ158" s="17"/>
      <c r="ABK158" s="17"/>
      <c r="ABL158" s="17"/>
      <c r="ABM158" s="17"/>
      <c r="ABN158" s="17"/>
      <c r="ABO158" s="17"/>
      <c r="ABP158" s="17"/>
      <c r="ABQ158" s="17"/>
      <c r="ABR158" s="17"/>
      <c r="ABS158" s="17"/>
      <c r="ABT158" s="17"/>
      <c r="ABU158" s="17"/>
      <c r="ABV158" s="17"/>
      <c r="ABW158" s="17"/>
      <c r="ABX158" s="17"/>
      <c r="ABY158" s="17"/>
      <c r="ABZ158" s="17"/>
      <c r="ACA158" s="17"/>
      <c r="ACB158" s="17"/>
      <c r="ACC158" s="17"/>
      <c r="ACD158" s="17"/>
      <c r="ACE158" s="17"/>
      <c r="ACF158" s="17"/>
      <c r="ACG158" s="17"/>
      <c r="ACH158" s="17"/>
      <c r="ACI158" s="17"/>
      <c r="ACJ158" s="17"/>
      <c r="ACK158" s="17"/>
      <c r="ACL158" s="17"/>
      <c r="ACM158" s="17"/>
      <c r="ACN158" s="17"/>
      <c r="ACO158" s="17"/>
      <c r="ACP158" s="17"/>
      <c r="ACQ158" s="17"/>
      <c r="ACR158" s="17"/>
      <c r="ACS158" s="17"/>
      <c r="ACT158" s="17"/>
      <c r="ACU158" s="17"/>
      <c r="ACV158" s="17"/>
      <c r="ACW158" s="17"/>
      <c r="ACX158" s="17"/>
      <c r="ACY158" s="17"/>
      <c r="ACZ158" s="17"/>
      <c r="ADA158" s="17"/>
      <c r="ADB158" s="17"/>
    </row>
    <row r="159" spans="1:782" ht="20.100000000000001" customHeight="1" x14ac:dyDescent="0.2">
      <c r="A159" s="300" t="s">
        <v>811</v>
      </c>
      <c r="B159" s="301"/>
      <c r="C159" s="301"/>
      <c r="D159" s="301"/>
      <c r="E159" s="301"/>
      <c r="F159" s="302"/>
      <c r="G159" s="303"/>
      <c r="H159" s="302"/>
      <c r="I159" s="302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5"/>
    </row>
    <row r="160" spans="1:782" ht="20.100000000000001" customHeight="1" x14ac:dyDescent="0.2">
      <c r="A160" s="300"/>
      <c r="B160" s="301"/>
      <c r="C160" s="301"/>
      <c r="D160" s="301"/>
      <c r="E160" s="301"/>
      <c r="F160" s="302"/>
      <c r="G160" s="303"/>
      <c r="H160" s="302"/>
      <c r="I160" s="302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5"/>
    </row>
    <row r="161" spans="1:23" s="167" customFormat="1" ht="24.75" customHeight="1" x14ac:dyDescent="0.2">
      <c r="A161" s="229" t="s">
        <v>663</v>
      </c>
      <c r="B161" s="559">
        <v>119</v>
      </c>
      <c r="C161" s="230" t="s">
        <v>812</v>
      </c>
      <c r="D161" s="192" t="s">
        <v>628</v>
      </c>
      <c r="E161" s="195">
        <v>3</v>
      </c>
      <c r="F161" s="213" t="s">
        <v>813</v>
      </c>
      <c r="G161" s="195">
        <v>1</v>
      </c>
      <c r="H161" s="232">
        <v>561</v>
      </c>
      <c r="I161" s="214">
        <f>+H161*0.0833</f>
        <v>46.731299999999997</v>
      </c>
      <c r="J161" s="214">
        <f>+H161*12.15%</f>
        <v>68.161500000000004</v>
      </c>
      <c r="K161" s="214">
        <f>SUM(H161:J161)</f>
        <v>675.89280000000008</v>
      </c>
      <c r="L161" s="214">
        <f t="shared" ref="L161:N162" si="85">+H161*12</f>
        <v>6732</v>
      </c>
      <c r="M161" s="214">
        <f t="shared" si="85"/>
        <v>560.77559999999994</v>
      </c>
      <c r="N161" s="214">
        <f t="shared" si="85"/>
        <v>817.9380000000001</v>
      </c>
      <c r="O161" s="247">
        <f>+H161</f>
        <v>561</v>
      </c>
      <c r="P161" s="180">
        <v>480</v>
      </c>
      <c r="Q161" s="180">
        <f>4.7*1*12</f>
        <v>56.400000000000006</v>
      </c>
      <c r="R161" s="227">
        <f>H161*0.25%*G161*12</f>
        <v>16.830000000000002</v>
      </c>
      <c r="S161" s="214">
        <f t="shared" si="22"/>
        <v>1056</v>
      </c>
      <c r="T161" s="214">
        <f t="shared" si="23"/>
        <v>132</v>
      </c>
      <c r="U161" s="214">
        <f>SUM(O161:T161)</f>
        <v>2302.23</v>
      </c>
      <c r="V161" s="248">
        <f>+L161+M161+N161+U161</f>
        <v>10412.943600000001</v>
      </c>
    </row>
    <row r="162" spans="1:23" s="251" customFormat="1" ht="20.100000000000001" customHeight="1" x14ac:dyDescent="0.25">
      <c r="A162" s="252" t="s">
        <v>670</v>
      </c>
      <c r="B162" s="542">
        <v>120</v>
      </c>
      <c r="C162" s="551" t="s">
        <v>814</v>
      </c>
      <c r="D162" s="536" t="s">
        <v>815</v>
      </c>
      <c r="E162" s="537">
        <v>1</v>
      </c>
      <c r="F162" s="543"/>
      <c r="G162" s="537">
        <v>3</v>
      </c>
      <c r="H162" s="214">
        <v>826</v>
      </c>
      <c r="I162" s="214">
        <f>+H162*0.0833</f>
        <v>68.805800000000005</v>
      </c>
      <c r="J162" s="214">
        <f>+H162*12.15%</f>
        <v>100.35899999999999</v>
      </c>
      <c r="K162" s="214">
        <f>SUM(H162:J162)</f>
        <v>995.16480000000001</v>
      </c>
      <c r="L162" s="214">
        <f t="shared" si="85"/>
        <v>9912</v>
      </c>
      <c r="M162" s="214">
        <f t="shared" si="85"/>
        <v>825.66960000000006</v>
      </c>
      <c r="N162" s="214">
        <f t="shared" si="85"/>
        <v>1204.308</v>
      </c>
      <c r="O162" s="247">
        <f>+H162</f>
        <v>826</v>
      </c>
      <c r="P162" s="214">
        <v>480</v>
      </c>
      <c r="Q162" s="232"/>
      <c r="R162" s="227">
        <f>H162*0.25%*G162*12</f>
        <v>74.34</v>
      </c>
      <c r="S162" s="214">
        <f>88*12</f>
        <v>1056</v>
      </c>
      <c r="T162" s="214">
        <f>0.5*22*12</f>
        <v>132</v>
      </c>
      <c r="U162" s="214">
        <f>SUM(O162:T162)</f>
        <v>2568.34</v>
      </c>
      <c r="V162" s="248">
        <f>+L162+M162+N162+U162</f>
        <v>14510.317599999998</v>
      </c>
      <c r="W162" s="254"/>
    </row>
    <row r="163" spans="1:23" s="167" customFormat="1" ht="20.100000000000001" customHeight="1" x14ac:dyDescent="0.2">
      <c r="A163" s="206" t="s">
        <v>670</v>
      </c>
      <c r="B163" s="559">
        <v>121</v>
      </c>
      <c r="C163" s="230" t="s">
        <v>816</v>
      </c>
      <c r="D163" s="230" t="s">
        <v>684</v>
      </c>
      <c r="E163" s="195">
        <v>1</v>
      </c>
      <c r="F163" s="246" t="s">
        <v>716</v>
      </c>
      <c r="G163" s="195">
        <v>19</v>
      </c>
      <c r="H163" s="214">
        <v>581.17999999999995</v>
      </c>
      <c r="I163" s="214">
        <f>+H163*0.0833</f>
        <v>48.412293999999996</v>
      </c>
      <c r="J163" s="214">
        <f>+H163*12.15%</f>
        <v>70.613369999999989</v>
      </c>
      <c r="K163" s="214">
        <f>SUM(H163:J163)</f>
        <v>700.20566399999996</v>
      </c>
      <c r="L163" s="214">
        <f t="shared" ref="L163:N165" si="86">+H163*12</f>
        <v>6974.16</v>
      </c>
      <c r="M163" s="214">
        <f t="shared" si="86"/>
        <v>580.94752799999992</v>
      </c>
      <c r="N163" s="214">
        <f t="shared" si="86"/>
        <v>847.36043999999993</v>
      </c>
      <c r="O163" s="247">
        <f>+H163</f>
        <v>581.17999999999995</v>
      </c>
      <c r="P163" s="214">
        <v>480</v>
      </c>
      <c r="Q163" s="232"/>
      <c r="R163" s="227">
        <f>H163*0.25%*G163*12</f>
        <v>331.27260000000001</v>
      </c>
      <c r="S163" s="214">
        <f t="shared" si="24"/>
        <v>1056</v>
      </c>
      <c r="T163" s="214">
        <f t="shared" si="25"/>
        <v>132</v>
      </c>
      <c r="U163" s="214">
        <f>SUM(O163:T163)</f>
        <v>2580.4525999999996</v>
      </c>
      <c r="V163" s="248">
        <f>+L163+M163+N163+U163</f>
        <v>10982.920567999998</v>
      </c>
    </row>
    <row r="164" spans="1:23" s="251" customFormat="1" ht="20.100000000000001" customHeight="1" x14ac:dyDescent="0.2">
      <c r="A164" s="206" t="s">
        <v>670</v>
      </c>
      <c r="B164" s="542">
        <v>122</v>
      </c>
      <c r="C164" s="230" t="s">
        <v>817</v>
      </c>
      <c r="D164" s="230" t="s">
        <v>642</v>
      </c>
      <c r="E164" s="195">
        <v>1</v>
      </c>
      <c r="F164" s="213" t="s">
        <v>739</v>
      </c>
      <c r="G164" s="195">
        <v>14</v>
      </c>
      <c r="H164" s="214">
        <v>561</v>
      </c>
      <c r="I164" s="214">
        <f>+H164*0.0833</f>
        <v>46.731299999999997</v>
      </c>
      <c r="J164" s="214">
        <f>+H164*12.15%</f>
        <v>68.161500000000004</v>
      </c>
      <c r="K164" s="214">
        <f>SUM(H164:J164)</f>
        <v>675.89280000000008</v>
      </c>
      <c r="L164" s="214">
        <f t="shared" si="86"/>
        <v>6732</v>
      </c>
      <c r="M164" s="214">
        <f t="shared" si="86"/>
        <v>560.77559999999994</v>
      </c>
      <c r="N164" s="214">
        <f t="shared" si="86"/>
        <v>817.9380000000001</v>
      </c>
      <c r="O164" s="247">
        <f>+H164</f>
        <v>561</v>
      </c>
      <c r="P164" s="180">
        <v>480</v>
      </c>
      <c r="Q164" s="232">
        <f>4.7*1*12</f>
        <v>56.400000000000006</v>
      </c>
      <c r="R164" s="227">
        <f>H164*0.25%*G164*12</f>
        <v>235.62</v>
      </c>
      <c r="S164" s="214">
        <f t="shared" si="24"/>
        <v>1056</v>
      </c>
      <c r="T164" s="214">
        <f t="shared" si="25"/>
        <v>132</v>
      </c>
      <c r="U164" s="214">
        <f>SUM(O164:T164)</f>
        <v>2521.02</v>
      </c>
      <c r="V164" s="248">
        <f>+L164+M164+N164+U164</f>
        <v>10631.7336</v>
      </c>
    </row>
    <row r="165" spans="1:23" s="167" customFormat="1" ht="20.100000000000001" customHeight="1" x14ac:dyDescent="0.2">
      <c r="A165" s="206" t="s">
        <v>670</v>
      </c>
      <c r="B165" s="559">
        <v>123</v>
      </c>
      <c r="C165" s="230" t="s">
        <v>818</v>
      </c>
      <c r="D165" s="230" t="s">
        <v>819</v>
      </c>
      <c r="E165" s="195">
        <v>2</v>
      </c>
      <c r="F165" s="246" t="s">
        <v>724</v>
      </c>
      <c r="G165" s="195">
        <v>15</v>
      </c>
      <c r="H165" s="232">
        <v>697</v>
      </c>
      <c r="I165" s="214">
        <f>+H165*0.0833</f>
        <v>58.060099999999998</v>
      </c>
      <c r="J165" s="214">
        <f>+H165*12.15%</f>
        <v>84.685500000000005</v>
      </c>
      <c r="K165" s="214">
        <f>SUM(H165:J165)</f>
        <v>839.74560000000008</v>
      </c>
      <c r="L165" s="214">
        <f t="shared" si="86"/>
        <v>8364</v>
      </c>
      <c r="M165" s="214">
        <f t="shared" si="86"/>
        <v>696.72119999999995</v>
      </c>
      <c r="N165" s="214">
        <f t="shared" si="86"/>
        <v>1016.2260000000001</v>
      </c>
      <c r="O165" s="247">
        <f>+H165</f>
        <v>697</v>
      </c>
      <c r="P165" s="180">
        <v>480</v>
      </c>
      <c r="Q165" s="232">
        <f>4.7*1*12</f>
        <v>56.400000000000006</v>
      </c>
      <c r="R165" s="227">
        <f>H165*0.25%*G165*12</f>
        <v>313.64999999999998</v>
      </c>
      <c r="S165" s="214">
        <f t="shared" si="24"/>
        <v>1056</v>
      </c>
      <c r="T165" s="214">
        <f t="shared" si="25"/>
        <v>132</v>
      </c>
      <c r="U165" s="214">
        <f>SUM(O165:T165)</f>
        <v>2735.05</v>
      </c>
      <c r="V165" s="248">
        <f>+L165+M165+N165+U165</f>
        <v>12811.997200000002</v>
      </c>
    </row>
    <row r="166" spans="1:23" s="167" customFormat="1" ht="19.5" customHeight="1" x14ac:dyDescent="0.2">
      <c r="A166" s="206" t="s">
        <v>670</v>
      </c>
      <c r="B166" s="542">
        <v>124</v>
      </c>
      <c r="C166" s="230" t="s">
        <v>820</v>
      </c>
      <c r="D166" s="230" t="s">
        <v>819</v>
      </c>
      <c r="E166" s="195">
        <v>2</v>
      </c>
      <c r="F166" s="306" t="s">
        <v>821</v>
      </c>
      <c r="G166" s="195">
        <v>19</v>
      </c>
      <c r="H166" s="232">
        <v>773</v>
      </c>
      <c r="I166" s="214">
        <f t="shared" ref="I166" si="87">+H166*0.0833</f>
        <v>64.390900000000002</v>
      </c>
      <c r="J166" s="214">
        <f t="shared" ref="J166" si="88">+H166*12.15%</f>
        <v>93.919499999999999</v>
      </c>
      <c r="K166" s="214">
        <f t="shared" ref="K166" si="89">SUM(H166:J166)</f>
        <v>931.31039999999996</v>
      </c>
      <c r="L166" s="214">
        <f t="shared" ref="L166:N166" si="90">+H166*12</f>
        <v>9276</v>
      </c>
      <c r="M166" s="214">
        <f t="shared" si="90"/>
        <v>772.69080000000008</v>
      </c>
      <c r="N166" s="214">
        <f t="shared" si="90"/>
        <v>1127.0340000000001</v>
      </c>
      <c r="O166" s="247">
        <f t="shared" ref="O166" si="91">+H166</f>
        <v>773</v>
      </c>
      <c r="P166" s="180">
        <v>480</v>
      </c>
      <c r="Q166" s="232">
        <f>4.7*1*12</f>
        <v>56.400000000000006</v>
      </c>
      <c r="R166" s="227">
        <f t="shared" ref="R166" si="92">H166*0.25%*G166*12</f>
        <v>440.61</v>
      </c>
      <c r="S166" s="214">
        <f t="shared" si="24"/>
        <v>1056</v>
      </c>
      <c r="T166" s="214">
        <f t="shared" si="25"/>
        <v>132</v>
      </c>
      <c r="U166" s="214">
        <f t="shared" ref="U166" si="93">SUM(O166:T166)</f>
        <v>2938.01</v>
      </c>
      <c r="V166" s="248">
        <f t="shared" ref="V166" si="94">+L166+M166+N166+U166</f>
        <v>14113.7348</v>
      </c>
    </row>
    <row r="167" spans="1:23" s="167" customFormat="1" ht="20.100000000000001" customHeight="1" x14ac:dyDescent="0.2">
      <c r="A167" s="206" t="s">
        <v>670</v>
      </c>
      <c r="B167" s="559">
        <v>125</v>
      </c>
      <c r="C167" s="230" t="s">
        <v>822</v>
      </c>
      <c r="D167" s="230" t="s">
        <v>823</v>
      </c>
      <c r="E167" s="195">
        <v>2</v>
      </c>
      <c r="F167" s="213" t="s">
        <v>824</v>
      </c>
      <c r="G167" s="195">
        <v>14</v>
      </c>
      <c r="H167" s="214">
        <v>587.72</v>
      </c>
      <c r="I167" s="214">
        <f>+H167*0.0833</f>
        <v>48.957076000000001</v>
      </c>
      <c r="J167" s="214">
        <f>+H167*12.15%</f>
        <v>71.407979999999995</v>
      </c>
      <c r="K167" s="214">
        <f>SUM(H167:J167)</f>
        <v>708.08505600000001</v>
      </c>
      <c r="L167" s="214">
        <f>+H167*12</f>
        <v>7052.64</v>
      </c>
      <c r="M167" s="214">
        <f>+I167*12</f>
        <v>587.48491200000001</v>
      </c>
      <c r="N167" s="214">
        <f>+J167*12</f>
        <v>856.89575999999988</v>
      </c>
      <c r="O167" s="247">
        <f>+H167</f>
        <v>587.72</v>
      </c>
      <c r="P167" s="180">
        <v>480</v>
      </c>
      <c r="Q167" s="232">
        <f>4.7*3*12</f>
        <v>169.20000000000002</v>
      </c>
      <c r="R167" s="227">
        <f>H167*0.25%*G167*12</f>
        <v>246.8424</v>
      </c>
      <c r="S167" s="214">
        <f t="shared" si="24"/>
        <v>1056</v>
      </c>
      <c r="T167" s="214">
        <f t="shared" si="25"/>
        <v>132</v>
      </c>
      <c r="U167" s="214">
        <f>SUM(O167:T167)</f>
        <v>2671.7624000000001</v>
      </c>
      <c r="V167" s="248">
        <f>+L167+M167+N167+U167</f>
        <v>11168.783072</v>
      </c>
    </row>
    <row r="168" spans="1:23" ht="20.100000000000001" customHeight="1" x14ac:dyDescent="0.2">
      <c r="A168" s="235" t="s">
        <v>663</v>
      </c>
      <c r="B168" s="542">
        <v>126</v>
      </c>
      <c r="C168" s="176" t="s">
        <v>825</v>
      </c>
      <c r="D168" s="176" t="s">
        <v>826</v>
      </c>
      <c r="E168" s="178"/>
      <c r="F168" s="185"/>
      <c r="G168" s="178">
        <v>3</v>
      </c>
      <c r="H168" s="238">
        <v>578</v>
      </c>
      <c r="I168" s="180">
        <f t="shared" ref="I168:I190" si="95">+H168*0.0833</f>
        <v>48.147399999999998</v>
      </c>
      <c r="J168" s="180">
        <f t="shared" ref="J168:J190" si="96">+H168*12.15%</f>
        <v>70.227000000000004</v>
      </c>
      <c r="K168" s="180">
        <f t="shared" ref="K168:K190" si="97">SUM(H168:J168)</f>
        <v>696.37439999999992</v>
      </c>
      <c r="L168" s="180">
        <f t="shared" ref="L168:N187" si="98">+H168*12</f>
        <v>6936</v>
      </c>
      <c r="M168" s="180">
        <f t="shared" si="98"/>
        <v>577.76879999999994</v>
      </c>
      <c r="N168" s="180">
        <f t="shared" si="98"/>
        <v>842.72400000000005</v>
      </c>
      <c r="O168" s="181">
        <f t="shared" ref="O168:O190" si="99">+H168</f>
        <v>578</v>
      </c>
      <c r="P168" s="180">
        <v>480</v>
      </c>
      <c r="Q168" s="39"/>
      <c r="R168" s="182">
        <f t="shared" ref="R168:R189" si="100">H168*0.25%*G168*12</f>
        <v>52.019999999999996</v>
      </c>
      <c r="S168" s="180">
        <f>88*12</f>
        <v>1056</v>
      </c>
      <c r="T168" s="180">
        <f>0.5*22*12</f>
        <v>132</v>
      </c>
      <c r="U168" s="180">
        <f t="shared" ref="U168:U190" si="101">SUM(O168:T168)</f>
        <v>2298.02</v>
      </c>
      <c r="V168" s="183">
        <f t="shared" ref="V168:V190" si="102">+L168+M168+N168+U168</f>
        <v>10654.5128</v>
      </c>
    </row>
    <row r="169" spans="1:23" s="167" customFormat="1" ht="20.100000000000001" customHeight="1" x14ac:dyDescent="0.2">
      <c r="A169" s="235" t="s">
        <v>663</v>
      </c>
      <c r="B169" s="559">
        <v>127</v>
      </c>
      <c r="C169" s="230" t="s">
        <v>827</v>
      </c>
      <c r="D169" s="237" t="s">
        <v>669</v>
      </c>
      <c r="E169" s="195">
        <v>1</v>
      </c>
      <c r="F169" s="307" t="s">
        <v>739</v>
      </c>
      <c r="G169" s="195">
        <v>16</v>
      </c>
      <c r="H169" s="232">
        <v>561</v>
      </c>
      <c r="I169" s="232">
        <f t="shared" si="95"/>
        <v>46.731299999999997</v>
      </c>
      <c r="J169" s="232">
        <f t="shared" si="96"/>
        <v>68.161500000000004</v>
      </c>
      <c r="K169" s="232">
        <f t="shared" si="97"/>
        <v>675.89280000000008</v>
      </c>
      <c r="L169" s="232">
        <f t="shared" si="98"/>
        <v>6732</v>
      </c>
      <c r="M169" s="232">
        <f t="shared" si="98"/>
        <v>560.77559999999994</v>
      </c>
      <c r="N169" s="232">
        <f t="shared" si="98"/>
        <v>817.9380000000001</v>
      </c>
      <c r="O169" s="233">
        <f t="shared" si="99"/>
        <v>561</v>
      </c>
      <c r="P169" s="180">
        <v>480</v>
      </c>
      <c r="Q169" s="232"/>
      <c r="R169" s="227">
        <f t="shared" si="100"/>
        <v>269.28000000000003</v>
      </c>
      <c r="S169" s="214">
        <f t="shared" si="43"/>
        <v>1056</v>
      </c>
      <c r="T169" s="214">
        <f t="shared" si="44"/>
        <v>132</v>
      </c>
      <c r="U169" s="232">
        <f t="shared" si="101"/>
        <v>2498.2799999999997</v>
      </c>
      <c r="V169" s="234">
        <f t="shared" si="102"/>
        <v>10608.9936</v>
      </c>
    </row>
    <row r="170" spans="1:23" s="167" customFormat="1" ht="20.100000000000001" customHeight="1" x14ac:dyDescent="0.2">
      <c r="A170" s="235" t="s">
        <v>663</v>
      </c>
      <c r="B170" s="542">
        <v>128</v>
      </c>
      <c r="C170" s="230" t="s">
        <v>828</v>
      </c>
      <c r="D170" s="308" t="s">
        <v>826</v>
      </c>
      <c r="E170" s="195">
        <v>2</v>
      </c>
      <c r="F170" s="231" t="s">
        <v>829</v>
      </c>
      <c r="G170" s="195">
        <v>15</v>
      </c>
      <c r="H170" s="232">
        <v>578</v>
      </c>
      <c r="I170" s="232">
        <f t="shared" si="95"/>
        <v>48.147399999999998</v>
      </c>
      <c r="J170" s="232">
        <f t="shared" si="96"/>
        <v>70.227000000000004</v>
      </c>
      <c r="K170" s="232">
        <f t="shared" si="97"/>
        <v>696.37439999999992</v>
      </c>
      <c r="L170" s="232">
        <f t="shared" si="98"/>
        <v>6936</v>
      </c>
      <c r="M170" s="232">
        <f t="shared" si="98"/>
        <v>577.76879999999994</v>
      </c>
      <c r="N170" s="232">
        <f t="shared" si="98"/>
        <v>842.72400000000005</v>
      </c>
      <c r="O170" s="233">
        <f t="shared" si="99"/>
        <v>578</v>
      </c>
      <c r="P170" s="180">
        <v>480</v>
      </c>
      <c r="Q170" s="232">
        <f>4.7*2*12</f>
        <v>112.80000000000001</v>
      </c>
      <c r="R170" s="227">
        <f t="shared" si="100"/>
        <v>260.10000000000002</v>
      </c>
      <c r="S170" s="214">
        <f t="shared" si="43"/>
        <v>1056</v>
      </c>
      <c r="T170" s="214">
        <f t="shared" si="44"/>
        <v>132</v>
      </c>
      <c r="U170" s="232">
        <f t="shared" si="101"/>
        <v>2618.9</v>
      </c>
      <c r="V170" s="234">
        <f t="shared" si="102"/>
        <v>10975.3928</v>
      </c>
    </row>
    <row r="171" spans="1:23" s="167" customFormat="1" ht="20.100000000000001" customHeight="1" x14ac:dyDescent="0.2">
      <c r="A171" s="235" t="s">
        <v>663</v>
      </c>
      <c r="B171" s="559">
        <v>129</v>
      </c>
      <c r="C171" s="230" t="s">
        <v>830</v>
      </c>
      <c r="D171" s="309" t="s">
        <v>831</v>
      </c>
      <c r="E171" s="195">
        <v>1</v>
      </c>
      <c r="F171" s="231" t="s">
        <v>832</v>
      </c>
      <c r="G171" s="195">
        <v>17</v>
      </c>
      <c r="H171" s="232">
        <v>773</v>
      </c>
      <c r="I171" s="232">
        <f t="shared" si="95"/>
        <v>64.390900000000002</v>
      </c>
      <c r="J171" s="232">
        <f t="shared" si="96"/>
        <v>93.919499999999999</v>
      </c>
      <c r="K171" s="232">
        <f t="shared" si="97"/>
        <v>931.31039999999996</v>
      </c>
      <c r="L171" s="232">
        <f t="shared" si="98"/>
        <v>9276</v>
      </c>
      <c r="M171" s="232">
        <f t="shared" si="98"/>
        <v>772.69080000000008</v>
      </c>
      <c r="N171" s="232">
        <f t="shared" si="98"/>
        <v>1127.0340000000001</v>
      </c>
      <c r="O171" s="233">
        <f t="shared" si="99"/>
        <v>773</v>
      </c>
      <c r="P171" s="180">
        <v>480</v>
      </c>
      <c r="Q171" s="180">
        <f>4.7*1*12</f>
        <v>56.400000000000006</v>
      </c>
      <c r="R171" s="227">
        <f t="shared" si="100"/>
        <v>394.23</v>
      </c>
      <c r="S171" s="214">
        <f t="shared" si="43"/>
        <v>1056</v>
      </c>
      <c r="T171" s="214">
        <f t="shared" si="44"/>
        <v>132</v>
      </c>
      <c r="U171" s="232">
        <f t="shared" si="101"/>
        <v>2891.63</v>
      </c>
      <c r="V171" s="234">
        <f t="shared" si="102"/>
        <v>14067.354800000001</v>
      </c>
    </row>
    <row r="172" spans="1:23" s="167" customFormat="1" ht="20.100000000000001" customHeight="1" x14ac:dyDescent="0.2">
      <c r="A172" s="235" t="s">
        <v>663</v>
      </c>
      <c r="B172" s="542">
        <v>130</v>
      </c>
      <c r="C172" s="230" t="s">
        <v>833</v>
      </c>
      <c r="D172" s="308" t="s">
        <v>834</v>
      </c>
      <c r="E172" s="195">
        <v>1</v>
      </c>
      <c r="F172" s="231" t="s">
        <v>835</v>
      </c>
      <c r="G172" s="195">
        <v>17</v>
      </c>
      <c r="H172" s="232">
        <v>561</v>
      </c>
      <c r="I172" s="232">
        <f t="shared" si="95"/>
        <v>46.731299999999997</v>
      </c>
      <c r="J172" s="232">
        <f t="shared" si="96"/>
        <v>68.161500000000004</v>
      </c>
      <c r="K172" s="232">
        <f t="shared" si="97"/>
        <v>675.89280000000008</v>
      </c>
      <c r="L172" s="232">
        <f t="shared" si="98"/>
        <v>6732</v>
      </c>
      <c r="M172" s="232">
        <f t="shared" si="98"/>
        <v>560.77559999999994</v>
      </c>
      <c r="N172" s="232">
        <f t="shared" si="98"/>
        <v>817.9380000000001</v>
      </c>
      <c r="O172" s="233">
        <f t="shared" si="99"/>
        <v>561</v>
      </c>
      <c r="P172" s="180">
        <v>480</v>
      </c>
      <c r="Q172" s="180">
        <f>4.7*1*12</f>
        <v>56.400000000000006</v>
      </c>
      <c r="R172" s="227">
        <f t="shared" si="100"/>
        <v>286.11</v>
      </c>
      <c r="S172" s="214">
        <f t="shared" si="43"/>
        <v>1056</v>
      </c>
      <c r="T172" s="214">
        <f t="shared" si="44"/>
        <v>132</v>
      </c>
      <c r="U172" s="232">
        <f t="shared" si="101"/>
        <v>2571.5100000000002</v>
      </c>
      <c r="V172" s="234">
        <f t="shared" si="102"/>
        <v>10682.223600000001</v>
      </c>
    </row>
    <row r="173" spans="1:23" s="167" customFormat="1" ht="20.100000000000001" customHeight="1" x14ac:dyDescent="0.2">
      <c r="A173" s="235" t="s">
        <v>663</v>
      </c>
      <c r="B173" s="559">
        <v>131</v>
      </c>
      <c r="C173" s="230" t="s">
        <v>836</v>
      </c>
      <c r="D173" s="308" t="s">
        <v>837</v>
      </c>
      <c r="E173" s="195">
        <v>1</v>
      </c>
      <c r="F173" s="231" t="s">
        <v>838</v>
      </c>
      <c r="G173" s="195">
        <v>19</v>
      </c>
      <c r="H173" s="232">
        <v>738</v>
      </c>
      <c r="I173" s="232">
        <f t="shared" si="95"/>
        <v>61.4754</v>
      </c>
      <c r="J173" s="232">
        <f t="shared" si="96"/>
        <v>89.667000000000002</v>
      </c>
      <c r="K173" s="232">
        <f t="shared" si="97"/>
        <v>889.14240000000007</v>
      </c>
      <c r="L173" s="232">
        <f t="shared" si="98"/>
        <v>8856</v>
      </c>
      <c r="M173" s="232">
        <f t="shared" si="98"/>
        <v>737.70479999999998</v>
      </c>
      <c r="N173" s="232">
        <f t="shared" si="98"/>
        <v>1076.0039999999999</v>
      </c>
      <c r="O173" s="233">
        <f t="shared" si="99"/>
        <v>738</v>
      </c>
      <c r="P173" s="180">
        <v>480</v>
      </c>
      <c r="Q173" s="232"/>
      <c r="R173" s="227">
        <f t="shared" si="100"/>
        <v>420.65999999999997</v>
      </c>
      <c r="S173" s="214">
        <f t="shared" si="43"/>
        <v>1056</v>
      </c>
      <c r="T173" s="214">
        <f t="shared" si="44"/>
        <v>132</v>
      </c>
      <c r="U173" s="232">
        <f t="shared" si="101"/>
        <v>2826.66</v>
      </c>
      <c r="V173" s="234">
        <f t="shared" si="102"/>
        <v>13496.3688</v>
      </c>
    </row>
    <row r="174" spans="1:23" s="167" customFormat="1" ht="20.100000000000001" customHeight="1" x14ac:dyDescent="0.2">
      <c r="A174" s="235" t="s">
        <v>663</v>
      </c>
      <c r="B174" s="542">
        <v>132</v>
      </c>
      <c r="C174" s="230"/>
      <c r="D174" s="308" t="s">
        <v>642</v>
      </c>
      <c r="E174" s="195">
        <v>2</v>
      </c>
      <c r="F174" s="231" t="s">
        <v>839</v>
      </c>
      <c r="G174" s="195">
        <v>19</v>
      </c>
      <c r="H174" s="232">
        <v>591.28</v>
      </c>
      <c r="I174" s="232">
        <f t="shared" si="95"/>
        <v>49.253623999999995</v>
      </c>
      <c r="J174" s="232">
        <f t="shared" si="96"/>
        <v>71.840519999999998</v>
      </c>
      <c r="K174" s="232">
        <f t="shared" si="97"/>
        <v>712.37414399999989</v>
      </c>
      <c r="L174" s="232">
        <f>+H174*12</f>
        <v>7095.36</v>
      </c>
      <c r="M174" s="232">
        <f t="shared" si="98"/>
        <v>591.04348799999991</v>
      </c>
      <c r="N174" s="232">
        <f t="shared" si="98"/>
        <v>862.08623999999998</v>
      </c>
      <c r="O174" s="233">
        <f t="shared" si="99"/>
        <v>591.28</v>
      </c>
      <c r="P174" s="180">
        <v>480</v>
      </c>
      <c r="Q174" s="232"/>
      <c r="R174" s="227">
        <f t="shared" si="100"/>
        <v>337.02959999999996</v>
      </c>
      <c r="S174" s="214">
        <f t="shared" si="43"/>
        <v>1056</v>
      </c>
      <c r="T174" s="214">
        <f t="shared" si="44"/>
        <v>132</v>
      </c>
      <c r="U174" s="232">
        <f t="shared" si="101"/>
        <v>2596.3096</v>
      </c>
      <c r="V174" s="234">
        <f t="shared" si="102"/>
        <v>11144.799328000001</v>
      </c>
    </row>
    <row r="175" spans="1:23" s="167" customFormat="1" ht="20.100000000000001" customHeight="1" x14ac:dyDescent="0.2">
      <c r="A175" s="235" t="s">
        <v>663</v>
      </c>
      <c r="B175" s="559">
        <v>133</v>
      </c>
      <c r="C175" s="230" t="s">
        <v>840</v>
      </c>
      <c r="D175" s="308" t="s">
        <v>826</v>
      </c>
      <c r="E175" s="195">
        <v>2</v>
      </c>
      <c r="F175" s="310">
        <v>0</v>
      </c>
      <c r="G175" s="178">
        <v>9</v>
      </c>
      <c r="H175" s="232">
        <v>578</v>
      </c>
      <c r="I175" s="232">
        <f t="shared" si="95"/>
        <v>48.147399999999998</v>
      </c>
      <c r="J175" s="232">
        <f t="shared" si="96"/>
        <v>70.227000000000004</v>
      </c>
      <c r="K175" s="232">
        <f t="shared" si="97"/>
        <v>696.37439999999992</v>
      </c>
      <c r="L175" s="232">
        <f t="shared" si="98"/>
        <v>6936</v>
      </c>
      <c r="M175" s="232">
        <f t="shared" si="98"/>
        <v>577.76879999999994</v>
      </c>
      <c r="N175" s="232">
        <f t="shared" si="98"/>
        <v>842.72400000000005</v>
      </c>
      <c r="O175" s="233">
        <f t="shared" si="99"/>
        <v>578</v>
      </c>
      <c r="P175" s="180">
        <v>480</v>
      </c>
      <c r="Q175" s="232">
        <f>4.7*5*12</f>
        <v>282</v>
      </c>
      <c r="R175" s="227">
        <f t="shared" si="100"/>
        <v>156.06</v>
      </c>
      <c r="S175" s="214">
        <f t="shared" si="43"/>
        <v>1056</v>
      </c>
      <c r="T175" s="214">
        <f t="shared" si="44"/>
        <v>132</v>
      </c>
      <c r="U175" s="232">
        <f t="shared" si="101"/>
        <v>2684.06</v>
      </c>
      <c r="V175" s="234">
        <f t="shared" si="102"/>
        <v>11040.552799999999</v>
      </c>
    </row>
    <row r="176" spans="1:23" s="167" customFormat="1" ht="20.100000000000001" customHeight="1" x14ac:dyDescent="0.2">
      <c r="A176" s="235" t="s">
        <v>663</v>
      </c>
      <c r="B176" s="542">
        <v>134</v>
      </c>
      <c r="C176" s="230" t="s">
        <v>841</v>
      </c>
      <c r="D176" s="230" t="s">
        <v>842</v>
      </c>
      <c r="E176" s="195">
        <v>2</v>
      </c>
      <c r="F176" s="231" t="s">
        <v>743</v>
      </c>
      <c r="G176" s="195">
        <v>19</v>
      </c>
      <c r="H176" s="232">
        <v>702.92</v>
      </c>
      <c r="I176" s="232">
        <f t="shared" si="95"/>
        <v>58.553235999999998</v>
      </c>
      <c r="J176" s="232">
        <f t="shared" si="96"/>
        <v>85.404779999999988</v>
      </c>
      <c r="K176" s="232">
        <f t="shared" si="97"/>
        <v>846.87801599999989</v>
      </c>
      <c r="L176" s="232">
        <f t="shared" si="98"/>
        <v>8435.0399999999991</v>
      </c>
      <c r="M176" s="232">
        <f t="shared" si="98"/>
        <v>702.63883199999998</v>
      </c>
      <c r="N176" s="232">
        <f t="shared" si="98"/>
        <v>1024.85736</v>
      </c>
      <c r="O176" s="233">
        <f t="shared" si="99"/>
        <v>702.92</v>
      </c>
      <c r="P176" s="180">
        <v>480</v>
      </c>
      <c r="Q176" s="232"/>
      <c r="R176" s="227">
        <f t="shared" si="100"/>
        <v>400.6644</v>
      </c>
      <c r="S176" s="214">
        <f t="shared" si="43"/>
        <v>1056</v>
      </c>
      <c r="T176" s="214">
        <f t="shared" si="44"/>
        <v>132</v>
      </c>
      <c r="U176" s="232">
        <f t="shared" si="101"/>
        <v>2771.5844000000002</v>
      </c>
      <c r="V176" s="234">
        <f t="shared" si="102"/>
        <v>12934.120591999999</v>
      </c>
    </row>
    <row r="177" spans="1:22" s="167" customFormat="1" ht="20.100000000000001" customHeight="1" x14ac:dyDescent="0.2">
      <c r="A177" s="235" t="s">
        <v>663</v>
      </c>
      <c r="B177" s="559">
        <v>135</v>
      </c>
      <c r="C177" s="230" t="s">
        <v>843</v>
      </c>
      <c r="D177" s="230" t="s">
        <v>642</v>
      </c>
      <c r="E177" s="195">
        <v>1</v>
      </c>
      <c r="F177" s="307" t="s">
        <v>844</v>
      </c>
      <c r="G177" s="195">
        <v>19</v>
      </c>
      <c r="H177" s="232">
        <v>561</v>
      </c>
      <c r="I177" s="232">
        <f t="shared" si="95"/>
        <v>46.731299999999997</v>
      </c>
      <c r="J177" s="232">
        <f t="shared" si="96"/>
        <v>68.161500000000004</v>
      </c>
      <c r="K177" s="232">
        <f t="shared" si="97"/>
        <v>675.89280000000008</v>
      </c>
      <c r="L177" s="232">
        <f t="shared" si="98"/>
        <v>6732</v>
      </c>
      <c r="M177" s="232">
        <f t="shared" si="98"/>
        <v>560.77559999999994</v>
      </c>
      <c r="N177" s="232">
        <f t="shared" si="98"/>
        <v>817.9380000000001</v>
      </c>
      <c r="O177" s="233">
        <f t="shared" si="99"/>
        <v>561</v>
      </c>
      <c r="P177" s="180">
        <v>480</v>
      </c>
      <c r="Q177" s="232"/>
      <c r="R177" s="227">
        <f t="shared" si="100"/>
        <v>319.77</v>
      </c>
      <c r="S177" s="214">
        <f t="shared" si="43"/>
        <v>1056</v>
      </c>
      <c r="T177" s="214">
        <f t="shared" si="44"/>
        <v>132</v>
      </c>
      <c r="U177" s="232">
        <f t="shared" si="101"/>
        <v>2548.77</v>
      </c>
      <c r="V177" s="234">
        <f t="shared" si="102"/>
        <v>10659.4836</v>
      </c>
    </row>
    <row r="178" spans="1:22" s="167" customFormat="1" ht="20.100000000000001" customHeight="1" x14ac:dyDescent="0.2">
      <c r="A178" s="229" t="s">
        <v>663</v>
      </c>
      <c r="B178" s="542">
        <v>136</v>
      </c>
      <c r="C178" s="230" t="s">
        <v>846</v>
      </c>
      <c r="D178" s="308" t="s">
        <v>847</v>
      </c>
      <c r="E178" s="195">
        <v>1</v>
      </c>
      <c r="F178" s="246" t="s">
        <v>838</v>
      </c>
      <c r="G178" s="195">
        <v>19</v>
      </c>
      <c r="H178" s="214">
        <v>906</v>
      </c>
      <c r="I178" s="214">
        <f t="shared" si="95"/>
        <v>75.469799999999992</v>
      </c>
      <c r="J178" s="214">
        <f t="shared" si="96"/>
        <v>110.07899999999999</v>
      </c>
      <c r="K178" s="214">
        <f t="shared" si="97"/>
        <v>1091.5488</v>
      </c>
      <c r="L178" s="214">
        <f t="shared" si="98"/>
        <v>10872</v>
      </c>
      <c r="M178" s="214">
        <f t="shared" si="98"/>
        <v>905.63759999999991</v>
      </c>
      <c r="N178" s="214">
        <f t="shared" si="98"/>
        <v>1320.9479999999999</v>
      </c>
      <c r="O178" s="247">
        <f t="shared" si="99"/>
        <v>906</v>
      </c>
      <c r="P178" s="180">
        <v>480</v>
      </c>
      <c r="Q178" s="232">
        <f>4.7*2*12</f>
        <v>112.80000000000001</v>
      </c>
      <c r="R178" s="227">
        <f t="shared" si="100"/>
        <v>516.42000000000007</v>
      </c>
      <c r="S178" s="214">
        <f t="shared" si="43"/>
        <v>1056</v>
      </c>
      <c r="T178" s="214">
        <f t="shared" si="44"/>
        <v>132</v>
      </c>
      <c r="U178" s="214">
        <f t="shared" si="101"/>
        <v>3203.2200000000003</v>
      </c>
      <c r="V178" s="248">
        <f t="shared" si="102"/>
        <v>16301.8056</v>
      </c>
    </row>
    <row r="179" spans="1:22" s="167" customFormat="1" ht="20.100000000000001" customHeight="1" x14ac:dyDescent="0.2">
      <c r="A179" s="229" t="s">
        <v>663</v>
      </c>
      <c r="B179" s="559">
        <v>137</v>
      </c>
      <c r="C179" s="230" t="s">
        <v>848</v>
      </c>
      <c r="D179" s="230" t="s">
        <v>842</v>
      </c>
      <c r="E179" s="195">
        <v>1</v>
      </c>
      <c r="F179" s="246" t="s">
        <v>682</v>
      </c>
      <c r="G179" s="195">
        <v>19</v>
      </c>
      <c r="H179" s="214">
        <v>578</v>
      </c>
      <c r="I179" s="214">
        <f t="shared" si="95"/>
        <v>48.147399999999998</v>
      </c>
      <c r="J179" s="214">
        <f t="shared" si="96"/>
        <v>70.227000000000004</v>
      </c>
      <c r="K179" s="214">
        <f t="shared" si="97"/>
        <v>696.37439999999992</v>
      </c>
      <c r="L179" s="214">
        <f t="shared" si="98"/>
        <v>6936</v>
      </c>
      <c r="M179" s="214">
        <f t="shared" si="98"/>
        <v>577.76879999999994</v>
      </c>
      <c r="N179" s="214">
        <f t="shared" si="98"/>
        <v>842.72400000000005</v>
      </c>
      <c r="O179" s="247">
        <f t="shared" si="99"/>
        <v>578</v>
      </c>
      <c r="P179" s="180">
        <v>480</v>
      </c>
      <c r="Q179" s="232">
        <f>4.7*2*12</f>
        <v>112.80000000000001</v>
      </c>
      <c r="R179" s="227">
        <f t="shared" si="100"/>
        <v>329.46000000000004</v>
      </c>
      <c r="S179" s="214">
        <f t="shared" si="43"/>
        <v>1056</v>
      </c>
      <c r="T179" s="214">
        <f t="shared" si="44"/>
        <v>132</v>
      </c>
      <c r="U179" s="214">
        <f t="shared" si="101"/>
        <v>2688.26</v>
      </c>
      <c r="V179" s="248">
        <f t="shared" si="102"/>
        <v>11044.7528</v>
      </c>
    </row>
    <row r="180" spans="1:22" s="167" customFormat="1" ht="20.100000000000001" customHeight="1" x14ac:dyDescent="0.2">
      <c r="A180" s="229" t="s">
        <v>663</v>
      </c>
      <c r="B180" s="542">
        <v>138</v>
      </c>
      <c r="C180" s="176" t="s">
        <v>849</v>
      </c>
      <c r="D180" s="230" t="s">
        <v>826</v>
      </c>
      <c r="E180" s="195">
        <v>2</v>
      </c>
      <c r="F180" s="246" t="s">
        <v>850</v>
      </c>
      <c r="G180" s="178">
        <v>0</v>
      </c>
      <c r="H180" s="232">
        <v>609</v>
      </c>
      <c r="I180" s="214">
        <f t="shared" si="95"/>
        <v>50.729700000000001</v>
      </c>
      <c r="J180" s="214">
        <f t="shared" si="96"/>
        <v>73.993499999999997</v>
      </c>
      <c r="K180" s="214">
        <f t="shared" si="97"/>
        <v>733.72320000000002</v>
      </c>
      <c r="L180" s="214">
        <f t="shared" si="98"/>
        <v>7308</v>
      </c>
      <c r="M180" s="214">
        <f t="shared" si="98"/>
        <v>608.75639999999999</v>
      </c>
      <c r="N180" s="214">
        <f t="shared" si="98"/>
        <v>887.92200000000003</v>
      </c>
      <c r="O180" s="247">
        <f t="shared" si="99"/>
        <v>609</v>
      </c>
      <c r="P180" s="180">
        <v>480</v>
      </c>
      <c r="Q180" s="214"/>
      <c r="R180" s="227">
        <f t="shared" si="100"/>
        <v>0</v>
      </c>
      <c r="S180" s="214">
        <f t="shared" si="43"/>
        <v>1056</v>
      </c>
      <c r="T180" s="214">
        <f t="shared" si="44"/>
        <v>132</v>
      </c>
      <c r="U180" s="214">
        <f t="shared" si="101"/>
        <v>2277</v>
      </c>
      <c r="V180" s="248">
        <f t="shared" si="102"/>
        <v>11081.678400000001</v>
      </c>
    </row>
    <row r="181" spans="1:22" s="167" customFormat="1" ht="20.100000000000001" customHeight="1" x14ac:dyDescent="0.2">
      <c r="A181" s="229" t="s">
        <v>663</v>
      </c>
      <c r="B181" s="559">
        <v>139</v>
      </c>
      <c r="C181" s="311" t="s">
        <v>851</v>
      </c>
      <c r="D181" s="230" t="s">
        <v>642</v>
      </c>
      <c r="E181" s="195">
        <v>1</v>
      </c>
      <c r="F181" s="213">
        <v>0</v>
      </c>
      <c r="G181" s="195">
        <v>9</v>
      </c>
      <c r="H181" s="214">
        <v>561</v>
      </c>
      <c r="I181" s="214">
        <f t="shared" si="95"/>
        <v>46.731299999999997</v>
      </c>
      <c r="J181" s="214">
        <f t="shared" si="96"/>
        <v>68.161500000000004</v>
      </c>
      <c r="K181" s="214">
        <f t="shared" si="97"/>
        <v>675.89280000000008</v>
      </c>
      <c r="L181" s="214">
        <f t="shared" si="98"/>
        <v>6732</v>
      </c>
      <c r="M181" s="214">
        <f t="shared" si="98"/>
        <v>560.77559999999994</v>
      </c>
      <c r="N181" s="214">
        <f t="shared" si="98"/>
        <v>817.9380000000001</v>
      </c>
      <c r="O181" s="247">
        <f t="shared" si="99"/>
        <v>561</v>
      </c>
      <c r="P181" s="180">
        <v>480</v>
      </c>
      <c r="Q181" s="180">
        <f>4.7*1*12</f>
        <v>56.400000000000006</v>
      </c>
      <c r="R181" s="227">
        <f t="shared" si="100"/>
        <v>151.47</v>
      </c>
      <c r="S181" s="214">
        <f t="shared" si="43"/>
        <v>1056</v>
      </c>
      <c r="T181" s="214">
        <f t="shared" si="44"/>
        <v>132</v>
      </c>
      <c r="U181" s="214">
        <f t="shared" si="101"/>
        <v>2436.87</v>
      </c>
      <c r="V181" s="248">
        <f t="shared" si="102"/>
        <v>10547.5836</v>
      </c>
    </row>
    <row r="182" spans="1:22" s="167" customFormat="1" ht="20.100000000000001" customHeight="1" x14ac:dyDescent="0.2">
      <c r="A182" s="229" t="s">
        <v>663</v>
      </c>
      <c r="B182" s="542">
        <v>140</v>
      </c>
      <c r="C182" s="230" t="s">
        <v>852</v>
      </c>
      <c r="D182" s="230" t="s">
        <v>842</v>
      </c>
      <c r="E182" s="312">
        <v>2</v>
      </c>
      <c r="F182" s="313">
        <v>0</v>
      </c>
      <c r="G182" s="312">
        <v>9</v>
      </c>
      <c r="H182" s="314">
        <v>578</v>
      </c>
      <c r="I182" s="214">
        <f t="shared" si="95"/>
        <v>48.147399999999998</v>
      </c>
      <c r="J182" s="214">
        <f t="shared" si="96"/>
        <v>70.227000000000004</v>
      </c>
      <c r="K182" s="214">
        <f t="shared" si="97"/>
        <v>696.37439999999992</v>
      </c>
      <c r="L182" s="214">
        <f t="shared" si="98"/>
        <v>6936</v>
      </c>
      <c r="M182" s="214">
        <f t="shared" si="98"/>
        <v>577.76879999999994</v>
      </c>
      <c r="N182" s="214">
        <f t="shared" si="98"/>
        <v>842.72400000000005</v>
      </c>
      <c r="O182" s="247">
        <f t="shared" si="99"/>
        <v>578</v>
      </c>
      <c r="P182" s="180">
        <v>480</v>
      </c>
      <c r="Q182" s="214"/>
      <c r="R182" s="227">
        <f t="shared" si="100"/>
        <v>156.06</v>
      </c>
      <c r="S182" s="214">
        <f t="shared" si="43"/>
        <v>1056</v>
      </c>
      <c r="T182" s="214">
        <f t="shared" si="44"/>
        <v>132</v>
      </c>
      <c r="U182" s="214">
        <f t="shared" si="101"/>
        <v>2402.06</v>
      </c>
      <c r="V182" s="248">
        <f t="shared" si="102"/>
        <v>10758.552799999999</v>
      </c>
    </row>
    <row r="183" spans="1:22" s="167" customFormat="1" ht="20.100000000000001" customHeight="1" x14ac:dyDescent="0.2">
      <c r="A183" s="229" t="s">
        <v>663</v>
      </c>
      <c r="B183" s="559">
        <v>141</v>
      </c>
      <c r="C183" s="311" t="s">
        <v>853</v>
      </c>
      <c r="D183" s="230" t="s">
        <v>826</v>
      </c>
      <c r="E183" s="312"/>
      <c r="F183" s="313"/>
      <c r="G183" s="312">
        <v>3</v>
      </c>
      <c r="H183" s="314">
        <v>578</v>
      </c>
      <c r="I183" s="214">
        <f t="shared" si="95"/>
        <v>48.147399999999998</v>
      </c>
      <c r="J183" s="214">
        <f t="shared" si="96"/>
        <v>70.227000000000004</v>
      </c>
      <c r="K183" s="214">
        <f t="shared" si="97"/>
        <v>696.37439999999992</v>
      </c>
      <c r="L183" s="214">
        <f t="shared" si="98"/>
        <v>6936</v>
      </c>
      <c r="M183" s="214">
        <f t="shared" si="98"/>
        <v>577.76879999999994</v>
      </c>
      <c r="N183" s="214">
        <f t="shared" si="98"/>
        <v>842.72400000000005</v>
      </c>
      <c r="O183" s="247">
        <f t="shared" si="99"/>
        <v>578</v>
      </c>
      <c r="P183" s="180">
        <v>480</v>
      </c>
      <c r="Q183" s="214"/>
      <c r="R183" s="227">
        <f t="shared" si="100"/>
        <v>52.019999999999996</v>
      </c>
      <c r="S183" s="214">
        <f t="shared" si="43"/>
        <v>1056</v>
      </c>
      <c r="T183" s="214">
        <f t="shared" si="44"/>
        <v>132</v>
      </c>
      <c r="U183" s="214">
        <f t="shared" si="101"/>
        <v>2298.02</v>
      </c>
      <c r="V183" s="248">
        <f t="shared" si="102"/>
        <v>10654.5128</v>
      </c>
    </row>
    <row r="184" spans="1:22" s="167" customFormat="1" ht="20.100000000000001" customHeight="1" x14ac:dyDescent="0.2">
      <c r="A184" s="229" t="s">
        <v>663</v>
      </c>
      <c r="B184" s="542">
        <v>142</v>
      </c>
      <c r="C184" s="311" t="s">
        <v>854</v>
      </c>
      <c r="D184" s="230" t="s">
        <v>642</v>
      </c>
      <c r="E184" s="312"/>
      <c r="F184" s="313"/>
      <c r="G184" s="312">
        <v>3</v>
      </c>
      <c r="H184" s="314">
        <v>561</v>
      </c>
      <c r="I184" s="214">
        <f t="shared" si="95"/>
        <v>46.731299999999997</v>
      </c>
      <c r="J184" s="214">
        <f t="shared" si="96"/>
        <v>68.161500000000004</v>
      </c>
      <c r="K184" s="214">
        <f t="shared" si="97"/>
        <v>675.89280000000008</v>
      </c>
      <c r="L184" s="214">
        <f t="shared" si="98"/>
        <v>6732</v>
      </c>
      <c r="M184" s="214">
        <f t="shared" si="98"/>
        <v>560.77559999999994</v>
      </c>
      <c r="N184" s="214">
        <f t="shared" si="98"/>
        <v>817.9380000000001</v>
      </c>
      <c r="O184" s="247">
        <f t="shared" si="99"/>
        <v>561</v>
      </c>
      <c r="P184" s="180">
        <v>480</v>
      </c>
      <c r="Q184" s="232">
        <f>4.7*3*12</f>
        <v>169.20000000000002</v>
      </c>
      <c r="R184" s="227">
        <f t="shared" si="100"/>
        <v>50.490000000000009</v>
      </c>
      <c r="S184" s="214">
        <f t="shared" si="43"/>
        <v>1056</v>
      </c>
      <c r="T184" s="214">
        <f t="shared" si="44"/>
        <v>132</v>
      </c>
      <c r="U184" s="214">
        <f t="shared" si="101"/>
        <v>2448.69</v>
      </c>
      <c r="V184" s="248">
        <f t="shared" si="102"/>
        <v>10559.4036</v>
      </c>
    </row>
    <row r="185" spans="1:22" s="167" customFormat="1" ht="20.100000000000001" customHeight="1" x14ac:dyDescent="0.2">
      <c r="A185" s="229" t="s">
        <v>663</v>
      </c>
      <c r="B185" s="559">
        <v>143</v>
      </c>
      <c r="C185" s="311" t="s">
        <v>855</v>
      </c>
      <c r="D185" s="230" t="s">
        <v>642</v>
      </c>
      <c r="E185" s="195"/>
      <c r="F185" s="213"/>
      <c r="G185" s="195">
        <v>3</v>
      </c>
      <c r="H185" s="314">
        <v>561</v>
      </c>
      <c r="I185" s="214">
        <f t="shared" si="95"/>
        <v>46.731299999999997</v>
      </c>
      <c r="J185" s="214">
        <f t="shared" si="96"/>
        <v>68.161500000000004</v>
      </c>
      <c r="K185" s="214">
        <f t="shared" si="97"/>
        <v>675.89280000000008</v>
      </c>
      <c r="L185" s="214">
        <f t="shared" si="98"/>
        <v>6732</v>
      </c>
      <c r="M185" s="214">
        <f t="shared" si="98"/>
        <v>560.77559999999994</v>
      </c>
      <c r="N185" s="214">
        <f t="shared" si="98"/>
        <v>817.9380000000001</v>
      </c>
      <c r="O185" s="247">
        <f t="shared" si="99"/>
        <v>561</v>
      </c>
      <c r="P185" s="180">
        <v>480</v>
      </c>
      <c r="Q185" s="232">
        <f>4.7*4*12</f>
        <v>225.60000000000002</v>
      </c>
      <c r="R185" s="227">
        <f t="shared" si="100"/>
        <v>50.490000000000009</v>
      </c>
      <c r="S185" s="214">
        <f t="shared" si="43"/>
        <v>1056</v>
      </c>
      <c r="T185" s="214">
        <f t="shared" si="44"/>
        <v>132</v>
      </c>
      <c r="U185" s="214">
        <f t="shared" si="101"/>
        <v>2505.09</v>
      </c>
      <c r="V185" s="248">
        <f t="shared" si="102"/>
        <v>10615.803599999999</v>
      </c>
    </row>
    <row r="186" spans="1:22" s="167" customFormat="1" ht="20.100000000000001" customHeight="1" x14ac:dyDescent="0.2">
      <c r="A186" s="229" t="s">
        <v>663</v>
      </c>
      <c r="B186" s="542">
        <v>144</v>
      </c>
      <c r="C186" s="311" t="s">
        <v>856</v>
      </c>
      <c r="D186" s="230" t="s">
        <v>642</v>
      </c>
      <c r="E186" s="195"/>
      <c r="F186" s="213"/>
      <c r="G186" s="178">
        <v>3</v>
      </c>
      <c r="H186" s="314">
        <v>561</v>
      </c>
      <c r="I186" s="214">
        <f t="shared" si="95"/>
        <v>46.731299999999997</v>
      </c>
      <c r="J186" s="214">
        <f t="shared" si="96"/>
        <v>68.161500000000004</v>
      </c>
      <c r="K186" s="214">
        <f t="shared" si="97"/>
        <v>675.89280000000008</v>
      </c>
      <c r="L186" s="214">
        <f t="shared" si="98"/>
        <v>6732</v>
      </c>
      <c r="M186" s="214">
        <f t="shared" si="98"/>
        <v>560.77559999999994</v>
      </c>
      <c r="N186" s="214">
        <f t="shared" si="98"/>
        <v>817.9380000000001</v>
      </c>
      <c r="O186" s="247">
        <f t="shared" si="99"/>
        <v>561</v>
      </c>
      <c r="P186" s="180">
        <v>480</v>
      </c>
      <c r="Q186" s="214"/>
      <c r="R186" s="227">
        <f t="shared" si="100"/>
        <v>50.490000000000009</v>
      </c>
      <c r="S186" s="214">
        <f t="shared" si="43"/>
        <v>1056</v>
      </c>
      <c r="T186" s="214">
        <f t="shared" si="44"/>
        <v>132</v>
      </c>
      <c r="U186" s="214">
        <f t="shared" si="101"/>
        <v>2279.4899999999998</v>
      </c>
      <c r="V186" s="248">
        <f t="shared" si="102"/>
        <v>10390.203600000001</v>
      </c>
    </row>
    <row r="187" spans="1:22" s="167" customFormat="1" ht="20.100000000000001" customHeight="1" x14ac:dyDescent="0.2">
      <c r="A187" s="229" t="s">
        <v>663</v>
      </c>
      <c r="B187" s="559">
        <v>145</v>
      </c>
      <c r="C187" s="230" t="s">
        <v>857</v>
      </c>
      <c r="D187" s="176" t="s">
        <v>858</v>
      </c>
      <c r="E187" s="312"/>
      <c r="F187" s="313"/>
      <c r="G187" s="312">
        <v>3</v>
      </c>
      <c r="H187" s="275">
        <v>596</v>
      </c>
      <c r="I187" s="214">
        <f t="shared" si="95"/>
        <v>49.646799999999999</v>
      </c>
      <c r="J187" s="214">
        <f t="shared" si="96"/>
        <v>72.414000000000001</v>
      </c>
      <c r="K187" s="214">
        <f t="shared" si="97"/>
        <v>718.06079999999997</v>
      </c>
      <c r="L187" s="214">
        <f t="shared" si="98"/>
        <v>7152</v>
      </c>
      <c r="M187" s="214">
        <f t="shared" si="98"/>
        <v>595.76160000000004</v>
      </c>
      <c r="N187" s="214">
        <f t="shared" si="98"/>
        <v>868.96800000000007</v>
      </c>
      <c r="O187" s="247">
        <f t="shared" si="99"/>
        <v>596</v>
      </c>
      <c r="P187" s="180">
        <v>480</v>
      </c>
      <c r="Q187" s="214"/>
      <c r="R187" s="227">
        <f t="shared" si="100"/>
        <v>53.64</v>
      </c>
      <c r="S187" s="214">
        <f t="shared" si="43"/>
        <v>1056</v>
      </c>
      <c r="T187" s="214">
        <f t="shared" si="44"/>
        <v>132</v>
      </c>
      <c r="U187" s="214">
        <f t="shared" si="101"/>
        <v>2317.6400000000003</v>
      </c>
      <c r="V187" s="248">
        <f t="shared" si="102"/>
        <v>10934.369600000002</v>
      </c>
    </row>
    <row r="188" spans="1:22" s="167" customFormat="1" ht="20.100000000000001" customHeight="1" x14ac:dyDescent="0.2">
      <c r="A188" s="229" t="s">
        <v>663</v>
      </c>
      <c r="B188" s="542">
        <v>146</v>
      </c>
      <c r="C188" s="250" t="s">
        <v>859</v>
      </c>
      <c r="D188" s="176" t="s">
        <v>858</v>
      </c>
      <c r="E188" s="195">
        <v>3</v>
      </c>
      <c r="F188" s="195"/>
      <c r="G188" s="195">
        <v>19</v>
      </c>
      <c r="H188" s="180">
        <v>596</v>
      </c>
      <c r="I188" s="214">
        <f t="shared" si="95"/>
        <v>49.646799999999999</v>
      </c>
      <c r="J188" s="214">
        <f t="shared" si="96"/>
        <v>72.414000000000001</v>
      </c>
      <c r="K188" s="214">
        <f>SUM(H188:J188)</f>
        <v>718.06079999999997</v>
      </c>
      <c r="L188" s="214">
        <f>+H188*12</f>
        <v>7152</v>
      </c>
      <c r="M188" s="214">
        <f>I188*12</f>
        <v>595.76160000000004</v>
      </c>
      <c r="N188" s="214">
        <f>+J188*12</f>
        <v>868.96800000000007</v>
      </c>
      <c r="O188" s="247">
        <f t="shared" si="99"/>
        <v>596</v>
      </c>
      <c r="P188" s="180">
        <v>480</v>
      </c>
      <c r="Q188" s="214"/>
      <c r="R188" s="227">
        <f t="shared" si="100"/>
        <v>339.71999999999997</v>
      </c>
      <c r="S188" s="214">
        <f t="shared" si="43"/>
        <v>1056</v>
      </c>
      <c r="T188" s="214">
        <f t="shared" si="44"/>
        <v>132</v>
      </c>
      <c r="U188" s="214">
        <f t="shared" si="101"/>
        <v>2603.7200000000003</v>
      </c>
      <c r="V188" s="248">
        <f t="shared" si="102"/>
        <v>11220.4496</v>
      </c>
    </row>
    <row r="189" spans="1:22" s="167" customFormat="1" ht="20.100000000000001" customHeight="1" x14ac:dyDescent="0.2">
      <c r="A189" s="229" t="s">
        <v>663</v>
      </c>
      <c r="B189" s="559">
        <v>147</v>
      </c>
      <c r="C189" s="230" t="s">
        <v>860</v>
      </c>
      <c r="D189" s="315" t="s">
        <v>861</v>
      </c>
      <c r="E189" s="312"/>
      <c r="F189" s="313"/>
      <c r="G189" s="312">
        <v>3</v>
      </c>
      <c r="H189" s="180">
        <v>614</v>
      </c>
      <c r="I189" s="214">
        <f t="shared" si="95"/>
        <v>51.1462</v>
      </c>
      <c r="J189" s="214">
        <f t="shared" si="96"/>
        <v>74.600999999999999</v>
      </c>
      <c r="K189" s="214">
        <f t="shared" si="97"/>
        <v>739.74720000000002</v>
      </c>
      <c r="L189" s="214">
        <f>+H189*12</f>
        <v>7368</v>
      </c>
      <c r="M189" s="214">
        <f>+I189*12</f>
        <v>613.75440000000003</v>
      </c>
      <c r="N189" s="214">
        <f>+J189*12</f>
        <v>895.21199999999999</v>
      </c>
      <c r="O189" s="247">
        <f t="shared" si="99"/>
        <v>614</v>
      </c>
      <c r="P189" s="180">
        <v>480</v>
      </c>
      <c r="Q189" s="214"/>
      <c r="R189" s="227">
        <f t="shared" si="100"/>
        <v>55.260000000000005</v>
      </c>
      <c r="S189" s="214">
        <f t="shared" si="43"/>
        <v>1056</v>
      </c>
      <c r="T189" s="214">
        <f t="shared" si="44"/>
        <v>132</v>
      </c>
      <c r="U189" s="214">
        <f t="shared" si="101"/>
        <v>2337.2600000000002</v>
      </c>
      <c r="V189" s="248">
        <f t="shared" si="102"/>
        <v>11214.2264</v>
      </c>
    </row>
    <row r="190" spans="1:22" s="167" customFormat="1" ht="20.100000000000001" customHeight="1" x14ac:dyDescent="0.2">
      <c r="A190" s="229" t="s">
        <v>663</v>
      </c>
      <c r="B190" s="542">
        <v>148</v>
      </c>
      <c r="C190" s="552" t="s">
        <v>862</v>
      </c>
      <c r="D190" s="315" t="s">
        <v>861</v>
      </c>
      <c r="E190" s="312"/>
      <c r="F190" s="313"/>
      <c r="G190" s="312">
        <v>3</v>
      </c>
      <c r="H190" s="214">
        <v>596</v>
      </c>
      <c r="I190" s="214">
        <f t="shared" si="95"/>
        <v>49.646799999999999</v>
      </c>
      <c r="J190" s="214">
        <f t="shared" si="96"/>
        <v>72.414000000000001</v>
      </c>
      <c r="K190" s="214">
        <f t="shared" si="97"/>
        <v>718.06079999999997</v>
      </c>
      <c r="L190" s="214">
        <f>+H190*6</f>
        <v>3576</v>
      </c>
      <c r="M190" s="214">
        <f>+I190*6</f>
        <v>297.88080000000002</v>
      </c>
      <c r="N190" s="214">
        <f>+J190*6</f>
        <v>434.48400000000004</v>
      </c>
      <c r="O190" s="247">
        <f t="shared" si="99"/>
        <v>596</v>
      </c>
      <c r="P190" s="214">
        <v>480</v>
      </c>
      <c r="Q190" s="214"/>
      <c r="R190" s="227">
        <f>H190*0.25%*G190*12</f>
        <v>53.64</v>
      </c>
      <c r="S190" s="214">
        <f>88*12</f>
        <v>1056</v>
      </c>
      <c r="T190" s="214">
        <f>0.5*22*12</f>
        <v>132</v>
      </c>
      <c r="U190" s="214">
        <f t="shared" si="101"/>
        <v>2317.6400000000003</v>
      </c>
      <c r="V190" s="248">
        <f t="shared" si="102"/>
        <v>6626.0048000000006</v>
      </c>
    </row>
    <row r="191" spans="1:22" s="184" customFormat="1" ht="20.100000000000001" customHeight="1" x14ac:dyDescent="0.2">
      <c r="A191" s="273" t="s">
        <v>721</v>
      </c>
      <c r="B191" s="559">
        <v>149</v>
      </c>
      <c r="C191" s="289" t="s">
        <v>782</v>
      </c>
      <c r="D191" s="176" t="s">
        <v>642</v>
      </c>
      <c r="E191" s="178">
        <v>1</v>
      </c>
      <c r="F191" s="209" t="s">
        <v>750</v>
      </c>
      <c r="G191" s="178">
        <v>2</v>
      </c>
      <c r="H191" s="232">
        <v>561</v>
      </c>
      <c r="I191" s="214">
        <f>+H191*0.0833</f>
        <v>46.731299999999997</v>
      </c>
      <c r="J191" s="214">
        <f>+H191*12.15%</f>
        <v>68.161500000000004</v>
      </c>
      <c r="K191" s="214">
        <f>SUM(H191:J191)</f>
        <v>675.89280000000008</v>
      </c>
      <c r="L191" s="214">
        <f>+H191*12</f>
        <v>6732</v>
      </c>
      <c r="M191" s="214">
        <f>+I191*12</f>
        <v>560.77559999999994</v>
      </c>
      <c r="N191" s="214">
        <f>+J191*12</f>
        <v>817.9380000000001</v>
      </c>
      <c r="O191" s="247">
        <f>+H191</f>
        <v>561</v>
      </c>
      <c r="P191" s="214">
        <v>480</v>
      </c>
      <c r="Q191" s="214">
        <f>4.7*1*12</f>
        <v>56.400000000000006</v>
      </c>
      <c r="R191" s="353">
        <f>H191*0.25%*G191*12</f>
        <v>33.660000000000004</v>
      </c>
      <c r="S191" s="214">
        <f t="shared" si="62"/>
        <v>1056</v>
      </c>
      <c r="T191" s="214">
        <f t="shared" si="63"/>
        <v>132</v>
      </c>
      <c r="U191" s="180">
        <f>SUM(O191:T191)</f>
        <v>2319.0600000000004</v>
      </c>
      <c r="V191" s="183">
        <f>+L191+M191+N191+U191</f>
        <v>10429.7736</v>
      </c>
    </row>
    <row r="192" spans="1:22" s="167" customFormat="1" ht="20.100000000000001" customHeight="1" x14ac:dyDescent="0.2">
      <c r="A192" s="319" t="s">
        <v>863</v>
      </c>
      <c r="B192" s="253"/>
      <c r="C192" s="320"/>
      <c r="D192" s="320"/>
      <c r="E192" s="223"/>
      <c r="F192" s="223"/>
      <c r="G192" s="321"/>
      <c r="H192" s="302"/>
      <c r="I192" s="322"/>
      <c r="J192" s="322"/>
      <c r="K192" s="322"/>
      <c r="L192" s="322"/>
      <c r="M192" s="322"/>
      <c r="N192" s="322"/>
      <c r="O192" s="322"/>
      <c r="P192" s="180"/>
      <c r="Q192" s="323"/>
      <c r="R192" s="227"/>
      <c r="S192" s="214"/>
      <c r="T192" s="214"/>
      <c r="U192" s="322"/>
      <c r="V192" s="324"/>
    </row>
    <row r="193" spans="1:22" s="167" customFormat="1" ht="26.25" customHeight="1" x14ac:dyDescent="0.2">
      <c r="A193" s="229" t="s">
        <v>663</v>
      </c>
      <c r="B193" s="175">
        <v>150</v>
      </c>
      <c r="C193" s="230" t="s">
        <v>227</v>
      </c>
      <c r="D193" s="192" t="s">
        <v>924</v>
      </c>
      <c r="E193" s="336">
        <v>1</v>
      </c>
      <c r="F193" s="313" t="s">
        <v>865</v>
      </c>
      <c r="G193" s="336">
        <v>9</v>
      </c>
      <c r="H193" s="232">
        <v>561</v>
      </c>
      <c r="I193" s="214">
        <f t="shared" ref="I193:I196" si="103">+H193*0.0833</f>
        <v>46.731299999999997</v>
      </c>
      <c r="J193" s="214">
        <f t="shared" ref="J193:J196" si="104">+H193*12.15%</f>
        <v>68.161500000000004</v>
      </c>
      <c r="K193" s="214">
        <f t="shared" ref="K193:K196" si="105">SUM(H193:J193)</f>
        <v>675.89280000000008</v>
      </c>
      <c r="L193" s="214">
        <f t="shared" ref="L193:L196" si="106">+H193*12</f>
        <v>6732</v>
      </c>
      <c r="M193" s="214">
        <f t="shared" ref="M193:M196" si="107">+I193*12</f>
        <v>560.77559999999994</v>
      </c>
      <c r="N193" s="214">
        <f t="shared" ref="N193:N196" si="108">+J193*12</f>
        <v>817.9380000000001</v>
      </c>
      <c r="O193" s="247">
        <f t="shared" ref="O193:O196" si="109">+H193</f>
        <v>561</v>
      </c>
      <c r="P193" s="180">
        <v>480</v>
      </c>
      <c r="Q193" s="232">
        <f>4.7*3*12</f>
        <v>169.20000000000002</v>
      </c>
      <c r="R193" s="227">
        <f t="shared" ref="R193:R196" si="110">H193*0.25%*G193*12</f>
        <v>151.47</v>
      </c>
      <c r="S193" s="214">
        <f t="shared" si="22"/>
        <v>1056</v>
      </c>
      <c r="T193" s="214">
        <f t="shared" si="23"/>
        <v>132</v>
      </c>
      <c r="U193" s="214">
        <f t="shared" ref="U193:U196" si="111">SUM(O193:T193)</f>
        <v>2549.67</v>
      </c>
      <c r="V193" s="248">
        <f t="shared" ref="V193:V196" si="112">+L193+M193+N193+U193</f>
        <v>10660.383600000001</v>
      </c>
    </row>
    <row r="194" spans="1:22" s="167" customFormat="1" ht="23.25" customHeight="1" x14ac:dyDescent="0.2">
      <c r="A194" s="229" t="s">
        <v>663</v>
      </c>
      <c r="B194" s="559">
        <v>151</v>
      </c>
      <c r="C194" s="230" t="s">
        <v>227</v>
      </c>
      <c r="D194" s="192" t="s">
        <v>924</v>
      </c>
      <c r="E194" s="336">
        <v>1</v>
      </c>
      <c r="F194" s="313" t="s">
        <v>865</v>
      </c>
      <c r="G194" s="336">
        <v>9</v>
      </c>
      <c r="H194" s="232">
        <v>561</v>
      </c>
      <c r="I194" s="214">
        <f t="shared" si="103"/>
        <v>46.731299999999997</v>
      </c>
      <c r="J194" s="214">
        <f t="shared" si="104"/>
        <v>68.161500000000004</v>
      </c>
      <c r="K194" s="214">
        <f t="shared" si="105"/>
        <v>675.89280000000008</v>
      </c>
      <c r="L194" s="214">
        <f t="shared" si="106"/>
        <v>6732</v>
      </c>
      <c r="M194" s="214">
        <f t="shared" si="107"/>
        <v>560.77559999999994</v>
      </c>
      <c r="N194" s="214">
        <f t="shared" si="108"/>
        <v>817.9380000000001</v>
      </c>
      <c r="O194" s="247">
        <f t="shared" si="109"/>
        <v>561</v>
      </c>
      <c r="P194" s="180">
        <v>480</v>
      </c>
      <c r="Q194" s="232">
        <f>4.7*2*12</f>
        <v>112.80000000000001</v>
      </c>
      <c r="R194" s="227">
        <f t="shared" si="110"/>
        <v>151.47</v>
      </c>
      <c r="S194" s="214">
        <f t="shared" si="22"/>
        <v>1056</v>
      </c>
      <c r="T194" s="214">
        <f t="shared" si="23"/>
        <v>132</v>
      </c>
      <c r="U194" s="214">
        <f t="shared" si="111"/>
        <v>2493.27</v>
      </c>
      <c r="V194" s="248">
        <f t="shared" si="112"/>
        <v>10603.9836</v>
      </c>
    </row>
    <row r="195" spans="1:22" s="167" customFormat="1" ht="24" customHeight="1" x14ac:dyDescent="0.2">
      <c r="A195" s="229" t="s">
        <v>663</v>
      </c>
      <c r="B195" s="175">
        <v>152</v>
      </c>
      <c r="C195" s="230" t="s">
        <v>227</v>
      </c>
      <c r="D195" s="192" t="s">
        <v>924</v>
      </c>
      <c r="E195" s="336">
        <v>1</v>
      </c>
      <c r="F195" s="313" t="s">
        <v>867</v>
      </c>
      <c r="G195" s="336">
        <v>9</v>
      </c>
      <c r="H195" s="232">
        <v>561</v>
      </c>
      <c r="I195" s="214">
        <f t="shared" si="103"/>
        <v>46.731299999999997</v>
      </c>
      <c r="J195" s="214">
        <f t="shared" si="104"/>
        <v>68.161500000000004</v>
      </c>
      <c r="K195" s="214">
        <f t="shared" si="105"/>
        <v>675.89280000000008</v>
      </c>
      <c r="L195" s="214">
        <f t="shared" si="106"/>
        <v>6732</v>
      </c>
      <c r="M195" s="214">
        <f t="shared" si="107"/>
        <v>560.77559999999994</v>
      </c>
      <c r="N195" s="214">
        <f t="shared" si="108"/>
        <v>817.9380000000001</v>
      </c>
      <c r="O195" s="247">
        <f t="shared" si="109"/>
        <v>561</v>
      </c>
      <c r="P195" s="180">
        <v>480</v>
      </c>
      <c r="Q195" s="232">
        <f>4.7*4*12</f>
        <v>225.60000000000002</v>
      </c>
      <c r="R195" s="227">
        <f t="shared" si="110"/>
        <v>151.47</v>
      </c>
      <c r="S195" s="214">
        <f t="shared" si="22"/>
        <v>1056</v>
      </c>
      <c r="T195" s="214">
        <f t="shared" si="23"/>
        <v>132</v>
      </c>
      <c r="U195" s="214">
        <f t="shared" si="111"/>
        <v>2606.0699999999997</v>
      </c>
      <c r="V195" s="248">
        <f t="shared" si="112"/>
        <v>10716.783599999999</v>
      </c>
    </row>
    <row r="196" spans="1:22" s="167" customFormat="1" ht="24" customHeight="1" x14ac:dyDescent="0.2">
      <c r="A196" s="229" t="s">
        <v>663</v>
      </c>
      <c r="B196" s="559">
        <v>153</v>
      </c>
      <c r="C196" s="230" t="s">
        <v>227</v>
      </c>
      <c r="D196" s="192" t="s">
        <v>924</v>
      </c>
      <c r="E196" s="336">
        <v>1</v>
      </c>
      <c r="F196" s="313" t="s">
        <v>867</v>
      </c>
      <c r="G196" s="336">
        <v>9</v>
      </c>
      <c r="H196" s="232">
        <v>561</v>
      </c>
      <c r="I196" s="214">
        <f t="shared" si="103"/>
        <v>46.731299999999997</v>
      </c>
      <c r="J196" s="214">
        <f t="shared" si="104"/>
        <v>68.161500000000004</v>
      </c>
      <c r="K196" s="214">
        <f t="shared" si="105"/>
        <v>675.89280000000008</v>
      </c>
      <c r="L196" s="214">
        <f t="shared" si="106"/>
        <v>6732</v>
      </c>
      <c r="M196" s="214">
        <f t="shared" si="107"/>
        <v>560.77559999999994</v>
      </c>
      <c r="N196" s="214">
        <f t="shared" si="108"/>
        <v>817.9380000000001</v>
      </c>
      <c r="O196" s="247">
        <f t="shared" si="109"/>
        <v>561</v>
      </c>
      <c r="P196" s="180">
        <v>480</v>
      </c>
      <c r="Q196" s="180">
        <f>4.7*1*12</f>
        <v>56.400000000000006</v>
      </c>
      <c r="R196" s="227">
        <f t="shared" si="110"/>
        <v>151.47</v>
      </c>
      <c r="S196" s="214">
        <f t="shared" si="22"/>
        <v>1056</v>
      </c>
      <c r="T196" s="214">
        <f t="shared" si="23"/>
        <v>132</v>
      </c>
      <c r="U196" s="214">
        <f t="shared" si="111"/>
        <v>2436.87</v>
      </c>
      <c r="V196" s="248">
        <f t="shared" si="112"/>
        <v>10547.5836</v>
      </c>
    </row>
    <row r="197" spans="1:22" s="167" customFormat="1" ht="26.25" customHeight="1" x14ac:dyDescent="0.2">
      <c r="A197" s="229" t="s">
        <v>663</v>
      </c>
      <c r="B197" s="175">
        <v>154</v>
      </c>
      <c r="C197" s="325" t="s">
        <v>864</v>
      </c>
      <c r="D197" s="192" t="s">
        <v>727</v>
      </c>
      <c r="E197" s="195">
        <v>5</v>
      </c>
      <c r="F197" s="231" t="s">
        <v>865</v>
      </c>
      <c r="G197" s="178">
        <v>9</v>
      </c>
      <c r="H197" s="232">
        <v>738</v>
      </c>
      <c r="I197" s="232">
        <f t="shared" ref="I197:I254" si="113">+H197*0.0833</f>
        <v>61.4754</v>
      </c>
      <c r="J197" s="232">
        <f t="shared" ref="J197:J254" si="114">+H197*12.15%</f>
        <v>89.667000000000002</v>
      </c>
      <c r="K197" s="232">
        <f t="shared" ref="K197:K254" si="115">SUM(H197:J197)</f>
        <v>889.14240000000007</v>
      </c>
      <c r="L197" s="232">
        <f>+H197*12</f>
        <v>8856</v>
      </c>
      <c r="M197" s="232">
        <f t="shared" ref="L197:N243" si="116">+I197*12</f>
        <v>737.70479999999998</v>
      </c>
      <c r="N197" s="232">
        <f t="shared" si="116"/>
        <v>1076.0039999999999</v>
      </c>
      <c r="O197" s="233">
        <f t="shared" ref="O197:O254" si="117">+H197</f>
        <v>738</v>
      </c>
      <c r="P197" s="180">
        <v>480</v>
      </c>
      <c r="Q197" s="232">
        <f>4.7*3*12</f>
        <v>169.20000000000002</v>
      </c>
      <c r="R197" s="227">
        <f t="shared" ref="R197:R251" si="118">H197*0.25%*G197*12</f>
        <v>199.26</v>
      </c>
      <c r="S197" s="214">
        <f t="shared" si="22"/>
        <v>1056</v>
      </c>
      <c r="T197" s="214">
        <f t="shared" si="23"/>
        <v>132</v>
      </c>
      <c r="U197" s="232">
        <f t="shared" ref="U197:U225" si="119">SUM(O197:T197)</f>
        <v>2774.46</v>
      </c>
      <c r="V197" s="234">
        <f t="shared" ref="V197:V254" si="120">+L197+M197+N197+U197</f>
        <v>13444.168799999999</v>
      </c>
    </row>
    <row r="198" spans="1:22" s="167" customFormat="1" ht="20.100000000000001" customHeight="1" x14ac:dyDescent="0.2">
      <c r="A198" s="229" t="s">
        <v>663</v>
      </c>
      <c r="B198" s="559">
        <v>155</v>
      </c>
      <c r="C198" s="230" t="s">
        <v>866</v>
      </c>
      <c r="D198" s="230" t="s">
        <v>665</v>
      </c>
      <c r="E198" s="195">
        <v>2</v>
      </c>
      <c r="F198" s="231" t="s">
        <v>867</v>
      </c>
      <c r="G198" s="178">
        <v>9</v>
      </c>
      <c r="H198" s="232">
        <v>578</v>
      </c>
      <c r="I198" s="232">
        <f t="shared" si="113"/>
        <v>48.147399999999998</v>
      </c>
      <c r="J198" s="232">
        <f t="shared" si="114"/>
        <v>70.227000000000004</v>
      </c>
      <c r="K198" s="232">
        <f t="shared" si="115"/>
        <v>696.37439999999992</v>
      </c>
      <c r="L198" s="232">
        <f t="shared" si="116"/>
        <v>6936</v>
      </c>
      <c r="M198" s="232">
        <f t="shared" si="116"/>
        <v>577.76879999999994</v>
      </c>
      <c r="N198" s="232">
        <f t="shared" si="116"/>
        <v>842.72400000000005</v>
      </c>
      <c r="O198" s="233">
        <f t="shared" si="117"/>
        <v>578</v>
      </c>
      <c r="P198" s="180">
        <v>480</v>
      </c>
      <c r="Q198" s="180">
        <f>4.7*1*12</f>
        <v>56.400000000000006</v>
      </c>
      <c r="R198" s="227">
        <f t="shared" si="118"/>
        <v>156.06</v>
      </c>
      <c r="S198" s="214">
        <f t="shared" si="22"/>
        <v>1056</v>
      </c>
      <c r="T198" s="214">
        <f t="shared" si="23"/>
        <v>132</v>
      </c>
      <c r="U198" s="232">
        <f t="shared" si="119"/>
        <v>2458.46</v>
      </c>
      <c r="V198" s="234">
        <f t="shared" si="120"/>
        <v>10814.952799999999</v>
      </c>
    </row>
    <row r="199" spans="1:22" s="167" customFormat="1" ht="20.100000000000001" customHeight="1" x14ac:dyDescent="0.2">
      <c r="A199" s="229" t="s">
        <v>663</v>
      </c>
      <c r="B199" s="175">
        <v>156</v>
      </c>
      <c r="C199" s="230" t="s">
        <v>868</v>
      </c>
      <c r="D199" s="230" t="s">
        <v>642</v>
      </c>
      <c r="E199" s="195">
        <v>1</v>
      </c>
      <c r="F199" s="231" t="s">
        <v>646</v>
      </c>
      <c r="G199" s="178">
        <v>9</v>
      </c>
      <c r="H199" s="232">
        <v>561</v>
      </c>
      <c r="I199" s="232">
        <f t="shared" si="113"/>
        <v>46.731299999999997</v>
      </c>
      <c r="J199" s="232">
        <f t="shared" si="114"/>
        <v>68.161500000000004</v>
      </c>
      <c r="K199" s="232">
        <f t="shared" si="115"/>
        <v>675.89280000000008</v>
      </c>
      <c r="L199" s="232">
        <f t="shared" si="116"/>
        <v>6732</v>
      </c>
      <c r="M199" s="232">
        <f t="shared" si="116"/>
        <v>560.77559999999994</v>
      </c>
      <c r="N199" s="232">
        <f t="shared" si="116"/>
        <v>817.9380000000001</v>
      </c>
      <c r="O199" s="233">
        <f t="shared" si="117"/>
        <v>561</v>
      </c>
      <c r="P199" s="180">
        <v>480</v>
      </c>
      <c r="Q199" s="232">
        <f>4.7*2*12</f>
        <v>112.80000000000001</v>
      </c>
      <c r="R199" s="227">
        <f t="shared" si="118"/>
        <v>151.47</v>
      </c>
      <c r="S199" s="214">
        <f t="shared" si="22"/>
        <v>1056</v>
      </c>
      <c r="T199" s="214">
        <f t="shared" si="23"/>
        <v>132</v>
      </c>
      <c r="U199" s="232">
        <f t="shared" si="119"/>
        <v>2493.27</v>
      </c>
      <c r="V199" s="234">
        <f t="shared" si="120"/>
        <v>10603.9836</v>
      </c>
    </row>
    <row r="200" spans="1:22" s="167" customFormat="1" ht="20.100000000000001" customHeight="1" x14ac:dyDescent="0.2">
      <c r="A200" s="229" t="s">
        <v>663</v>
      </c>
      <c r="B200" s="559">
        <v>157</v>
      </c>
      <c r="C200" s="230" t="s">
        <v>869</v>
      </c>
      <c r="D200" s="230" t="s">
        <v>712</v>
      </c>
      <c r="E200" s="312">
        <v>1</v>
      </c>
      <c r="F200" s="326" t="s">
        <v>870</v>
      </c>
      <c r="G200" s="270">
        <v>9</v>
      </c>
      <c r="H200" s="232">
        <v>561</v>
      </c>
      <c r="I200" s="232">
        <f t="shared" si="113"/>
        <v>46.731299999999997</v>
      </c>
      <c r="J200" s="232">
        <f t="shared" si="114"/>
        <v>68.161500000000004</v>
      </c>
      <c r="K200" s="232">
        <f t="shared" si="115"/>
        <v>675.89280000000008</v>
      </c>
      <c r="L200" s="232">
        <f t="shared" si="116"/>
        <v>6732</v>
      </c>
      <c r="M200" s="232">
        <f t="shared" si="116"/>
        <v>560.77559999999994</v>
      </c>
      <c r="N200" s="232">
        <f t="shared" si="116"/>
        <v>817.9380000000001</v>
      </c>
      <c r="O200" s="233">
        <f t="shared" si="117"/>
        <v>561</v>
      </c>
      <c r="P200" s="180">
        <v>480</v>
      </c>
      <c r="Q200" s="232"/>
      <c r="R200" s="227">
        <f t="shared" si="118"/>
        <v>151.47</v>
      </c>
      <c r="S200" s="214">
        <f t="shared" si="22"/>
        <v>1056</v>
      </c>
      <c r="T200" s="214">
        <f t="shared" si="23"/>
        <v>132</v>
      </c>
      <c r="U200" s="232">
        <f t="shared" si="119"/>
        <v>2380.4700000000003</v>
      </c>
      <c r="V200" s="234">
        <f t="shared" si="120"/>
        <v>10491.1836</v>
      </c>
    </row>
    <row r="201" spans="1:22" s="167" customFormat="1" ht="20.100000000000001" customHeight="1" x14ac:dyDescent="0.2">
      <c r="A201" s="229" t="s">
        <v>663</v>
      </c>
      <c r="B201" s="175">
        <v>158</v>
      </c>
      <c r="C201" s="230" t="s">
        <v>871</v>
      </c>
      <c r="D201" s="230" t="s">
        <v>872</v>
      </c>
      <c r="E201" s="195">
        <v>5</v>
      </c>
      <c r="F201" s="246" t="s">
        <v>873</v>
      </c>
      <c r="G201" s="195">
        <v>19</v>
      </c>
      <c r="H201" s="232">
        <v>738</v>
      </c>
      <c r="I201" s="214">
        <f t="shared" si="113"/>
        <v>61.4754</v>
      </c>
      <c r="J201" s="214">
        <f t="shared" si="114"/>
        <v>89.667000000000002</v>
      </c>
      <c r="K201" s="214">
        <f t="shared" si="115"/>
        <v>889.14240000000007</v>
      </c>
      <c r="L201" s="214">
        <f t="shared" si="116"/>
        <v>8856</v>
      </c>
      <c r="M201" s="214">
        <f t="shared" si="116"/>
        <v>737.70479999999998</v>
      </c>
      <c r="N201" s="214">
        <f t="shared" si="116"/>
        <v>1076.0039999999999</v>
      </c>
      <c r="O201" s="247">
        <f t="shared" si="117"/>
        <v>738</v>
      </c>
      <c r="P201" s="180">
        <v>480</v>
      </c>
      <c r="Q201" s="232">
        <f>4.7*2*12</f>
        <v>112.80000000000001</v>
      </c>
      <c r="R201" s="227">
        <f t="shared" si="118"/>
        <v>420.65999999999997</v>
      </c>
      <c r="S201" s="214">
        <f t="shared" si="22"/>
        <v>1056</v>
      </c>
      <c r="T201" s="214">
        <f t="shared" si="23"/>
        <v>132</v>
      </c>
      <c r="U201" s="214">
        <f t="shared" si="119"/>
        <v>2939.46</v>
      </c>
      <c r="V201" s="248">
        <f t="shared" si="120"/>
        <v>13609.168799999999</v>
      </c>
    </row>
    <row r="202" spans="1:22" s="167" customFormat="1" ht="20.100000000000001" customHeight="1" x14ac:dyDescent="0.2">
      <c r="A202" s="229" t="s">
        <v>663</v>
      </c>
      <c r="B202" s="559">
        <v>159</v>
      </c>
      <c r="C202" s="230" t="s">
        <v>874</v>
      </c>
      <c r="D202" s="230" t="s">
        <v>875</v>
      </c>
      <c r="E202" s="195">
        <v>5</v>
      </c>
      <c r="F202" s="213" t="s">
        <v>674</v>
      </c>
      <c r="G202" s="195">
        <v>19</v>
      </c>
      <c r="H202" s="232">
        <v>740.9</v>
      </c>
      <c r="I202" s="214">
        <f t="shared" si="113"/>
        <v>61.716969999999996</v>
      </c>
      <c r="J202" s="214">
        <f t="shared" si="114"/>
        <v>90.019349999999989</v>
      </c>
      <c r="K202" s="214">
        <f t="shared" si="115"/>
        <v>892.63631999999996</v>
      </c>
      <c r="L202" s="214">
        <f t="shared" si="116"/>
        <v>8890.7999999999993</v>
      </c>
      <c r="M202" s="214">
        <f t="shared" si="116"/>
        <v>740.60363999999993</v>
      </c>
      <c r="N202" s="214">
        <f t="shared" si="116"/>
        <v>1080.2321999999999</v>
      </c>
      <c r="O202" s="247">
        <f t="shared" si="117"/>
        <v>740.9</v>
      </c>
      <c r="P202" s="180">
        <v>480</v>
      </c>
      <c r="Q202" s="232"/>
      <c r="R202" s="227">
        <f t="shared" si="118"/>
        <v>422.31299999999999</v>
      </c>
      <c r="S202" s="214">
        <f t="shared" si="22"/>
        <v>1056</v>
      </c>
      <c r="T202" s="214">
        <f t="shared" si="23"/>
        <v>132</v>
      </c>
      <c r="U202" s="214">
        <f t="shared" si="119"/>
        <v>2831.2130000000002</v>
      </c>
      <c r="V202" s="248">
        <f t="shared" si="120"/>
        <v>13542.848839999999</v>
      </c>
    </row>
    <row r="203" spans="1:22" s="167" customFormat="1" ht="26.25" customHeight="1" x14ac:dyDescent="0.2">
      <c r="A203" s="229" t="s">
        <v>663</v>
      </c>
      <c r="B203" s="175">
        <v>160</v>
      </c>
      <c r="C203" s="230" t="s">
        <v>876</v>
      </c>
      <c r="D203" s="192" t="s">
        <v>727</v>
      </c>
      <c r="E203" s="195">
        <v>5</v>
      </c>
      <c r="F203" s="213" t="s">
        <v>877</v>
      </c>
      <c r="G203" s="195">
        <v>17</v>
      </c>
      <c r="H203" s="232">
        <v>738</v>
      </c>
      <c r="I203" s="214">
        <f t="shared" si="113"/>
        <v>61.4754</v>
      </c>
      <c r="J203" s="214">
        <f t="shared" si="114"/>
        <v>89.667000000000002</v>
      </c>
      <c r="K203" s="214">
        <f t="shared" si="115"/>
        <v>889.14240000000007</v>
      </c>
      <c r="L203" s="214">
        <f t="shared" si="116"/>
        <v>8856</v>
      </c>
      <c r="M203" s="214">
        <f t="shared" si="116"/>
        <v>737.70479999999998</v>
      </c>
      <c r="N203" s="214">
        <f t="shared" si="116"/>
        <v>1076.0039999999999</v>
      </c>
      <c r="O203" s="247">
        <f t="shared" si="117"/>
        <v>738</v>
      </c>
      <c r="P203" s="180">
        <v>480</v>
      </c>
      <c r="Q203" s="232"/>
      <c r="R203" s="227">
        <f t="shared" si="118"/>
        <v>376.38</v>
      </c>
      <c r="S203" s="214">
        <f t="shared" si="22"/>
        <v>1056</v>
      </c>
      <c r="T203" s="214">
        <f t="shared" si="23"/>
        <v>132</v>
      </c>
      <c r="U203" s="214">
        <f t="shared" si="119"/>
        <v>2782.38</v>
      </c>
      <c r="V203" s="248">
        <f t="shared" si="120"/>
        <v>13452.088800000001</v>
      </c>
    </row>
    <row r="204" spans="1:22" s="167" customFormat="1" ht="24" customHeight="1" x14ac:dyDescent="0.2">
      <c r="A204" s="229" t="s">
        <v>663</v>
      </c>
      <c r="B204" s="559">
        <v>161</v>
      </c>
      <c r="C204" s="230" t="s">
        <v>878</v>
      </c>
      <c r="D204" s="192" t="s">
        <v>727</v>
      </c>
      <c r="E204" s="195">
        <v>5</v>
      </c>
      <c r="F204" s="246" t="s">
        <v>839</v>
      </c>
      <c r="G204" s="195">
        <v>19</v>
      </c>
      <c r="H204" s="232">
        <v>738</v>
      </c>
      <c r="I204" s="214">
        <f t="shared" si="113"/>
        <v>61.4754</v>
      </c>
      <c r="J204" s="214">
        <f t="shared" si="114"/>
        <v>89.667000000000002</v>
      </c>
      <c r="K204" s="214">
        <f t="shared" si="115"/>
        <v>889.14240000000007</v>
      </c>
      <c r="L204" s="214">
        <f t="shared" si="116"/>
        <v>8856</v>
      </c>
      <c r="M204" s="214">
        <f t="shared" si="116"/>
        <v>737.70479999999998</v>
      </c>
      <c r="N204" s="214">
        <f t="shared" si="116"/>
        <v>1076.0039999999999</v>
      </c>
      <c r="O204" s="247">
        <f t="shared" si="117"/>
        <v>738</v>
      </c>
      <c r="P204" s="180">
        <v>480</v>
      </c>
      <c r="Q204" s="180">
        <f>4.7*1*12</f>
        <v>56.400000000000006</v>
      </c>
      <c r="R204" s="227">
        <f t="shared" si="118"/>
        <v>420.65999999999997</v>
      </c>
      <c r="S204" s="214">
        <f t="shared" si="22"/>
        <v>1056</v>
      </c>
      <c r="T204" s="214">
        <f t="shared" si="23"/>
        <v>132</v>
      </c>
      <c r="U204" s="214">
        <f t="shared" si="119"/>
        <v>2883.06</v>
      </c>
      <c r="V204" s="248">
        <f t="shared" si="120"/>
        <v>13552.7688</v>
      </c>
    </row>
    <row r="205" spans="1:22" s="167" customFormat="1" ht="20.100000000000001" customHeight="1" x14ac:dyDescent="0.2">
      <c r="A205" s="229" t="s">
        <v>663</v>
      </c>
      <c r="B205" s="175">
        <v>162</v>
      </c>
      <c r="C205" s="230" t="s">
        <v>880</v>
      </c>
      <c r="D205" s="230" t="s">
        <v>881</v>
      </c>
      <c r="E205" s="195">
        <v>5</v>
      </c>
      <c r="F205" s="213" t="s">
        <v>835</v>
      </c>
      <c r="G205" s="195">
        <v>17</v>
      </c>
      <c r="H205" s="232">
        <v>738</v>
      </c>
      <c r="I205" s="214">
        <f t="shared" si="113"/>
        <v>61.4754</v>
      </c>
      <c r="J205" s="214">
        <f t="shared" si="114"/>
        <v>89.667000000000002</v>
      </c>
      <c r="K205" s="214">
        <f t="shared" si="115"/>
        <v>889.14240000000007</v>
      </c>
      <c r="L205" s="214">
        <f t="shared" si="116"/>
        <v>8856</v>
      </c>
      <c r="M205" s="214">
        <f t="shared" si="116"/>
        <v>737.70479999999998</v>
      </c>
      <c r="N205" s="214">
        <f t="shared" si="116"/>
        <v>1076.0039999999999</v>
      </c>
      <c r="O205" s="247">
        <f t="shared" si="117"/>
        <v>738</v>
      </c>
      <c r="P205" s="180">
        <v>480</v>
      </c>
      <c r="Q205" s="232"/>
      <c r="R205" s="227">
        <f t="shared" si="118"/>
        <v>376.38</v>
      </c>
      <c r="S205" s="214">
        <f t="shared" si="22"/>
        <v>1056</v>
      </c>
      <c r="T205" s="214">
        <f t="shared" si="23"/>
        <v>132</v>
      </c>
      <c r="U205" s="214">
        <f t="shared" si="119"/>
        <v>2782.38</v>
      </c>
      <c r="V205" s="248">
        <f t="shared" si="120"/>
        <v>13452.088800000001</v>
      </c>
    </row>
    <row r="206" spans="1:22" s="167" customFormat="1" ht="26.25" customHeight="1" x14ac:dyDescent="0.2">
      <c r="A206" s="229" t="s">
        <v>663</v>
      </c>
      <c r="B206" s="559">
        <v>163</v>
      </c>
      <c r="C206" s="230" t="s">
        <v>882</v>
      </c>
      <c r="D206" s="192" t="s">
        <v>727</v>
      </c>
      <c r="E206" s="195">
        <v>5</v>
      </c>
      <c r="F206" s="213" t="s">
        <v>680</v>
      </c>
      <c r="G206" s="195">
        <v>12</v>
      </c>
      <c r="H206" s="232">
        <v>738</v>
      </c>
      <c r="I206" s="214">
        <f t="shared" si="113"/>
        <v>61.4754</v>
      </c>
      <c r="J206" s="214">
        <f t="shared" si="114"/>
        <v>89.667000000000002</v>
      </c>
      <c r="K206" s="214">
        <f t="shared" si="115"/>
        <v>889.14240000000007</v>
      </c>
      <c r="L206" s="214">
        <f t="shared" si="116"/>
        <v>8856</v>
      </c>
      <c r="M206" s="214">
        <f t="shared" si="116"/>
        <v>737.70479999999998</v>
      </c>
      <c r="N206" s="214">
        <f t="shared" si="116"/>
        <v>1076.0039999999999</v>
      </c>
      <c r="O206" s="247">
        <f t="shared" si="117"/>
        <v>738</v>
      </c>
      <c r="P206" s="180">
        <v>480</v>
      </c>
      <c r="Q206" s="180">
        <f>4.7*1*12</f>
        <v>56.400000000000006</v>
      </c>
      <c r="R206" s="227">
        <f t="shared" si="118"/>
        <v>265.68</v>
      </c>
      <c r="S206" s="214">
        <f t="shared" si="22"/>
        <v>1056</v>
      </c>
      <c r="T206" s="214">
        <f t="shared" si="23"/>
        <v>132</v>
      </c>
      <c r="U206" s="214">
        <f t="shared" si="119"/>
        <v>2728.08</v>
      </c>
      <c r="V206" s="248">
        <f t="shared" si="120"/>
        <v>13397.7888</v>
      </c>
    </row>
    <row r="207" spans="1:22" s="167" customFormat="1" ht="20.100000000000001" customHeight="1" x14ac:dyDescent="0.2">
      <c r="A207" s="229" t="s">
        <v>663</v>
      </c>
      <c r="B207" s="175">
        <v>164</v>
      </c>
      <c r="C207" s="230" t="s">
        <v>883</v>
      </c>
      <c r="D207" s="230" t="s">
        <v>754</v>
      </c>
      <c r="E207" s="195">
        <v>3</v>
      </c>
      <c r="F207" s="213" t="s">
        <v>884</v>
      </c>
      <c r="G207" s="195">
        <v>18</v>
      </c>
      <c r="H207" s="214">
        <v>614</v>
      </c>
      <c r="I207" s="214">
        <f t="shared" si="113"/>
        <v>51.1462</v>
      </c>
      <c r="J207" s="214">
        <f t="shared" si="114"/>
        <v>74.600999999999999</v>
      </c>
      <c r="K207" s="214">
        <f t="shared" si="115"/>
        <v>739.74720000000002</v>
      </c>
      <c r="L207" s="214">
        <f t="shared" si="116"/>
        <v>7368</v>
      </c>
      <c r="M207" s="214">
        <f t="shared" si="116"/>
        <v>613.75440000000003</v>
      </c>
      <c r="N207" s="214">
        <f t="shared" si="116"/>
        <v>895.21199999999999</v>
      </c>
      <c r="O207" s="247">
        <f t="shared" si="117"/>
        <v>614</v>
      </c>
      <c r="P207" s="180">
        <v>480</v>
      </c>
      <c r="Q207" s="180">
        <f>4.7*1*12</f>
        <v>56.400000000000006</v>
      </c>
      <c r="R207" s="227">
        <f t="shared" si="118"/>
        <v>331.56000000000006</v>
      </c>
      <c r="S207" s="214">
        <f t="shared" si="22"/>
        <v>1056</v>
      </c>
      <c r="T207" s="214">
        <f t="shared" si="23"/>
        <v>132</v>
      </c>
      <c r="U207" s="214">
        <f t="shared" si="119"/>
        <v>2669.96</v>
      </c>
      <c r="V207" s="248">
        <f t="shared" si="120"/>
        <v>11546.9264</v>
      </c>
    </row>
    <row r="208" spans="1:22" s="167" customFormat="1" ht="20.100000000000001" customHeight="1" x14ac:dyDescent="0.2">
      <c r="A208" s="229" t="s">
        <v>663</v>
      </c>
      <c r="B208" s="559">
        <v>165</v>
      </c>
      <c r="C208" s="230" t="s">
        <v>885</v>
      </c>
      <c r="D208" s="230" t="s">
        <v>754</v>
      </c>
      <c r="E208" s="195">
        <v>3</v>
      </c>
      <c r="F208" s="213"/>
      <c r="G208" s="195">
        <v>9</v>
      </c>
      <c r="H208" s="214">
        <v>614</v>
      </c>
      <c r="I208" s="214">
        <f t="shared" si="113"/>
        <v>51.1462</v>
      </c>
      <c r="J208" s="214">
        <f t="shared" si="114"/>
        <v>74.600999999999999</v>
      </c>
      <c r="K208" s="214">
        <f t="shared" si="115"/>
        <v>739.74720000000002</v>
      </c>
      <c r="L208" s="214">
        <f t="shared" si="116"/>
        <v>7368</v>
      </c>
      <c r="M208" s="214">
        <f t="shared" si="116"/>
        <v>613.75440000000003</v>
      </c>
      <c r="N208" s="214">
        <f t="shared" si="116"/>
        <v>895.21199999999999</v>
      </c>
      <c r="O208" s="247">
        <f t="shared" si="117"/>
        <v>614</v>
      </c>
      <c r="P208" s="180">
        <v>480</v>
      </c>
      <c r="Q208" s="180">
        <f>4.7*1*12</f>
        <v>56.400000000000006</v>
      </c>
      <c r="R208" s="227">
        <f t="shared" si="118"/>
        <v>165.78000000000003</v>
      </c>
      <c r="S208" s="214">
        <f t="shared" si="22"/>
        <v>1056</v>
      </c>
      <c r="T208" s="214">
        <f t="shared" si="23"/>
        <v>132</v>
      </c>
      <c r="U208" s="214">
        <f t="shared" si="119"/>
        <v>2504.1800000000003</v>
      </c>
      <c r="V208" s="248">
        <f t="shared" si="120"/>
        <v>11381.1464</v>
      </c>
    </row>
    <row r="209" spans="1:22" s="167" customFormat="1" ht="20.100000000000001" customHeight="1" x14ac:dyDescent="0.2">
      <c r="A209" s="229" t="s">
        <v>663</v>
      </c>
      <c r="B209" s="175">
        <v>166</v>
      </c>
      <c r="C209" s="230" t="s">
        <v>886</v>
      </c>
      <c r="D209" s="230" t="s">
        <v>754</v>
      </c>
      <c r="E209" s="195">
        <v>3</v>
      </c>
      <c r="F209" s="213" t="s">
        <v>873</v>
      </c>
      <c r="G209" s="195">
        <v>19</v>
      </c>
      <c r="H209" s="214">
        <v>614</v>
      </c>
      <c r="I209" s="214">
        <f t="shared" si="113"/>
        <v>51.1462</v>
      </c>
      <c r="J209" s="214">
        <f t="shared" si="114"/>
        <v>74.600999999999999</v>
      </c>
      <c r="K209" s="214">
        <f t="shared" si="115"/>
        <v>739.74720000000002</v>
      </c>
      <c r="L209" s="214">
        <f t="shared" si="116"/>
        <v>7368</v>
      </c>
      <c r="M209" s="214">
        <f t="shared" si="116"/>
        <v>613.75440000000003</v>
      </c>
      <c r="N209" s="214">
        <f t="shared" si="116"/>
        <v>895.21199999999999</v>
      </c>
      <c r="O209" s="247">
        <f t="shared" si="117"/>
        <v>614</v>
      </c>
      <c r="P209" s="180">
        <v>480</v>
      </c>
      <c r="Q209" s="180">
        <f>4.7*1*12</f>
        <v>56.400000000000006</v>
      </c>
      <c r="R209" s="227">
        <f t="shared" si="118"/>
        <v>349.98</v>
      </c>
      <c r="S209" s="214">
        <f t="shared" si="22"/>
        <v>1056</v>
      </c>
      <c r="T209" s="214">
        <f t="shared" si="23"/>
        <v>132</v>
      </c>
      <c r="U209" s="214">
        <f t="shared" si="119"/>
        <v>2688.38</v>
      </c>
      <c r="V209" s="248">
        <f t="shared" si="120"/>
        <v>11565.346399999999</v>
      </c>
    </row>
    <row r="210" spans="1:22" s="167" customFormat="1" ht="20.100000000000001" customHeight="1" x14ac:dyDescent="0.2">
      <c r="A210" s="229" t="s">
        <v>663</v>
      </c>
      <c r="B210" s="559">
        <v>167</v>
      </c>
      <c r="C210" s="230" t="s">
        <v>887</v>
      </c>
      <c r="D210" s="176" t="s">
        <v>888</v>
      </c>
      <c r="E210" s="195">
        <v>3</v>
      </c>
      <c r="F210" s="213" t="s">
        <v>677</v>
      </c>
      <c r="G210" s="195">
        <v>14</v>
      </c>
      <c r="H210" s="214">
        <v>614</v>
      </c>
      <c r="I210" s="214">
        <f t="shared" si="113"/>
        <v>51.1462</v>
      </c>
      <c r="J210" s="214">
        <f t="shared" si="114"/>
        <v>74.600999999999999</v>
      </c>
      <c r="K210" s="214">
        <f t="shared" si="115"/>
        <v>739.74720000000002</v>
      </c>
      <c r="L210" s="214">
        <f t="shared" si="116"/>
        <v>7368</v>
      </c>
      <c r="M210" s="214">
        <f t="shared" si="116"/>
        <v>613.75440000000003</v>
      </c>
      <c r="N210" s="214">
        <f t="shared" si="116"/>
        <v>895.21199999999999</v>
      </c>
      <c r="O210" s="247">
        <f t="shared" si="117"/>
        <v>614</v>
      </c>
      <c r="P210" s="180">
        <v>480</v>
      </c>
      <c r="Q210" s="232">
        <f>4.7*2*12</f>
        <v>112.80000000000001</v>
      </c>
      <c r="R210" s="227">
        <f t="shared" si="118"/>
        <v>257.88</v>
      </c>
      <c r="S210" s="214">
        <f t="shared" si="22"/>
        <v>1056</v>
      </c>
      <c r="T210" s="214">
        <f t="shared" si="23"/>
        <v>132</v>
      </c>
      <c r="U210" s="214">
        <f t="shared" si="119"/>
        <v>2652.68</v>
      </c>
      <c r="V210" s="248">
        <f t="shared" si="120"/>
        <v>11529.6464</v>
      </c>
    </row>
    <row r="211" spans="1:22" s="167" customFormat="1" ht="20.100000000000001" customHeight="1" x14ac:dyDescent="0.2">
      <c r="A211" s="327" t="s">
        <v>663</v>
      </c>
      <c r="B211" s="175">
        <v>168</v>
      </c>
      <c r="C211" s="328" t="s">
        <v>889</v>
      </c>
      <c r="D211" s="328" t="s">
        <v>890</v>
      </c>
      <c r="E211" s="329">
        <v>3</v>
      </c>
      <c r="F211" s="330" t="s">
        <v>891</v>
      </c>
      <c r="G211" s="329">
        <v>19</v>
      </c>
      <c r="H211" s="331">
        <v>622.45000000000005</v>
      </c>
      <c r="I211" s="332">
        <f t="shared" si="113"/>
        <v>51.850085</v>
      </c>
      <c r="J211" s="332">
        <f t="shared" si="114"/>
        <v>75.627675000000011</v>
      </c>
      <c r="K211" s="332">
        <f t="shared" si="115"/>
        <v>749.92776000000003</v>
      </c>
      <c r="L211" s="332">
        <f t="shared" si="116"/>
        <v>7469.4000000000005</v>
      </c>
      <c r="M211" s="332">
        <f t="shared" si="116"/>
        <v>622.20101999999997</v>
      </c>
      <c r="N211" s="332">
        <f t="shared" si="116"/>
        <v>907.53210000000013</v>
      </c>
      <c r="O211" s="333">
        <f t="shared" si="117"/>
        <v>622.45000000000005</v>
      </c>
      <c r="P211" s="180">
        <v>480</v>
      </c>
      <c r="Q211" s="180">
        <f>4.7*1*12</f>
        <v>56.400000000000006</v>
      </c>
      <c r="R211" s="227">
        <f t="shared" si="118"/>
        <v>354.79650000000004</v>
      </c>
      <c r="S211" s="214">
        <f t="shared" si="22"/>
        <v>1056</v>
      </c>
      <c r="T211" s="214">
        <f t="shared" si="23"/>
        <v>132</v>
      </c>
      <c r="U211" s="332">
        <f t="shared" si="119"/>
        <v>2701.6465000000003</v>
      </c>
      <c r="V211" s="334">
        <f t="shared" si="120"/>
        <v>11700.779620000001</v>
      </c>
    </row>
    <row r="212" spans="1:22" s="167" customFormat="1" ht="20.100000000000001" customHeight="1" x14ac:dyDescent="0.2">
      <c r="A212" s="229" t="s">
        <v>663</v>
      </c>
      <c r="B212" s="559">
        <v>169</v>
      </c>
      <c r="C212" s="230" t="s">
        <v>892</v>
      </c>
      <c r="D212" s="308" t="s">
        <v>754</v>
      </c>
      <c r="E212" s="195">
        <v>3</v>
      </c>
      <c r="F212" s="213" t="s">
        <v>893</v>
      </c>
      <c r="G212" s="195">
        <v>9</v>
      </c>
      <c r="H212" s="232">
        <v>614</v>
      </c>
      <c r="I212" s="214">
        <f t="shared" si="113"/>
        <v>51.1462</v>
      </c>
      <c r="J212" s="214">
        <f t="shared" si="114"/>
        <v>74.600999999999999</v>
      </c>
      <c r="K212" s="214">
        <f t="shared" si="115"/>
        <v>739.74720000000002</v>
      </c>
      <c r="L212" s="214">
        <f t="shared" si="116"/>
        <v>7368</v>
      </c>
      <c r="M212" s="214">
        <f t="shared" si="116"/>
        <v>613.75440000000003</v>
      </c>
      <c r="N212" s="214">
        <f t="shared" si="116"/>
        <v>895.21199999999999</v>
      </c>
      <c r="O212" s="247">
        <f t="shared" si="117"/>
        <v>614</v>
      </c>
      <c r="P212" s="180">
        <v>480</v>
      </c>
      <c r="Q212" s="180">
        <f>4.7*1*12</f>
        <v>56.400000000000006</v>
      </c>
      <c r="R212" s="227">
        <f t="shared" si="118"/>
        <v>165.78000000000003</v>
      </c>
      <c r="S212" s="214">
        <f t="shared" si="22"/>
        <v>1056</v>
      </c>
      <c r="T212" s="214">
        <f t="shared" si="23"/>
        <v>132</v>
      </c>
      <c r="U212" s="214">
        <f t="shared" si="119"/>
        <v>2504.1800000000003</v>
      </c>
      <c r="V212" s="248">
        <f t="shared" si="120"/>
        <v>11381.1464</v>
      </c>
    </row>
    <row r="213" spans="1:22" s="167" customFormat="1" ht="20.100000000000001" customHeight="1" x14ac:dyDescent="0.2">
      <c r="A213" s="229" t="s">
        <v>663</v>
      </c>
      <c r="B213" s="175">
        <v>170</v>
      </c>
      <c r="C213" s="536" t="s">
        <v>894</v>
      </c>
      <c r="D213" s="553" t="s">
        <v>895</v>
      </c>
      <c r="E213" s="195">
        <v>3</v>
      </c>
      <c r="F213" s="213" t="s">
        <v>867</v>
      </c>
      <c r="G213" s="195">
        <v>9</v>
      </c>
      <c r="H213" s="232">
        <v>773</v>
      </c>
      <c r="I213" s="214">
        <f t="shared" si="113"/>
        <v>64.390900000000002</v>
      </c>
      <c r="J213" s="214">
        <f t="shared" si="114"/>
        <v>93.919499999999999</v>
      </c>
      <c r="K213" s="214">
        <f t="shared" si="115"/>
        <v>931.31039999999996</v>
      </c>
      <c r="L213" s="214">
        <f t="shared" si="116"/>
        <v>9276</v>
      </c>
      <c r="M213" s="214">
        <f t="shared" si="116"/>
        <v>772.69080000000008</v>
      </c>
      <c r="N213" s="214">
        <f t="shared" si="116"/>
        <v>1127.0340000000001</v>
      </c>
      <c r="O213" s="247">
        <f t="shared" si="117"/>
        <v>773</v>
      </c>
      <c r="P213" s="180">
        <v>480</v>
      </c>
      <c r="Q213" s="232">
        <f>4.7*2*12</f>
        <v>112.80000000000001</v>
      </c>
      <c r="R213" s="227">
        <f t="shared" si="118"/>
        <v>208.71000000000004</v>
      </c>
      <c r="S213" s="214">
        <f t="shared" si="22"/>
        <v>1056</v>
      </c>
      <c r="T213" s="214">
        <f t="shared" si="23"/>
        <v>132</v>
      </c>
      <c r="U213" s="214">
        <f t="shared" si="119"/>
        <v>2762.51</v>
      </c>
      <c r="V213" s="248">
        <f t="shared" si="120"/>
        <v>13938.2348</v>
      </c>
    </row>
    <row r="214" spans="1:22" s="167" customFormat="1" ht="20.100000000000001" customHeight="1" x14ac:dyDescent="0.2">
      <c r="A214" s="229" t="s">
        <v>663</v>
      </c>
      <c r="B214" s="559">
        <v>171</v>
      </c>
      <c r="C214" s="230" t="s">
        <v>896</v>
      </c>
      <c r="D214" s="176" t="s">
        <v>888</v>
      </c>
      <c r="E214" s="195">
        <v>3</v>
      </c>
      <c r="F214" s="213" t="s">
        <v>865</v>
      </c>
      <c r="G214" s="195">
        <v>9</v>
      </c>
      <c r="H214" s="232">
        <v>614</v>
      </c>
      <c r="I214" s="214">
        <f t="shared" si="113"/>
        <v>51.1462</v>
      </c>
      <c r="J214" s="214">
        <f t="shared" si="114"/>
        <v>74.600999999999999</v>
      </c>
      <c r="K214" s="214">
        <f t="shared" si="115"/>
        <v>739.74720000000002</v>
      </c>
      <c r="L214" s="214">
        <f t="shared" si="116"/>
        <v>7368</v>
      </c>
      <c r="M214" s="214">
        <f t="shared" si="116"/>
        <v>613.75440000000003</v>
      </c>
      <c r="N214" s="214">
        <f t="shared" si="116"/>
        <v>895.21199999999999</v>
      </c>
      <c r="O214" s="247">
        <f t="shared" si="117"/>
        <v>614</v>
      </c>
      <c r="P214" s="180">
        <v>480</v>
      </c>
      <c r="Q214" s="214"/>
      <c r="R214" s="227">
        <f t="shared" si="118"/>
        <v>165.78000000000003</v>
      </c>
      <c r="S214" s="214">
        <f t="shared" si="22"/>
        <v>1056</v>
      </c>
      <c r="T214" s="214">
        <f t="shared" si="23"/>
        <v>132</v>
      </c>
      <c r="U214" s="214">
        <f t="shared" si="119"/>
        <v>2447.7799999999997</v>
      </c>
      <c r="V214" s="248">
        <f t="shared" si="120"/>
        <v>11324.7464</v>
      </c>
    </row>
    <row r="215" spans="1:22" s="167" customFormat="1" ht="20.100000000000001" customHeight="1" x14ac:dyDescent="0.2">
      <c r="A215" s="229" t="s">
        <v>663</v>
      </c>
      <c r="B215" s="175">
        <v>172</v>
      </c>
      <c r="C215" s="230" t="s">
        <v>897</v>
      </c>
      <c r="D215" s="176" t="s">
        <v>888</v>
      </c>
      <c r="E215" s="195">
        <v>3</v>
      </c>
      <c r="F215" s="213" t="s">
        <v>893</v>
      </c>
      <c r="G215" s="195">
        <v>9</v>
      </c>
      <c r="H215" s="232">
        <v>614</v>
      </c>
      <c r="I215" s="214">
        <f t="shared" si="113"/>
        <v>51.1462</v>
      </c>
      <c r="J215" s="214">
        <f t="shared" si="114"/>
        <v>74.600999999999999</v>
      </c>
      <c r="K215" s="214">
        <f t="shared" si="115"/>
        <v>739.74720000000002</v>
      </c>
      <c r="L215" s="214">
        <f t="shared" si="116"/>
        <v>7368</v>
      </c>
      <c r="M215" s="214">
        <f t="shared" si="116"/>
        <v>613.75440000000003</v>
      </c>
      <c r="N215" s="214">
        <f t="shared" si="116"/>
        <v>895.21199999999999</v>
      </c>
      <c r="O215" s="247">
        <f t="shared" si="117"/>
        <v>614</v>
      </c>
      <c r="P215" s="180">
        <v>480</v>
      </c>
      <c r="Q215" s="232">
        <f>4.7*2*12</f>
        <v>112.80000000000001</v>
      </c>
      <c r="R215" s="227">
        <f t="shared" si="118"/>
        <v>165.78000000000003</v>
      </c>
      <c r="S215" s="214">
        <f t="shared" si="22"/>
        <v>1056</v>
      </c>
      <c r="T215" s="214">
        <f t="shared" si="23"/>
        <v>132</v>
      </c>
      <c r="U215" s="214">
        <f t="shared" si="119"/>
        <v>2560.58</v>
      </c>
      <c r="V215" s="248">
        <f t="shared" si="120"/>
        <v>11437.546399999999</v>
      </c>
    </row>
    <row r="216" spans="1:22" s="167" customFormat="1" ht="20.100000000000001" customHeight="1" x14ac:dyDescent="0.2">
      <c r="A216" s="229" t="s">
        <v>663</v>
      </c>
      <c r="B216" s="559">
        <v>173</v>
      </c>
      <c r="C216" s="239" t="s">
        <v>898</v>
      </c>
      <c r="D216" s="199" t="s">
        <v>899</v>
      </c>
      <c r="E216" s="195">
        <v>3</v>
      </c>
      <c r="F216" s="213" t="s">
        <v>865</v>
      </c>
      <c r="G216" s="195">
        <v>9</v>
      </c>
      <c r="H216" s="232">
        <v>614</v>
      </c>
      <c r="I216" s="214">
        <f t="shared" si="113"/>
        <v>51.1462</v>
      </c>
      <c r="J216" s="214">
        <f t="shared" si="114"/>
        <v>74.600999999999999</v>
      </c>
      <c r="K216" s="214">
        <f t="shared" si="115"/>
        <v>739.74720000000002</v>
      </c>
      <c r="L216" s="214">
        <f t="shared" si="116"/>
        <v>7368</v>
      </c>
      <c r="M216" s="214">
        <f t="shared" si="116"/>
        <v>613.75440000000003</v>
      </c>
      <c r="N216" s="214">
        <f t="shared" si="116"/>
        <v>895.21199999999999</v>
      </c>
      <c r="O216" s="247">
        <f t="shared" si="117"/>
        <v>614</v>
      </c>
      <c r="P216" s="180">
        <v>480</v>
      </c>
      <c r="Q216" s="180">
        <f>4.7*1*12</f>
        <v>56.400000000000006</v>
      </c>
      <c r="R216" s="227">
        <f t="shared" si="118"/>
        <v>165.78000000000003</v>
      </c>
      <c r="S216" s="214">
        <f t="shared" si="22"/>
        <v>1056</v>
      </c>
      <c r="T216" s="214">
        <f t="shared" si="23"/>
        <v>132</v>
      </c>
      <c r="U216" s="214">
        <f t="shared" si="119"/>
        <v>2504.1800000000003</v>
      </c>
      <c r="V216" s="248">
        <f t="shared" si="120"/>
        <v>11381.1464</v>
      </c>
    </row>
    <row r="217" spans="1:22" s="167" customFormat="1" ht="20.100000000000001" customHeight="1" x14ac:dyDescent="0.2">
      <c r="A217" s="229" t="s">
        <v>663</v>
      </c>
      <c r="B217" s="175">
        <v>174</v>
      </c>
      <c r="C217" s="325" t="s">
        <v>900</v>
      </c>
      <c r="D217" s="308" t="s">
        <v>754</v>
      </c>
      <c r="E217" s="195">
        <v>3</v>
      </c>
      <c r="F217" s="213" t="s">
        <v>893</v>
      </c>
      <c r="G217" s="195">
        <v>9</v>
      </c>
      <c r="H217" s="232">
        <v>614</v>
      </c>
      <c r="I217" s="214">
        <f t="shared" si="113"/>
        <v>51.1462</v>
      </c>
      <c r="J217" s="214">
        <f t="shared" si="114"/>
        <v>74.600999999999999</v>
      </c>
      <c r="K217" s="214">
        <f t="shared" si="115"/>
        <v>739.74720000000002</v>
      </c>
      <c r="L217" s="214">
        <f t="shared" si="116"/>
        <v>7368</v>
      </c>
      <c r="M217" s="214">
        <f t="shared" si="116"/>
        <v>613.75440000000003</v>
      </c>
      <c r="N217" s="214">
        <f t="shared" si="116"/>
        <v>895.21199999999999</v>
      </c>
      <c r="O217" s="247">
        <f t="shared" si="117"/>
        <v>614</v>
      </c>
      <c r="P217" s="180">
        <v>480</v>
      </c>
      <c r="Q217" s="214"/>
      <c r="R217" s="227">
        <f t="shared" si="118"/>
        <v>165.78000000000003</v>
      </c>
      <c r="S217" s="214">
        <f t="shared" si="22"/>
        <v>1056</v>
      </c>
      <c r="T217" s="214">
        <f t="shared" si="23"/>
        <v>132</v>
      </c>
      <c r="U217" s="214">
        <f t="shared" si="119"/>
        <v>2447.7799999999997</v>
      </c>
      <c r="V217" s="248">
        <f t="shared" si="120"/>
        <v>11324.7464</v>
      </c>
    </row>
    <row r="218" spans="1:22" s="167" customFormat="1" ht="20.100000000000001" customHeight="1" x14ac:dyDescent="0.2">
      <c r="A218" s="229" t="s">
        <v>663</v>
      </c>
      <c r="B218" s="559">
        <v>175</v>
      </c>
      <c r="C218" s="230" t="s">
        <v>901</v>
      </c>
      <c r="D218" s="308" t="s">
        <v>754</v>
      </c>
      <c r="E218" s="195">
        <v>3</v>
      </c>
      <c r="F218" s="213" t="s">
        <v>902</v>
      </c>
      <c r="G218" s="195">
        <v>9</v>
      </c>
      <c r="H218" s="232">
        <v>614</v>
      </c>
      <c r="I218" s="214">
        <f t="shared" si="113"/>
        <v>51.1462</v>
      </c>
      <c r="J218" s="214">
        <f t="shared" si="114"/>
        <v>74.600999999999999</v>
      </c>
      <c r="K218" s="214">
        <f t="shared" si="115"/>
        <v>739.74720000000002</v>
      </c>
      <c r="L218" s="214">
        <f t="shared" si="116"/>
        <v>7368</v>
      </c>
      <c r="M218" s="214">
        <f t="shared" si="116"/>
        <v>613.75440000000003</v>
      </c>
      <c r="N218" s="214">
        <f t="shared" si="116"/>
        <v>895.21199999999999</v>
      </c>
      <c r="O218" s="247">
        <f t="shared" si="117"/>
        <v>614</v>
      </c>
      <c r="P218" s="180">
        <v>480</v>
      </c>
      <c r="Q218" s="232"/>
      <c r="R218" s="227">
        <f t="shared" si="118"/>
        <v>165.78000000000003</v>
      </c>
      <c r="S218" s="214">
        <f t="shared" si="22"/>
        <v>1056</v>
      </c>
      <c r="T218" s="214">
        <f t="shared" si="23"/>
        <v>132</v>
      </c>
      <c r="U218" s="214">
        <f t="shared" si="119"/>
        <v>2447.7799999999997</v>
      </c>
      <c r="V218" s="248">
        <f t="shared" si="120"/>
        <v>11324.7464</v>
      </c>
    </row>
    <row r="219" spans="1:22" s="167" customFormat="1" ht="20.100000000000001" customHeight="1" x14ac:dyDescent="0.2">
      <c r="A219" s="229" t="s">
        <v>663</v>
      </c>
      <c r="B219" s="175">
        <v>176</v>
      </c>
      <c r="C219" s="230" t="s">
        <v>903</v>
      </c>
      <c r="D219" s="308" t="s">
        <v>754</v>
      </c>
      <c r="E219" s="195">
        <v>3</v>
      </c>
      <c r="F219" s="213" t="s">
        <v>865</v>
      </c>
      <c r="G219" s="195">
        <v>9</v>
      </c>
      <c r="H219" s="232">
        <v>614</v>
      </c>
      <c r="I219" s="214">
        <f t="shared" si="113"/>
        <v>51.1462</v>
      </c>
      <c r="J219" s="214">
        <f t="shared" si="114"/>
        <v>74.600999999999999</v>
      </c>
      <c r="K219" s="214">
        <f t="shared" si="115"/>
        <v>739.74720000000002</v>
      </c>
      <c r="L219" s="214">
        <f t="shared" si="116"/>
        <v>7368</v>
      </c>
      <c r="M219" s="214">
        <f t="shared" si="116"/>
        <v>613.75440000000003</v>
      </c>
      <c r="N219" s="214">
        <f t="shared" si="116"/>
        <v>895.21199999999999</v>
      </c>
      <c r="O219" s="247">
        <f t="shared" si="117"/>
        <v>614</v>
      </c>
      <c r="P219" s="180">
        <v>480</v>
      </c>
      <c r="Q219" s="232">
        <f>4.7*2*12</f>
        <v>112.80000000000001</v>
      </c>
      <c r="R219" s="227">
        <f t="shared" si="118"/>
        <v>165.78000000000003</v>
      </c>
      <c r="S219" s="214">
        <f t="shared" si="22"/>
        <v>1056</v>
      </c>
      <c r="T219" s="214">
        <f t="shared" si="23"/>
        <v>132</v>
      </c>
      <c r="U219" s="214">
        <f t="shared" si="119"/>
        <v>2560.58</v>
      </c>
      <c r="V219" s="248">
        <f t="shared" si="120"/>
        <v>11437.546399999999</v>
      </c>
    </row>
    <row r="220" spans="1:22" s="167" customFormat="1" ht="20.100000000000001" customHeight="1" x14ac:dyDescent="0.2">
      <c r="A220" s="229" t="s">
        <v>663</v>
      </c>
      <c r="B220" s="559">
        <v>177</v>
      </c>
      <c r="C220" s="230" t="s">
        <v>904</v>
      </c>
      <c r="D220" s="308" t="s">
        <v>754</v>
      </c>
      <c r="E220" s="195">
        <v>3</v>
      </c>
      <c r="F220" s="213" t="s">
        <v>865</v>
      </c>
      <c r="G220" s="195">
        <v>9</v>
      </c>
      <c r="H220" s="232">
        <v>614</v>
      </c>
      <c r="I220" s="214">
        <f t="shared" si="113"/>
        <v>51.1462</v>
      </c>
      <c r="J220" s="214">
        <f t="shared" si="114"/>
        <v>74.600999999999999</v>
      </c>
      <c r="K220" s="214">
        <f t="shared" si="115"/>
        <v>739.74720000000002</v>
      </c>
      <c r="L220" s="214">
        <f t="shared" si="116"/>
        <v>7368</v>
      </c>
      <c r="M220" s="214">
        <f t="shared" si="116"/>
        <v>613.75440000000003</v>
      </c>
      <c r="N220" s="214">
        <f t="shared" si="116"/>
        <v>895.21199999999999</v>
      </c>
      <c r="O220" s="247">
        <f t="shared" si="117"/>
        <v>614</v>
      </c>
      <c r="P220" s="180">
        <v>480</v>
      </c>
      <c r="Q220" s="232">
        <f>4.7*2*12</f>
        <v>112.80000000000001</v>
      </c>
      <c r="R220" s="227">
        <f t="shared" si="118"/>
        <v>165.78000000000003</v>
      </c>
      <c r="S220" s="214">
        <f t="shared" si="22"/>
        <v>1056</v>
      </c>
      <c r="T220" s="214">
        <f t="shared" si="23"/>
        <v>132</v>
      </c>
      <c r="U220" s="214">
        <f t="shared" si="119"/>
        <v>2560.58</v>
      </c>
      <c r="V220" s="248">
        <f t="shared" si="120"/>
        <v>11437.546399999999</v>
      </c>
    </row>
    <row r="221" spans="1:22" s="167" customFormat="1" ht="23.25" customHeight="1" x14ac:dyDescent="0.2">
      <c r="A221" s="229" t="s">
        <v>663</v>
      </c>
      <c r="B221" s="175">
        <v>178</v>
      </c>
      <c r="C221" s="230" t="s">
        <v>905</v>
      </c>
      <c r="D221" s="335" t="s">
        <v>906</v>
      </c>
      <c r="E221" s="195">
        <v>3</v>
      </c>
      <c r="F221" s="213" t="s">
        <v>867</v>
      </c>
      <c r="G221" s="178">
        <v>9</v>
      </c>
      <c r="H221" s="232">
        <v>738</v>
      </c>
      <c r="I221" s="214">
        <f t="shared" si="113"/>
        <v>61.4754</v>
      </c>
      <c r="J221" s="214">
        <f t="shared" si="114"/>
        <v>89.667000000000002</v>
      </c>
      <c r="K221" s="214">
        <f t="shared" si="115"/>
        <v>889.14240000000007</v>
      </c>
      <c r="L221" s="214">
        <f t="shared" si="116"/>
        <v>8856</v>
      </c>
      <c r="M221" s="214">
        <f t="shared" si="116"/>
        <v>737.70479999999998</v>
      </c>
      <c r="N221" s="214">
        <f t="shared" si="116"/>
        <v>1076.0039999999999</v>
      </c>
      <c r="O221" s="247">
        <f t="shared" si="117"/>
        <v>738</v>
      </c>
      <c r="P221" s="180">
        <v>480</v>
      </c>
      <c r="Q221" s="232">
        <f>4.7*2*12</f>
        <v>112.80000000000001</v>
      </c>
      <c r="R221" s="227">
        <f t="shared" si="118"/>
        <v>199.26</v>
      </c>
      <c r="S221" s="214">
        <f t="shared" si="22"/>
        <v>1056</v>
      </c>
      <c r="T221" s="214">
        <f t="shared" si="23"/>
        <v>132</v>
      </c>
      <c r="U221" s="214">
        <f t="shared" si="119"/>
        <v>2718.06</v>
      </c>
      <c r="V221" s="248">
        <f t="shared" si="120"/>
        <v>13387.7688</v>
      </c>
    </row>
    <row r="222" spans="1:22" s="167" customFormat="1" ht="20.100000000000001" customHeight="1" x14ac:dyDescent="0.2">
      <c r="A222" s="229" t="s">
        <v>663</v>
      </c>
      <c r="B222" s="559">
        <v>179</v>
      </c>
      <c r="C222" s="230" t="s">
        <v>907</v>
      </c>
      <c r="D222" s="308" t="s">
        <v>875</v>
      </c>
      <c r="E222" s="195">
        <v>5</v>
      </c>
      <c r="F222" s="213" t="s">
        <v>867</v>
      </c>
      <c r="G222" s="195">
        <v>9</v>
      </c>
      <c r="H222" s="232">
        <v>738</v>
      </c>
      <c r="I222" s="214">
        <f t="shared" si="113"/>
        <v>61.4754</v>
      </c>
      <c r="J222" s="214">
        <f t="shared" si="114"/>
        <v>89.667000000000002</v>
      </c>
      <c r="K222" s="214">
        <f t="shared" si="115"/>
        <v>889.14240000000007</v>
      </c>
      <c r="L222" s="214">
        <f t="shared" si="116"/>
        <v>8856</v>
      </c>
      <c r="M222" s="214">
        <f t="shared" si="116"/>
        <v>737.70479999999998</v>
      </c>
      <c r="N222" s="214">
        <f t="shared" si="116"/>
        <v>1076.0039999999999</v>
      </c>
      <c r="O222" s="247">
        <f t="shared" si="117"/>
        <v>738</v>
      </c>
      <c r="P222" s="180">
        <v>480</v>
      </c>
      <c r="Q222" s="180">
        <f>4.7*1*12</f>
        <v>56.400000000000006</v>
      </c>
      <c r="R222" s="227">
        <f t="shared" si="118"/>
        <v>199.26</v>
      </c>
      <c r="S222" s="214">
        <f t="shared" si="22"/>
        <v>1056</v>
      </c>
      <c r="T222" s="214">
        <f t="shared" si="23"/>
        <v>132</v>
      </c>
      <c r="U222" s="214">
        <f t="shared" si="119"/>
        <v>2661.66</v>
      </c>
      <c r="V222" s="248">
        <f t="shared" si="120"/>
        <v>13331.3688</v>
      </c>
    </row>
    <row r="223" spans="1:22" s="167" customFormat="1" ht="20.100000000000001" customHeight="1" x14ac:dyDescent="0.2">
      <c r="A223" s="229" t="s">
        <v>663</v>
      </c>
      <c r="B223" s="175">
        <v>180</v>
      </c>
      <c r="C223" s="230" t="s">
        <v>908</v>
      </c>
      <c r="D223" s="308" t="s">
        <v>909</v>
      </c>
      <c r="E223" s="195">
        <v>5</v>
      </c>
      <c r="F223" s="213" t="s">
        <v>910</v>
      </c>
      <c r="G223" s="195">
        <v>19</v>
      </c>
      <c r="H223" s="232">
        <v>738</v>
      </c>
      <c r="I223" s="214">
        <f t="shared" si="113"/>
        <v>61.4754</v>
      </c>
      <c r="J223" s="214">
        <f t="shared" si="114"/>
        <v>89.667000000000002</v>
      </c>
      <c r="K223" s="214">
        <f t="shared" si="115"/>
        <v>889.14240000000007</v>
      </c>
      <c r="L223" s="214">
        <f t="shared" si="116"/>
        <v>8856</v>
      </c>
      <c r="M223" s="214">
        <f t="shared" si="116"/>
        <v>737.70479999999998</v>
      </c>
      <c r="N223" s="214">
        <f t="shared" si="116"/>
        <v>1076.0039999999999</v>
      </c>
      <c r="O223" s="247">
        <f t="shared" si="117"/>
        <v>738</v>
      </c>
      <c r="P223" s="180">
        <v>480</v>
      </c>
      <c r="Q223" s="232">
        <f>4.7*2*12</f>
        <v>112.80000000000001</v>
      </c>
      <c r="R223" s="227">
        <f t="shared" si="118"/>
        <v>420.65999999999997</v>
      </c>
      <c r="S223" s="214">
        <f t="shared" si="22"/>
        <v>1056</v>
      </c>
      <c r="T223" s="214">
        <f t="shared" si="23"/>
        <v>132</v>
      </c>
      <c r="U223" s="214">
        <f t="shared" si="119"/>
        <v>2939.46</v>
      </c>
      <c r="V223" s="248">
        <f t="shared" si="120"/>
        <v>13609.168799999999</v>
      </c>
    </row>
    <row r="224" spans="1:22" s="167" customFormat="1" ht="20.100000000000001" customHeight="1" x14ac:dyDescent="0.2">
      <c r="A224" s="229" t="s">
        <v>663</v>
      </c>
      <c r="B224" s="559">
        <v>181</v>
      </c>
      <c r="C224" s="230" t="s">
        <v>911</v>
      </c>
      <c r="D224" s="308" t="s">
        <v>872</v>
      </c>
      <c r="E224" s="195">
        <v>5</v>
      </c>
      <c r="F224" s="246" t="s">
        <v>682</v>
      </c>
      <c r="G224" s="195">
        <v>16</v>
      </c>
      <c r="H224" s="232">
        <v>738</v>
      </c>
      <c r="I224" s="214">
        <f t="shared" si="113"/>
        <v>61.4754</v>
      </c>
      <c r="J224" s="214">
        <f t="shared" si="114"/>
        <v>89.667000000000002</v>
      </c>
      <c r="K224" s="214">
        <f t="shared" si="115"/>
        <v>889.14240000000007</v>
      </c>
      <c r="L224" s="214">
        <f t="shared" si="116"/>
        <v>8856</v>
      </c>
      <c r="M224" s="214">
        <f t="shared" si="116"/>
        <v>737.70479999999998</v>
      </c>
      <c r="N224" s="214">
        <f t="shared" si="116"/>
        <v>1076.0039999999999</v>
      </c>
      <c r="O224" s="247">
        <f t="shared" si="117"/>
        <v>738</v>
      </c>
      <c r="P224" s="180">
        <v>480</v>
      </c>
      <c r="Q224" s="232">
        <f>4.7*2*12</f>
        <v>112.80000000000001</v>
      </c>
      <c r="R224" s="227">
        <f t="shared" si="118"/>
        <v>354.24</v>
      </c>
      <c r="S224" s="214">
        <f t="shared" si="22"/>
        <v>1056</v>
      </c>
      <c r="T224" s="214">
        <f t="shared" si="23"/>
        <v>132</v>
      </c>
      <c r="U224" s="214">
        <f t="shared" si="119"/>
        <v>2873.04</v>
      </c>
      <c r="V224" s="248">
        <f t="shared" si="120"/>
        <v>13542.748800000001</v>
      </c>
    </row>
    <row r="225" spans="1:22" s="167" customFormat="1" ht="20.100000000000001" customHeight="1" x14ac:dyDescent="0.2">
      <c r="A225" s="229" t="s">
        <v>663</v>
      </c>
      <c r="B225" s="175">
        <v>182</v>
      </c>
      <c r="C225" s="230" t="s">
        <v>912</v>
      </c>
      <c r="D225" s="308" t="s">
        <v>879</v>
      </c>
      <c r="E225" s="195">
        <v>5</v>
      </c>
      <c r="F225" s="213" t="s">
        <v>913</v>
      </c>
      <c r="G225" s="195">
        <v>9</v>
      </c>
      <c r="H225" s="232">
        <v>738</v>
      </c>
      <c r="I225" s="214">
        <f t="shared" si="113"/>
        <v>61.4754</v>
      </c>
      <c r="J225" s="214">
        <f t="shared" si="114"/>
        <v>89.667000000000002</v>
      </c>
      <c r="K225" s="214">
        <f t="shared" si="115"/>
        <v>889.14240000000007</v>
      </c>
      <c r="L225" s="214">
        <f t="shared" si="116"/>
        <v>8856</v>
      </c>
      <c r="M225" s="214">
        <f t="shared" si="116"/>
        <v>737.70479999999998</v>
      </c>
      <c r="N225" s="214">
        <f t="shared" si="116"/>
        <v>1076.0039999999999</v>
      </c>
      <c r="O225" s="247">
        <f t="shared" si="117"/>
        <v>738</v>
      </c>
      <c r="P225" s="180">
        <v>480</v>
      </c>
      <c r="Q225" s="180">
        <f>4.7*1*12</f>
        <v>56.400000000000006</v>
      </c>
      <c r="R225" s="227">
        <f t="shared" si="118"/>
        <v>199.26</v>
      </c>
      <c r="S225" s="214">
        <f t="shared" si="22"/>
        <v>1056</v>
      </c>
      <c r="T225" s="214">
        <f t="shared" si="23"/>
        <v>132</v>
      </c>
      <c r="U225" s="214">
        <f t="shared" si="119"/>
        <v>2661.66</v>
      </c>
      <c r="V225" s="248">
        <f t="shared" si="120"/>
        <v>13331.3688</v>
      </c>
    </row>
    <row r="226" spans="1:22" s="167" customFormat="1" ht="20.100000000000001" customHeight="1" x14ac:dyDescent="0.2">
      <c r="A226" s="229" t="s">
        <v>663</v>
      </c>
      <c r="B226" s="559">
        <v>183</v>
      </c>
      <c r="C226" s="230" t="s">
        <v>914</v>
      </c>
      <c r="D226" s="308" t="s">
        <v>915</v>
      </c>
      <c r="E226" s="195">
        <v>5</v>
      </c>
      <c r="F226" s="213" t="s">
        <v>865</v>
      </c>
      <c r="G226" s="195">
        <v>9</v>
      </c>
      <c r="H226" s="232">
        <v>738</v>
      </c>
      <c r="I226" s="214">
        <f t="shared" si="113"/>
        <v>61.4754</v>
      </c>
      <c r="J226" s="214">
        <f t="shared" si="114"/>
        <v>89.667000000000002</v>
      </c>
      <c r="K226" s="214">
        <f t="shared" si="115"/>
        <v>889.14240000000007</v>
      </c>
      <c r="L226" s="214">
        <f t="shared" si="116"/>
        <v>8856</v>
      </c>
      <c r="M226" s="214">
        <f t="shared" si="116"/>
        <v>737.70479999999998</v>
      </c>
      <c r="N226" s="214">
        <f t="shared" si="116"/>
        <v>1076.0039999999999</v>
      </c>
      <c r="O226" s="247">
        <f t="shared" si="117"/>
        <v>738</v>
      </c>
      <c r="P226" s="180">
        <v>480</v>
      </c>
      <c r="Q226" s="232">
        <f>4.7*2*12</f>
        <v>112.80000000000001</v>
      </c>
      <c r="R226" s="227">
        <f t="shared" si="118"/>
        <v>199.26</v>
      </c>
      <c r="S226" s="214">
        <f t="shared" si="22"/>
        <v>1056</v>
      </c>
      <c r="T226" s="214">
        <f t="shared" si="23"/>
        <v>132</v>
      </c>
      <c r="U226" s="214">
        <f t="shared" ref="U226:U254" si="121">SUM(O226:T226)</f>
        <v>2718.06</v>
      </c>
      <c r="V226" s="248">
        <f t="shared" si="120"/>
        <v>13387.7688</v>
      </c>
    </row>
    <row r="227" spans="1:22" s="167" customFormat="1" ht="20.100000000000001" customHeight="1" x14ac:dyDescent="0.2">
      <c r="A227" s="229" t="s">
        <v>663</v>
      </c>
      <c r="B227" s="175">
        <v>184</v>
      </c>
      <c r="C227" s="230" t="s">
        <v>916</v>
      </c>
      <c r="D227" s="308" t="s">
        <v>881</v>
      </c>
      <c r="E227" s="195">
        <v>5</v>
      </c>
      <c r="F227" s="213" t="s">
        <v>867</v>
      </c>
      <c r="G227" s="195">
        <v>9</v>
      </c>
      <c r="H227" s="232">
        <v>738</v>
      </c>
      <c r="I227" s="214">
        <f t="shared" si="113"/>
        <v>61.4754</v>
      </c>
      <c r="J227" s="214">
        <f t="shared" si="114"/>
        <v>89.667000000000002</v>
      </c>
      <c r="K227" s="214">
        <f t="shared" si="115"/>
        <v>889.14240000000007</v>
      </c>
      <c r="L227" s="214">
        <f t="shared" si="116"/>
        <v>8856</v>
      </c>
      <c r="M227" s="214">
        <f t="shared" si="116"/>
        <v>737.70479999999998</v>
      </c>
      <c r="N227" s="214">
        <f t="shared" si="116"/>
        <v>1076.0039999999999</v>
      </c>
      <c r="O227" s="247">
        <f t="shared" si="117"/>
        <v>738</v>
      </c>
      <c r="P227" s="180">
        <v>480</v>
      </c>
      <c r="Q227" s="214"/>
      <c r="R227" s="227">
        <f t="shared" si="118"/>
        <v>199.26</v>
      </c>
      <c r="S227" s="214">
        <f t="shared" si="22"/>
        <v>1056</v>
      </c>
      <c r="T227" s="214">
        <f t="shared" si="23"/>
        <v>132</v>
      </c>
      <c r="U227" s="214">
        <f t="shared" si="121"/>
        <v>2605.2600000000002</v>
      </c>
      <c r="V227" s="248">
        <f t="shared" si="120"/>
        <v>13274.968800000001</v>
      </c>
    </row>
    <row r="228" spans="1:22" s="167" customFormat="1" ht="20.100000000000001" customHeight="1" x14ac:dyDescent="0.2">
      <c r="A228" s="229" t="s">
        <v>663</v>
      </c>
      <c r="B228" s="559">
        <v>185</v>
      </c>
      <c r="C228" s="230" t="s">
        <v>917</v>
      </c>
      <c r="D228" s="308" t="s">
        <v>881</v>
      </c>
      <c r="E228" s="195">
        <v>5</v>
      </c>
      <c r="F228" s="213"/>
      <c r="G228" s="195">
        <v>9</v>
      </c>
      <c r="H228" s="232">
        <v>738</v>
      </c>
      <c r="I228" s="214">
        <f t="shared" si="113"/>
        <v>61.4754</v>
      </c>
      <c r="J228" s="214">
        <f t="shared" si="114"/>
        <v>89.667000000000002</v>
      </c>
      <c r="K228" s="214">
        <f t="shared" si="115"/>
        <v>889.14240000000007</v>
      </c>
      <c r="L228" s="214">
        <f t="shared" si="116"/>
        <v>8856</v>
      </c>
      <c r="M228" s="214">
        <f t="shared" si="116"/>
        <v>737.70479999999998</v>
      </c>
      <c r="N228" s="214">
        <f t="shared" si="116"/>
        <v>1076.0039999999999</v>
      </c>
      <c r="O228" s="247">
        <f t="shared" si="117"/>
        <v>738</v>
      </c>
      <c r="P228" s="180">
        <v>480</v>
      </c>
      <c r="Q228" s="214"/>
      <c r="R228" s="227">
        <f t="shared" si="118"/>
        <v>199.26</v>
      </c>
      <c r="S228" s="214">
        <f t="shared" si="22"/>
        <v>1056</v>
      </c>
      <c r="T228" s="214">
        <f t="shared" si="23"/>
        <v>132</v>
      </c>
      <c r="U228" s="214">
        <f t="shared" si="121"/>
        <v>2605.2600000000002</v>
      </c>
      <c r="V228" s="248">
        <f t="shared" si="120"/>
        <v>13274.968800000001</v>
      </c>
    </row>
    <row r="229" spans="1:22" s="167" customFormat="1" ht="20.100000000000001" customHeight="1" x14ac:dyDescent="0.2">
      <c r="A229" s="229" t="s">
        <v>663</v>
      </c>
      <c r="B229" s="175">
        <v>186</v>
      </c>
      <c r="C229" s="230" t="s">
        <v>918</v>
      </c>
      <c r="D229" s="308" t="s">
        <v>919</v>
      </c>
      <c r="E229" s="195">
        <v>5</v>
      </c>
      <c r="F229" s="213"/>
      <c r="G229" s="195">
        <v>9</v>
      </c>
      <c r="H229" s="232">
        <v>738</v>
      </c>
      <c r="I229" s="214">
        <f t="shared" si="113"/>
        <v>61.4754</v>
      </c>
      <c r="J229" s="214">
        <f t="shared" si="114"/>
        <v>89.667000000000002</v>
      </c>
      <c r="K229" s="214">
        <f t="shared" si="115"/>
        <v>889.14240000000007</v>
      </c>
      <c r="L229" s="214">
        <f t="shared" si="116"/>
        <v>8856</v>
      </c>
      <c r="M229" s="214">
        <f t="shared" si="116"/>
        <v>737.70479999999998</v>
      </c>
      <c r="N229" s="214">
        <f t="shared" si="116"/>
        <v>1076.0039999999999</v>
      </c>
      <c r="O229" s="247">
        <f t="shared" si="117"/>
        <v>738</v>
      </c>
      <c r="P229" s="180">
        <v>480</v>
      </c>
      <c r="Q229" s="214"/>
      <c r="R229" s="227">
        <f t="shared" si="118"/>
        <v>199.26</v>
      </c>
      <c r="S229" s="214">
        <f t="shared" si="22"/>
        <v>1056</v>
      </c>
      <c r="T229" s="214">
        <f t="shared" si="23"/>
        <v>132</v>
      </c>
      <c r="U229" s="214">
        <f t="shared" si="121"/>
        <v>2605.2600000000002</v>
      </c>
      <c r="V229" s="248">
        <f t="shared" si="120"/>
        <v>13274.968800000001</v>
      </c>
    </row>
    <row r="230" spans="1:22" s="167" customFormat="1" ht="20.100000000000001" customHeight="1" x14ac:dyDescent="0.2">
      <c r="A230" s="229" t="s">
        <v>663</v>
      </c>
      <c r="B230" s="559">
        <v>187</v>
      </c>
      <c r="C230" s="230" t="s">
        <v>920</v>
      </c>
      <c r="D230" s="192" t="s">
        <v>921</v>
      </c>
      <c r="E230" s="195">
        <v>9</v>
      </c>
      <c r="F230" s="246" t="s">
        <v>735</v>
      </c>
      <c r="G230" s="195">
        <v>17</v>
      </c>
      <c r="H230" s="196">
        <v>906</v>
      </c>
      <c r="I230" s="214">
        <f t="shared" si="113"/>
        <v>75.469799999999992</v>
      </c>
      <c r="J230" s="214">
        <f t="shared" si="114"/>
        <v>110.07899999999999</v>
      </c>
      <c r="K230" s="214">
        <f t="shared" si="115"/>
        <v>1091.5488</v>
      </c>
      <c r="L230" s="214">
        <f t="shared" si="116"/>
        <v>10872</v>
      </c>
      <c r="M230" s="214">
        <f t="shared" si="116"/>
        <v>905.63759999999991</v>
      </c>
      <c r="N230" s="214">
        <f t="shared" si="116"/>
        <v>1320.9479999999999</v>
      </c>
      <c r="O230" s="247">
        <f t="shared" si="117"/>
        <v>906</v>
      </c>
      <c r="P230" s="180">
        <v>480</v>
      </c>
      <c r="Q230" s="180">
        <f>4.7*1*12</f>
        <v>56.400000000000006</v>
      </c>
      <c r="R230" s="227">
        <f t="shared" si="118"/>
        <v>462.06000000000006</v>
      </c>
      <c r="S230" s="214">
        <f t="shared" si="22"/>
        <v>1056</v>
      </c>
      <c r="T230" s="214">
        <f t="shared" si="23"/>
        <v>132</v>
      </c>
      <c r="U230" s="214">
        <f t="shared" si="121"/>
        <v>3092.46</v>
      </c>
      <c r="V230" s="248">
        <f t="shared" si="120"/>
        <v>16191.045600000001</v>
      </c>
    </row>
    <row r="231" spans="1:22" s="167" customFormat="1" ht="20.100000000000001" customHeight="1" x14ac:dyDescent="0.2">
      <c r="A231" s="229" t="s">
        <v>663</v>
      </c>
      <c r="B231" s="253">
        <v>188</v>
      </c>
      <c r="C231" s="230" t="s">
        <v>922</v>
      </c>
      <c r="D231" s="192" t="s">
        <v>921</v>
      </c>
      <c r="E231" s="195">
        <v>9</v>
      </c>
      <c r="F231" s="246" t="s">
        <v>735</v>
      </c>
      <c r="G231" s="195">
        <v>17</v>
      </c>
      <c r="H231" s="196">
        <v>906</v>
      </c>
      <c r="I231" s="214">
        <f t="shared" si="113"/>
        <v>75.469799999999992</v>
      </c>
      <c r="J231" s="214">
        <f t="shared" si="114"/>
        <v>110.07899999999999</v>
      </c>
      <c r="K231" s="214">
        <f t="shared" si="115"/>
        <v>1091.5488</v>
      </c>
      <c r="L231" s="214">
        <f>+H231*12</f>
        <v>10872</v>
      </c>
      <c r="M231" s="214">
        <f>+I231*12</f>
        <v>905.63759999999991</v>
      </c>
      <c r="N231" s="214">
        <f>+J231*12</f>
        <v>1320.9479999999999</v>
      </c>
      <c r="O231" s="247">
        <f t="shared" si="117"/>
        <v>906</v>
      </c>
      <c r="P231" s="214">
        <v>480</v>
      </c>
      <c r="Q231" s="214"/>
      <c r="R231" s="227"/>
      <c r="S231" s="214">
        <f>88*12</f>
        <v>1056</v>
      </c>
      <c r="T231" s="214">
        <f>0.5*22*12</f>
        <v>132</v>
      </c>
      <c r="U231" s="214">
        <f t="shared" si="121"/>
        <v>2574</v>
      </c>
      <c r="V231" s="248">
        <f t="shared" si="120"/>
        <v>15672.5856</v>
      </c>
    </row>
    <row r="232" spans="1:22" s="167" customFormat="1" ht="25.5" customHeight="1" x14ac:dyDescent="0.2">
      <c r="A232" s="229" t="s">
        <v>663</v>
      </c>
      <c r="B232" s="559">
        <v>189</v>
      </c>
      <c r="C232" s="230" t="s">
        <v>923</v>
      </c>
      <c r="D232" s="192" t="s">
        <v>924</v>
      </c>
      <c r="E232" s="336">
        <v>1</v>
      </c>
      <c r="F232" s="313" t="s">
        <v>865</v>
      </c>
      <c r="G232" s="336">
        <v>9</v>
      </c>
      <c r="H232" s="232">
        <v>561</v>
      </c>
      <c r="I232" s="214">
        <f t="shared" si="113"/>
        <v>46.731299999999997</v>
      </c>
      <c r="J232" s="214">
        <f t="shared" si="114"/>
        <v>68.161500000000004</v>
      </c>
      <c r="K232" s="214">
        <f t="shared" si="115"/>
        <v>675.89280000000008</v>
      </c>
      <c r="L232" s="214">
        <f t="shared" si="116"/>
        <v>6732</v>
      </c>
      <c r="M232" s="214">
        <f t="shared" si="116"/>
        <v>560.77559999999994</v>
      </c>
      <c r="N232" s="214">
        <f t="shared" si="116"/>
        <v>817.9380000000001</v>
      </c>
      <c r="O232" s="247">
        <f t="shared" si="117"/>
        <v>561</v>
      </c>
      <c r="P232" s="180">
        <v>480</v>
      </c>
      <c r="Q232" s="214"/>
      <c r="R232" s="227">
        <f t="shared" si="118"/>
        <v>151.47</v>
      </c>
      <c r="S232" s="214">
        <f t="shared" si="22"/>
        <v>1056</v>
      </c>
      <c r="T232" s="214">
        <f t="shared" si="23"/>
        <v>132</v>
      </c>
      <c r="U232" s="214">
        <f t="shared" si="121"/>
        <v>2380.4700000000003</v>
      </c>
      <c r="V232" s="248">
        <f t="shared" si="120"/>
        <v>10491.1836</v>
      </c>
    </row>
    <row r="233" spans="1:22" s="167" customFormat="1" ht="29.25" customHeight="1" x14ac:dyDescent="0.2">
      <c r="A233" s="229" t="s">
        <v>663</v>
      </c>
      <c r="B233" s="175">
        <v>190</v>
      </c>
      <c r="C233" s="230" t="s">
        <v>925</v>
      </c>
      <c r="D233" s="192" t="s">
        <v>1236</v>
      </c>
      <c r="E233" s="336">
        <v>1</v>
      </c>
      <c r="F233" s="313" t="s">
        <v>865</v>
      </c>
      <c r="G233" s="336">
        <v>9</v>
      </c>
      <c r="H233" s="544">
        <v>738</v>
      </c>
      <c r="I233" s="214">
        <f t="shared" si="113"/>
        <v>61.4754</v>
      </c>
      <c r="J233" s="214">
        <f t="shared" si="114"/>
        <v>89.667000000000002</v>
      </c>
      <c r="K233" s="214">
        <f t="shared" si="115"/>
        <v>889.14240000000007</v>
      </c>
      <c r="L233" s="214">
        <f t="shared" si="116"/>
        <v>8856</v>
      </c>
      <c r="M233" s="214">
        <f t="shared" si="116"/>
        <v>737.70479999999998</v>
      </c>
      <c r="N233" s="214">
        <f t="shared" si="116"/>
        <v>1076.0039999999999</v>
      </c>
      <c r="O233" s="247">
        <f t="shared" si="117"/>
        <v>738</v>
      </c>
      <c r="P233" s="180">
        <v>480</v>
      </c>
      <c r="Q233" s="232">
        <f>4.7*2*12</f>
        <v>112.80000000000001</v>
      </c>
      <c r="R233" s="227">
        <f t="shared" si="118"/>
        <v>199.26</v>
      </c>
      <c r="S233" s="214">
        <f t="shared" si="22"/>
        <v>1056</v>
      </c>
      <c r="T233" s="214">
        <f t="shared" si="23"/>
        <v>132</v>
      </c>
      <c r="U233" s="214">
        <f t="shared" si="121"/>
        <v>2718.06</v>
      </c>
      <c r="V233" s="248">
        <f t="shared" si="120"/>
        <v>13387.7688</v>
      </c>
    </row>
    <row r="234" spans="1:22" s="167" customFormat="1" ht="26.25" customHeight="1" x14ac:dyDescent="0.2">
      <c r="A234" s="229" t="s">
        <v>663</v>
      </c>
      <c r="B234" s="559">
        <v>191</v>
      </c>
      <c r="C234" s="230" t="s">
        <v>926</v>
      </c>
      <c r="D234" s="192" t="s">
        <v>924</v>
      </c>
      <c r="E234" s="336">
        <v>1</v>
      </c>
      <c r="F234" s="313" t="s">
        <v>865</v>
      </c>
      <c r="G234" s="336">
        <v>9</v>
      </c>
      <c r="H234" s="232">
        <v>561</v>
      </c>
      <c r="I234" s="214">
        <f t="shared" si="113"/>
        <v>46.731299999999997</v>
      </c>
      <c r="J234" s="214">
        <f t="shared" si="114"/>
        <v>68.161500000000004</v>
      </c>
      <c r="K234" s="214">
        <f t="shared" si="115"/>
        <v>675.89280000000008</v>
      </c>
      <c r="L234" s="214">
        <f t="shared" si="116"/>
        <v>6732</v>
      </c>
      <c r="M234" s="214">
        <f t="shared" si="116"/>
        <v>560.77559999999994</v>
      </c>
      <c r="N234" s="214">
        <f t="shared" si="116"/>
        <v>817.9380000000001</v>
      </c>
      <c r="O234" s="247">
        <f t="shared" si="117"/>
        <v>561</v>
      </c>
      <c r="P234" s="180">
        <v>480</v>
      </c>
      <c r="Q234" s="232">
        <f>4.7*3*12</f>
        <v>169.20000000000002</v>
      </c>
      <c r="R234" s="227">
        <f t="shared" si="118"/>
        <v>151.47</v>
      </c>
      <c r="S234" s="214">
        <f t="shared" si="22"/>
        <v>1056</v>
      </c>
      <c r="T234" s="214">
        <f t="shared" si="23"/>
        <v>132</v>
      </c>
      <c r="U234" s="214">
        <f t="shared" si="121"/>
        <v>2549.67</v>
      </c>
      <c r="V234" s="248">
        <f t="shared" si="120"/>
        <v>10660.383600000001</v>
      </c>
    </row>
    <row r="235" spans="1:22" s="167" customFormat="1" ht="23.25" customHeight="1" x14ac:dyDescent="0.2">
      <c r="A235" s="229" t="s">
        <v>663</v>
      </c>
      <c r="B235" s="175">
        <v>192</v>
      </c>
      <c r="C235" s="230" t="s">
        <v>927</v>
      </c>
      <c r="D235" s="192" t="s">
        <v>924</v>
      </c>
      <c r="E235" s="336">
        <v>1</v>
      </c>
      <c r="F235" s="313" t="s">
        <v>865</v>
      </c>
      <c r="G235" s="336">
        <v>9</v>
      </c>
      <c r="H235" s="232">
        <v>561</v>
      </c>
      <c r="I235" s="214">
        <f t="shared" si="113"/>
        <v>46.731299999999997</v>
      </c>
      <c r="J235" s="214">
        <f t="shared" si="114"/>
        <v>68.161500000000004</v>
      </c>
      <c r="K235" s="214">
        <f t="shared" si="115"/>
        <v>675.89280000000008</v>
      </c>
      <c r="L235" s="214">
        <f t="shared" si="116"/>
        <v>6732</v>
      </c>
      <c r="M235" s="214">
        <f t="shared" si="116"/>
        <v>560.77559999999994</v>
      </c>
      <c r="N235" s="214">
        <f t="shared" si="116"/>
        <v>817.9380000000001</v>
      </c>
      <c r="O235" s="247">
        <f t="shared" si="117"/>
        <v>561</v>
      </c>
      <c r="P235" s="180">
        <v>480</v>
      </c>
      <c r="Q235" s="232">
        <f>4.7*2*12</f>
        <v>112.80000000000001</v>
      </c>
      <c r="R235" s="227">
        <f t="shared" si="118"/>
        <v>151.47</v>
      </c>
      <c r="S235" s="214">
        <f t="shared" si="22"/>
        <v>1056</v>
      </c>
      <c r="T235" s="214">
        <f t="shared" si="23"/>
        <v>132</v>
      </c>
      <c r="U235" s="214">
        <f t="shared" si="121"/>
        <v>2493.27</v>
      </c>
      <c r="V235" s="248">
        <f t="shared" si="120"/>
        <v>10603.9836</v>
      </c>
    </row>
    <row r="236" spans="1:22" s="167" customFormat="1" ht="24" customHeight="1" x14ac:dyDescent="0.2">
      <c r="A236" s="229" t="s">
        <v>663</v>
      </c>
      <c r="B236" s="559">
        <v>193</v>
      </c>
      <c r="C236" s="230" t="s">
        <v>928</v>
      </c>
      <c r="D236" s="192" t="s">
        <v>924</v>
      </c>
      <c r="E236" s="336">
        <v>1</v>
      </c>
      <c r="F236" s="313" t="s">
        <v>867</v>
      </c>
      <c r="G236" s="336">
        <v>9</v>
      </c>
      <c r="H236" s="232">
        <v>561</v>
      </c>
      <c r="I236" s="214">
        <f t="shared" si="113"/>
        <v>46.731299999999997</v>
      </c>
      <c r="J236" s="214">
        <f t="shared" si="114"/>
        <v>68.161500000000004</v>
      </c>
      <c r="K236" s="214">
        <f t="shared" si="115"/>
        <v>675.89280000000008</v>
      </c>
      <c r="L236" s="214">
        <f t="shared" si="116"/>
        <v>6732</v>
      </c>
      <c r="M236" s="214">
        <f t="shared" si="116"/>
        <v>560.77559999999994</v>
      </c>
      <c r="N236" s="214">
        <f t="shared" si="116"/>
        <v>817.9380000000001</v>
      </c>
      <c r="O236" s="247">
        <f t="shared" si="117"/>
        <v>561</v>
      </c>
      <c r="P236" s="180">
        <v>480</v>
      </c>
      <c r="Q236" s="232">
        <f>4.7*4*12</f>
        <v>225.60000000000002</v>
      </c>
      <c r="R236" s="227">
        <f t="shared" si="118"/>
        <v>151.47</v>
      </c>
      <c r="S236" s="214">
        <f t="shared" si="22"/>
        <v>1056</v>
      </c>
      <c r="T236" s="214">
        <f t="shared" si="23"/>
        <v>132</v>
      </c>
      <c r="U236" s="214">
        <f t="shared" si="121"/>
        <v>2606.0699999999997</v>
      </c>
      <c r="V236" s="248">
        <f t="shared" si="120"/>
        <v>10716.783599999999</v>
      </c>
    </row>
    <row r="237" spans="1:22" s="167" customFormat="1" ht="24" customHeight="1" x14ac:dyDescent="0.2">
      <c r="A237" s="229" t="s">
        <v>663</v>
      </c>
      <c r="B237" s="175">
        <v>194</v>
      </c>
      <c r="C237" s="230" t="s">
        <v>929</v>
      </c>
      <c r="D237" s="192" t="s">
        <v>924</v>
      </c>
      <c r="E237" s="336">
        <v>1</v>
      </c>
      <c r="F237" s="313" t="s">
        <v>867</v>
      </c>
      <c r="G237" s="336">
        <v>9</v>
      </c>
      <c r="H237" s="232">
        <v>561</v>
      </c>
      <c r="I237" s="214">
        <f t="shared" si="113"/>
        <v>46.731299999999997</v>
      </c>
      <c r="J237" s="214">
        <f t="shared" si="114"/>
        <v>68.161500000000004</v>
      </c>
      <c r="K237" s="214">
        <f t="shared" si="115"/>
        <v>675.89280000000008</v>
      </c>
      <c r="L237" s="214">
        <f t="shared" si="116"/>
        <v>6732</v>
      </c>
      <c r="M237" s="214">
        <f t="shared" si="116"/>
        <v>560.77559999999994</v>
      </c>
      <c r="N237" s="214">
        <f t="shared" si="116"/>
        <v>817.9380000000001</v>
      </c>
      <c r="O237" s="247">
        <f t="shared" si="117"/>
        <v>561</v>
      </c>
      <c r="P237" s="180">
        <v>480</v>
      </c>
      <c r="Q237" s="180">
        <f>4.7*1*12</f>
        <v>56.400000000000006</v>
      </c>
      <c r="R237" s="227">
        <f t="shared" si="118"/>
        <v>151.47</v>
      </c>
      <c r="S237" s="214">
        <f t="shared" si="22"/>
        <v>1056</v>
      </c>
      <c r="T237" s="214">
        <f t="shared" si="23"/>
        <v>132</v>
      </c>
      <c r="U237" s="214">
        <f t="shared" si="121"/>
        <v>2436.87</v>
      </c>
      <c r="V237" s="248">
        <f t="shared" si="120"/>
        <v>10547.5836</v>
      </c>
    </row>
    <row r="238" spans="1:22" s="167" customFormat="1" ht="23.25" customHeight="1" x14ac:dyDescent="0.2">
      <c r="A238" s="229" t="s">
        <v>663</v>
      </c>
      <c r="B238" s="559">
        <v>195</v>
      </c>
      <c r="C238" s="230" t="s">
        <v>930</v>
      </c>
      <c r="D238" s="192" t="s">
        <v>1236</v>
      </c>
      <c r="E238" s="336">
        <v>1</v>
      </c>
      <c r="F238" s="313" t="s">
        <v>867</v>
      </c>
      <c r="G238" s="336">
        <v>9</v>
      </c>
      <c r="H238" s="544">
        <v>738</v>
      </c>
      <c r="I238" s="214">
        <f t="shared" si="113"/>
        <v>61.4754</v>
      </c>
      <c r="J238" s="214">
        <f t="shared" si="114"/>
        <v>89.667000000000002</v>
      </c>
      <c r="K238" s="214">
        <f t="shared" si="115"/>
        <v>889.14240000000007</v>
      </c>
      <c r="L238" s="214">
        <f t="shared" si="116"/>
        <v>8856</v>
      </c>
      <c r="M238" s="214">
        <f t="shared" si="116"/>
        <v>737.70479999999998</v>
      </c>
      <c r="N238" s="214">
        <f t="shared" si="116"/>
        <v>1076.0039999999999</v>
      </c>
      <c r="O238" s="247">
        <f t="shared" si="117"/>
        <v>738</v>
      </c>
      <c r="P238" s="180">
        <v>480</v>
      </c>
      <c r="Q238" s="180">
        <f>4.7*1*12</f>
        <v>56.400000000000006</v>
      </c>
      <c r="R238" s="227">
        <f t="shared" si="118"/>
        <v>199.26</v>
      </c>
      <c r="S238" s="214">
        <f t="shared" si="22"/>
        <v>1056</v>
      </c>
      <c r="T238" s="214">
        <f t="shared" si="23"/>
        <v>132</v>
      </c>
      <c r="U238" s="214">
        <f t="shared" si="121"/>
        <v>2661.66</v>
      </c>
      <c r="V238" s="248">
        <f t="shared" si="120"/>
        <v>13331.3688</v>
      </c>
    </row>
    <row r="239" spans="1:22" s="167" customFormat="1" ht="24.75" customHeight="1" x14ac:dyDescent="0.2">
      <c r="A239" s="229" t="s">
        <v>663</v>
      </c>
      <c r="B239" s="175">
        <v>196</v>
      </c>
      <c r="C239" s="230" t="s">
        <v>931</v>
      </c>
      <c r="D239" s="192" t="s">
        <v>924</v>
      </c>
      <c r="E239" s="336">
        <v>1</v>
      </c>
      <c r="F239" s="313" t="s">
        <v>867</v>
      </c>
      <c r="G239" s="336">
        <v>0</v>
      </c>
      <c r="H239" s="232">
        <v>561</v>
      </c>
      <c r="I239" s="214">
        <f t="shared" si="113"/>
        <v>46.731299999999997</v>
      </c>
      <c r="J239" s="214">
        <f t="shared" si="114"/>
        <v>68.161500000000004</v>
      </c>
      <c r="K239" s="214">
        <f t="shared" si="115"/>
        <v>675.89280000000008</v>
      </c>
      <c r="L239" s="214">
        <f t="shared" si="116"/>
        <v>6732</v>
      </c>
      <c r="M239" s="214">
        <f t="shared" si="116"/>
        <v>560.77559999999994</v>
      </c>
      <c r="N239" s="214">
        <f t="shared" si="116"/>
        <v>817.9380000000001</v>
      </c>
      <c r="O239" s="247">
        <f t="shared" si="117"/>
        <v>561</v>
      </c>
      <c r="P239" s="180">
        <v>480</v>
      </c>
      <c r="Q239" s="214"/>
      <c r="R239" s="227">
        <f t="shared" si="118"/>
        <v>0</v>
      </c>
      <c r="S239" s="214">
        <f t="shared" si="22"/>
        <v>1056</v>
      </c>
      <c r="T239" s="214">
        <f t="shared" si="23"/>
        <v>132</v>
      </c>
      <c r="U239" s="214">
        <f t="shared" si="121"/>
        <v>2229</v>
      </c>
      <c r="V239" s="248">
        <f t="shared" si="120"/>
        <v>10339.713599999999</v>
      </c>
    </row>
    <row r="240" spans="1:22" s="167" customFormat="1" ht="29.25" customHeight="1" x14ac:dyDescent="0.2">
      <c r="A240" s="229" t="s">
        <v>663</v>
      </c>
      <c r="B240" s="559">
        <v>197</v>
      </c>
      <c r="C240" s="230" t="s">
        <v>932</v>
      </c>
      <c r="D240" s="192" t="s">
        <v>924</v>
      </c>
      <c r="E240" s="336">
        <v>1</v>
      </c>
      <c r="F240" s="313" t="s">
        <v>867</v>
      </c>
      <c r="G240" s="336">
        <v>9</v>
      </c>
      <c r="H240" s="232">
        <v>561</v>
      </c>
      <c r="I240" s="214">
        <f t="shared" si="113"/>
        <v>46.731299999999997</v>
      </c>
      <c r="J240" s="214">
        <f t="shared" si="114"/>
        <v>68.161500000000004</v>
      </c>
      <c r="K240" s="214">
        <f t="shared" si="115"/>
        <v>675.89280000000008</v>
      </c>
      <c r="L240" s="214">
        <f t="shared" si="116"/>
        <v>6732</v>
      </c>
      <c r="M240" s="214">
        <f t="shared" si="116"/>
        <v>560.77559999999994</v>
      </c>
      <c r="N240" s="214">
        <f t="shared" si="116"/>
        <v>817.9380000000001</v>
      </c>
      <c r="O240" s="247">
        <f t="shared" si="117"/>
        <v>561</v>
      </c>
      <c r="P240" s="180">
        <v>480</v>
      </c>
      <c r="Q240" s="232">
        <f>4.7*2*12</f>
        <v>112.80000000000001</v>
      </c>
      <c r="R240" s="227">
        <f t="shared" si="118"/>
        <v>151.47</v>
      </c>
      <c r="S240" s="214">
        <f t="shared" si="22"/>
        <v>1056</v>
      </c>
      <c r="T240" s="214">
        <f t="shared" si="23"/>
        <v>132</v>
      </c>
      <c r="U240" s="214">
        <f t="shared" si="121"/>
        <v>2493.27</v>
      </c>
      <c r="V240" s="248">
        <f t="shared" si="120"/>
        <v>10603.9836</v>
      </c>
    </row>
    <row r="241" spans="1:782" s="167" customFormat="1" ht="18.95" customHeight="1" x14ac:dyDescent="0.2">
      <c r="A241" s="229" t="s">
        <v>663</v>
      </c>
      <c r="B241" s="175">
        <v>198</v>
      </c>
      <c r="C241" s="328" t="s">
        <v>933</v>
      </c>
      <c r="D241" s="192" t="s">
        <v>924</v>
      </c>
      <c r="E241" s="336">
        <v>1</v>
      </c>
      <c r="F241" s="313"/>
      <c r="G241" s="336">
        <v>9</v>
      </c>
      <c r="H241" s="232">
        <v>561</v>
      </c>
      <c r="I241" s="214">
        <f t="shared" si="113"/>
        <v>46.731299999999997</v>
      </c>
      <c r="J241" s="214">
        <f t="shared" si="114"/>
        <v>68.161500000000004</v>
      </c>
      <c r="K241" s="214">
        <f t="shared" si="115"/>
        <v>675.89280000000008</v>
      </c>
      <c r="L241" s="214">
        <f t="shared" si="116"/>
        <v>6732</v>
      </c>
      <c r="M241" s="214">
        <f t="shared" si="116"/>
        <v>560.77559999999994</v>
      </c>
      <c r="N241" s="214">
        <f t="shared" si="116"/>
        <v>817.9380000000001</v>
      </c>
      <c r="O241" s="247">
        <f t="shared" si="117"/>
        <v>561</v>
      </c>
      <c r="P241" s="180">
        <v>480</v>
      </c>
      <c r="Q241" s="180">
        <f>4.7*1*12</f>
        <v>56.400000000000006</v>
      </c>
      <c r="R241" s="227">
        <f t="shared" si="118"/>
        <v>151.47</v>
      </c>
      <c r="S241" s="214">
        <f t="shared" si="22"/>
        <v>1056</v>
      </c>
      <c r="T241" s="214">
        <f t="shared" si="23"/>
        <v>132</v>
      </c>
      <c r="U241" s="214">
        <f t="shared" si="121"/>
        <v>2436.87</v>
      </c>
      <c r="V241" s="248">
        <f t="shared" si="120"/>
        <v>10547.5836</v>
      </c>
    </row>
    <row r="242" spans="1:782" s="251" customFormat="1" ht="20.100000000000001" customHeight="1" x14ac:dyDescent="0.2">
      <c r="A242" s="206" t="s">
        <v>670</v>
      </c>
      <c r="B242" s="559">
        <v>199</v>
      </c>
      <c r="C242" s="250" t="s">
        <v>934</v>
      </c>
      <c r="D242" s="192" t="s">
        <v>924</v>
      </c>
      <c r="E242" s="195">
        <v>1</v>
      </c>
      <c r="F242" s="246" t="s">
        <v>935</v>
      </c>
      <c r="G242" s="195">
        <v>16</v>
      </c>
      <c r="H242" s="214">
        <v>561</v>
      </c>
      <c r="I242" s="214">
        <f t="shared" si="113"/>
        <v>46.731299999999997</v>
      </c>
      <c r="J242" s="214">
        <f t="shared" si="114"/>
        <v>68.161500000000004</v>
      </c>
      <c r="K242" s="214">
        <f t="shared" si="115"/>
        <v>675.89280000000008</v>
      </c>
      <c r="L242" s="214">
        <f t="shared" si="116"/>
        <v>6732</v>
      </c>
      <c r="M242" s="214">
        <f>I242*12</f>
        <v>560.77559999999994</v>
      </c>
      <c r="N242" s="214">
        <f t="shared" si="116"/>
        <v>817.9380000000001</v>
      </c>
      <c r="O242" s="247">
        <f t="shared" si="117"/>
        <v>561</v>
      </c>
      <c r="P242" s="180">
        <v>480</v>
      </c>
      <c r="Q242" s="232">
        <f>4.7*1*12</f>
        <v>56.400000000000006</v>
      </c>
      <c r="R242" s="227">
        <f t="shared" si="118"/>
        <v>269.28000000000003</v>
      </c>
      <c r="S242" s="214">
        <f t="shared" si="22"/>
        <v>1056</v>
      </c>
      <c r="T242" s="214">
        <f t="shared" si="23"/>
        <v>132</v>
      </c>
      <c r="U242" s="214">
        <f t="shared" si="121"/>
        <v>2554.6800000000003</v>
      </c>
      <c r="V242" s="248">
        <f t="shared" si="120"/>
        <v>10665.393599999999</v>
      </c>
    </row>
    <row r="243" spans="1:782" s="167" customFormat="1" ht="20.100000000000001" customHeight="1" x14ac:dyDescent="0.2">
      <c r="A243" s="229" t="s">
        <v>663</v>
      </c>
      <c r="B243" s="175">
        <v>200</v>
      </c>
      <c r="C243" s="328" t="s">
        <v>936</v>
      </c>
      <c r="D243" s="308" t="s">
        <v>754</v>
      </c>
      <c r="E243" s="195">
        <v>3</v>
      </c>
      <c r="F243" s="213">
        <v>0</v>
      </c>
      <c r="G243" s="195">
        <v>9</v>
      </c>
      <c r="H243" s="337">
        <v>614</v>
      </c>
      <c r="I243" s="214">
        <f t="shared" si="113"/>
        <v>51.1462</v>
      </c>
      <c r="J243" s="214">
        <f t="shared" si="114"/>
        <v>74.600999999999999</v>
      </c>
      <c r="K243" s="214">
        <f t="shared" si="115"/>
        <v>739.74720000000002</v>
      </c>
      <c r="L243" s="214">
        <f t="shared" si="116"/>
        <v>7368</v>
      </c>
      <c r="M243" s="214">
        <f t="shared" si="116"/>
        <v>613.75440000000003</v>
      </c>
      <c r="N243" s="214">
        <f t="shared" si="116"/>
        <v>895.21199999999999</v>
      </c>
      <c r="O243" s="247">
        <f t="shared" si="117"/>
        <v>614</v>
      </c>
      <c r="P243" s="180">
        <v>480</v>
      </c>
      <c r="Q243" s="180">
        <f>4.7*1*12</f>
        <v>56.400000000000006</v>
      </c>
      <c r="R243" s="227">
        <f t="shared" si="118"/>
        <v>165.78000000000003</v>
      </c>
      <c r="S243" s="214">
        <f t="shared" si="22"/>
        <v>1056</v>
      </c>
      <c r="T243" s="214">
        <f t="shared" si="23"/>
        <v>132</v>
      </c>
      <c r="U243" s="214">
        <f t="shared" si="121"/>
        <v>2504.1800000000003</v>
      </c>
      <c r="V243" s="248">
        <f t="shared" si="120"/>
        <v>11381.1464</v>
      </c>
    </row>
    <row r="244" spans="1:782" s="251" customFormat="1" ht="20.100000000000001" customHeight="1" x14ac:dyDescent="0.2">
      <c r="A244" s="229" t="s">
        <v>663</v>
      </c>
      <c r="B244" s="559">
        <v>201</v>
      </c>
      <c r="C244" s="250"/>
      <c r="D244" s="308" t="s">
        <v>1238</v>
      </c>
      <c r="E244" s="195">
        <v>3</v>
      </c>
      <c r="F244" s="306" t="s">
        <v>713</v>
      </c>
      <c r="G244" s="195">
        <v>19</v>
      </c>
      <c r="H244" s="232">
        <v>641.6</v>
      </c>
      <c r="I244" s="214">
        <f t="shared" si="113"/>
        <v>53.445280000000004</v>
      </c>
      <c r="J244" s="214">
        <f t="shared" si="114"/>
        <v>77.954400000000007</v>
      </c>
      <c r="K244" s="214">
        <f t="shared" si="115"/>
        <v>772.99968000000001</v>
      </c>
      <c r="L244" s="214">
        <f t="shared" ref="L244:M254" si="122">+H244*12</f>
        <v>7699.2000000000007</v>
      </c>
      <c r="M244" s="214">
        <f>I244*12</f>
        <v>641.34336000000008</v>
      </c>
      <c r="N244" s="214">
        <f t="shared" ref="N244:N254" si="123">+J244*12</f>
        <v>935.45280000000002</v>
      </c>
      <c r="O244" s="247">
        <f t="shared" si="117"/>
        <v>641.6</v>
      </c>
      <c r="P244" s="180">
        <v>480</v>
      </c>
      <c r="Q244" s="180">
        <f>4.7*1*12</f>
        <v>56.400000000000006</v>
      </c>
      <c r="R244" s="227">
        <f t="shared" si="118"/>
        <v>365.71200000000005</v>
      </c>
      <c r="S244" s="214">
        <f t="shared" si="22"/>
        <v>1056</v>
      </c>
      <c r="T244" s="214">
        <f t="shared" si="23"/>
        <v>132</v>
      </c>
      <c r="U244" s="214">
        <f t="shared" si="121"/>
        <v>2731.712</v>
      </c>
      <c r="V244" s="248">
        <f t="shared" si="120"/>
        <v>12007.708160000002</v>
      </c>
    </row>
    <row r="245" spans="1:782" s="339" customFormat="1" ht="20.100000000000001" customHeight="1" x14ac:dyDescent="0.2">
      <c r="A245" s="229" t="s">
        <v>663</v>
      </c>
      <c r="B245" s="175">
        <v>202</v>
      </c>
      <c r="C245" s="250" t="s">
        <v>937</v>
      </c>
      <c r="D245" s="338" t="s">
        <v>754</v>
      </c>
      <c r="E245" s="312">
        <v>3</v>
      </c>
      <c r="F245" s="313">
        <v>0</v>
      </c>
      <c r="G245" s="312">
        <v>9</v>
      </c>
      <c r="H245" s="232">
        <v>614</v>
      </c>
      <c r="I245" s="214">
        <f t="shared" si="113"/>
        <v>51.1462</v>
      </c>
      <c r="J245" s="214">
        <f t="shared" si="114"/>
        <v>74.600999999999999</v>
      </c>
      <c r="K245" s="214">
        <f t="shared" si="115"/>
        <v>739.74720000000002</v>
      </c>
      <c r="L245" s="214">
        <f t="shared" si="122"/>
        <v>7368</v>
      </c>
      <c r="M245" s="214">
        <f>I245*12</f>
        <v>613.75440000000003</v>
      </c>
      <c r="N245" s="214">
        <f t="shared" si="123"/>
        <v>895.21199999999999</v>
      </c>
      <c r="O245" s="247">
        <f t="shared" si="117"/>
        <v>614</v>
      </c>
      <c r="P245" s="180">
        <v>480</v>
      </c>
      <c r="Q245" s="232">
        <f>4.7*2*12</f>
        <v>112.80000000000001</v>
      </c>
      <c r="R245" s="227">
        <f t="shared" si="118"/>
        <v>165.78000000000003</v>
      </c>
      <c r="S245" s="214">
        <f t="shared" si="22"/>
        <v>1056</v>
      </c>
      <c r="T245" s="214">
        <f t="shared" si="23"/>
        <v>132</v>
      </c>
      <c r="U245" s="214">
        <f t="shared" si="121"/>
        <v>2560.58</v>
      </c>
      <c r="V245" s="248">
        <f t="shared" si="120"/>
        <v>11437.546399999999</v>
      </c>
    </row>
    <row r="246" spans="1:782" s="339" customFormat="1" ht="20.100000000000001" customHeight="1" x14ac:dyDescent="0.2">
      <c r="A246" s="229" t="s">
        <v>663</v>
      </c>
      <c r="B246" s="559">
        <v>203</v>
      </c>
      <c r="C246" s="340" t="s">
        <v>938</v>
      </c>
      <c r="D246" s="341" t="s">
        <v>939</v>
      </c>
      <c r="E246" s="312">
        <v>3</v>
      </c>
      <c r="F246" s="342" t="s">
        <v>865</v>
      </c>
      <c r="G246" s="312">
        <v>9</v>
      </c>
      <c r="H246" s="232">
        <v>596</v>
      </c>
      <c r="I246" s="214">
        <f t="shared" si="113"/>
        <v>49.646799999999999</v>
      </c>
      <c r="J246" s="214">
        <f t="shared" si="114"/>
        <v>72.414000000000001</v>
      </c>
      <c r="K246" s="214">
        <f t="shared" si="115"/>
        <v>718.06079999999997</v>
      </c>
      <c r="L246" s="214">
        <f t="shared" si="122"/>
        <v>7152</v>
      </c>
      <c r="M246" s="214">
        <f>I246*12</f>
        <v>595.76160000000004</v>
      </c>
      <c r="N246" s="214">
        <f t="shared" si="123"/>
        <v>868.96800000000007</v>
      </c>
      <c r="O246" s="247">
        <f t="shared" si="117"/>
        <v>596</v>
      </c>
      <c r="P246" s="180">
        <v>480</v>
      </c>
      <c r="Q246" s="214"/>
      <c r="R246" s="227">
        <f t="shared" si="118"/>
        <v>160.92000000000002</v>
      </c>
      <c r="S246" s="214">
        <f t="shared" si="22"/>
        <v>1056</v>
      </c>
      <c r="T246" s="214">
        <f t="shared" si="23"/>
        <v>132</v>
      </c>
      <c r="U246" s="214">
        <f t="shared" si="121"/>
        <v>2424.92</v>
      </c>
      <c r="V246" s="248">
        <f t="shared" si="120"/>
        <v>11041.649600000001</v>
      </c>
    </row>
    <row r="247" spans="1:782" s="167" customFormat="1" ht="20.100000000000001" customHeight="1" x14ac:dyDescent="0.2">
      <c r="A247" s="229" t="s">
        <v>663</v>
      </c>
      <c r="B247" s="175">
        <v>204</v>
      </c>
      <c r="C247" s="230" t="s">
        <v>940</v>
      </c>
      <c r="D247" s="230" t="s">
        <v>754</v>
      </c>
      <c r="E247" s="195">
        <v>3</v>
      </c>
      <c r="F247" s="213" t="s">
        <v>829</v>
      </c>
      <c r="G247" s="195">
        <v>13</v>
      </c>
      <c r="H247" s="214">
        <v>614</v>
      </c>
      <c r="I247" s="214">
        <f t="shared" si="113"/>
        <v>51.1462</v>
      </c>
      <c r="J247" s="214">
        <f t="shared" si="114"/>
        <v>74.600999999999999</v>
      </c>
      <c r="K247" s="214">
        <f t="shared" si="115"/>
        <v>739.74720000000002</v>
      </c>
      <c r="L247" s="214">
        <f t="shared" si="122"/>
        <v>7368</v>
      </c>
      <c r="M247" s="214">
        <f t="shared" si="122"/>
        <v>613.75440000000003</v>
      </c>
      <c r="N247" s="214">
        <f t="shared" si="123"/>
        <v>895.21199999999999</v>
      </c>
      <c r="O247" s="247">
        <f t="shared" si="117"/>
        <v>614</v>
      </c>
      <c r="P247" s="180">
        <v>480</v>
      </c>
      <c r="Q247" s="214"/>
      <c r="R247" s="227">
        <f t="shared" si="118"/>
        <v>239.46000000000004</v>
      </c>
      <c r="S247" s="214">
        <f t="shared" si="22"/>
        <v>1056</v>
      </c>
      <c r="T247" s="214">
        <f t="shared" si="23"/>
        <v>132</v>
      </c>
      <c r="U247" s="214">
        <f t="shared" si="121"/>
        <v>2521.46</v>
      </c>
      <c r="V247" s="248">
        <f t="shared" si="120"/>
        <v>11398.4264</v>
      </c>
    </row>
    <row r="248" spans="1:782" s="167" customFormat="1" ht="20.100000000000001" customHeight="1" x14ac:dyDescent="0.2">
      <c r="A248" s="229" t="s">
        <v>663</v>
      </c>
      <c r="B248" s="559">
        <v>205</v>
      </c>
      <c r="C248" s="230" t="s">
        <v>941</v>
      </c>
      <c r="D248" s="230" t="s">
        <v>754</v>
      </c>
      <c r="E248" s="195">
        <v>3</v>
      </c>
      <c r="F248" s="246" t="s">
        <v>835</v>
      </c>
      <c r="G248" s="195">
        <v>11</v>
      </c>
      <c r="H248" s="214">
        <v>614</v>
      </c>
      <c r="I248" s="214">
        <f t="shared" si="113"/>
        <v>51.1462</v>
      </c>
      <c r="J248" s="214">
        <f t="shared" si="114"/>
        <v>74.600999999999999</v>
      </c>
      <c r="K248" s="214">
        <f t="shared" si="115"/>
        <v>739.74720000000002</v>
      </c>
      <c r="L248" s="214">
        <f t="shared" si="122"/>
        <v>7368</v>
      </c>
      <c r="M248" s="214">
        <f t="shared" si="122"/>
        <v>613.75440000000003</v>
      </c>
      <c r="N248" s="214">
        <f t="shared" si="123"/>
        <v>895.21199999999999</v>
      </c>
      <c r="O248" s="247">
        <f t="shared" si="117"/>
        <v>614</v>
      </c>
      <c r="P248" s="180">
        <v>480</v>
      </c>
      <c r="Q248" s="180">
        <f>4.7*1*12</f>
        <v>56.400000000000006</v>
      </c>
      <c r="R248" s="227">
        <f t="shared" si="118"/>
        <v>202.62</v>
      </c>
      <c r="S248" s="214">
        <f t="shared" si="22"/>
        <v>1056</v>
      </c>
      <c r="T248" s="214">
        <f t="shared" si="23"/>
        <v>132</v>
      </c>
      <c r="U248" s="214">
        <f t="shared" si="121"/>
        <v>2541.02</v>
      </c>
      <c r="V248" s="248">
        <f t="shared" si="120"/>
        <v>11417.9864</v>
      </c>
    </row>
    <row r="249" spans="1:782" s="167" customFormat="1" ht="20.100000000000001" customHeight="1" x14ac:dyDescent="0.2">
      <c r="A249" s="229" t="s">
        <v>663</v>
      </c>
      <c r="B249" s="175">
        <v>206</v>
      </c>
      <c r="C249" s="230" t="s">
        <v>942</v>
      </c>
      <c r="D249" s="230" t="s">
        <v>943</v>
      </c>
      <c r="E249" s="195"/>
      <c r="F249" s="246"/>
      <c r="G249" s="195">
        <v>3</v>
      </c>
      <c r="H249" s="214">
        <v>614</v>
      </c>
      <c r="I249" s="214">
        <f t="shared" si="113"/>
        <v>51.1462</v>
      </c>
      <c r="J249" s="214">
        <f t="shared" si="114"/>
        <v>74.600999999999999</v>
      </c>
      <c r="K249" s="214">
        <f t="shared" si="115"/>
        <v>739.74720000000002</v>
      </c>
      <c r="L249" s="214">
        <f t="shared" si="122"/>
        <v>7368</v>
      </c>
      <c r="M249" s="214">
        <f t="shared" si="122"/>
        <v>613.75440000000003</v>
      </c>
      <c r="N249" s="214">
        <f t="shared" si="123"/>
        <v>895.21199999999999</v>
      </c>
      <c r="O249" s="247">
        <f t="shared" si="117"/>
        <v>614</v>
      </c>
      <c r="P249" s="180">
        <v>480</v>
      </c>
      <c r="Q249" s="180">
        <f>4.7*1*12</f>
        <v>56.400000000000006</v>
      </c>
      <c r="R249" s="227">
        <f t="shared" si="118"/>
        <v>55.260000000000005</v>
      </c>
      <c r="S249" s="214">
        <f t="shared" si="22"/>
        <v>1056</v>
      </c>
      <c r="T249" s="214">
        <f t="shared" si="23"/>
        <v>132</v>
      </c>
      <c r="U249" s="214">
        <f t="shared" si="121"/>
        <v>2393.66</v>
      </c>
      <c r="V249" s="248">
        <f t="shared" si="120"/>
        <v>11270.626399999999</v>
      </c>
    </row>
    <row r="250" spans="1:782" s="167" customFormat="1" ht="20.100000000000001" customHeight="1" x14ac:dyDescent="0.2">
      <c r="A250" s="229" t="s">
        <v>663</v>
      </c>
      <c r="B250" s="559">
        <v>207</v>
      </c>
      <c r="C250" s="230" t="s">
        <v>944</v>
      </c>
      <c r="D250" s="230" t="s">
        <v>945</v>
      </c>
      <c r="E250" s="195"/>
      <c r="F250" s="213"/>
      <c r="G250" s="195">
        <v>3</v>
      </c>
      <c r="H250" s="214">
        <v>738</v>
      </c>
      <c r="I250" s="214">
        <f t="shared" si="113"/>
        <v>61.4754</v>
      </c>
      <c r="J250" s="214">
        <f t="shared" si="114"/>
        <v>89.667000000000002</v>
      </c>
      <c r="K250" s="214">
        <f t="shared" si="115"/>
        <v>889.14240000000007</v>
      </c>
      <c r="L250" s="214">
        <f t="shared" si="122"/>
        <v>8856</v>
      </c>
      <c r="M250" s="214">
        <f t="shared" si="122"/>
        <v>737.70479999999998</v>
      </c>
      <c r="N250" s="214">
        <f t="shared" si="123"/>
        <v>1076.0039999999999</v>
      </c>
      <c r="O250" s="247">
        <f t="shared" si="117"/>
        <v>738</v>
      </c>
      <c r="P250" s="180">
        <v>480</v>
      </c>
      <c r="Q250" s="180">
        <f>4.7*1*12</f>
        <v>56.400000000000006</v>
      </c>
      <c r="R250" s="227">
        <f t="shared" si="118"/>
        <v>66.42</v>
      </c>
      <c r="S250" s="214">
        <f t="shared" si="22"/>
        <v>1056</v>
      </c>
      <c r="T250" s="214">
        <f t="shared" si="23"/>
        <v>132</v>
      </c>
      <c r="U250" s="214">
        <f t="shared" si="121"/>
        <v>2528.8200000000002</v>
      </c>
      <c r="V250" s="248">
        <f t="shared" si="120"/>
        <v>13198.5288</v>
      </c>
    </row>
    <row r="251" spans="1:782" s="167" customFormat="1" ht="20.100000000000001" customHeight="1" x14ac:dyDescent="0.2">
      <c r="A251" s="229" t="s">
        <v>663</v>
      </c>
      <c r="B251" s="175">
        <v>208</v>
      </c>
      <c r="C251" s="230" t="s">
        <v>946</v>
      </c>
      <c r="D251" s="230" t="s">
        <v>947</v>
      </c>
      <c r="E251" s="195"/>
      <c r="F251" s="213"/>
      <c r="G251" s="195">
        <v>3</v>
      </c>
      <c r="H251" s="214">
        <v>773</v>
      </c>
      <c r="I251" s="214">
        <f t="shared" si="113"/>
        <v>64.390900000000002</v>
      </c>
      <c r="J251" s="214">
        <f t="shared" si="114"/>
        <v>93.919499999999999</v>
      </c>
      <c r="K251" s="214">
        <f t="shared" si="115"/>
        <v>931.31039999999996</v>
      </c>
      <c r="L251" s="214">
        <f t="shared" si="122"/>
        <v>9276</v>
      </c>
      <c r="M251" s="214">
        <f t="shared" si="122"/>
        <v>772.69080000000008</v>
      </c>
      <c r="N251" s="214">
        <f t="shared" si="123"/>
        <v>1127.0340000000001</v>
      </c>
      <c r="O251" s="247">
        <f t="shared" si="117"/>
        <v>773</v>
      </c>
      <c r="P251" s="180">
        <v>480</v>
      </c>
      <c r="Q251" s="180">
        <f>4.7*1*12</f>
        <v>56.400000000000006</v>
      </c>
      <c r="R251" s="227">
        <f t="shared" si="118"/>
        <v>69.570000000000007</v>
      </c>
      <c r="S251" s="214">
        <f t="shared" si="22"/>
        <v>1056</v>
      </c>
      <c r="T251" s="214">
        <f t="shared" si="23"/>
        <v>132</v>
      </c>
      <c r="U251" s="214">
        <f t="shared" si="121"/>
        <v>2566.9700000000003</v>
      </c>
      <c r="V251" s="248">
        <f t="shared" si="120"/>
        <v>13742.694800000001</v>
      </c>
    </row>
    <row r="252" spans="1:782" s="167" customFormat="1" ht="20.100000000000001" customHeight="1" x14ac:dyDescent="0.2">
      <c r="A252" s="229" t="s">
        <v>663</v>
      </c>
      <c r="B252" s="559">
        <v>209</v>
      </c>
      <c r="C252" s="230" t="s">
        <v>948</v>
      </c>
      <c r="D252" s="176" t="s">
        <v>861</v>
      </c>
      <c r="E252" s="312"/>
      <c r="F252" s="313"/>
      <c r="G252" s="312">
        <v>3</v>
      </c>
      <c r="H252" s="214">
        <v>614</v>
      </c>
      <c r="I252" s="214">
        <f t="shared" si="113"/>
        <v>51.1462</v>
      </c>
      <c r="J252" s="214">
        <f t="shared" si="114"/>
        <v>74.600999999999999</v>
      </c>
      <c r="K252" s="214">
        <f t="shared" si="115"/>
        <v>739.74720000000002</v>
      </c>
      <c r="L252" s="214">
        <f t="shared" si="122"/>
        <v>7368</v>
      </c>
      <c r="M252" s="214">
        <f t="shared" si="122"/>
        <v>613.75440000000003</v>
      </c>
      <c r="N252" s="214">
        <f t="shared" si="123"/>
        <v>895.21199999999999</v>
      </c>
      <c r="O252" s="247">
        <f t="shared" si="117"/>
        <v>614</v>
      </c>
      <c r="P252" s="180">
        <v>480</v>
      </c>
      <c r="Q252" s="180">
        <f>4.7*1*12</f>
        <v>56.400000000000006</v>
      </c>
      <c r="R252" s="227"/>
      <c r="S252" s="214">
        <f t="shared" si="22"/>
        <v>1056</v>
      </c>
      <c r="T252" s="214">
        <f t="shared" si="23"/>
        <v>132</v>
      </c>
      <c r="U252" s="214">
        <f t="shared" si="121"/>
        <v>2338.4</v>
      </c>
      <c r="V252" s="248">
        <f t="shared" si="120"/>
        <v>11215.366399999999</v>
      </c>
    </row>
    <row r="253" spans="1:782" s="167" customFormat="1" ht="20.100000000000001" customHeight="1" x14ac:dyDescent="0.2">
      <c r="A253" s="229" t="s">
        <v>663</v>
      </c>
      <c r="B253" s="175">
        <v>210</v>
      </c>
      <c r="C253" s="230" t="s">
        <v>949</v>
      </c>
      <c r="D253" s="255" t="s">
        <v>861</v>
      </c>
      <c r="E253" s="342"/>
      <c r="F253" s="342"/>
      <c r="G253" s="342">
        <v>3</v>
      </c>
      <c r="H253" s="314">
        <v>614</v>
      </c>
      <c r="I253" s="214">
        <f t="shared" si="113"/>
        <v>51.1462</v>
      </c>
      <c r="J253" s="214">
        <f t="shared" si="114"/>
        <v>74.600999999999999</v>
      </c>
      <c r="K253" s="214">
        <f t="shared" si="115"/>
        <v>739.74720000000002</v>
      </c>
      <c r="L253" s="214">
        <f t="shared" si="122"/>
        <v>7368</v>
      </c>
      <c r="M253" s="214">
        <f t="shared" si="122"/>
        <v>613.75440000000003</v>
      </c>
      <c r="N253" s="214">
        <f t="shared" si="123"/>
        <v>895.21199999999999</v>
      </c>
      <c r="O253" s="247">
        <f t="shared" si="117"/>
        <v>614</v>
      </c>
      <c r="P253" s="180">
        <v>480</v>
      </c>
      <c r="Q253" s="214"/>
      <c r="R253" s="227"/>
      <c r="S253" s="214">
        <f t="shared" si="22"/>
        <v>1056</v>
      </c>
      <c r="T253" s="214">
        <f t="shared" si="23"/>
        <v>132</v>
      </c>
      <c r="U253" s="214">
        <f t="shared" si="121"/>
        <v>2282</v>
      </c>
      <c r="V253" s="248">
        <f t="shared" si="120"/>
        <v>11158.966399999999</v>
      </c>
    </row>
    <row r="254" spans="1:782" s="167" customFormat="1" ht="20.100000000000001" customHeight="1" x14ac:dyDescent="0.2">
      <c r="A254" s="229" t="s">
        <v>663</v>
      </c>
      <c r="B254" s="559">
        <v>211</v>
      </c>
      <c r="C254" s="230" t="s">
        <v>950</v>
      </c>
      <c r="D254" s="230" t="s">
        <v>875</v>
      </c>
      <c r="E254" s="195">
        <v>3</v>
      </c>
      <c r="F254" s="246" t="s">
        <v>835</v>
      </c>
      <c r="G254" s="195">
        <v>3</v>
      </c>
      <c r="H254" s="214">
        <v>738</v>
      </c>
      <c r="I254" s="214">
        <f t="shared" si="113"/>
        <v>61.4754</v>
      </c>
      <c r="J254" s="214">
        <f t="shared" si="114"/>
        <v>89.667000000000002</v>
      </c>
      <c r="K254" s="214">
        <f t="shared" si="115"/>
        <v>889.14240000000007</v>
      </c>
      <c r="L254" s="214">
        <f t="shared" si="122"/>
        <v>8856</v>
      </c>
      <c r="M254" s="214">
        <f t="shared" si="122"/>
        <v>737.70479999999998</v>
      </c>
      <c r="N254" s="214">
        <f t="shared" si="123"/>
        <v>1076.0039999999999</v>
      </c>
      <c r="O254" s="247">
        <f t="shared" si="117"/>
        <v>738</v>
      </c>
      <c r="P254" s="180">
        <v>480</v>
      </c>
      <c r="Q254" s="232">
        <f>4.7*2*12</f>
        <v>112.80000000000001</v>
      </c>
      <c r="R254" s="227">
        <f>H254*0.25%*G254*12</f>
        <v>66.42</v>
      </c>
      <c r="S254" s="214">
        <f t="shared" si="22"/>
        <v>1056</v>
      </c>
      <c r="T254" s="214">
        <f t="shared" si="23"/>
        <v>132</v>
      </c>
      <c r="U254" s="214">
        <f t="shared" si="121"/>
        <v>2585.2200000000003</v>
      </c>
      <c r="V254" s="248">
        <f t="shared" si="120"/>
        <v>13254.928800000002</v>
      </c>
    </row>
    <row r="255" spans="1:782" ht="24.95" customHeight="1" x14ac:dyDescent="0.2">
      <c r="A255" s="316"/>
      <c r="B255" s="343"/>
      <c r="C255" s="176"/>
      <c r="D255" s="176"/>
      <c r="E255" s="272"/>
      <c r="F255" s="279"/>
      <c r="G255" s="270"/>
      <c r="H255" s="280">
        <f t="shared" ref="H255:V255" si="124">SUM(H161:H254)</f>
        <v>59905.049999999996</v>
      </c>
      <c r="I255" s="280">
        <f t="shared" si="124"/>
        <v>4990.0906650000006</v>
      </c>
      <c r="J255" s="280">
        <f t="shared" si="124"/>
        <v>7278.4635750000025</v>
      </c>
      <c r="K255" s="280">
        <f t="shared" si="124"/>
        <v>72173.604239999957</v>
      </c>
      <c r="L255" s="280">
        <f t="shared" si="124"/>
        <v>715284.6</v>
      </c>
      <c r="M255" s="280">
        <f t="shared" si="124"/>
        <v>59583.20717999999</v>
      </c>
      <c r="N255" s="280">
        <f t="shared" si="124"/>
        <v>86907.078899999949</v>
      </c>
      <c r="O255" s="280">
        <f t="shared" si="124"/>
        <v>59905.049999999996</v>
      </c>
      <c r="P255" s="280">
        <f t="shared" si="124"/>
        <v>44640</v>
      </c>
      <c r="Q255" s="280">
        <f t="shared" si="124"/>
        <v>5865.5999999999995</v>
      </c>
      <c r="R255" s="280">
        <f t="shared" si="124"/>
        <v>18906.880499999996</v>
      </c>
      <c r="S255" s="280">
        <f t="shared" si="124"/>
        <v>98208</v>
      </c>
      <c r="T255" s="280">
        <f t="shared" si="124"/>
        <v>12276</v>
      </c>
      <c r="U255" s="280">
        <f t="shared" si="124"/>
        <v>239801.53049999999</v>
      </c>
      <c r="V255" s="280">
        <f t="shared" si="124"/>
        <v>1101576.41658</v>
      </c>
    </row>
    <row r="256" spans="1:782" s="18" customFormat="1" ht="17.25" customHeight="1" x14ac:dyDescent="0.2">
      <c r="A256" s="607" t="s">
        <v>410</v>
      </c>
      <c r="B256" s="608"/>
      <c r="C256" s="608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16"/>
      <c r="S256" s="16"/>
      <c r="T256" s="16"/>
      <c r="U256" s="16"/>
      <c r="V256" s="16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17"/>
      <c r="JJ256" s="17"/>
      <c r="JK256" s="17"/>
      <c r="JL256" s="17"/>
      <c r="JM256" s="17"/>
      <c r="JN256" s="17"/>
      <c r="JO256" s="17"/>
      <c r="JP256" s="17"/>
      <c r="JQ256" s="17"/>
      <c r="JR256" s="17"/>
      <c r="JS256" s="17"/>
      <c r="JT256" s="17"/>
      <c r="JU256" s="17"/>
      <c r="JV256" s="17"/>
      <c r="JW256" s="17"/>
      <c r="JX256" s="17"/>
      <c r="JY256" s="17"/>
      <c r="JZ256" s="17"/>
      <c r="KA256" s="17"/>
      <c r="KB256" s="17"/>
      <c r="KC256" s="17"/>
      <c r="KD256" s="17"/>
      <c r="KE256" s="17"/>
      <c r="KF256" s="17"/>
      <c r="KG256" s="17"/>
      <c r="KH256" s="17"/>
      <c r="KI256" s="17"/>
      <c r="KJ256" s="17"/>
      <c r="KK256" s="17"/>
      <c r="KL256" s="17"/>
      <c r="KM256" s="17"/>
      <c r="KN256" s="17"/>
      <c r="KO256" s="17"/>
      <c r="KP256" s="17"/>
      <c r="KQ256" s="17"/>
      <c r="KR256" s="17"/>
      <c r="KS256" s="17"/>
      <c r="KT256" s="17"/>
      <c r="KU256" s="17"/>
      <c r="KV256" s="17"/>
      <c r="KW256" s="17"/>
      <c r="KX256" s="17"/>
      <c r="KY256" s="17"/>
      <c r="KZ256" s="17"/>
      <c r="LA256" s="17"/>
      <c r="LB256" s="17"/>
      <c r="LC256" s="17"/>
      <c r="LD256" s="17"/>
      <c r="LE256" s="17"/>
      <c r="LF256" s="17"/>
      <c r="LG256" s="17"/>
      <c r="LH256" s="17"/>
      <c r="LI256" s="17"/>
      <c r="LJ256" s="17"/>
      <c r="LK256" s="17"/>
      <c r="LL256" s="17"/>
      <c r="LM256" s="17"/>
      <c r="LN256" s="17"/>
      <c r="LO256" s="17"/>
      <c r="LP256" s="17"/>
      <c r="LQ256" s="17"/>
      <c r="LR256" s="17"/>
      <c r="LS256" s="17"/>
      <c r="LT256" s="17"/>
      <c r="LU256" s="17"/>
      <c r="LV256" s="17"/>
      <c r="LW256" s="17"/>
      <c r="LX256" s="17"/>
      <c r="LY256" s="17"/>
      <c r="LZ256" s="17"/>
      <c r="MA256" s="17"/>
      <c r="MB256" s="17"/>
      <c r="MC256" s="17"/>
      <c r="MD256" s="17"/>
      <c r="ME256" s="17"/>
      <c r="MF256" s="17"/>
      <c r="MG256" s="17"/>
      <c r="MH256" s="17"/>
      <c r="MI256" s="17"/>
      <c r="MJ256" s="17"/>
      <c r="MK256" s="17"/>
      <c r="ML256" s="17"/>
      <c r="MM256" s="17"/>
      <c r="MN256" s="17"/>
      <c r="MO256" s="17"/>
      <c r="MP256" s="17"/>
      <c r="MQ256" s="17"/>
      <c r="MR256" s="17"/>
      <c r="MS256" s="17"/>
      <c r="MT256" s="17"/>
      <c r="MU256" s="17"/>
      <c r="MV256" s="17"/>
      <c r="MW256" s="17"/>
      <c r="MX256" s="17"/>
      <c r="MY256" s="17"/>
      <c r="MZ256" s="17"/>
      <c r="NA256" s="17"/>
      <c r="NB256" s="17"/>
      <c r="NC256" s="17"/>
      <c r="ND256" s="17"/>
      <c r="NE256" s="17"/>
      <c r="NF256" s="17"/>
      <c r="NG256" s="17"/>
      <c r="NH256" s="17"/>
      <c r="NI256" s="17"/>
      <c r="NJ256" s="17"/>
      <c r="NK256" s="17"/>
      <c r="NL256" s="17"/>
      <c r="NM256" s="17"/>
      <c r="NN256" s="17"/>
      <c r="NO256" s="17"/>
      <c r="NP256" s="17"/>
      <c r="NQ256" s="17"/>
      <c r="NR256" s="17"/>
      <c r="NS256" s="17"/>
      <c r="NT256" s="17"/>
      <c r="NU256" s="17"/>
      <c r="NV256" s="17"/>
      <c r="NW256" s="17"/>
      <c r="NX256" s="17"/>
      <c r="NY256" s="17"/>
      <c r="NZ256" s="17"/>
      <c r="OA256" s="17"/>
      <c r="OB256" s="17"/>
      <c r="OC256" s="17"/>
      <c r="OD256" s="17"/>
      <c r="OE256" s="17"/>
      <c r="OF256" s="17"/>
      <c r="OG256" s="17"/>
      <c r="OH256" s="17"/>
      <c r="OI256" s="17"/>
      <c r="OJ256" s="17"/>
      <c r="OK256" s="17"/>
      <c r="OL256" s="17"/>
      <c r="OM256" s="17"/>
      <c r="ON256" s="17"/>
      <c r="OO256" s="17"/>
      <c r="OP256" s="17"/>
      <c r="OQ256" s="17"/>
      <c r="OR256" s="17"/>
      <c r="OS256" s="17"/>
      <c r="OT256" s="17"/>
      <c r="OU256" s="17"/>
      <c r="OV256" s="17"/>
      <c r="OW256" s="17"/>
      <c r="OX256" s="17"/>
      <c r="OY256" s="17"/>
      <c r="OZ256" s="17"/>
      <c r="PA256" s="17"/>
      <c r="PB256" s="17"/>
      <c r="PC256" s="17"/>
      <c r="PD256" s="17"/>
      <c r="PE256" s="17"/>
      <c r="PF256" s="17"/>
      <c r="PG256" s="17"/>
      <c r="PH256" s="17"/>
      <c r="PI256" s="17"/>
      <c r="PJ256" s="17"/>
      <c r="PK256" s="17"/>
      <c r="PL256" s="17"/>
      <c r="PM256" s="17"/>
      <c r="PN256" s="17"/>
      <c r="PO256" s="17"/>
      <c r="PP256" s="17"/>
      <c r="PQ256" s="17"/>
      <c r="PR256" s="17"/>
      <c r="PS256" s="17"/>
      <c r="PT256" s="17"/>
      <c r="PU256" s="17"/>
      <c r="PV256" s="17"/>
      <c r="PW256" s="17"/>
      <c r="PX256" s="17"/>
      <c r="PY256" s="17"/>
      <c r="PZ256" s="17"/>
      <c r="QA256" s="17"/>
      <c r="QB256" s="17"/>
      <c r="QC256" s="17"/>
      <c r="QD256" s="17"/>
      <c r="QE256" s="17"/>
      <c r="QF256" s="17"/>
      <c r="QG256" s="17"/>
      <c r="QH256" s="17"/>
      <c r="QI256" s="17"/>
      <c r="QJ256" s="17"/>
      <c r="QK256" s="17"/>
      <c r="QL256" s="17"/>
      <c r="QM256" s="17"/>
      <c r="QN256" s="17"/>
      <c r="QO256" s="17"/>
      <c r="QP256" s="17"/>
      <c r="QQ256" s="17"/>
      <c r="QR256" s="17"/>
      <c r="QS256" s="17"/>
      <c r="QT256" s="17"/>
      <c r="QU256" s="17"/>
      <c r="QV256" s="17"/>
      <c r="QW256" s="17"/>
      <c r="QX256" s="17"/>
      <c r="QY256" s="17"/>
      <c r="QZ256" s="17"/>
      <c r="RA256" s="17"/>
      <c r="RB256" s="17"/>
      <c r="RC256" s="17"/>
      <c r="RD256" s="17"/>
      <c r="RE256" s="17"/>
      <c r="RF256" s="17"/>
      <c r="RG256" s="17"/>
      <c r="RH256" s="17"/>
      <c r="RI256" s="17"/>
      <c r="RJ256" s="17"/>
      <c r="RK256" s="17"/>
      <c r="RL256" s="17"/>
      <c r="RM256" s="17"/>
      <c r="RN256" s="17"/>
      <c r="RO256" s="17"/>
      <c r="RP256" s="17"/>
      <c r="RQ256" s="17"/>
      <c r="RR256" s="17"/>
      <c r="RS256" s="17"/>
      <c r="RT256" s="17"/>
      <c r="RU256" s="17"/>
      <c r="RV256" s="17"/>
      <c r="RW256" s="17"/>
      <c r="RX256" s="17"/>
      <c r="RY256" s="17"/>
      <c r="RZ256" s="17"/>
      <c r="SA256" s="17"/>
      <c r="SB256" s="17"/>
      <c r="SC256" s="17"/>
      <c r="SD256" s="17"/>
      <c r="SE256" s="17"/>
      <c r="SF256" s="17"/>
      <c r="SG256" s="17"/>
      <c r="SH256" s="17"/>
      <c r="SI256" s="17"/>
      <c r="SJ256" s="17"/>
      <c r="SK256" s="17"/>
      <c r="SL256" s="17"/>
      <c r="SM256" s="17"/>
      <c r="SN256" s="17"/>
      <c r="SO256" s="17"/>
      <c r="SP256" s="17"/>
      <c r="SQ256" s="17"/>
      <c r="SR256" s="17"/>
      <c r="SS256" s="17"/>
      <c r="ST256" s="17"/>
      <c r="SU256" s="17"/>
      <c r="SV256" s="17"/>
      <c r="SW256" s="17"/>
      <c r="SX256" s="17"/>
      <c r="SY256" s="17"/>
      <c r="SZ256" s="17"/>
      <c r="TA256" s="17"/>
      <c r="TB256" s="17"/>
      <c r="TC256" s="17"/>
      <c r="TD256" s="17"/>
      <c r="TE256" s="17"/>
      <c r="TF256" s="17"/>
      <c r="TG256" s="17"/>
      <c r="TH256" s="17"/>
      <c r="TI256" s="17"/>
      <c r="TJ256" s="17"/>
      <c r="TK256" s="17"/>
      <c r="TL256" s="17"/>
      <c r="TM256" s="17"/>
      <c r="TN256" s="17"/>
      <c r="TO256" s="17"/>
      <c r="TP256" s="17"/>
      <c r="TQ256" s="17"/>
      <c r="TR256" s="17"/>
      <c r="TS256" s="17"/>
      <c r="TT256" s="17"/>
      <c r="TU256" s="17"/>
      <c r="TV256" s="17"/>
      <c r="TW256" s="17"/>
      <c r="TX256" s="17"/>
      <c r="TY256" s="17"/>
      <c r="TZ256" s="17"/>
      <c r="UA256" s="17"/>
      <c r="UB256" s="17"/>
      <c r="UC256" s="17"/>
      <c r="UD256" s="17"/>
      <c r="UE256" s="17"/>
      <c r="UF256" s="17"/>
      <c r="UG256" s="17"/>
      <c r="UH256" s="17"/>
      <c r="UI256" s="17"/>
      <c r="UJ256" s="17"/>
      <c r="UK256" s="17"/>
      <c r="UL256" s="17"/>
      <c r="UM256" s="17"/>
      <c r="UN256" s="17"/>
      <c r="UO256" s="17"/>
      <c r="UP256" s="17"/>
      <c r="UQ256" s="17"/>
      <c r="UR256" s="17"/>
      <c r="US256" s="17"/>
      <c r="UT256" s="17"/>
      <c r="UU256" s="17"/>
      <c r="UV256" s="17"/>
      <c r="UW256" s="17"/>
      <c r="UX256" s="17"/>
      <c r="UY256" s="17"/>
      <c r="UZ256" s="17"/>
      <c r="VA256" s="17"/>
      <c r="VB256" s="17"/>
      <c r="VC256" s="17"/>
      <c r="VD256" s="17"/>
      <c r="VE256" s="17"/>
      <c r="VF256" s="17"/>
      <c r="VG256" s="17"/>
      <c r="VH256" s="17"/>
      <c r="VI256" s="17"/>
      <c r="VJ256" s="17"/>
      <c r="VK256" s="17"/>
      <c r="VL256" s="17"/>
      <c r="VM256" s="17"/>
      <c r="VN256" s="17"/>
      <c r="VO256" s="17"/>
      <c r="VP256" s="17"/>
      <c r="VQ256" s="17"/>
      <c r="VR256" s="17"/>
      <c r="VS256" s="17"/>
      <c r="VT256" s="17"/>
      <c r="VU256" s="17"/>
      <c r="VV256" s="17"/>
      <c r="VW256" s="17"/>
      <c r="VX256" s="17"/>
      <c r="VY256" s="17"/>
      <c r="VZ256" s="17"/>
      <c r="WA256" s="17"/>
      <c r="WB256" s="17"/>
      <c r="WC256" s="17"/>
      <c r="WD256" s="17"/>
      <c r="WE256" s="17"/>
      <c r="WF256" s="17"/>
      <c r="WG256" s="17"/>
      <c r="WH256" s="17"/>
      <c r="WI256" s="17"/>
      <c r="WJ256" s="17"/>
      <c r="WK256" s="17"/>
      <c r="WL256" s="17"/>
      <c r="WM256" s="17"/>
      <c r="WN256" s="17"/>
      <c r="WO256" s="17"/>
      <c r="WP256" s="17"/>
      <c r="WQ256" s="17"/>
      <c r="WR256" s="17"/>
      <c r="WS256" s="17"/>
      <c r="WT256" s="17"/>
      <c r="WU256" s="17"/>
      <c r="WV256" s="17"/>
      <c r="WW256" s="17"/>
      <c r="WX256" s="17"/>
      <c r="WY256" s="17"/>
      <c r="WZ256" s="17"/>
      <c r="XA256" s="17"/>
      <c r="XB256" s="17"/>
      <c r="XC256" s="17"/>
      <c r="XD256" s="17"/>
      <c r="XE256" s="17"/>
      <c r="XF256" s="17"/>
      <c r="XG256" s="17"/>
      <c r="XH256" s="17"/>
      <c r="XI256" s="17"/>
      <c r="XJ256" s="17"/>
      <c r="XK256" s="17"/>
      <c r="XL256" s="17"/>
      <c r="XM256" s="17"/>
      <c r="XN256" s="17"/>
      <c r="XO256" s="17"/>
      <c r="XP256" s="17"/>
      <c r="XQ256" s="17"/>
      <c r="XR256" s="17"/>
      <c r="XS256" s="17"/>
      <c r="XT256" s="17"/>
      <c r="XU256" s="17"/>
      <c r="XV256" s="17"/>
      <c r="XW256" s="17"/>
      <c r="XX256" s="17"/>
      <c r="XY256" s="17"/>
      <c r="XZ256" s="17"/>
      <c r="YA256" s="17"/>
      <c r="YB256" s="17"/>
      <c r="YC256" s="17"/>
      <c r="YD256" s="17"/>
      <c r="YE256" s="17"/>
      <c r="YF256" s="17"/>
      <c r="YG256" s="17"/>
      <c r="YH256" s="17"/>
      <c r="YI256" s="17"/>
      <c r="YJ256" s="17"/>
      <c r="YK256" s="17"/>
      <c r="YL256" s="17"/>
      <c r="YM256" s="17"/>
      <c r="YN256" s="17"/>
      <c r="YO256" s="17"/>
      <c r="YP256" s="17"/>
      <c r="YQ256" s="17"/>
      <c r="YR256" s="17"/>
      <c r="YS256" s="17"/>
      <c r="YT256" s="17"/>
      <c r="YU256" s="17"/>
      <c r="YV256" s="17"/>
      <c r="YW256" s="17"/>
      <c r="YX256" s="17"/>
      <c r="YY256" s="17"/>
      <c r="YZ256" s="17"/>
      <c r="ZA256" s="17"/>
      <c r="ZB256" s="17"/>
      <c r="ZC256" s="17"/>
      <c r="ZD256" s="17"/>
      <c r="ZE256" s="17"/>
      <c r="ZF256" s="17"/>
      <c r="ZG256" s="17"/>
      <c r="ZH256" s="17"/>
      <c r="ZI256" s="17"/>
      <c r="ZJ256" s="17"/>
      <c r="ZK256" s="17"/>
      <c r="ZL256" s="17"/>
      <c r="ZM256" s="17"/>
      <c r="ZN256" s="17"/>
      <c r="ZO256" s="17"/>
      <c r="ZP256" s="17"/>
      <c r="ZQ256" s="17"/>
      <c r="ZR256" s="17"/>
      <c r="ZS256" s="17"/>
      <c r="ZT256" s="17"/>
      <c r="ZU256" s="17"/>
      <c r="ZV256" s="17"/>
      <c r="ZW256" s="17"/>
      <c r="ZX256" s="17"/>
      <c r="ZY256" s="17"/>
      <c r="ZZ256" s="17"/>
      <c r="AAA256" s="17"/>
      <c r="AAB256" s="17"/>
      <c r="AAC256" s="17"/>
      <c r="AAD256" s="17"/>
      <c r="AAE256" s="17"/>
      <c r="AAF256" s="17"/>
      <c r="AAG256" s="17"/>
      <c r="AAH256" s="17"/>
      <c r="AAI256" s="17"/>
      <c r="AAJ256" s="17"/>
      <c r="AAK256" s="17"/>
      <c r="AAL256" s="17"/>
      <c r="AAM256" s="17"/>
      <c r="AAN256" s="17"/>
      <c r="AAO256" s="17"/>
      <c r="AAP256" s="17"/>
      <c r="AAQ256" s="17"/>
      <c r="AAR256" s="17"/>
      <c r="AAS256" s="17"/>
      <c r="AAT256" s="17"/>
      <c r="AAU256" s="17"/>
      <c r="AAV256" s="17"/>
      <c r="AAW256" s="17"/>
      <c r="AAX256" s="17"/>
      <c r="AAY256" s="17"/>
      <c r="AAZ256" s="17"/>
      <c r="ABA256" s="17"/>
      <c r="ABB256" s="17"/>
      <c r="ABC256" s="17"/>
      <c r="ABD256" s="17"/>
      <c r="ABE256" s="17"/>
      <c r="ABF256" s="17"/>
      <c r="ABG256" s="17"/>
      <c r="ABH256" s="17"/>
      <c r="ABI256" s="17"/>
      <c r="ABJ256" s="17"/>
      <c r="ABK256" s="17"/>
      <c r="ABL256" s="17"/>
      <c r="ABM256" s="17"/>
      <c r="ABN256" s="17"/>
      <c r="ABO256" s="17"/>
      <c r="ABP256" s="17"/>
      <c r="ABQ256" s="17"/>
      <c r="ABR256" s="17"/>
      <c r="ABS256" s="17"/>
      <c r="ABT256" s="17"/>
      <c r="ABU256" s="17"/>
      <c r="ABV256" s="17"/>
      <c r="ABW256" s="17"/>
      <c r="ABX256" s="17"/>
      <c r="ABY256" s="17"/>
      <c r="ABZ256" s="17"/>
      <c r="ACA256" s="17"/>
      <c r="ACB256" s="17"/>
      <c r="ACC256" s="17"/>
      <c r="ACD256" s="17"/>
      <c r="ACE256" s="17"/>
      <c r="ACF256" s="17"/>
      <c r="ACG256" s="17"/>
      <c r="ACH256" s="17"/>
      <c r="ACI256" s="17"/>
      <c r="ACJ256" s="17"/>
      <c r="ACK256" s="17"/>
      <c r="ACL256" s="17"/>
      <c r="ACM256" s="17"/>
      <c r="ACN256" s="17"/>
      <c r="ACO256" s="17"/>
      <c r="ACP256" s="17"/>
      <c r="ACQ256" s="17"/>
      <c r="ACR256" s="17"/>
      <c r="ACS256" s="17"/>
      <c r="ACT256" s="17"/>
      <c r="ACU256" s="17"/>
      <c r="ACV256" s="17"/>
      <c r="ACW256" s="17"/>
      <c r="ACX256" s="17"/>
      <c r="ACY256" s="17"/>
      <c r="ACZ256" s="17"/>
      <c r="ADA256" s="17"/>
      <c r="ADB256" s="17"/>
    </row>
    <row r="257" spans="1:782" s="18" customFormat="1" ht="17.25" customHeight="1" x14ac:dyDescent="0.2">
      <c r="A257" s="609" t="s">
        <v>411</v>
      </c>
      <c r="B257" s="610"/>
      <c r="C257" s="6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16"/>
      <c r="S257" s="16"/>
      <c r="T257" s="16"/>
      <c r="U257" s="16"/>
      <c r="V257" s="16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17"/>
      <c r="JJ257" s="17"/>
      <c r="JK257" s="17"/>
      <c r="JL257" s="17"/>
      <c r="JM257" s="17"/>
      <c r="JN257" s="17"/>
      <c r="JO257" s="17"/>
      <c r="JP257" s="17"/>
      <c r="JQ257" s="17"/>
      <c r="JR257" s="17"/>
      <c r="JS257" s="17"/>
      <c r="JT257" s="17"/>
      <c r="JU257" s="17"/>
      <c r="JV257" s="17"/>
      <c r="JW257" s="17"/>
      <c r="JX257" s="17"/>
      <c r="JY257" s="17"/>
      <c r="JZ257" s="17"/>
      <c r="KA257" s="17"/>
      <c r="KB257" s="17"/>
      <c r="KC257" s="17"/>
      <c r="KD257" s="17"/>
      <c r="KE257" s="17"/>
      <c r="KF257" s="17"/>
      <c r="KG257" s="17"/>
      <c r="KH257" s="17"/>
      <c r="KI257" s="17"/>
      <c r="KJ257" s="17"/>
      <c r="KK257" s="17"/>
      <c r="KL257" s="17"/>
      <c r="KM257" s="17"/>
      <c r="KN257" s="17"/>
      <c r="KO257" s="17"/>
      <c r="KP257" s="17"/>
      <c r="KQ257" s="17"/>
      <c r="KR257" s="17"/>
      <c r="KS257" s="17"/>
      <c r="KT257" s="17"/>
      <c r="KU257" s="17"/>
      <c r="KV257" s="17"/>
      <c r="KW257" s="17"/>
      <c r="KX257" s="17"/>
      <c r="KY257" s="17"/>
      <c r="KZ257" s="17"/>
      <c r="LA257" s="17"/>
      <c r="LB257" s="17"/>
      <c r="LC257" s="17"/>
      <c r="LD257" s="17"/>
      <c r="LE257" s="17"/>
      <c r="LF257" s="17"/>
      <c r="LG257" s="17"/>
      <c r="LH257" s="17"/>
      <c r="LI257" s="17"/>
      <c r="LJ257" s="17"/>
      <c r="LK257" s="17"/>
      <c r="LL257" s="17"/>
      <c r="LM257" s="17"/>
      <c r="LN257" s="17"/>
      <c r="LO257" s="17"/>
      <c r="LP257" s="17"/>
      <c r="LQ257" s="17"/>
      <c r="LR257" s="17"/>
      <c r="LS257" s="17"/>
      <c r="LT257" s="17"/>
      <c r="LU257" s="17"/>
      <c r="LV257" s="17"/>
      <c r="LW257" s="17"/>
      <c r="LX257" s="17"/>
      <c r="LY257" s="17"/>
      <c r="LZ257" s="17"/>
      <c r="MA257" s="17"/>
      <c r="MB257" s="17"/>
      <c r="MC257" s="17"/>
      <c r="MD257" s="17"/>
      <c r="ME257" s="17"/>
      <c r="MF257" s="17"/>
      <c r="MG257" s="17"/>
      <c r="MH257" s="17"/>
      <c r="MI257" s="17"/>
      <c r="MJ257" s="17"/>
      <c r="MK257" s="17"/>
      <c r="ML257" s="17"/>
      <c r="MM257" s="17"/>
      <c r="MN257" s="17"/>
      <c r="MO257" s="17"/>
      <c r="MP257" s="17"/>
      <c r="MQ257" s="17"/>
      <c r="MR257" s="17"/>
      <c r="MS257" s="17"/>
      <c r="MT257" s="17"/>
      <c r="MU257" s="17"/>
      <c r="MV257" s="17"/>
      <c r="MW257" s="17"/>
      <c r="MX257" s="17"/>
      <c r="MY257" s="17"/>
      <c r="MZ257" s="17"/>
      <c r="NA257" s="17"/>
      <c r="NB257" s="17"/>
      <c r="NC257" s="17"/>
      <c r="ND257" s="17"/>
      <c r="NE257" s="17"/>
      <c r="NF257" s="17"/>
      <c r="NG257" s="17"/>
      <c r="NH257" s="17"/>
      <c r="NI257" s="17"/>
      <c r="NJ257" s="17"/>
      <c r="NK257" s="17"/>
      <c r="NL257" s="17"/>
      <c r="NM257" s="17"/>
      <c r="NN257" s="17"/>
      <c r="NO257" s="17"/>
      <c r="NP257" s="17"/>
      <c r="NQ257" s="17"/>
      <c r="NR257" s="17"/>
      <c r="NS257" s="17"/>
      <c r="NT257" s="17"/>
      <c r="NU257" s="17"/>
      <c r="NV257" s="17"/>
      <c r="NW257" s="17"/>
      <c r="NX257" s="17"/>
      <c r="NY257" s="17"/>
      <c r="NZ257" s="17"/>
      <c r="OA257" s="17"/>
      <c r="OB257" s="17"/>
      <c r="OC257" s="17"/>
      <c r="OD257" s="17"/>
      <c r="OE257" s="17"/>
      <c r="OF257" s="17"/>
      <c r="OG257" s="17"/>
      <c r="OH257" s="17"/>
      <c r="OI257" s="17"/>
      <c r="OJ257" s="17"/>
      <c r="OK257" s="17"/>
      <c r="OL257" s="17"/>
      <c r="OM257" s="17"/>
      <c r="ON257" s="17"/>
      <c r="OO257" s="17"/>
      <c r="OP257" s="17"/>
      <c r="OQ257" s="17"/>
      <c r="OR257" s="17"/>
      <c r="OS257" s="17"/>
      <c r="OT257" s="17"/>
      <c r="OU257" s="17"/>
      <c r="OV257" s="17"/>
      <c r="OW257" s="17"/>
      <c r="OX257" s="17"/>
      <c r="OY257" s="17"/>
      <c r="OZ257" s="17"/>
      <c r="PA257" s="17"/>
      <c r="PB257" s="17"/>
      <c r="PC257" s="17"/>
      <c r="PD257" s="17"/>
      <c r="PE257" s="17"/>
      <c r="PF257" s="17"/>
      <c r="PG257" s="17"/>
      <c r="PH257" s="17"/>
      <c r="PI257" s="17"/>
      <c r="PJ257" s="17"/>
      <c r="PK257" s="17"/>
      <c r="PL257" s="17"/>
      <c r="PM257" s="17"/>
      <c r="PN257" s="17"/>
      <c r="PO257" s="17"/>
      <c r="PP257" s="17"/>
      <c r="PQ257" s="17"/>
      <c r="PR257" s="17"/>
      <c r="PS257" s="17"/>
      <c r="PT257" s="17"/>
      <c r="PU257" s="17"/>
      <c r="PV257" s="17"/>
      <c r="PW257" s="17"/>
      <c r="PX257" s="17"/>
      <c r="PY257" s="17"/>
      <c r="PZ257" s="17"/>
      <c r="QA257" s="17"/>
      <c r="QB257" s="17"/>
      <c r="QC257" s="17"/>
      <c r="QD257" s="17"/>
      <c r="QE257" s="17"/>
      <c r="QF257" s="17"/>
      <c r="QG257" s="17"/>
      <c r="QH257" s="17"/>
      <c r="QI257" s="17"/>
      <c r="QJ257" s="17"/>
      <c r="QK257" s="17"/>
      <c r="QL257" s="17"/>
      <c r="QM257" s="17"/>
      <c r="QN257" s="17"/>
      <c r="QO257" s="17"/>
      <c r="QP257" s="17"/>
      <c r="QQ257" s="17"/>
      <c r="QR257" s="17"/>
      <c r="QS257" s="17"/>
      <c r="QT257" s="17"/>
      <c r="QU257" s="17"/>
      <c r="QV257" s="17"/>
      <c r="QW257" s="17"/>
      <c r="QX257" s="17"/>
      <c r="QY257" s="17"/>
      <c r="QZ257" s="17"/>
      <c r="RA257" s="17"/>
      <c r="RB257" s="17"/>
      <c r="RC257" s="17"/>
      <c r="RD257" s="17"/>
      <c r="RE257" s="17"/>
      <c r="RF257" s="17"/>
      <c r="RG257" s="17"/>
      <c r="RH257" s="17"/>
      <c r="RI257" s="17"/>
      <c r="RJ257" s="17"/>
      <c r="RK257" s="17"/>
      <c r="RL257" s="17"/>
      <c r="RM257" s="17"/>
      <c r="RN257" s="17"/>
      <c r="RO257" s="17"/>
      <c r="RP257" s="17"/>
      <c r="RQ257" s="17"/>
      <c r="RR257" s="17"/>
      <c r="RS257" s="17"/>
      <c r="RT257" s="17"/>
      <c r="RU257" s="17"/>
      <c r="RV257" s="17"/>
      <c r="RW257" s="17"/>
      <c r="RX257" s="17"/>
      <c r="RY257" s="17"/>
      <c r="RZ257" s="17"/>
      <c r="SA257" s="17"/>
      <c r="SB257" s="17"/>
      <c r="SC257" s="17"/>
      <c r="SD257" s="17"/>
      <c r="SE257" s="17"/>
      <c r="SF257" s="17"/>
      <c r="SG257" s="17"/>
      <c r="SH257" s="17"/>
      <c r="SI257" s="17"/>
      <c r="SJ257" s="17"/>
      <c r="SK257" s="17"/>
      <c r="SL257" s="17"/>
      <c r="SM257" s="17"/>
      <c r="SN257" s="17"/>
      <c r="SO257" s="17"/>
      <c r="SP257" s="17"/>
      <c r="SQ257" s="17"/>
      <c r="SR257" s="17"/>
      <c r="SS257" s="17"/>
      <c r="ST257" s="17"/>
      <c r="SU257" s="17"/>
      <c r="SV257" s="17"/>
      <c r="SW257" s="17"/>
      <c r="SX257" s="17"/>
      <c r="SY257" s="17"/>
      <c r="SZ257" s="17"/>
      <c r="TA257" s="17"/>
      <c r="TB257" s="17"/>
      <c r="TC257" s="17"/>
      <c r="TD257" s="17"/>
      <c r="TE257" s="17"/>
      <c r="TF257" s="17"/>
      <c r="TG257" s="17"/>
      <c r="TH257" s="17"/>
      <c r="TI257" s="17"/>
      <c r="TJ257" s="17"/>
      <c r="TK257" s="17"/>
      <c r="TL257" s="17"/>
      <c r="TM257" s="17"/>
      <c r="TN257" s="17"/>
      <c r="TO257" s="17"/>
      <c r="TP257" s="17"/>
      <c r="TQ257" s="17"/>
      <c r="TR257" s="17"/>
      <c r="TS257" s="17"/>
      <c r="TT257" s="17"/>
      <c r="TU257" s="17"/>
      <c r="TV257" s="17"/>
      <c r="TW257" s="17"/>
      <c r="TX257" s="17"/>
      <c r="TY257" s="17"/>
      <c r="TZ257" s="17"/>
      <c r="UA257" s="17"/>
      <c r="UB257" s="17"/>
      <c r="UC257" s="17"/>
      <c r="UD257" s="17"/>
      <c r="UE257" s="17"/>
      <c r="UF257" s="17"/>
      <c r="UG257" s="17"/>
      <c r="UH257" s="17"/>
      <c r="UI257" s="17"/>
      <c r="UJ257" s="17"/>
      <c r="UK257" s="17"/>
      <c r="UL257" s="17"/>
      <c r="UM257" s="17"/>
      <c r="UN257" s="17"/>
      <c r="UO257" s="17"/>
      <c r="UP257" s="17"/>
      <c r="UQ257" s="17"/>
      <c r="UR257" s="17"/>
      <c r="US257" s="17"/>
      <c r="UT257" s="17"/>
      <c r="UU257" s="17"/>
      <c r="UV257" s="17"/>
      <c r="UW257" s="17"/>
      <c r="UX257" s="17"/>
      <c r="UY257" s="17"/>
      <c r="UZ257" s="17"/>
      <c r="VA257" s="17"/>
      <c r="VB257" s="17"/>
      <c r="VC257" s="17"/>
      <c r="VD257" s="17"/>
      <c r="VE257" s="17"/>
      <c r="VF257" s="17"/>
      <c r="VG257" s="17"/>
      <c r="VH257" s="17"/>
      <c r="VI257" s="17"/>
      <c r="VJ257" s="17"/>
      <c r="VK257" s="17"/>
      <c r="VL257" s="17"/>
      <c r="VM257" s="17"/>
      <c r="VN257" s="17"/>
      <c r="VO257" s="17"/>
      <c r="VP257" s="17"/>
      <c r="VQ257" s="17"/>
      <c r="VR257" s="17"/>
      <c r="VS257" s="17"/>
      <c r="VT257" s="17"/>
      <c r="VU257" s="17"/>
      <c r="VV257" s="17"/>
      <c r="VW257" s="17"/>
      <c r="VX257" s="17"/>
      <c r="VY257" s="17"/>
      <c r="VZ257" s="17"/>
      <c r="WA257" s="17"/>
      <c r="WB257" s="17"/>
      <c r="WC257" s="17"/>
      <c r="WD257" s="17"/>
      <c r="WE257" s="17"/>
      <c r="WF257" s="17"/>
      <c r="WG257" s="17"/>
      <c r="WH257" s="17"/>
      <c r="WI257" s="17"/>
      <c r="WJ257" s="17"/>
      <c r="WK257" s="17"/>
      <c r="WL257" s="17"/>
      <c r="WM257" s="17"/>
      <c r="WN257" s="17"/>
      <c r="WO257" s="17"/>
      <c r="WP257" s="17"/>
      <c r="WQ257" s="17"/>
      <c r="WR257" s="17"/>
      <c r="WS257" s="17"/>
      <c r="WT257" s="17"/>
      <c r="WU257" s="17"/>
      <c r="WV257" s="17"/>
      <c r="WW257" s="17"/>
      <c r="WX257" s="17"/>
      <c r="WY257" s="17"/>
      <c r="WZ257" s="17"/>
      <c r="XA257" s="17"/>
      <c r="XB257" s="17"/>
      <c r="XC257" s="17"/>
      <c r="XD257" s="17"/>
      <c r="XE257" s="17"/>
      <c r="XF257" s="17"/>
      <c r="XG257" s="17"/>
      <c r="XH257" s="17"/>
      <c r="XI257" s="17"/>
      <c r="XJ257" s="17"/>
      <c r="XK257" s="17"/>
      <c r="XL257" s="17"/>
      <c r="XM257" s="17"/>
      <c r="XN257" s="17"/>
      <c r="XO257" s="17"/>
      <c r="XP257" s="17"/>
      <c r="XQ257" s="17"/>
      <c r="XR257" s="17"/>
      <c r="XS257" s="17"/>
      <c r="XT257" s="17"/>
      <c r="XU257" s="17"/>
      <c r="XV257" s="17"/>
      <c r="XW257" s="17"/>
      <c r="XX257" s="17"/>
      <c r="XY257" s="17"/>
      <c r="XZ257" s="17"/>
      <c r="YA257" s="17"/>
      <c r="YB257" s="17"/>
      <c r="YC257" s="17"/>
      <c r="YD257" s="17"/>
      <c r="YE257" s="17"/>
      <c r="YF257" s="17"/>
      <c r="YG257" s="17"/>
      <c r="YH257" s="17"/>
      <c r="YI257" s="17"/>
      <c r="YJ257" s="17"/>
      <c r="YK257" s="17"/>
      <c r="YL257" s="17"/>
      <c r="YM257" s="17"/>
      <c r="YN257" s="17"/>
      <c r="YO257" s="17"/>
      <c r="YP257" s="17"/>
      <c r="YQ257" s="17"/>
      <c r="YR257" s="17"/>
      <c r="YS257" s="17"/>
      <c r="YT257" s="17"/>
      <c r="YU257" s="17"/>
      <c r="YV257" s="17"/>
      <c r="YW257" s="17"/>
      <c r="YX257" s="17"/>
      <c r="YY257" s="17"/>
      <c r="YZ257" s="17"/>
      <c r="ZA257" s="17"/>
      <c r="ZB257" s="17"/>
      <c r="ZC257" s="17"/>
      <c r="ZD257" s="17"/>
      <c r="ZE257" s="17"/>
      <c r="ZF257" s="17"/>
      <c r="ZG257" s="17"/>
      <c r="ZH257" s="17"/>
      <c r="ZI257" s="17"/>
      <c r="ZJ257" s="17"/>
      <c r="ZK257" s="17"/>
      <c r="ZL257" s="17"/>
      <c r="ZM257" s="17"/>
      <c r="ZN257" s="17"/>
      <c r="ZO257" s="17"/>
      <c r="ZP257" s="17"/>
      <c r="ZQ257" s="17"/>
      <c r="ZR257" s="17"/>
      <c r="ZS257" s="17"/>
      <c r="ZT257" s="17"/>
      <c r="ZU257" s="17"/>
      <c r="ZV257" s="17"/>
      <c r="ZW257" s="17"/>
      <c r="ZX257" s="17"/>
      <c r="ZY257" s="17"/>
      <c r="ZZ257" s="17"/>
      <c r="AAA257" s="17"/>
      <c r="AAB257" s="17"/>
      <c r="AAC257" s="17"/>
      <c r="AAD257" s="17"/>
      <c r="AAE257" s="17"/>
      <c r="AAF257" s="17"/>
      <c r="AAG257" s="17"/>
      <c r="AAH257" s="17"/>
      <c r="AAI257" s="17"/>
      <c r="AAJ257" s="17"/>
      <c r="AAK257" s="17"/>
      <c r="AAL257" s="17"/>
      <c r="AAM257" s="17"/>
      <c r="AAN257" s="17"/>
      <c r="AAO257" s="17"/>
      <c r="AAP257" s="17"/>
      <c r="AAQ257" s="17"/>
      <c r="AAR257" s="17"/>
      <c r="AAS257" s="17"/>
      <c r="AAT257" s="17"/>
      <c r="AAU257" s="17"/>
      <c r="AAV257" s="17"/>
      <c r="AAW257" s="17"/>
      <c r="AAX257" s="17"/>
      <c r="AAY257" s="17"/>
      <c r="AAZ257" s="17"/>
      <c r="ABA257" s="17"/>
      <c r="ABB257" s="17"/>
      <c r="ABC257" s="17"/>
      <c r="ABD257" s="17"/>
      <c r="ABE257" s="17"/>
      <c r="ABF257" s="17"/>
      <c r="ABG257" s="17"/>
      <c r="ABH257" s="17"/>
      <c r="ABI257" s="17"/>
      <c r="ABJ257" s="17"/>
      <c r="ABK257" s="17"/>
      <c r="ABL257" s="17"/>
      <c r="ABM257" s="17"/>
      <c r="ABN257" s="17"/>
      <c r="ABO257" s="17"/>
      <c r="ABP257" s="17"/>
      <c r="ABQ257" s="17"/>
      <c r="ABR257" s="17"/>
      <c r="ABS257" s="17"/>
      <c r="ABT257" s="17"/>
      <c r="ABU257" s="17"/>
      <c r="ABV257" s="17"/>
      <c r="ABW257" s="17"/>
      <c r="ABX257" s="17"/>
      <c r="ABY257" s="17"/>
      <c r="ABZ257" s="17"/>
      <c r="ACA257" s="17"/>
      <c r="ACB257" s="17"/>
      <c r="ACC257" s="17"/>
      <c r="ACD257" s="17"/>
      <c r="ACE257" s="17"/>
      <c r="ACF257" s="17"/>
      <c r="ACG257" s="17"/>
      <c r="ACH257" s="17"/>
      <c r="ACI257" s="17"/>
      <c r="ACJ257" s="17"/>
      <c r="ACK257" s="17"/>
      <c r="ACL257" s="17"/>
      <c r="ACM257" s="17"/>
      <c r="ACN257" s="17"/>
      <c r="ACO257" s="17"/>
      <c r="ACP257" s="17"/>
      <c r="ACQ257" s="17"/>
      <c r="ACR257" s="17"/>
      <c r="ACS257" s="17"/>
      <c r="ACT257" s="17"/>
      <c r="ACU257" s="17"/>
      <c r="ACV257" s="17"/>
      <c r="ACW257" s="17"/>
      <c r="ACX257" s="17"/>
      <c r="ACY257" s="17"/>
      <c r="ACZ257" s="17"/>
      <c r="ADA257" s="17"/>
      <c r="ADB257" s="17"/>
    </row>
    <row r="258" spans="1:782" s="18" customFormat="1" ht="24.95" customHeight="1" x14ac:dyDescent="0.2">
      <c r="A258" s="607" t="s">
        <v>951</v>
      </c>
      <c r="B258" s="608"/>
      <c r="C258" s="608"/>
      <c r="D258" s="10"/>
      <c r="E258" s="10"/>
      <c r="F258" s="11"/>
      <c r="G258" s="12"/>
      <c r="H258" s="12"/>
      <c r="I258" s="13"/>
      <c r="J258" s="13"/>
      <c r="K258" s="13"/>
      <c r="L258" s="13"/>
      <c r="M258" s="13"/>
      <c r="N258" s="14"/>
      <c r="O258" s="14"/>
      <c r="P258" s="3"/>
      <c r="Q258" s="3"/>
      <c r="R258" s="16"/>
      <c r="S258" s="16"/>
      <c r="T258" s="16"/>
      <c r="U258" s="16"/>
      <c r="V258" s="16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  <c r="IZ258" s="17"/>
      <c r="JA258" s="17"/>
      <c r="JB258" s="17"/>
      <c r="JC258" s="17"/>
      <c r="JD258" s="17"/>
      <c r="JE258" s="17"/>
      <c r="JF258" s="17"/>
      <c r="JG258" s="17"/>
      <c r="JH258" s="17"/>
      <c r="JI258" s="17"/>
      <c r="JJ258" s="17"/>
      <c r="JK258" s="17"/>
      <c r="JL258" s="17"/>
      <c r="JM258" s="17"/>
      <c r="JN258" s="17"/>
      <c r="JO258" s="17"/>
      <c r="JP258" s="17"/>
      <c r="JQ258" s="17"/>
      <c r="JR258" s="17"/>
      <c r="JS258" s="17"/>
      <c r="JT258" s="17"/>
      <c r="JU258" s="17"/>
      <c r="JV258" s="17"/>
      <c r="JW258" s="17"/>
      <c r="JX258" s="17"/>
      <c r="JY258" s="17"/>
      <c r="JZ258" s="17"/>
      <c r="KA258" s="17"/>
      <c r="KB258" s="17"/>
      <c r="KC258" s="17"/>
      <c r="KD258" s="17"/>
      <c r="KE258" s="17"/>
      <c r="KF258" s="17"/>
      <c r="KG258" s="17"/>
      <c r="KH258" s="17"/>
      <c r="KI258" s="17"/>
      <c r="KJ258" s="17"/>
      <c r="KK258" s="17"/>
      <c r="KL258" s="17"/>
      <c r="KM258" s="17"/>
      <c r="KN258" s="17"/>
      <c r="KO258" s="17"/>
      <c r="KP258" s="17"/>
      <c r="KQ258" s="17"/>
      <c r="KR258" s="17"/>
      <c r="KS258" s="17"/>
      <c r="KT258" s="17"/>
      <c r="KU258" s="17"/>
      <c r="KV258" s="17"/>
      <c r="KW258" s="17"/>
      <c r="KX258" s="17"/>
      <c r="KY258" s="17"/>
      <c r="KZ258" s="17"/>
      <c r="LA258" s="17"/>
      <c r="LB258" s="17"/>
      <c r="LC258" s="17"/>
      <c r="LD258" s="17"/>
      <c r="LE258" s="17"/>
      <c r="LF258" s="17"/>
      <c r="LG258" s="17"/>
      <c r="LH258" s="17"/>
      <c r="LI258" s="17"/>
      <c r="LJ258" s="17"/>
      <c r="LK258" s="17"/>
      <c r="LL258" s="17"/>
      <c r="LM258" s="17"/>
      <c r="LN258" s="17"/>
      <c r="LO258" s="17"/>
      <c r="LP258" s="17"/>
      <c r="LQ258" s="17"/>
      <c r="LR258" s="17"/>
      <c r="LS258" s="17"/>
      <c r="LT258" s="17"/>
      <c r="LU258" s="17"/>
      <c r="LV258" s="17"/>
      <c r="LW258" s="17"/>
      <c r="LX258" s="17"/>
      <c r="LY258" s="17"/>
      <c r="LZ258" s="17"/>
      <c r="MA258" s="17"/>
      <c r="MB258" s="17"/>
      <c r="MC258" s="17"/>
      <c r="MD258" s="17"/>
      <c r="ME258" s="17"/>
      <c r="MF258" s="17"/>
      <c r="MG258" s="17"/>
      <c r="MH258" s="17"/>
      <c r="MI258" s="17"/>
      <c r="MJ258" s="17"/>
      <c r="MK258" s="17"/>
      <c r="ML258" s="17"/>
      <c r="MM258" s="17"/>
      <c r="MN258" s="17"/>
      <c r="MO258" s="17"/>
      <c r="MP258" s="17"/>
      <c r="MQ258" s="17"/>
      <c r="MR258" s="17"/>
      <c r="MS258" s="17"/>
      <c r="MT258" s="17"/>
      <c r="MU258" s="17"/>
      <c r="MV258" s="17"/>
      <c r="MW258" s="17"/>
      <c r="MX258" s="17"/>
      <c r="MY258" s="17"/>
      <c r="MZ258" s="17"/>
      <c r="NA258" s="17"/>
      <c r="NB258" s="17"/>
      <c r="NC258" s="17"/>
      <c r="ND258" s="17"/>
      <c r="NE258" s="17"/>
      <c r="NF258" s="17"/>
      <c r="NG258" s="17"/>
      <c r="NH258" s="17"/>
      <c r="NI258" s="17"/>
      <c r="NJ258" s="17"/>
      <c r="NK258" s="17"/>
      <c r="NL258" s="17"/>
      <c r="NM258" s="17"/>
      <c r="NN258" s="17"/>
      <c r="NO258" s="17"/>
      <c r="NP258" s="17"/>
      <c r="NQ258" s="17"/>
      <c r="NR258" s="17"/>
      <c r="NS258" s="17"/>
      <c r="NT258" s="17"/>
      <c r="NU258" s="17"/>
      <c r="NV258" s="17"/>
      <c r="NW258" s="17"/>
      <c r="NX258" s="17"/>
      <c r="NY258" s="17"/>
      <c r="NZ258" s="17"/>
      <c r="OA258" s="17"/>
      <c r="OB258" s="17"/>
      <c r="OC258" s="17"/>
      <c r="OD258" s="17"/>
      <c r="OE258" s="17"/>
      <c r="OF258" s="17"/>
      <c r="OG258" s="17"/>
      <c r="OH258" s="17"/>
      <c r="OI258" s="17"/>
      <c r="OJ258" s="17"/>
      <c r="OK258" s="17"/>
      <c r="OL258" s="17"/>
      <c r="OM258" s="17"/>
      <c r="ON258" s="17"/>
      <c r="OO258" s="17"/>
      <c r="OP258" s="17"/>
      <c r="OQ258" s="17"/>
      <c r="OR258" s="17"/>
      <c r="OS258" s="17"/>
      <c r="OT258" s="17"/>
      <c r="OU258" s="17"/>
      <c r="OV258" s="17"/>
      <c r="OW258" s="17"/>
      <c r="OX258" s="17"/>
      <c r="OY258" s="17"/>
      <c r="OZ258" s="17"/>
      <c r="PA258" s="17"/>
      <c r="PB258" s="17"/>
      <c r="PC258" s="17"/>
      <c r="PD258" s="17"/>
      <c r="PE258" s="17"/>
      <c r="PF258" s="17"/>
      <c r="PG258" s="17"/>
      <c r="PH258" s="17"/>
      <c r="PI258" s="17"/>
      <c r="PJ258" s="17"/>
      <c r="PK258" s="17"/>
      <c r="PL258" s="17"/>
      <c r="PM258" s="17"/>
      <c r="PN258" s="17"/>
      <c r="PO258" s="17"/>
      <c r="PP258" s="17"/>
      <c r="PQ258" s="17"/>
      <c r="PR258" s="17"/>
      <c r="PS258" s="17"/>
      <c r="PT258" s="17"/>
      <c r="PU258" s="17"/>
      <c r="PV258" s="17"/>
      <c r="PW258" s="17"/>
      <c r="PX258" s="17"/>
      <c r="PY258" s="17"/>
      <c r="PZ258" s="17"/>
      <c r="QA258" s="17"/>
      <c r="QB258" s="17"/>
      <c r="QC258" s="17"/>
      <c r="QD258" s="17"/>
      <c r="QE258" s="17"/>
      <c r="QF258" s="17"/>
      <c r="QG258" s="17"/>
      <c r="QH258" s="17"/>
      <c r="QI258" s="17"/>
      <c r="QJ258" s="17"/>
      <c r="QK258" s="17"/>
      <c r="QL258" s="17"/>
      <c r="QM258" s="17"/>
      <c r="QN258" s="17"/>
      <c r="QO258" s="17"/>
      <c r="QP258" s="17"/>
      <c r="QQ258" s="17"/>
      <c r="QR258" s="17"/>
      <c r="QS258" s="17"/>
      <c r="QT258" s="17"/>
      <c r="QU258" s="17"/>
      <c r="QV258" s="17"/>
      <c r="QW258" s="17"/>
      <c r="QX258" s="17"/>
      <c r="QY258" s="17"/>
      <c r="QZ258" s="17"/>
      <c r="RA258" s="17"/>
      <c r="RB258" s="17"/>
      <c r="RC258" s="17"/>
      <c r="RD258" s="17"/>
      <c r="RE258" s="17"/>
      <c r="RF258" s="17"/>
      <c r="RG258" s="17"/>
      <c r="RH258" s="17"/>
      <c r="RI258" s="17"/>
      <c r="RJ258" s="17"/>
      <c r="RK258" s="17"/>
      <c r="RL258" s="17"/>
      <c r="RM258" s="17"/>
      <c r="RN258" s="17"/>
      <c r="RO258" s="17"/>
      <c r="RP258" s="17"/>
      <c r="RQ258" s="17"/>
      <c r="RR258" s="17"/>
      <c r="RS258" s="17"/>
      <c r="RT258" s="17"/>
      <c r="RU258" s="17"/>
      <c r="RV258" s="17"/>
      <c r="RW258" s="17"/>
      <c r="RX258" s="17"/>
      <c r="RY258" s="17"/>
      <c r="RZ258" s="17"/>
      <c r="SA258" s="17"/>
      <c r="SB258" s="17"/>
      <c r="SC258" s="17"/>
      <c r="SD258" s="17"/>
      <c r="SE258" s="17"/>
      <c r="SF258" s="17"/>
      <c r="SG258" s="17"/>
      <c r="SH258" s="17"/>
      <c r="SI258" s="17"/>
      <c r="SJ258" s="17"/>
      <c r="SK258" s="17"/>
      <c r="SL258" s="17"/>
      <c r="SM258" s="17"/>
      <c r="SN258" s="17"/>
      <c r="SO258" s="17"/>
      <c r="SP258" s="17"/>
      <c r="SQ258" s="17"/>
      <c r="SR258" s="17"/>
      <c r="SS258" s="17"/>
      <c r="ST258" s="17"/>
      <c r="SU258" s="17"/>
      <c r="SV258" s="17"/>
      <c r="SW258" s="17"/>
      <c r="SX258" s="17"/>
      <c r="SY258" s="17"/>
      <c r="SZ258" s="17"/>
      <c r="TA258" s="17"/>
      <c r="TB258" s="17"/>
      <c r="TC258" s="17"/>
      <c r="TD258" s="17"/>
      <c r="TE258" s="17"/>
      <c r="TF258" s="17"/>
      <c r="TG258" s="17"/>
      <c r="TH258" s="17"/>
      <c r="TI258" s="17"/>
      <c r="TJ258" s="17"/>
      <c r="TK258" s="17"/>
      <c r="TL258" s="17"/>
      <c r="TM258" s="17"/>
      <c r="TN258" s="17"/>
      <c r="TO258" s="17"/>
      <c r="TP258" s="17"/>
      <c r="TQ258" s="17"/>
      <c r="TR258" s="17"/>
      <c r="TS258" s="17"/>
      <c r="TT258" s="17"/>
      <c r="TU258" s="17"/>
      <c r="TV258" s="17"/>
      <c r="TW258" s="17"/>
      <c r="TX258" s="17"/>
      <c r="TY258" s="17"/>
      <c r="TZ258" s="17"/>
      <c r="UA258" s="17"/>
      <c r="UB258" s="17"/>
      <c r="UC258" s="17"/>
      <c r="UD258" s="17"/>
      <c r="UE258" s="17"/>
      <c r="UF258" s="17"/>
      <c r="UG258" s="17"/>
      <c r="UH258" s="17"/>
      <c r="UI258" s="17"/>
      <c r="UJ258" s="17"/>
      <c r="UK258" s="17"/>
      <c r="UL258" s="17"/>
      <c r="UM258" s="17"/>
      <c r="UN258" s="17"/>
      <c r="UO258" s="17"/>
      <c r="UP258" s="17"/>
      <c r="UQ258" s="17"/>
      <c r="UR258" s="17"/>
      <c r="US258" s="17"/>
      <c r="UT258" s="17"/>
      <c r="UU258" s="17"/>
      <c r="UV258" s="17"/>
      <c r="UW258" s="17"/>
      <c r="UX258" s="17"/>
      <c r="UY258" s="17"/>
      <c r="UZ258" s="17"/>
      <c r="VA258" s="17"/>
      <c r="VB258" s="17"/>
      <c r="VC258" s="17"/>
      <c r="VD258" s="17"/>
      <c r="VE258" s="17"/>
      <c r="VF258" s="17"/>
      <c r="VG258" s="17"/>
      <c r="VH258" s="17"/>
      <c r="VI258" s="17"/>
      <c r="VJ258" s="17"/>
      <c r="VK258" s="17"/>
      <c r="VL258" s="17"/>
      <c r="VM258" s="17"/>
      <c r="VN258" s="17"/>
      <c r="VO258" s="17"/>
      <c r="VP258" s="17"/>
      <c r="VQ258" s="17"/>
      <c r="VR258" s="17"/>
      <c r="VS258" s="17"/>
      <c r="VT258" s="17"/>
      <c r="VU258" s="17"/>
      <c r="VV258" s="17"/>
      <c r="VW258" s="17"/>
      <c r="VX258" s="17"/>
      <c r="VY258" s="17"/>
      <c r="VZ258" s="17"/>
      <c r="WA258" s="17"/>
      <c r="WB258" s="17"/>
      <c r="WC258" s="17"/>
      <c r="WD258" s="17"/>
      <c r="WE258" s="17"/>
      <c r="WF258" s="17"/>
      <c r="WG258" s="17"/>
      <c r="WH258" s="17"/>
      <c r="WI258" s="17"/>
      <c r="WJ258" s="17"/>
      <c r="WK258" s="17"/>
      <c r="WL258" s="17"/>
      <c r="WM258" s="17"/>
      <c r="WN258" s="17"/>
      <c r="WO258" s="17"/>
      <c r="WP258" s="17"/>
      <c r="WQ258" s="17"/>
      <c r="WR258" s="17"/>
      <c r="WS258" s="17"/>
      <c r="WT258" s="17"/>
      <c r="WU258" s="17"/>
      <c r="WV258" s="17"/>
      <c r="WW258" s="17"/>
      <c r="WX258" s="17"/>
      <c r="WY258" s="17"/>
      <c r="WZ258" s="17"/>
      <c r="XA258" s="17"/>
      <c r="XB258" s="17"/>
      <c r="XC258" s="17"/>
      <c r="XD258" s="17"/>
      <c r="XE258" s="17"/>
      <c r="XF258" s="17"/>
      <c r="XG258" s="17"/>
      <c r="XH258" s="17"/>
      <c r="XI258" s="17"/>
      <c r="XJ258" s="17"/>
      <c r="XK258" s="17"/>
      <c r="XL258" s="17"/>
      <c r="XM258" s="17"/>
      <c r="XN258" s="17"/>
      <c r="XO258" s="17"/>
      <c r="XP258" s="17"/>
      <c r="XQ258" s="17"/>
      <c r="XR258" s="17"/>
      <c r="XS258" s="17"/>
      <c r="XT258" s="17"/>
      <c r="XU258" s="17"/>
      <c r="XV258" s="17"/>
      <c r="XW258" s="17"/>
      <c r="XX258" s="17"/>
      <c r="XY258" s="17"/>
      <c r="XZ258" s="17"/>
      <c r="YA258" s="17"/>
      <c r="YB258" s="17"/>
      <c r="YC258" s="17"/>
      <c r="YD258" s="17"/>
      <c r="YE258" s="17"/>
      <c r="YF258" s="17"/>
      <c r="YG258" s="17"/>
      <c r="YH258" s="17"/>
      <c r="YI258" s="17"/>
      <c r="YJ258" s="17"/>
      <c r="YK258" s="17"/>
      <c r="YL258" s="17"/>
      <c r="YM258" s="17"/>
      <c r="YN258" s="17"/>
      <c r="YO258" s="17"/>
      <c r="YP258" s="17"/>
      <c r="YQ258" s="17"/>
      <c r="YR258" s="17"/>
      <c r="YS258" s="17"/>
      <c r="YT258" s="17"/>
      <c r="YU258" s="17"/>
      <c r="YV258" s="17"/>
      <c r="YW258" s="17"/>
      <c r="YX258" s="17"/>
      <c r="YY258" s="17"/>
      <c r="YZ258" s="17"/>
      <c r="ZA258" s="17"/>
      <c r="ZB258" s="17"/>
      <c r="ZC258" s="17"/>
      <c r="ZD258" s="17"/>
      <c r="ZE258" s="17"/>
      <c r="ZF258" s="17"/>
      <c r="ZG258" s="17"/>
      <c r="ZH258" s="17"/>
      <c r="ZI258" s="17"/>
      <c r="ZJ258" s="17"/>
      <c r="ZK258" s="17"/>
      <c r="ZL258" s="17"/>
      <c r="ZM258" s="17"/>
      <c r="ZN258" s="17"/>
      <c r="ZO258" s="17"/>
      <c r="ZP258" s="17"/>
      <c r="ZQ258" s="17"/>
      <c r="ZR258" s="17"/>
      <c r="ZS258" s="17"/>
      <c r="ZT258" s="17"/>
      <c r="ZU258" s="17"/>
      <c r="ZV258" s="17"/>
      <c r="ZW258" s="17"/>
      <c r="ZX258" s="17"/>
      <c r="ZY258" s="17"/>
      <c r="ZZ258" s="17"/>
      <c r="AAA258" s="17"/>
      <c r="AAB258" s="17"/>
      <c r="AAC258" s="17"/>
      <c r="AAD258" s="17"/>
      <c r="AAE258" s="17"/>
      <c r="AAF258" s="17"/>
      <c r="AAG258" s="17"/>
      <c r="AAH258" s="17"/>
      <c r="AAI258" s="17"/>
      <c r="AAJ258" s="17"/>
      <c r="AAK258" s="17"/>
      <c r="AAL258" s="17"/>
      <c r="AAM258" s="17"/>
      <c r="AAN258" s="17"/>
      <c r="AAO258" s="17"/>
      <c r="AAP258" s="17"/>
      <c r="AAQ258" s="17"/>
      <c r="AAR258" s="17"/>
      <c r="AAS258" s="17"/>
      <c r="AAT258" s="17"/>
      <c r="AAU258" s="17"/>
      <c r="AAV258" s="17"/>
      <c r="AAW258" s="17"/>
      <c r="AAX258" s="17"/>
      <c r="AAY258" s="17"/>
      <c r="AAZ258" s="17"/>
      <c r="ABA258" s="17"/>
      <c r="ABB258" s="17"/>
      <c r="ABC258" s="17"/>
      <c r="ABD258" s="17"/>
      <c r="ABE258" s="17"/>
      <c r="ABF258" s="17"/>
      <c r="ABG258" s="17"/>
      <c r="ABH258" s="17"/>
      <c r="ABI258" s="17"/>
      <c r="ABJ258" s="17"/>
      <c r="ABK258" s="17"/>
      <c r="ABL258" s="17"/>
      <c r="ABM258" s="17"/>
      <c r="ABN258" s="17"/>
      <c r="ABO258" s="17"/>
      <c r="ABP258" s="17"/>
      <c r="ABQ258" s="17"/>
      <c r="ABR258" s="17"/>
      <c r="ABS258" s="17"/>
      <c r="ABT258" s="17"/>
      <c r="ABU258" s="17"/>
      <c r="ABV258" s="17"/>
      <c r="ABW258" s="17"/>
      <c r="ABX258" s="17"/>
      <c r="ABY258" s="17"/>
      <c r="ABZ258" s="17"/>
      <c r="ACA258" s="17"/>
      <c r="ACB258" s="17"/>
      <c r="ACC258" s="17"/>
      <c r="ACD258" s="17"/>
      <c r="ACE258" s="17"/>
      <c r="ACF258" s="17"/>
      <c r="ACG258" s="17"/>
      <c r="ACH258" s="17"/>
      <c r="ACI258" s="17"/>
      <c r="ACJ258" s="17"/>
      <c r="ACK258" s="17"/>
      <c r="ACL258" s="17"/>
      <c r="ACM258" s="17"/>
      <c r="ACN258" s="17"/>
      <c r="ACO258" s="17"/>
      <c r="ACP258" s="17"/>
      <c r="ACQ258" s="17"/>
      <c r="ACR258" s="17"/>
      <c r="ACS258" s="17"/>
      <c r="ACT258" s="17"/>
      <c r="ACU258" s="17"/>
      <c r="ACV258" s="17"/>
      <c r="ACW258" s="17"/>
      <c r="ACX258" s="17"/>
      <c r="ACY258" s="17"/>
      <c r="ACZ258" s="17"/>
      <c r="ADA258" s="17"/>
      <c r="ADB258" s="17"/>
    </row>
    <row r="259" spans="1:782" ht="20.100000000000001" customHeight="1" x14ac:dyDescent="0.2">
      <c r="A259" s="344" t="s">
        <v>428</v>
      </c>
      <c r="B259" s="345"/>
      <c r="C259" s="345"/>
      <c r="D259" s="346"/>
      <c r="E259" s="296"/>
      <c r="F259" s="347"/>
      <c r="G259" s="348"/>
      <c r="H259" s="349"/>
      <c r="I259" s="304"/>
      <c r="J259" s="350"/>
      <c r="K259" s="350"/>
      <c r="L259" s="350"/>
      <c r="M259" s="350"/>
      <c r="N259" s="350"/>
      <c r="O259" s="350"/>
      <c r="P259" s="3"/>
      <c r="Q259" s="3"/>
      <c r="R259" s="350"/>
      <c r="S259" s="350"/>
      <c r="T259" s="350"/>
      <c r="U259" s="350"/>
      <c r="V259" s="351"/>
    </row>
    <row r="260" spans="1:782" s="167" customFormat="1" ht="20.100000000000001" customHeight="1" x14ac:dyDescent="0.2">
      <c r="A260" s="229" t="s">
        <v>952</v>
      </c>
      <c r="B260" s="560">
        <v>212</v>
      </c>
      <c r="C260" s="230" t="s">
        <v>953</v>
      </c>
      <c r="D260" s="309" t="s">
        <v>954</v>
      </c>
      <c r="E260" s="195">
        <v>2</v>
      </c>
      <c r="F260" s="246" t="s">
        <v>955</v>
      </c>
      <c r="G260" s="195">
        <v>17</v>
      </c>
      <c r="H260" s="314">
        <v>773</v>
      </c>
      <c r="I260" s="214">
        <f t="shared" ref="I260:I282" si="125">+H260*0.0833</f>
        <v>64.390900000000002</v>
      </c>
      <c r="J260" s="214">
        <f t="shared" ref="J260:J282" si="126">+H260*12.15%</f>
        <v>93.919499999999999</v>
      </c>
      <c r="K260" s="214">
        <f t="shared" ref="K260:K282" si="127">SUM(H260:J260)</f>
        <v>931.31039999999996</v>
      </c>
      <c r="L260" s="214">
        <f t="shared" ref="L260:N282" si="128">+H260*12</f>
        <v>9276</v>
      </c>
      <c r="M260" s="214">
        <f t="shared" si="128"/>
        <v>772.69080000000008</v>
      </c>
      <c r="N260" s="214">
        <f t="shared" si="128"/>
        <v>1127.0340000000001</v>
      </c>
      <c r="O260" s="247">
        <f t="shared" ref="O260:O282" si="129">+H260</f>
        <v>773</v>
      </c>
      <c r="P260" s="180">
        <v>480</v>
      </c>
      <c r="Q260" s="214"/>
      <c r="R260" s="353">
        <f t="shared" ref="R260:R282" si="130">H260*0.25%*G260*12</f>
        <v>394.23</v>
      </c>
      <c r="S260" s="214">
        <f t="shared" si="7"/>
        <v>1056</v>
      </c>
      <c r="T260" s="214">
        <f t="shared" si="8"/>
        <v>132</v>
      </c>
      <c r="U260" s="214">
        <f t="shared" ref="U260:U282" si="131">SUM(O260:T260)</f>
        <v>2835.23</v>
      </c>
      <c r="V260" s="248">
        <f t="shared" ref="V260:V282" si="132">+L260+M260+N260+U260</f>
        <v>14010.9548</v>
      </c>
    </row>
    <row r="261" spans="1:782" s="167" customFormat="1" ht="24.95" customHeight="1" x14ac:dyDescent="0.2">
      <c r="A261" s="229" t="s">
        <v>952</v>
      </c>
      <c r="B261" s="560">
        <v>213</v>
      </c>
      <c r="C261" s="230" t="s">
        <v>862</v>
      </c>
      <c r="D261" s="192" t="s">
        <v>957</v>
      </c>
      <c r="E261" s="195">
        <v>5</v>
      </c>
      <c r="F261" s="246" t="s">
        <v>958</v>
      </c>
      <c r="G261" s="195">
        <v>19</v>
      </c>
      <c r="H261" s="232">
        <v>738</v>
      </c>
      <c r="I261" s="214">
        <f t="shared" ref="I261" si="133">+H261*0.0833</f>
        <v>61.4754</v>
      </c>
      <c r="J261" s="214">
        <f t="shared" ref="J261" si="134">+H261*12.15%</f>
        <v>89.667000000000002</v>
      </c>
      <c r="K261" s="214">
        <f t="shared" ref="K261" si="135">SUM(H261:J261)</f>
        <v>889.14240000000007</v>
      </c>
      <c r="L261" s="214">
        <f t="shared" ref="L261" si="136">+H261*12</f>
        <v>8856</v>
      </c>
      <c r="M261" s="214">
        <f t="shared" ref="M261" si="137">+I261*12</f>
        <v>737.70479999999998</v>
      </c>
      <c r="N261" s="214">
        <f t="shared" ref="N261" si="138">+J261*12</f>
        <v>1076.0039999999999</v>
      </c>
      <c r="O261" s="247">
        <f t="shared" ref="O261" si="139">+H261</f>
        <v>738</v>
      </c>
      <c r="P261" s="180">
        <v>480</v>
      </c>
      <c r="Q261" s="232"/>
      <c r="R261" s="353">
        <f t="shared" ref="R261" si="140">H261*0.25%*G261*12</f>
        <v>420.65999999999997</v>
      </c>
      <c r="S261" s="214">
        <f t="shared" si="7"/>
        <v>1056</v>
      </c>
      <c r="T261" s="214">
        <f t="shared" si="8"/>
        <v>132</v>
      </c>
      <c r="U261" s="214">
        <f t="shared" ref="U261" si="141">SUM(O261:T261)</f>
        <v>2826.66</v>
      </c>
      <c r="V261" s="248">
        <f t="shared" ref="V261" si="142">+L261+M261+N261+U261</f>
        <v>13496.3688</v>
      </c>
    </row>
    <row r="262" spans="1:782" s="167" customFormat="1" ht="24.95" customHeight="1" x14ac:dyDescent="0.2">
      <c r="A262" s="229" t="s">
        <v>952</v>
      </c>
      <c r="B262" s="560">
        <v>214</v>
      </c>
      <c r="C262" s="230" t="s">
        <v>956</v>
      </c>
      <c r="D262" s="192" t="s">
        <v>957</v>
      </c>
      <c r="E262" s="195">
        <v>5</v>
      </c>
      <c r="F262" s="246" t="s">
        <v>958</v>
      </c>
      <c r="G262" s="195">
        <v>19</v>
      </c>
      <c r="H262" s="232">
        <v>738</v>
      </c>
      <c r="I262" s="214">
        <f t="shared" si="125"/>
        <v>61.4754</v>
      </c>
      <c r="J262" s="214">
        <f t="shared" si="126"/>
        <v>89.667000000000002</v>
      </c>
      <c r="K262" s="214">
        <f t="shared" si="127"/>
        <v>889.14240000000007</v>
      </c>
      <c r="L262" s="214">
        <f t="shared" si="128"/>
        <v>8856</v>
      </c>
      <c r="M262" s="214">
        <f t="shared" si="128"/>
        <v>737.70479999999998</v>
      </c>
      <c r="N262" s="214">
        <f t="shared" si="128"/>
        <v>1076.0039999999999</v>
      </c>
      <c r="O262" s="247">
        <f t="shared" si="129"/>
        <v>738</v>
      </c>
      <c r="P262" s="180">
        <v>480</v>
      </c>
      <c r="Q262" s="232"/>
      <c r="R262" s="353">
        <f t="shared" si="130"/>
        <v>420.65999999999997</v>
      </c>
      <c r="S262" s="214">
        <f t="shared" si="7"/>
        <v>1056</v>
      </c>
      <c r="T262" s="214">
        <f t="shared" si="8"/>
        <v>132</v>
      </c>
      <c r="U262" s="214">
        <f t="shared" si="131"/>
        <v>2826.66</v>
      </c>
      <c r="V262" s="248">
        <f t="shared" si="132"/>
        <v>13496.3688</v>
      </c>
    </row>
    <row r="263" spans="1:782" s="167" customFormat="1" ht="24.95" customHeight="1" x14ac:dyDescent="0.2">
      <c r="A263" s="229" t="s">
        <v>952</v>
      </c>
      <c r="B263" s="560">
        <v>215</v>
      </c>
      <c r="C263" s="230" t="s">
        <v>959</v>
      </c>
      <c r="D263" s="192" t="s">
        <v>957</v>
      </c>
      <c r="E263" s="195">
        <v>5</v>
      </c>
      <c r="F263" s="246" t="s">
        <v>960</v>
      </c>
      <c r="G263" s="195">
        <v>19</v>
      </c>
      <c r="H263" s="232">
        <v>738</v>
      </c>
      <c r="I263" s="214">
        <f t="shared" si="125"/>
        <v>61.4754</v>
      </c>
      <c r="J263" s="214">
        <f t="shared" si="126"/>
        <v>89.667000000000002</v>
      </c>
      <c r="K263" s="214">
        <f t="shared" si="127"/>
        <v>889.14240000000007</v>
      </c>
      <c r="L263" s="214">
        <f t="shared" si="128"/>
        <v>8856</v>
      </c>
      <c r="M263" s="214">
        <f t="shared" si="128"/>
        <v>737.70479999999998</v>
      </c>
      <c r="N263" s="214">
        <f t="shared" si="128"/>
        <v>1076.0039999999999</v>
      </c>
      <c r="O263" s="247">
        <f t="shared" si="129"/>
        <v>738</v>
      </c>
      <c r="P263" s="180">
        <v>480</v>
      </c>
      <c r="Q263" s="232"/>
      <c r="R263" s="353">
        <f t="shared" si="130"/>
        <v>420.65999999999997</v>
      </c>
      <c r="S263" s="214">
        <f t="shared" si="7"/>
        <v>1056</v>
      </c>
      <c r="T263" s="214">
        <f t="shared" si="8"/>
        <v>132</v>
      </c>
      <c r="U263" s="214">
        <f t="shared" si="131"/>
        <v>2826.66</v>
      </c>
      <c r="V263" s="248">
        <f t="shared" si="132"/>
        <v>13496.3688</v>
      </c>
    </row>
    <row r="264" spans="1:782" ht="24.95" customHeight="1" x14ac:dyDescent="0.2">
      <c r="A264" s="273" t="s">
        <v>952</v>
      </c>
      <c r="B264" s="560">
        <v>216</v>
      </c>
      <c r="C264" s="176" t="s">
        <v>961</v>
      </c>
      <c r="D264" s="177" t="s">
        <v>962</v>
      </c>
      <c r="E264" s="178">
        <v>5</v>
      </c>
      <c r="F264" s="208" t="s">
        <v>963</v>
      </c>
      <c r="G264" s="178">
        <v>18</v>
      </c>
      <c r="H264" s="39">
        <v>738</v>
      </c>
      <c r="I264" s="180">
        <f t="shared" si="125"/>
        <v>61.4754</v>
      </c>
      <c r="J264" s="180">
        <f t="shared" si="126"/>
        <v>89.667000000000002</v>
      </c>
      <c r="K264" s="180">
        <f t="shared" si="127"/>
        <v>889.14240000000007</v>
      </c>
      <c r="L264" s="180">
        <f t="shared" si="128"/>
        <v>8856</v>
      </c>
      <c r="M264" s="180">
        <f t="shared" si="128"/>
        <v>737.70479999999998</v>
      </c>
      <c r="N264" s="180">
        <f t="shared" si="128"/>
        <v>1076.0039999999999</v>
      </c>
      <c r="O264" s="181">
        <f t="shared" si="129"/>
        <v>738</v>
      </c>
      <c r="P264" s="180">
        <v>480</v>
      </c>
      <c r="Q264" s="39"/>
      <c r="R264" s="182">
        <f t="shared" si="130"/>
        <v>398.52</v>
      </c>
      <c r="S264" s="180">
        <f t="shared" si="7"/>
        <v>1056</v>
      </c>
      <c r="T264" s="180">
        <f t="shared" si="8"/>
        <v>132</v>
      </c>
      <c r="U264" s="180">
        <f t="shared" si="131"/>
        <v>2804.52</v>
      </c>
      <c r="V264" s="183">
        <f t="shared" si="132"/>
        <v>13474.228800000001</v>
      </c>
    </row>
    <row r="265" spans="1:782" ht="24.95" customHeight="1" x14ac:dyDescent="0.2">
      <c r="A265" s="273" t="s">
        <v>952</v>
      </c>
      <c r="B265" s="560">
        <v>217</v>
      </c>
      <c r="C265" s="176" t="s">
        <v>964</v>
      </c>
      <c r="D265" s="177" t="s">
        <v>962</v>
      </c>
      <c r="E265" s="178">
        <v>5</v>
      </c>
      <c r="F265" s="208" t="s">
        <v>677</v>
      </c>
      <c r="G265" s="178">
        <v>15</v>
      </c>
      <c r="H265" s="39">
        <v>738</v>
      </c>
      <c r="I265" s="180">
        <f t="shared" si="125"/>
        <v>61.4754</v>
      </c>
      <c r="J265" s="180">
        <f t="shared" si="126"/>
        <v>89.667000000000002</v>
      </c>
      <c r="K265" s="180">
        <f t="shared" si="127"/>
        <v>889.14240000000007</v>
      </c>
      <c r="L265" s="180">
        <f t="shared" si="128"/>
        <v>8856</v>
      </c>
      <c r="M265" s="180">
        <f t="shared" si="128"/>
        <v>737.70479999999998</v>
      </c>
      <c r="N265" s="180">
        <f t="shared" si="128"/>
        <v>1076.0039999999999</v>
      </c>
      <c r="O265" s="181">
        <f t="shared" si="129"/>
        <v>738</v>
      </c>
      <c r="P265" s="180">
        <v>480</v>
      </c>
      <c r="Q265" s="180">
        <f>4.7*1*12</f>
        <v>56.400000000000006</v>
      </c>
      <c r="R265" s="182">
        <f t="shared" si="130"/>
        <v>332.1</v>
      </c>
      <c r="S265" s="180">
        <f t="shared" si="7"/>
        <v>1056</v>
      </c>
      <c r="T265" s="180">
        <f t="shared" si="8"/>
        <v>132</v>
      </c>
      <c r="U265" s="180">
        <f t="shared" si="131"/>
        <v>2794.5</v>
      </c>
      <c r="V265" s="183">
        <f t="shared" si="132"/>
        <v>13464.2088</v>
      </c>
    </row>
    <row r="266" spans="1:782" ht="20.100000000000001" customHeight="1" x14ac:dyDescent="0.2">
      <c r="A266" s="273" t="s">
        <v>721</v>
      </c>
      <c r="B266" s="560">
        <v>218</v>
      </c>
      <c r="C266" s="176" t="s">
        <v>757</v>
      </c>
      <c r="D266" s="176" t="s">
        <v>642</v>
      </c>
      <c r="E266" s="178">
        <v>1</v>
      </c>
      <c r="F266" s="185" t="s">
        <v>758</v>
      </c>
      <c r="G266" s="178">
        <v>9</v>
      </c>
      <c r="H266" s="196">
        <v>561</v>
      </c>
      <c r="I266" s="180">
        <f>+H266*0.0833</f>
        <v>46.731299999999997</v>
      </c>
      <c r="J266" s="180">
        <f>+H266*12.15%</f>
        <v>68.161500000000004</v>
      </c>
      <c r="K266" s="180">
        <f>SUM(H266:J266)</f>
        <v>675.89280000000008</v>
      </c>
      <c r="L266" s="180">
        <f>+H266*12</f>
        <v>6732</v>
      </c>
      <c r="M266" s="180">
        <f>+I266*12</f>
        <v>560.77559999999994</v>
      </c>
      <c r="N266" s="180">
        <f>+J266*12</f>
        <v>817.9380000000001</v>
      </c>
      <c r="O266" s="181">
        <f>+H266</f>
        <v>561</v>
      </c>
      <c r="P266" s="180">
        <v>480</v>
      </c>
      <c r="Q266" s="180"/>
      <c r="R266" s="182">
        <f>H266*0.25%*G266*12</f>
        <v>151.47</v>
      </c>
      <c r="S266" s="180">
        <f t="shared" si="62"/>
        <v>1056</v>
      </c>
      <c r="T266" s="180">
        <f t="shared" si="63"/>
        <v>132</v>
      </c>
      <c r="U266" s="180">
        <f>SUM(O266:T266)</f>
        <v>2380.4700000000003</v>
      </c>
      <c r="V266" s="183">
        <f>+L266+M266+N266+U266</f>
        <v>10491.1836</v>
      </c>
    </row>
    <row r="267" spans="1:782" ht="24.95" customHeight="1" x14ac:dyDescent="0.2">
      <c r="A267" s="273" t="s">
        <v>952</v>
      </c>
      <c r="B267" s="560">
        <v>219</v>
      </c>
      <c r="C267" s="176" t="s">
        <v>965</v>
      </c>
      <c r="D267" s="176" t="s">
        <v>642</v>
      </c>
      <c r="E267" s="178">
        <v>1</v>
      </c>
      <c r="F267" s="208" t="s">
        <v>966</v>
      </c>
      <c r="G267" s="178">
        <v>15</v>
      </c>
      <c r="H267" s="180">
        <v>561</v>
      </c>
      <c r="I267" s="180">
        <f t="shared" si="125"/>
        <v>46.731299999999997</v>
      </c>
      <c r="J267" s="180">
        <f t="shared" si="126"/>
        <v>68.161500000000004</v>
      </c>
      <c r="K267" s="180">
        <f t="shared" si="127"/>
        <v>675.89280000000008</v>
      </c>
      <c r="L267" s="180">
        <f t="shared" si="128"/>
        <v>6732</v>
      </c>
      <c r="M267" s="180">
        <f t="shared" si="128"/>
        <v>560.77559999999994</v>
      </c>
      <c r="N267" s="180">
        <f t="shared" si="128"/>
        <v>817.9380000000001</v>
      </c>
      <c r="O267" s="181">
        <f t="shared" si="129"/>
        <v>561</v>
      </c>
      <c r="P267" s="180">
        <v>480</v>
      </c>
      <c r="Q267" s="39"/>
      <c r="R267" s="182">
        <f t="shared" si="130"/>
        <v>252.45000000000002</v>
      </c>
      <c r="S267" s="180">
        <f t="shared" si="7"/>
        <v>1056</v>
      </c>
      <c r="T267" s="180">
        <f t="shared" si="8"/>
        <v>132</v>
      </c>
      <c r="U267" s="180">
        <f t="shared" si="131"/>
        <v>2481.4499999999998</v>
      </c>
      <c r="V267" s="183">
        <f t="shared" si="132"/>
        <v>10592.1636</v>
      </c>
    </row>
    <row r="268" spans="1:782" ht="24.95" customHeight="1" x14ac:dyDescent="0.2">
      <c r="A268" s="273" t="s">
        <v>952</v>
      </c>
      <c r="B268" s="560">
        <v>220</v>
      </c>
      <c r="C268" s="176" t="s">
        <v>967</v>
      </c>
      <c r="D268" s="177" t="s">
        <v>968</v>
      </c>
      <c r="E268" s="178">
        <v>5</v>
      </c>
      <c r="F268" s="208" t="s">
        <v>832</v>
      </c>
      <c r="G268" s="178">
        <v>17</v>
      </c>
      <c r="H268" s="180">
        <v>738</v>
      </c>
      <c r="I268" s="180">
        <f t="shared" si="125"/>
        <v>61.4754</v>
      </c>
      <c r="J268" s="180">
        <f t="shared" si="126"/>
        <v>89.667000000000002</v>
      </c>
      <c r="K268" s="180">
        <f t="shared" si="127"/>
        <v>889.14240000000007</v>
      </c>
      <c r="L268" s="180">
        <f t="shared" si="128"/>
        <v>8856</v>
      </c>
      <c r="M268" s="180">
        <f t="shared" si="128"/>
        <v>737.70479999999998</v>
      </c>
      <c r="N268" s="180">
        <f t="shared" si="128"/>
        <v>1076.0039999999999</v>
      </c>
      <c r="O268" s="181">
        <f t="shared" si="129"/>
        <v>738</v>
      </c>
      <c r="P268" s="180">
        <v>480</v>
      </c>
      <c r="Q268" s="39">
        <f>4.7*2*12</f>
        <v>112.80000000000001</v>
      </c>
      <c r="R268" s="182">
        <f t="shared" si="130"/>
        <v>376.38</v>
      </c>
      <c r="S268" s="180">
        <f t="shared" si="7"/>
        <v>1056</v>
      </c>
      <c r="T268" s="180">
        <f t="shared" si="8"/>
        <v>132</v>
      </c>
      <c r="U268" s="180">
        <f t="shared" si="131"/>
        <v>2895.18</v>
      </c>
      <c r="V268" s="183">
        <f t="shared" si="132"/>
        <v>13564.888800000001</v>
      </c>
    </row>
    <row r="269" spans="1:782" ht="24.95" customHeight="1" x14ac:dyDescent="0.2">
      <c r="A269" s="273" t="s">
        <v>952</v>
      </c>
      <c r="B269" s="560">
        <v>221</v>
      </c>
      <c r="C269" s="176" t="s">
        <v>969</v>
      </c>
      <c r="D269" s="176" t="s">
        <v>642</v>
      </c>
      <c r="E269" s="178">
        <v>1</v>
      </c>
      <c r="F269" s="185" t="s">
        <v>970</v>
      </c>
      <c r="G269" s="178">
        <v>18</v>
      </c>
      <c r="H269" s="180">
        <v>561</v>
      </c>
      <c r="I269" s="180">
        <f t="shared" si="125"/>
        <v>46.731299999999997</v>
      </c>
      <c r="J269" s="180">
        <f t="shared" si="126"/>
        <v>68.161500000000004</v>
      </c>
      <c r="K269" s="180">
        <f t="shared" si="127"/>
        <v>675.89280000000008</v>
      </c>
      <c r="L269" s="180">
        <f t="shared" si="128"/>
        <v>6732</v>
      </c>
      <c r="M269" s="180">
        <f t="shared" si="128"/>
        <v>560.77559999999994</v>
      </c>
      <c r="N269" s="180">
        <f t="shared" si="128"/>
        <v>817.9380000000001</v>
      </c>
      <c r="O269" s="181">
        <f t="shared" si="129"/>
        <v>561</v>
      </c>
      <c r="P269" s="180">
        <v>480</v>
      </c>
      <c r="Q269" s="39">
        <f>4.7*3*12</f>
        <v>169.20000000000002</v>
      </c>
      <c r="R269" s="182">
        <f t="shared" si="130"/>
        <v>302.94</v>
      </c>
      <c r="S269" s="180">
        <f t="shared" si="7"/>
        <v>1056</v>
      </c>
      <c r="T269" s="180">
        <f t="shared" si="8"/>
        <v>132</v>
      </c>
      <c r="U269" s="180">
        <f t="shared" si="131"/>
        <v>2701.1400000000003</v>
      </c>
      <c r="V269" s="183">
        <f t="shared" si="132"/>
        <v>10811.8536</v>
      </c>
    </row>
    <row r="270" spans="1:782" s="167" customFormat="1" ht="24.95" customHeight="1" x14ac:dyDescent="0.2">
      <c r="A270" s="229" t="s">
        <v>952</v>
      </c>
      <c r="B270" s="560">
        <v>222</v>
      </c>
      <c r="C270" s="230" t="s">
        <v>971</v>
      </c>
      <c r="D270" s="192" t="s">
        <v>972</v>
      </c>
      <c r="E270" s="195">
        <v>3</v>
      </c>
      <c r="F270" s="213" t="s">
        <v>865</v>
      </c>
      <c r="G270" s="195">
        <v>9</v>
      </c>
      <c r="H270" s="214">
        <v>614</v>
      </c>
      <c r="I270" s="214">
        <f t="shared" si="125"/>
        <v>51.1462</v>
      </c>
      <c r="J270" s="214">
        <f t="shared" si="126"/>
        <v>74.600999999999999</v>
      </c>
      <c r="K270" s="214">
        <f t="shared" si="127"/>
        <v>739.74720000000002</v>
      </c>
      <c r="L270" s="214">
        <f t="shared" si="128"/>
        <v>7368</v>
      </c>
      <c r="M270" s="214">
        <f t="shared" si="128"/>
        <v>613.75440000000003</v>
      </c>
      <c r="N270" s="214">
        <f t="shared" si="128"/>
        <v>895.21199999999999</v>
      </c>
      <c r="O270" s="247">
        <f t="shared" si="129"/>
        <v>614</v>
      </c>
      <c r="P270" s="180">
        <v>480</v>
      </c>
      <c r="Q270" s="214"/>
      <c r="R270" s="353">
        <f t="shared" si="130"/>
        <v>165.78000000000003</v>
      </c>
      <c r="S270" s="214">
        <f t="shared" si="7"/>
        <v>1056</v>
      </c>
      <c r="T270" s="214">
        <f t="shared" si="8"/>
        <v>132</v>
      </c>
      <c r="U270" s="214">
        <f t="shared" si="131"/>
        <v>2447.7799999999997</v>
      </c>
      <c r="V270" s="248">
        <f t="shared" si="132"/>
        <v>11324.7464</v>
      </c>
    </row>
    <row r="271" spans="1:782" ht="24.95" customHeight="1" x14ac:dyDescent="0.2">
      <c r="A271" s="273" t="s">
        <v>952</v>
      </c>
      <c r="B271" s="560">
        <v>223</v>
      </c>
      <c r="C271" s="176" t="s">
        <v>973</v>
      </c>
      <c r="D271" s="177" t="s">
        <v>628</v>
      </c>
      <c r="E271" s="178">
        <v>3</v>
      </c>
      <c r="F271" s="185" t="s">
        <v>902</v>
      </c>
      <c r="G271" s="178">
        <v>1</v>
      </c>
      <c r="H271" s="180">
        <v>561</v>
      </c>
      <c r="I271" s="180">
        <f t="shared" si="125"/>
        <v>46.731299999999997</v>
      </c>
      <c r="J271" s="180">
        <f t="shared" si="126"/>
        <v>68.161500000000004</v>
      </c>
      <c r="K271" s="180">
        <f t="shared" si="127"/>
        <v>675.89280000000008</v>
      </c>
      <c r="L271" s="180">
        <f t="shared" si="128"/>
        <v>6732</v>
      </c>
      <c r="M271" s="180">
        <f t="shared" si="128"/>
        <v>560.77559999999994</v>
      </c>
      <c r="N271" s="180">
        <f t="shared" si="128"/>
        <v>817.9380000000001</v>
      </c>
      <c r="O271" s="181">
        <f t="shared" si="129"/>
        <v>561</v>
      </c>
      <c r="P271" s="180">
        <v>480</v>
      </c>
      <c r="Q271" s="39">
        <f>4.7*2*12</f>
        <v>112.80000000000001</v>
      </c>
      <c r="R271" s="182">
        <f t="shared" si="130"/>
        <v>16.830000000000002</v>
      </c>
      <c r="S271" s="180">
        <f t="shared" si="7"/>
        <v>1056</v>
      </c>
      <c r="T271" s="180">
        <f t="shared" si="8"/>
        <v>132</v>
      </c>
      <c r="U271" s="180">
        <f t="shared" si="131"/>
        <v>2358.63</v>
      </c>
      <c r="V271" s="183">
        <f t="shared" si="132"/>
        <v>10469.3436</v>
      </c>
    </row>
    <row r="272" spans="1:782" ht="24.95" customHeight="1" x14ac:dyDescent="0.2">
      <c r="A272" s="273" t="s">
        <v>952</v>
      </c>
      <c r="B272" s="560">
        <v>224</v>
      </c>
      <c r="C272" s="176" t="s">
        <v>974</v>
      </c>
      <c r="D272" s="237" t="s">
        <v>669</v>
      </c>
      <c r="E272" s="178">
        <v>1</v>
      </c>
      <c r="F272" s="185"/>
      <c r="G272" s="178">
        <v>9</v>
      </c>
      <c r="H272" s="180">
        <v>561</v>
      </c>
      <c r="I272" s="180">
        <f t="shared" si="125"/>
        <v>46.731299999999997</v>
      </c>
      <c r="J272" s="180">
        <f t="shared" si="126"/>
        <v>68.161500000000004</v>
      </c>
      <c r="K272" s="180">
        <f t="shared" si="127"/>
        <v>675.89280000000008</v>
      </c>
      <c r="L272" s="180">
        <f t="shared" si="128"/>
        <v>6732</v>
      </c>
      <c r="M272" s="180">
        <f t="shared" si="128"/>
        <v>560.77559999999994</v>
      </c>
      <c r="N272" s="180">
        <f t="shared" si="128"/>
        <v>817.9380000000001</v>
      </c>
      <c r="O272" s="181">
        <f t="shared" si="129"/>
        <v>561</v>
      </c>
      <c r="P272" s="180">
        <v>480</v>
      </c>
      <c r="Q272" s="180"/>
      <c r="R272" s="182">
        <f t="shared" si="130"/>
        <v>151.47</v>
      </c>
      <c r="S272" s="180">
        <f t="shared" si="7"/>
        <v>1056</v>
      </c>
      <c r="T272" s="180">
        <f t="shared" si="8"/>
        <v>132</v>
      </c>
      <c r="U272" s="180">
        <f t="shared" si="131"/>
        <v>2380.4700000000003</v>
      </c>
      <c r="V272" s="183">
        <f t="shared" si="132"/>
        <v>10491.1836</v>
      </c>
    </row>
    <row r="273" spans="1:111" ht="24.95" customHeight="1" x14ac:dyDescent="0.2">
      <c r="A273" s="273" t="s">
        <v>952</v>
      </c>
      <c r="B273" s="560">
        <v>225</v>
      </c>
      <c r="C273" s="176" t="s">
        <v>975</v>
      </c>
      <c r="D273" s="176" t="s">
        <v>642</v>
      </c>
      <c r="E273" s="178">
        <v>1</v>
      </c>
      <c r="F273" s="185">
        <v>0</v>
      </c>
      <c r="G273" s="178">
        <v>9</v>
      </c>
      <c r="H273" s="180">
        <v>561</v>
      </c>
      <c r="I273" s="180">
        <f t="shared" si="125"/>
        <v>46.731299999999997</v>
      </c>
      <c r="J273" s="180">
        <f t="shared" si="126"/>
        <v>68.161500000000004</v>
      </c>
      <c r="K273" s="180">
        <f t="shared" si="127"/>
        <v>675.89280000000008</v>
      </c>
      <c r="L273" s="180">
        <f t="shared" si="128"/>
        <v>6732</v>
      </c>
      <c r="M273" s="180">
        <f t="shared" si="128"/>
        <v>560.77559999999994</v>
      </c>
      <c r="N273" s="180">
        <f t="shared" si="128"/>
        <v>817.9380000000001</v>
      </c>
      <c r="O273" s="181">
        <f t="shared" si="129"/>
        <v>561</v>
      </c>
      <c r="P273" s="180">
        <v>480</v>
      </c>
      <c r="Q273" s="180"/>
      <c r="R273" s="182">
        <f t="shared" si="130"/>
        <v>151.47</v>
      </c>
      <c r="S273" s="180">
        <f t="shared" si="7"/>
        <v>1056</v>
      </c>
      <c r="T273" s="180">
        <f t="shared" si="8"/>
        <v>132</v>
      </c>
      <c r="U273" s="180">
        <f t="shared" si="131"/>
        <v>2380.4700000000003</v>
      </c>
      <c r="V273" s="183">
        <f t="shared" si="132"/>
        <v>10491.1836</v>
      </c>
    </row>
    <row r="274" spans="1:111" ht="24.95" customHeight="1" x14ac:dyDescent="0.2">
      <c r="A274" s="273" t="s">
        <v>952</v>
      </c>
      <c r="B274" s="560">
        <v>226</v>
      </c>
      <c r="C274" s="176" t="s">
        <v>976</v>
      </c>
      <c r="D274" s="176" t="s">
        <v>642</v>
      </c>
      <c r="E274" s="178">
        <v>1</v>
      </c>
      <c r="F274" s="185"/>
      <c r="G274" s="178">
        <v>9</v>
      </c>
      <c r="H274" s="39">
        <v>561</v>
      </c>
      <c r="I274" s="180">
        <f t="shared" si="125"/>
        <v>46.731299999999997</v>
      </c>
      <c r="J274" s="180">
        <f t="shared" si="126"/>
        <v>68.161500000000004</v>
      </c>
      <c r="K274" s="180">
        <f t="shared" si="127"/>
        <v>675.89280000000008</v>
      </c>
      <c r="L274" s="180">
        <f t="shared" si="128"/>
        <v>6732</v>
      </c>
      <c r="M274" s="180">
        <f t="shared" si="128"/>
        <v>560.77559999999994</v>
      </c>
      <c r="N274" s="180">
        <f t="shared" si="128"/>
        <v>817.9380000000001</v>
      </c>
      <c r="O274" s="181">
        <f t="shared" si="129"/>
        <v>561</v>
      </c>
      <c r="P274" s="180">
        <v>480</v>
      </c>
      <c r="Q274" s="39">
        <f>4.7*3*12</f>
        <v>169.20000000000002</v>
      </c>
      <c r="R274" s="182">
        <f t="shared" si="130"/>
        <v>151.47</v>
      </c>
      <c r="S274" s="180">
        <f t="shared" si="7"/>
        <v>1056</v>
      </c>
      <c r="T274" s="180">
        <f t="shared" si="8"/>
        <v>132</v>
      </c>
      <c r="U274" s="180">
        <f t="shared" si="131"/>
        <v>2549.67</v>
      </c>
      <c r="V274" s="183">
        <f t="shared" si="132"/>
        <v>10660.383600000001</v>
      </c>
    </row>
    <row r="275" spans="1:111" s="167" customFormat="1" ht="24.95" customHeight="1" x14ac:dyDescent="0.2">
      <c r="A275" s="229" t="s">
        <v>952</v>
      </c>
      <c r="B275" s="560">
        <v>227</v>
      </c>
      <c r="C275" s="230" t="s">
        <v>977</v>
      </c>
      <c r="D275" s="192" t="s">
        <v>978</v>
      </c>
      <c r="E275" s="195">
        <v>1</v>
      </c>
      <c r="F275" s="213" t="s">
        <v>913</v>
      </c>
      <c r="G275" s="195">
        <v>9</v>
      </c>
      <c r="H275" s="232">
        <v>738</v>
      </c>
      <c r="I275" s="214">
        <f t="shared" si="125"/>
        <v>61.4754</v>
      </c>
      <c r="J275" s="214">
        <f t="shared" si="126"/>
        <v>89.667000000000002</v>
      </c>
      <c r="K275" s="214">
        <f t="shared" si="127"/>
        <v>889.14240000000007</v>
      </c>
      <c r="L275" s="214">
        <f t="shared" si="128"/>
        <v>8856</v>
      </c>
      <c r="M275" s="214">
        <f t="shared" si="128"/>
        <v>737.70479999999998</v>
      </c>
      <c r="N275" s="214">
        <f t="shared" si="128"/>
        <v>1076.0039999999999</v>
      </c>
      <c r="O275" s="247">
        <f t="shared" si="129"/>
        <v>738</v>
      </c>
      <c r="P275" s="180">
        <v>480</v>
      </c>
      <c r="Q275" s="214"/>
      <c r="R275" s="353">
        <f t="shared" si="130"/>
        <v>199.26</v>
      </c>
      <c r="S275" s="214">
        <f t="shared" si="7"/>
        <v>1056</v>
      </c>
      <c r="T275" s="214">
        <f t="shared" si="8"/>
        <v>132</v>
      </c>
      <c r="U275" s="214">
        <f t="shared" si="131"/>
        <v>2605.2600000000002</v>
      </c>
      <c r="V275" s="248">
        <f t="shared" si="132"/>
        <v>13274.968800000001</v>
      </c>
    </row>
    <row r="276" spans="1:111" ht="24.95" customHeight="1" x14ac:dyDescent="0.2">
      <c r="A276" s="273" t="s">
        <v>952</v>
      </c>
      <c r="B276" s="560">
        <v>228</v>
      </c>
      <c r="C276" s="176" t="s">
        <v>979</v>
      </c>
      <c r="D276" s="176" t="s">
        <v>980</v>
      </c>
      <c r="E276" s="178">
        <v>1</v>
      </c>
      <c r="F276" s="185" t="s">
        <v>870</v>
      </c>
      <c r="G276" s="178">
        <v>9</v>
      </c>
      <c r="H276" s="39">
        <v>561</v>
      </c>
      <c r="I276" s="180">
        <f t="shared" si="125"/>
        <v>46.731299999999997</v>
      </c>
      <c r="J276" s="180">
        <f t="shared" si="126"/>
        <v>68.161500000000004</v>
      </c>
      <c r="K276" s="180">
        <f t="shared" si="127"/>
        <v>675.89280000000008</v>
      </c>
      <c r="L276" s="180">
        <f t="shared" si="128"/>
        <v>6732</v>
      </c>
      <c r="M276" s="180">
        <f t="shared" si="128"/>
        <v>560.77559999999994</v>
      </c>
      <c r="N276" s="180">
        <f t="shared" si="128"/>
        <v>817.9380000000001</v>
      </c>
      <c r="O276" s="181">
        <f t="shared" si="129"/>
        <v>561</v>
      </c>
      <c r="P276" s="180">
        <v>480</v>
      </c>
      <c r="Q276" s="180">
        <f>4.7*1*12</f>
        <v>56.400000000000006</v>
      </c>
      <c r="R276" s="182">
        <f t="shared" si="130"/>
        <v>151.47</v>
      </c>
      <c r="S276" s="180">
        <f t="shared" si="7"/>
        <v>1056</v>
      </c>
      <c r="T276" s="180">
        <f t="shared" si="8"/>
        <v>132</v>
      </c>
      <c r="U276" s="180">
        <f t="shared" si="131"/>
        <v>2436.87</v>
      </c>
      <c r="V276" s="183">
        <f t="shared" si="132"/>
        <v>10547.5836</v>
      </c>
    </row>
    <row r="277" spans="1:111" ht="24.95" customHeight="1" x14ac:dyDescent="0.2">
      <c r="A277" s="273" t="s">
        <v>952</v>
      </c>
      <c r="B277" s="560">
        <v>229</v>
      </c>
      <c r="C277" s="207" t="s">
        <v>981</v>
      </c>
      <c r="D277" s="176" t="s">
        <v>980</v>
      </c>
      <c r="E277" s="178">
        <v>1</v>
      </c>
      <c r="F277" s="185" t="s">
        <v>982</v>
      </c>
      <c r="G277" s="178">
        <v>9</v>
      </c>
      <c r="H277" s="238">
        <v>561</v>
      </c>
      <c r="I277" s="180">
        <f t="shared" si="125"/>
        <v>46.731299999999997</v>
      </c>
      <c r="J277" s="180">
        <f t="shared" si="126"/>
        <v>68.161500000000004</v>
      </c>
      <c r="K277" s="180">
        <f t="shared" si="127"/>
        <v>675.89280000000008</v>
      </c>
      <c r="L277" s="180">
        <f t="shared" si="128"/>
        <v>6732</v>
      </c>
      <c r="M277" s="180">
        <f t="shared" si="128"/>
        <v>560.77559999999994</v>
      </c>
      <c r="N277" s="180">
        <f t="shared" si="128"/>
        <v>817.9380000000001</v>
      </c>
      <c r="O277" s="181">
        <f t="shared" si="129"/>
        <v>561</v>
      </c>
      <c r="P277" s="180">
        <v>480</v>
      </c>
      <c r="Q277" s="180">
        <f>4.7*1*12</f>
        <v>56.400000000000006</v>
      </c>
      <c r="R277" s="182">
        <f t="shared" si="130"/>
        <v>151.47</v>
      </c>
      <c r="S277" s="180">
        <f t="shared" si="7"/>
        <v>1056</v>
      </c>
      <c r="T277" s="180">
        <f t="shared" si="8"/>
        <v>132</v>
      </c>
      <c r="U277" s="180">
        <f t="shared" si="131"/>
        <v>2436.87</v>
      </c>
      <c r="V277" s="183">
        <f t="shared" si="132"/>
        <v>10547.5836</v>
      </c>
    </row>
    <row r="278" spans="1:111" ht="24.95" customHeight="1" x14ac:dyDescent="0.2">
      <c r="A278" s="273" t="s">
        <v>983</v>
      </c>
      <c r="B278" s="560">
        <v>230</v>
      </c>
      <c r="C278" s="176" t="s">
        <v>984</v>
      </c>
      <c r="D278" s="177" t="s">
        <v>727</v>
      </c>
      <c r="E278" s="178">
        <v>5</v>
      </c>
      <c r="F278" s="185" t="s">
        <v>985</v>
      </c>
      <c r="G278" s="178">
        <v>19</v>
      </c>
      <c r="H278" s="39">
        <v>738</v>
      </c>
      <c r="I278" s="180">
        <f t="shared" si="125"/>
        <v>61.4754</v>
      </c>
      <c r="J278" s="180">
        <f t="shared" si="126"/>
        <v>89.667000000000002</v>
      </c>
      <c r="K278" s="180">
        <f t="shared" si="127"/>
        <v>889.14240000000007</v>
      </c>
      <c r="L278" s="180">
        <f t="shared" si="128"/>
        <v>8856</v>
      </c>
      <c r="M278" s="180">
        <f t="shared" si="128"/>
        <v>737.70479999999998</v>
      </c>
      <c r="N278" s="180">
        <f t="shared" si="128"/>
        <v>1076.0039999999999</v>
      </c>
      <c r="O278" s="181">
        <f t="shared" si="129"/>
        <v>738</v>
      </c>
      <c r="P278" s="180">
        <v>480</v>
      </c>
      <c r="Q278" s="180">
        <f>4.7*1*12</f>
        <v>56.400000000000006</v>
      </c>
      <c r="R278" s="182">
        <f t="shared" si="130"/>
        <v>420.65999999999997</v>
      </c>
      <c r="S278" s="180">
        <f t="shared" si="7"/>
        <v>1056</v>
      </c>
      <c r="T278" s="180">
        <f t="shared" si="8"/>
        <v>132</v>
      </c>
      <c r="U278" s="180">
        <f t="shared" si="131"/>
        <v>2883.06</v>
      </c>
      <c r="V278" s="183">
        <f t="shared" si="132"/>
        <v>13552.7688</v>
      </c>
    </row>
    <row r="279" spans="1:111" s="167" customFormat="1" ht="24.95" customHeight="1" x14ac:dyDescent="0.2">
      <c r="A279" s="229" t="s">
        <v>983</v>
      </c>
      <c r="B279" s="560">
        <v>231</v>
      </c>
      <c r="C279" s="250" t="s">
        <v>986</v>
      </c>
      <c r="D279" s="250" t="s">
        <v>754</v>
      </c>
      <c r="E279" s="195">
        <v>3</v>
      </c>
      <c r="F279" s="306" t="s">
        <v>987</v>
      </c>
      <c r="G279" s="195">
        <v>18</v>
      </c>
      <c r="H279" s="214">
        <v>614</v>
      </c>
      <c r="I279" s="214">
        <f t="shared" si="125"/>
        <v>51.1462</v>
      </c>
      <c r="J279" s="214">
        <f t="shared" si="126"/>
        <v>74.600999999999999</v>
      </c>
      <c r="K279" s="214">
        <f t="shared" si="127"/>
        <v>739.74720000000002</v>
      </c>
      <c r="L279" s="214">
        <f t="shared" si="128"/>
        <v>7368</v>
      </c>
      <c r="M279" s="214">
        <f t="shared" si="128"/>
        <v>613.75440000000003</v>
      </c>
      <c r="N279" s="214">
        <f t="shared" si="128"/>
        <v>895.21199999999999</v>
      </c>
      <c r="O279" s="247">
        <f t="shared" si="129"/>
        <v>614</v>
      </c>
      <c r="P279" s="180">
        <v>480</v>
      </c>
      <c r="Q279" s="214"/>
      <c r="R279" s="353">
        <f t="shared" si="130"/>
        <v>331.56000000000006</v>
      </c>
      <c r="S279" s="214">
        <f t="shared" si="7"/>
        <v>1056</v>
      </c>
      <c r="T279" s="214">
        <f t="shared" si="8"/>
        <v>132</v>
      </c>
      <c r="U279" s="214">
        <f t="shared" si="131"/>
        <v>2613.56</v>
      </c>
      <c r="V279" s="248">
        <f t="shared" si="132"/>
        <v>11490.526399999999</v>
      </c>
    </row>
    <row r="280" spans="1:111" ht="24.95" customHeight="1" x14ac:dyDescent="0.2">
      <c r="A280" s="273" t="s">
        <v>983</v>
      </c>
      <c r="B280" s="560">
        <v>232</v>
      </c>
      <c r="C280" s="176" t="s">
        <v>988</v>
      </c>
      <c r="D280" s="176" t="s">
        <v>989</v>
      </c>
      <c r="E280" s="178"/>
      <c r="F280" s="209"/>
      <c r="G280" s="178">
        <v>3</v>
      </c>
      <c r="H280" s="180">
        <v>561</v>
      </c>
      <c r="I280" s="180">
        <f t="shared" si="125"/>
        <v>46.731299999999997</v>
      </c>
      <c r="J280" s="180">
        <f t="shared" si="126"/>
        <v>68.161500000000004</v>
      </c>
      <c r="K280" s="180">
        <f t="shared" si="127"/>
        <v>675.89280000000008</v>
      </c>
      <c r="L280" s="180">
        <f t="shared" si="128"/>
        <v>6732</v>
      </c>
      <c r="M280" s="180">
        <f t="shared" si="128"/>
        <v>560.77559999999994</v>
      </c>
      <c r="N280" s="180">
        <f t="shared" si="128"/>
        <v>817.9380000000001</v>
      </c>
      <c r="O280" s="181">
        <f t="shared" si="129"/>
        <v>561</v>
      </c>
      <c r="P280" s="180">
        <v>480</v>
      </c>
      <c r="Q280" s="39">
        <f>4.7*2*12</f>
        <v>112.80000000000001</v>
      </c>
      <c r="R280" s="182">
        <f t="shared" si="130"/>
        <v>50.490000000000009</v>
      </c>
      <c r="S280" s="180">
        <f t="shared" si="7"/>
        <v>1056</v>
      </c>
      <c r="T280" s="180">
        <f t="shared" si="8"/>
        <v>132</v>
      </c>
      <c r="U280" s="180">
        <f t="shared" si="131"/>
        <v>2392.29</v>
      </c>
      <c r="V280" s="183">
        <f t="shared" si="132"/>
        <v>10503.0036</v>
      </c>
    </row>
    <row r="281" spans="1:111" ht="24.95" customHeight="1" x14ac:dyDescent="0.2">
      <c r="A281" s="273" t="s">
        <v>983</v>
      </c>
      <c r="B281" s="560">
        <v>233</v>
      </c>
      <c r="C281" s="176" t="s">
        <v>990</v>
      </c>
      <c r="D281" s="207" t="s">
        <v>858</v>
      </c>
      <c r="E281" s="178">
        <v>3</v>
      </c>
      <c r="F281" s="209" t="s">
        <v>987</v>
      </c>
      <c r="G281" s="178">
        <v>3</v>
      </c>
      <c r="H281" s="180">
        <v>596</v>
      </c>
      <c r="I281" s="180">
        <f t="shared" si="125"/>
        <v>49.646799999999999</v>
      </c>
      <c r="J281" s="180">
        <f t="shared" si="126"/>
        <v>72.414000000000001</v>
      </c>
      <c r="K281" s="180">
        <f t="shared" si="127"/>
        <v>718.06079999999997</v>
      </c>
      <c r="L281" s="180">
        <f t="shared" si="128"/>
        <v>7152</v>
      </c>
      <c r="M281" s="180">
        <f t="shared" si="128"/>
        <v>595.76160000000004</v>
      </c>
      <c r="N281" s="180">
        <f t="shared" si="128"/>
        <v>868.96800000000007</v>
      </c>
      <c r="O281" s="181">
        <f t="shared" si="129"/>
        <v>596</v>
      </c>
      <c r="P281" s="180">
        <v>480</v>
      </c>
      <c r="Q281" s="39"/>
      <c r="R281" s="182">
        <f t="shared" si="130"/>
        <v>53.64</v>
      </c>
      <c r="S281" s="180">
        <f t="shared" si="7"/>
        <v>1056</v>
      </c>
      <c r="T281" s="180">
        <f t="shared" si="8"/>
        <v>132</v>
      </c>
      <c r="U281" s="180">
        <f t="shared" si="131"/>
        <v>2317.6400000000003</v>
      </c>
      <c r="V281" s="183">
        <f t="shared" si="132"/>
        <v>10934.369600000002</v>
      </c>
    </row>
    <row r="282" spans="1:111" ht="24.95" customHeight="1" x14ac:dyDescent="0.2">
      <c r="A282" s="273" t="s">
        <v>952</v>
      </c>
      <c r="B282" s="560">
        <v>234</v>
      </c>
      <c r="C282" s="176" t="s">
        <v>992</v>
      </c>
      <c r="D282" s="176" t="s">
        <v>642</v>
      </c>
      <c r="E282" s="178">
        <v>1</v>
      </c>
      <c r="F282" s="185"/>
      <c r="G282" s="178">
        <v>9</v>
      </c>
      <c r="H282" s="39">
        <v>561</v>
      </c>
      <c r="I282" s="180">
        <f t="shared" si="125"/>
        <v>46.731299999999997</v>
      </c>
      <c r="J282" s="180">
        <f t="shared" si="126"/>
        <v>68.161500000000004</v>
      </c>
      <c r="K282" s="180">
        <f t="shared" si="127"/>
        <v>675.89280000000008</v>
      </c>
      <c r="L282" s="180">
        <f t="shared" si="128"/>
        <v>6732</v>
      </c>
      <c r="M282" s="180">
        <f t="shared" si="128"/>
        <v>560.77559999999994</v>
      </c>
      <c r="N282" s="180">
        <f t="shared" si="128"/>
        <v>817.9380000000001</v>
      </c>
      <c r="O282" s="181">
        <f t="shared" si="129"/>
        <v>561</v>
      </c>
      <c r="P282" s="180">
        <v>480</v>
      </c>
      <c r="Q282" s="39">
        <f>4.7*3*12</f>
        <v>169.20000000000002</v>
      </c>
      <c r="R282" s="182">
        <f t="shared" si="130"/>
        <v>151.47</v>
      </c>
      <c r="S282" s="180">
        <f t="shared" si="7"/>
        <v>1056</v>
      </c>
      <c r="T282" s="180">
        <f t="shared" si="8"/>
        <v>132</v>
      </c>
      <c r="U282" s="180">
        <f t="shared" si="131"/>
        <v>2549.67</v>
      </c>
      <c r="V282" s="183">
        <f t="shared" si="132"/>
        <v>10660.383600000001</v>
      </c>
    </row>
    <row r="283" spans="1:111" ht="24.95" customHeight="1" x14ac:dyDescent="0.2">
      <c r="A283" s="273" t="s">
        <v>952</v>
      </c>
      <c r="B283" s="560">
        <v>235</v>
      </c>
      <c r="C283" s="176" t="s">
        <v>993</v>
      </c>
      <c r="D283" s="176" t="s">
        <v>642</v>
      </c>
      <c r="E283" s="178">
        <v>1</v>
      </c>
      <c r="F283" s="185"/>
      <c r="G283" s="178">
        <v>9</v>
      </c>
      <c r="H283" s="39">
        <v>561</v>
      </c>
      <c r="I283" s="180">
        <f>+H283*0.0833</f>
        <v>46.731299999999997</v>
      </c>
      <c r="J283" s="180">
        <f>+H283*12.15%</f>
        <v>68.161500000000004</v>
      </c>
      <c r="K283" s="180">
        <f>SUM(H283:J283)</f>
        <v>675.89280000000008</v>
      </c>
      <c r="L283" s="180">
        <f>+H283*12</f>
        <v>6732</v>
      </c>
      <c r="M283" s="180">
        <f>+I283*12</f>
        <v>560.77559999999994</v>
      </c>
      <c r="N283" s="180">
        <f>+J283*12</f>
        <v>817.9380000000001</v>
      </c>
      <c r="O283" s="181">
        <f>+H283</f>
        <v>561</v>
      </c>
      <c r="P283" s="180">
        <v>480</v>
      </c>
      <c r="Q283" s="39">
        <f>4.7*3*12</f>
        <v>169.20000000000002</v>
      </c>
      <c r="R283" s="182">
        <f>H283*0.25%*G283*12</f>
        <v>151.47</v>
      </c>
      <c r="S283" s="180">
        <f t="shared" si="7"/>
        <v>1056</v>
      </c>
      <c r="T283" s="180">
        <f t="shared" si="8"/>
        <v>132</v>
      </c>
      <c r="U283" s="180">
        <f>SUM(O283:T283)</f>
        <v>2549.67</v>
      </c>
      <c r="V283" s="183">
        <f>+L283+M283+N283+U283</f>
        <v>10660.383600000001</v>
      </c>
    </row>
    <row r="284" spans="1:111" s="354" customFormat="1" ht="20.100000000000001" customHeight="1" x14ac:dyDescent="0.2">
      <c r="A284" s="273" t="s">
        <v>952</v>
      </c>
      <c r="B284" s="560">
        <v>236</v>
      </c>
      <c r="C284" s="176" t="s">
        <v>994</v>
      </c>
      <c r="D284" s="176" t="s">
        <v>995</v>
      </c>
      <c r="E284" s="178">
        <v>1</v>
      </c>
      <c r="F284" s="185"/>
      <c r="G284" s="178">
        <v>0</v>
      </c>
      <c r="H284" s="238">
        <v>561</v>
      </c>
      <c r="I284" s="180">
        <f t="shared" ref="I284:I292" si="143">+H284*0.0833</f>
        <v>46.731299999999997</v>
      </c>
      <c r="J284" s="180">
        <f t="shared" ref="J284:J292" si="144">+H284*12.15%</f>
        <v>68.161500000000004</v>
      </c>
      <c r="K284" s="180">
        <f t="shared" ref="K284:K292" si="145">SUM(H284:J284)</f>
        <v>675.89280000000008</v>
      </c>
      <c r="L284" s="180">
        <f t="shared" ref="L284:N292" si="146">+H284*12</f>
        <v>6732</v>
      </c>
      <c r="M284" s="180">
        <f t="shared" si="146"/>
        <v>560.77559999999994</v>
      </c>
      <c r="N284" s="180">
        <f t="shared" si="146"/>
        <v>817.9380000000001</v>
      </c>
      <c r="O284" s="181">
        <f t="shared" ref="O284:O292" si="147">+H284</f>
        <v>561</v>
      </c>
      <c r="P284" s="180">
        <v>480</v>
      </c>
      <c r="Q284" s="180"/>
      <c r="R284" s="182">
        <f t="shared" ref="R284:R292" si="148">H284*0.25%*G284*12</f>
        <v>0</v>
      </c>
      <c r="S284" s="180">
        <f t="shared" si="7"/>
        <v>1056</v>
      </c>
      <c r="T284" s="180">
        <f t="shared" si="8"/>
        <v>132</v>
      </c>
      <c r="U284" s="180">
        <f t="shared" ref="U284:U292" si="149">SUM(O284:T284)</f>
        <v>2229</v>
      </c>
      <c r="V284" s="183">
        <f t="shared" ref="V284:V292" si="150">+L284+M284+N284+U284</f>
        <v>10339.713599999999</v>
      </c>
      <c r="W284" s="166"/>
      <c r="X284" s="166"/>
      <c r="Y284" s="166"/>
      <c r="Z284" s="166"/>
      <c r="AA284" s="166"/>
      <c r="AB284" s="166"/>
      <c r="AC284" s="166"/>
      <c r="AD284" s="166"/>
      <c r="AE284" s="166"/>
      <c r="AF284" s="166"/>
      <c r="AG284" s="166"/>
      <c r="AH284" s="166"/>
      <c r="AI284" s="166"/>
      <c r="AJ284" s="166"/>
      <c r="AK284" s="166"/>
      <c r="AL284" s="166"/>
      <c r="AM284" s="166"/>
      <c r="AN284" s="166"/>
      <c r="AO284" s="166"/>
      <c r="AP284" s="166"/>
      <c r="AQ284" s="166"/>
      <c r="AR284" s="166"/>
      <c r="AS284" s="166"/>
      <c r="AT284" s="166"/>
      <c r="AU284" s="166"/>
      <c r="AV284" s="166"/>
      <c r="AW284" s="166"/>
      <c r="AX284" s="166"/>
      <c r="AY284" s="166"/>
      <c r="AZ284" s="166"/>
      <c r="BA284" s="166"/>
      <c r="BB284" s="166"/>
      <c r="BC284" s="166"/>
      <c r="BD284" s="166"/>
      <c r="BE284" s="166"/>
      <c r="BF284" s="166"/>
      <c r="BG284" s="166"/>
      <c r="BH284" s="166"/>
      <c r="BI284" s="166"/>
      <c r="BJ284" s="166"/>
      <c r="BK284" s="166"/>
      <c r="BL284" s="166"/>
      <c r="BM284" s="166"/>
      <c r="BN284" s="166"/>
      <c r="BO284" s="166"/>
      <c r="BP284" s="166"/>
      <c r="BQ284" s="166"/>
      <c r="BR284" s="166"/>
      <c r="BS284" s="166"/>
      <c r="BT284" s="166"/>
      <c r="BU284" s="166"/>
      <c r="BV284" s="166"/>
      <c r="BW284" s="166"/>
      <c r="BX284" s="166"/>
      <c r="BY284" s="166"/>
      <c r="BZ284" s="166"/>
      <c r="CA284" s="166"/>
      <c r="CB284" s="166"/>
      <c r="CC284" s="166"/>
      <c r="CD284" s="166"/>
      <c r="CE284" s="166"/>
      <c r="CF284" s="166"/>
      <c r="CG284" s="166"/>
      <c r="CH284" s="166"/>
      <c r="CI284" s="166"/>
      <c r="CJ284" s="166"/>
      <c r="CK284" s="166"/>
      <c r="CL284" s="166"/>
      <c r="CM284" s="166"/>
      <c r="CN284" s="166"/>
      <c r="CO284" s="166"/>
      <c r="CP284" s="166"/>
      <c r="CQ284" s="166"/>
      <c r="CR284" s="166"/>
      <c r="CS284" s="166"/>
      <c r="CT284" s="166"/>
      <c r="CU284" s="166"/>
      <c r="CV284" s="166"/>
      <c r="CW284" s="166"/>
      <c r="CX284" s="166"/>
      <c r="CY284" s="166"/>
      <c r="CZ284" s="166"/>
      <c r="DA284" s="166"/>
      <c r="DB284" s="166"/>
      <c r="DC284" s="166"/>
      <c r="DD284" s="166"/>
      <c r="DE284" s="166"/>
      <c r="DF284" s="166"/>
      <c r="DG284" s="166"/>
    </row>
    <row r="285" spans="1:111" ht="20.100000000000001" customHeight="1" x14ac:dyDescent="0.2">
      <c r="A285" s="273" t="s">
        <v>952</v>
      </c>
      <c r="B285" s="560">
        <v>237</v>
      </c>
      <c r="C285" s="176" t="s">
        <v>996</v>
      </c>
      <c r="D285" s="176" t="s">
        <v>642</v>
      </c>
      <c r="E285" s="178">
        <v>1</v>
      </c>
      <c r="F285" s="185"/>
      <c r="G285" s="178">
        <v>3</v>
      </c>
      <c r="H285" s="238">
        <v>561</v>
      </c>
      <c r="I285" s="180">
        <f t="shared" si="143"/>
        <v>46.731299999999997</v>
      </c>
      <c r="J285" s="180">
        <f t="shared" si="144"/>
        <v>68.161500000000004</v>
      </c>
      <c r="K285" s="180">
        <f t="shared" si="145"/>
        <v>675.89280000000008</v>
      </c>
      <c r="L285" s="180">
        <f t="shared" si="146"/>
        <v>6732</v>
      </c>
      <c r="M285" s="180">
        <f t="shared" si="146"/>
        <v>560.77559999999994</v>
      </c>
      <c r="N285" s="180">
        <f t="shared" si="146"/>
        <v>817.9380000000001</v>
      </c>
      <c r="O285" s="181">
        <f t="shared" si="147"/>
        <v>561</v>
      </c>
      <c r="P285" s="180">
        <v>480</v>
      </c>
      <c r="Q285" s="39"/>
      <c r="R285" s="182">
        <f t="shared" si="148"/>
        <v>50.490000000000009</v>
      </c>
      <c r="S285" s="180">
        <f t="shared" si="7"/>
        <v>1056</v>
      </c>
      <c r="T285" s="180">
        <f t="shared" si="8"/>
        <v>132</v>
      </c>
      <c r="U285" s="180">
        <f t="shared" si="149"/>
        <v>2279.4899999999998</v>
      </c>
      <c r="V285" s="183">
        <f t="shared" si="150"/>
        <v>10390.203600000001</v>
      </c>
    </row>
    <row r="286" spans="1:111" ht="20.100000000000001" customHeight="1" x14ac:dyDescent="0.2">
      <c r="A286" s="273" t="s">
        <v>952</v>
      </c>
      <c r="B286" s="560">
        <v>238</v>
      </c>
      <c r="C286" s="176" t="s">
        <v>997</v>
      </c>
      <c r="D286" s="176" t="s">
        <v>642</v>
      </c>
      <c r="E286" s="178">
        <v>1</v>
      </c>
      <c r="F286" s="185"/>
      <c r="G286" s="178">
        <v>1</v>
      </c>
      <c r="H286" s="238">
        <v>561</v>
      </c>
      <c r="I286" s="180">
        <f t="shared" si="143"/>
        <v>46.731299999999997</v>
      </c>
      <c r="J286" s="180">
        <f t="shared" si="144"/>
        <v>68.161500000000004</v>
      </c>
      <c r="K286" s="180">
        <f t="shared" si="145"/>
        <v>675.89280000000008</v>
      </c>
      <c r="L286" s="180">
        <f t="shared" si="146"/>
        <v>6732</v>
      </c>
      <c r="M286" s="180">
        <f t="shared" si="146"/>
        <v>560.77559999999994</v>
      </c>
      <c r="N286" s="180">
        <f t="shared" si="146"/>
        <v>817.9380000000001</v>
      </c>
      <c r="O286" s="181">
        <f t="shared" si="147"/>
        <v>561</v>
      </c>
      <c r="P286" s="180">
        <v>480</v>
      </c>
      <c r="Q286" s="39"/>
      <c r="R286" s="182">
        <f t="shared" si="148"/>
        <v>16.830000000000002</v>
      </c>
      <c r="S286" s="180">
        <f t="shared" si="7"/>
        <v>1056</v>
      </c>
      <c r="T286" s="180">
        <f t="shared" si="8"/>
        <v>132</v>
      </c>
      <c r="U286" s="180">
        <f t="shared" si="149"/>
        <v>2245.83</v>
      </c>
      <c r="V286" s="183">
        <f t="shared" si="150"/>
        <v>10356.543600000001</v>
      </c>
    </row>
    <row r="287" spans="1:111" ht="24.75" customHeight="1" x14ac:dyDescent="0.2">
      <c r="A287" s="273" t="s">
        <v>952</v>
      </c>
      <c r="B287" s="560">
        <v>239</v>
      </c>
      <c r="C287" s="176" t="s">
        <v>998</v>
      </c>
      <c r="D287" s="177" t="s">
        <v>628</v>
      </c>
      <c r="E287" s="178">
        <v>1</v>
      </c>
      <c r="F287" s="185"/>
      <c r="G287" s="178">
        <v>3</v>
      </c>
      <c r="H287" s="238">
        <v>561</v>
      </c>
      <c r="I287" s="180">
        <f t="shared" si="143"/>
        <v>46.731299999999997</v>
      </c>
      <c r="J287" s="180">
        <f t="shared" si="144"/>
        <v>68.161500000000004</v>
      </c>
      <c r="K287" s="180">
        <f t="shared" si="145"/>
        <v>675.89280000000008</v>
      </c>
      <c r="L287" s="180">
        <f t="shared" si="146"/>
        <v>6732</v>
      </c>
      <c r="M287" s="180">
        <f t="shared" si="146"/>
        <v>560.77559999999994</v>
      </c>
      <c r="N287" s="180">
        <f t="shared" si="146"/>
        <v>817.9380000000001</v>
      </c>
      <c r="O287" s="181">
        <f t="shared" si="147"/>
        <v>561</v>
      </c>
      <c r="P287" s="180">
        <v>480</v>
      </c>
      <c r="Q287" s="39">
        <f>4.7*2*12</f>
        <v>112.80000000000001</v>
      </c>
      <c r="R287" s="182">
        <f t="shared" si="148"/>
        <v>50.490000000000009</v>
      </c>
      <c r="S287" s="180">
        <f t="shared" si="7"/>
        <v>1056</v>
      </c>
      <c r="T287" s="180">
        <f t="shared" si="8"/>
        <v>132</v>
      </c>
      <c r="U287" s="180">
        <f t="shared" si="149"/>
        <v>2392.29</v>
      </c>
      <c r="V287" s="183">
        <f t="shared" si="150"/>
        <v>10503.0036</v>
      </c>
    </row>
    <row r="288" spans="1:111" ht="20.100000000000001" customHeight="1" x14ac:dyDescent="0.2">
      <c r="A288" s="273" t="s">
        <v>952</v>
      </c>
      <c r="B288" s="560">
        <v>240</v>
      </c>
      <c r="C288" s="176" t="s">
        <v>999</v>
      </c>
      <c r="D288" s="176" t="s">
        <v>642</v>
      </c>
      <c r="E288" s="178">
        <v>1</v>
      </c>
      <c r="F288" s="185"/>
      <c r="G288" s="178">
        <v>3</v>
      </c>
      <c r="H288" s="238">
        <v>561</v>
      </c>
      <c r="I288" s="180">
        <f t="shared" si="143"/>
        <v>46.731299999999997</v>
      </c>
      <c r="J288" s="180">
        <f t="shared" si="144"/>
        <v>68.161500000000004</v>
      </c>
      <c r="K288" s="180">
        <f t="shared" si="145"/>
        <v>675.89280000000008</v>
      </c>
      <c r="L288" s="180">
        <f t="shared" si="146"/>
        <v>6732</v>
      </c>
      <c r="M288" s="180">
        <f t="shared" si="146"/>
        <v>560.77559999999994</v>
      </c>
      <c r="N288" s="180">
        <f t="shared" si="146"/>
        <v>817.9380000000001</v>
      </c>
      <c r="O288" s="181">
        <f t="shared" si="147"/>
        <v>561</v>
      </c>
      <c r="P288" s="180">
        <v>480</v>
      </c>
      <c r="Q288" s="39">
        <f>4.7*2*12</f>
        <v>112.80000000000001</v>
      </c>
      <c r="R288" s="182">
        <f t="shared" si="148"/>
        <v>50.490000000000009</v>
      </c>
      <c r="S288" s="180">
        <f t="shared" si="7"/>
        <v>1056</v>
      </c>
      <c r="T288" s="180">
        <f t="shared" si="8"/>
        <v>132</v>
      </c>
      <c r="U288" s="180">
        <f t="shared" si="149"/>
        <v>2392.29</v>
      </c>
      <c r="V288" s="183">
        <f t="shared" si="150"/>
        <v>10503.0036</v>
      </c>
    </row>
    <row r="289" spans="1:22" ht="20.100000000000001" customHeight="1" x14ac:dyDescent="0.2">
      <c r="A289" s="273" t="s">
        <v>952</v>
      </c>
      <c r="B289" s="560">
        <v>241</v>
      </c>
      <c r="C289" s="176" t="s">
        <v>1000</v>
      </c>
      <c r="D289" s="176" t="s">
        <v>995</v>
      </c>
      <c r="E289" s="178">
        <v>1</v>
      </c>
      <c r="F289" s="185"/>
      <c r="G289" s="178">
        <v>0</v>
      </c>
      <c r="H289" s="238">
        <v>561</v>
      </c>
      <c r="I289" s="180">
        <f t="shared" si="143"/>
        <v>46.731299999999997</v>
      </c>
      <c r="J289" s="180">
        <f t="shared" si="144"/>
        <v>68.161500000000004</v>
      </c>
      <c r="K289" s="180">
        <f t="shared" si="145"/>
        <v>675.89280000000008</v>
      </c>
      <c r="L289" s="180">
        <f t="shared" si="146"/>
        <v>6732</v>
      </c>
      <c r="M289" s="180">
        <f t="shared" si="146"/>
        <v>560.77559999999994</v>
      </c>
      <c r="N289" s="180">
        <f t="shared" si="146"/>
        <v>817.9380000000001</v>
      </c>
      <c r="O289" s="181">
        <f t="shared" si="147"/>
        <v>561</v>
      </c>
      <c r="P289" s="180">
        <v>480</v>
      </c>
      <c r="Q289" s="39"/>
      <c r="R289" s="182">
        <f t="shared" si="148"/>
        <v>0</v>
      </c>
      <c r="S289" s="180">
        <f t="shared" si="7"/>
        <v>1056</v>
      </c>
      <c r="T289" s="180">
        <f t="shared" si="8"/>
        <v>132</v>
      </c>
      <c r="U289" s="180">
        <f t="shared" si="149"/>
        <v>2229</v>
      </c>
      <c r="V289" s="183">
        <f t="shared" si="150"/>
        <v>10339.713599999999</v>
      </c>
    </row>
    <row r="290" spans="1:22" ht="26.25" customHeight="1" x14ac:dyDescent="0.2">
      <c r="A290" s="273" t="s">
        <v>952</v>
      </c>
      <c r="B290" s="560">
        <v>242</v>
      </c>
      <c r="C290" s="536" t="s">
        <v>1001</v>
      </c>
      <c r="D290" s="554" t="s">
        <v>1210</v>
      </c>
      <c r="E290" s="178">
        <v>1</v>
      </c>
      <c r="F290" s="185"/>
      <c r="G290" s="178">
        <v>3</v>
      </c>
      <c r="H290" s="238">
        <v>826</v>
      </c>
      <c r="I290" s="180">
        <f t="shared" si="143"/>
        <v>68.805800000000005</v>
      </c>
      <c r="J290" s="180">
        <f t="shared" si="144"/>
        <v>100.35899999999999</v>
      </c>
      <c r="K290" s="180">
        <f t="shared" si="145"/>
        <v>995.16480000000001</v>
      </c>
      <c r="L290" s="180">
        <f t="shared" si="146"/>
        <v>9912</v>
      </c>
      <c r="M290" s="180">
        <f t="shared" si="146"/>
        <v>825.66960000000006</v>
      </c>
      <c r="N290" s="180">
        <f t="shared" si="146"/>
        <v>1204.308</v>
      </c>
      <c r="O290" s="181">
        <f t="shared" si="147"/>
        <v>826</v>
      </c>
      <c r="P290" s="180">
        <v>480</v>
      </c>
      <c r="Q290" s="39">
        <f>4.7*3*12</f>
        <v>169.20000000000002</v>
      </c>
      <c r="R290" s="182">
        <f t="shared" si="148"/>
        <v>74.34</v>
      </c>
      <c r="S290" s="180">
        <f t="shared" si="7"/>
        <v>1056</v>
      </c>
      <c r="T290" s="180">
        <f t="shared" si="8"/>
        <v>132</v>
      </c>
      <c r="U290" s="180">
        <f t="shared" si="149"/>
        <v>2737.54</v>
      </c>
      <c r="V290" s="183">
        <f t="shared" si="150"/>
        <v>14679.517599999999</v>
      </c>
    </row>
    <row r="291" spans="1:22" ht="27.75" customHeight="1" x14ac:dyDescent="0.2">
      <c r="A291" s="273" t="s">
        <v>952</v>
      </c>
      <c r="B291" s="560">
        <v>243</v>
      </c>
      <c r="C291" s="536" t="s">
        <v>337</v>
      </c>
      <c r="D291" s="536" t="s">
        <v>995</v>
      </c>
      <c r="E291" s="178">
        <v>1</v>
      </c>
      <c r="F291" s="355"/>
      <c r="G291" s="178">
        <v>3</v>
      </c>
      <c r="H291" s="238">
        <v>561</v>
      </c>
      <c r="I291" s="180">
        <f t="shared" ref="I291" si="151">+H291*0.0833</f>
        <v>46.731299999999997</v>
      </c>
      <c r="J291" s="180">
        <f t="shared" ref="J291" si="152">+H291*12.15%</f>
        <v>68.161500000000004</v>
      </c>
      <c r="K291" s="180">
        <f t="shared" ref="K291" si="153">SUM(H291:J291)</f>
        <v>675.89280000000008</v>
      </c>
      <c r="L291" s="180">
        <f t="shared" ref="L291" si="154">+H291*12</f>
        <v>6732</v>
      </c>
      <c r="M291" s="180">
        <f t="shared" ref="M291" si="155">+I291*12</f>
        <v>560.77559999999994</v>
      </c>
      <c r="N291" s="180">
        <f t="shared" ref="N291" si="156">+J291*12</f>
        <v>817.9380000000001</v>
      </c>
      <c r="O291" s="181">
        <f t="shared" ref="O291" si="157">+H291</f>
        <v>561</v>
      </c>
      <c r="P291" s="180">
        <v>480</v>
      </c>
      <c r="Q291" s="180"/>
      <c r="R291" s="182">
        <f t="shared" ref="R291" si="158">H291*0.25%*G291*12</f>
        <v>50.490000000000009</v>
      </c>
      <c r="S291" s="180">
        <f t="shared" si="7"/>
        <v>1056</v>
      </c>
      <c r="T291" s="180">
        <f t="shared" si="8"/>
        <v>132</v>
      </c>
      <c r="U291" s="180">
        <f t="shared" ref="U291" si="159">SUM(O291:T291)</f>
        <v>2279.4899999999998</v>
      </c>
      <c r="V291" s="183">
        <f t="shared" ref="V291" si="160">+L291+M291+N291+U291</f>
        <v>10390.203600000001</v>
      </c>
    </row>
    <row r="292" spans="1:22" ht="27.75" customHeight="1" x14ac:dyDescent="0.2">
      <c r="A292" s="273" t="s">
        <v>952</v>
      </c>
      <c r="B292" s="560">
        <v>244</v>
      </c>
      <c r="C292" s="176" t="s">
        <v>1002</v>
      </c>
      <c r="D292" s="176" t="s">
        <v>995</v>
      </c>
      <c r="E292" s="178">
        <v>1</v>
      </c>
      <c r="F292" s="355"/>
      <c r="G292" s="178">
        <v>3</v>
      </c>
      <c r="H292" s="238">
        <v>561</v>
      </c>
      <c r="I292" s="180">
        <f t="shared" si="143"/>
        <v>46.731299999999997</v>
      </c>
      <c r="J292" s="180">
        <f t="shared" si="144"/>
        <v>68.161500000000004</v>
      </c>
      <c r="K292" s="180">
        <f t="shared" si="145"/>
        <v>675.89280000000008</v>
      </c>
      <c r="L292" s="180">
        <f t="shared" si="146"/>
        <v>6732</v>
      </c>
      <c r="M292" s="180">
        <f t="shared" si="146"/>
        <v>560.77559999999994</v>
      </c>
      <c r="N292" s="180">
        <f t="shared" si="146"/>
        <v>817.9380000000001</v>
      </c>
      <c r="O292" s="181">
        <f t="shared" si="147"/>
        <v>561</v>
      </c>
      <c r="P292" s="180">
        <v>480</v>
      </c>
      <c r="Q292" s="180"/>
      <c r="R292" s="182">
        <f t="shared" si="148"/>
        <v>50.490000000000009</v>
      </c>
      <c r="S292" s="180">
        <f t="shared" si="7"/>
        <v>1056</v>
      </c>
      <c r="T292" s="180">
        <f t="shared" si="8"/>
        <v>132</v>
      </c>
      <c r="U292" s="180">
        <f t="shared" si="149"/>
        <v>2279.4899999999998</v>
      </c>
      <c r="V292" s="183">
        <f t="shared" si="150"/>
        <v>10390.203600000001</v>
      </c>
    </row>
    <row r="293" spans="1:22" ht="20.100000000000001" customHeight="1" x14ac:dyDescent="0.2">
      <c r="A293" s="696" t="s">
        <v>1003</v>
      </c>
      <c r="B293" s="697"/>
      <c r="C293" s="697"/>
      <c r="D293" s="697"/>
      <c r="E293" s="356"/>
      <c r="F293" s="357"/>
      <c r="G293" s="358"/>
      <c r="H293" s="359"/>
      <c r="I293" s="360"/>
      <c r="J293" s="350"/>
      <c r="K293" s="350"/>
      <c r="L293" s="291"/>
      <c r="M293" s="291"/>
      <c r="N293" s="291"/>
      <c r="O293" s="350"/>
      <c r="P293" s="180">
        <v>480</v>
      </c>
      <c r="Q293" s="180"/>
      <c r="R293" s="182"/>
      <c r="S293" s="180"/>
      <c r="T293" s="180"/>
      <c r="U293" s="350"/>
      <c r="V293" s="351"/>
    </row>
    <row r="294" spans="1:22" ht="20.100000000000001" customHeight="1" x14ac:dyDescent="0.2">
      <c r="A294" s="273" t="s">
        <v>952</v>
      </c>
      <c r="B294" s="561">
        <v>245</v>
      </c>
      <c r="C294" s="176" t="s">
        <v>1004</v>
      </c>
      <c r="D294" s="177" t="s">
        <v>968</v>
      </c>
      <c r="E294" s="178">
        <v>1</v>
      </c>
      <c r="F294" s="185" t="s">
        <v>682</v>
      </c>
      <c r="G294" s="178">
        <v>18</v>
      </c>
      <c r="H294" s="180">
        <v>738</v>
      </c>
      <c r="I294" s="180">
        <f t="shared" ref="I294:I308" si="161">+H294*0.0833</f>
        <v>61.4754</v>
      </c>
      <c r="J294" s="180">
        <f t="shared" ref="J294:J308" si="162">+H294*12.15%</f>
        <v>89.667000000000002</v>
      </c>
      <c r="K294" s="180">
        <f t="shared" ref="K294:K308" si="163">SUM(H294:J294)</f>
        <v>889.14240000000007</v>
      </c>
      <c r="L294" s="180">
        <f t="shared" ref="L294:N308" si="164">+H294*12</f>
        <v>8856</v>
      </c>
      <c r="M294" s="180">
        <f t="shared" si="164"/>
        <v>737.70479999999998</v>
      </c>
      <c r="N294" s="180">
        <f t="shared" si="164"/>
        <v>1076.0039999999999</v>
      </c>
      <c r="O294" s="181">
        <f t="shared" ref="O294:O308" si="165">+H294</f>
        <v>738</v>
      </c>
      <c r="P294" s="180">
        <v>480</v>
      </c>
      <c r="Q294" s="39"/>
      <c r="R294" s="182">
        <f t="shared" ref="R294:R308" si="166">H294*0.25%*G294*12</f>
        <v>398.52</v>
      </c>
      <c r="S294" s="180">
        <f>88*12</f>
        <v>1056</v>
      </c>
      <c r="T294" s="180">
        <f>0.5*22*12</f>
        <v>132</v>
      </c>
      <c r="U294" s="180">
        <f t="shared" ref="U294:U308" si="167">SUM(O294:T294)</f>
        <v>2804.52</v>
      </c>
      <c r="V294" s="183">
        <f t="shared" ref="V294:V308" si="168">+L294+M294+N294+U294</f>
        <v>13474.228800000001</v>
      </c>
    </row>
    <row r="295" spans="1:22" ht="20.100000000000001" customHeight="1" x14ac:dyDescent="0.2">
      <c r="A295" s="273" t="s">
        <v>952</v>
      </c>
      <c r="B295" s="561">
        <v>246</v>
      </c>
      <c r="C295" s="176" t="s">
        <v>1005</v>
      </c>
      <c r="D295" s="176" t="s">
        <v>642</v>
      </c>
      <c r="E295" s="178">
        <v>1</v>
      </c>
      <c r="F295" s="185" t="s">
        <v>735</v>
      </c>
      <c r="G295" s="178">
        <v>17</v>
      </c>
      <c r="H295" s="180">
        <v>561</v>
      </c>
      <c r="I295" s="180">
        <f t="shared" si="161"/>
        <v>46.731299999999997</v>
      </c>
      <c r="J295" s="180">
        <f t="shared" si="162"/>
        <v>68.161500000000004</v>
      </c>
      <c r="K295" s="180">
        <f t="shared" si="163"/>
        <v>675.89280000000008</v>
      </c>
      <c r="L295" s="180">
        <f t="shared" si="164"/>
        <v>6732</v>
      </c>
      <c r="M295" s="180">
        <f t="shared" si="164"/>
        <v>560.77559999999994</v>
      </c>
      <c r="N295" s="180">
        <f t="shared" si="164"/>
        <v>817.9380000000001</v>
      </c>
      <c r="O295" s="181">
        <f t="shared" si="165"/>
        <v>561</v>
      </c>
      <c r="P295" s="180">
        <v>480</v>
      </c>
      <c r="Q295" s="180">
        <f>4.7*1*12</f>
        <v>56.400000000000006</v>
      </c>
      <c r="R295" s="182">
        <f t="shared" si="166"/>
        <v>286.11</v>
      </c>
      <c r="S295" s="180">
        <f>88*12</f>
        <v>1056</v>
      </c>
      <c r="T295" s="180">
        <f>0.5*22*12</f>
        <v>132</v>
      </c>
      <c r="U295" s="180">
        <f t="shared" si="167"/>
        <v>2571.5100000000002</v>
      </c>
      <c r="V295" s="183">
        <f t="shared" si="168"/>
        <v>10682.223600000001</v>
      </c>
    </row>
    <row r="296" spans="1:22" ht="20.100000000000001" customHeight="1" x14ac:dyDescent="0.2">
      <c r="A296" s="273" t="s">
        <v>952</v>
      </c>
      <c r="B296" s="561">
        <v>247</v>
      </c>
      <c r="C296" s="176" t="s">
        <v>1006</v>
      </c>
      <c r="D296" s="176" t="s">
        <v>826</v>
      </c>
      <c r="E296" s="178">
        <v>2</v>
      </c>
      <c r="F296" s="185" t="s">
        <v>680</v>
      </c>
      <c r="G296" s="178">
        <v>12</v>
      </c>
      <c r="H296" s="180">
        <v>578</v>
      </c>
      <c r="I296" s="180">
        <f t="shared" si="161"/>
        <v>48.147399999999998</v>
      </c>
      <c r="J296" s="180">
        <f t="shared" si="162"/>
        <v>70.227000000000004</v>
      </c>
      <c r="K296" s="180">
        <f t="shared" si="163"/>
        <v>696.37439999999992</v>
      </c>
      <c r="L296" s="180">
        <f t="shared" si="164"/>
        <v>6936</v>
      </c>
      <c r="M296" s="180">
        <f t="shared" si="164"/>
        <v>577.76879999999994</v>
      </c>
      <c r="N296" s="180">
        <f t="shared" si="164"/>
        <v>842.72400000000005</v>
      </c>
      <c r="O296" s="181">
        <f t="shared" si="165"/>
        <v>578</v>
      </c>
      <c r="P296" s="180">
        <v>480</v>
      </c>
      <c r="Q296" s="180">
        <f>4.7*1*12</f>
        <v>56.400000000000006</v>
      </c>
      <c r="R296" s="182">
        <f t="shared" si="166"/>
        <v>208.07999999999998</v>
      </c>
      <c r="S296" s="180">
        <f>88*12</f>
        <v>1056</v>
      </c>
      <c r="T296" s="180">
        <f>0.5*22*12</f>
        <v>132</v>
      </c>
      <c r="U296" s="180">
        <f t="shared" si="167"/>
        <v>2510.48</v>
      </c>
      <c r="V296" s="183">
        <f t="shared" si="168"/>
        <v>10866.9728</v>
      </c>
    </row>
    <row r="297" spans="1:22" ht="20.100000000000001" customHeight="1" x14ac:dyDescent="0.2">
      <c r="A297" s="273" t="s">
        <v>952</v>
      </c>
      <c r="B297" s="561">
        <v>248</v>
      </c>
      <c r="C297" s="176" t="s">
        <v>1007</v>
      </c>
      <c r="D297" s="176" t="s">
        <v>642</v>
      </c>
      <c r="E297" s="178">
        <v>1</v>
      </c>
      <c r="F297" s="185" t="s">
        <v>682</v>
      </c>
      <c r="G297" s="178">
        <v>19</v>
      </c>
      <c r="H297" s="180">
        <v>568.42999999999995</v>
      </c>
      <c r="I297" s="180">
        <f t="shared" si="161"/>
        <v>47.350218999999996</v>
      </c>
      <c r="J297" s="180">
        <f t="shared" si="162"/>
        <v>69.064244999999985</v>
      </c>
      <c r="K297" s="180">
        <f t="shared" si="163"/>
        <v>684.84446400000002</v>
      </c>
      <c r="L297" s="180">
        <f t="shared" si="164"/>
        <v>6821.16</v>
      </c>
      <c r="M297" s="180">
        <f t="shared" si="164"/>
        <v>568.202628</v>
      </c>
      <c r="N297" s="180">
        <f t="shared" si="164"/>
        <v>828.77093999999988</v>
      </c>
      <c r="O297" s="181">
        <f t="shared" si="165"/>
        <v>568.42999999999995</v>
      </c>
      <c r="P297" s="180">
        <v>480</v>
      </c>
      <c r="Q297" s="180"/>
      <c r="R297" s="182">
        <f t="shared" si="166"/>
        <v>324.00509999999997</v>
      </c>
      <c r="S297" s="180">
        <f>88*12</f>
        <v>1056</v>
      </c>
      <c r="T297" s="180">
        <f>0.5*22*12</f>
        <v>132</v>
      </c>
      <c r="U297" s="180">
        <f t="shared" si="167"/>
        <v>2560.4350999999997</v>
      </c>
      <c r="V297" s="183">
        <f t="shared" si="168"/>
        <v>10778.568668</v>
      </c>
    </row>
    <row r="298" spans="1:22" ht="20.100000000000001" customHeight="1" x14ac:dyDescent="0.2">
      <c r="A298" s="273" t="s">
        <v>952</v>
      </c>
      <c r="B298" s="561">
        <v>249</v>
      </c>
      <c r="C298" s="176" t="s">
        <v>1008</v>
      </c>
      <c r="D298" s="284" t="s">
        <v>995</v>
      </c>
      <c r="E298" s="178">
        <v>1</v>
      </c>
      <c r="F298" s="185" t="s">
        <v>913</v>
      </c>
      <c r="G298" s="178">
        <v>9</v>
      </c>
      <c r="H298" s="238">
        <v>561</v>
      </c>
      <c r="I298" s="180">
        <f t="shared" si="161"/>
        <v>46.731299999999997</v>
      </c>
      <c r="J298" s="180">
        <f t="shared" si="162"/>
        <v>68.161500000000004</v>
      </c>
      <c r="K298" s="180">
        <f t="shared" si="163"/>
        <v>675.89280000000008</v>
      </c>
      <c r="L298" s="180">
        <f>+H298*12</f>
        <v>6732</v>
      </c>
      <c r="M298" s="180">
        <f>+I298*12</f>
        <v>560.77559999999994</v>
      </c>
      <c r="N298" s="180">
        <f>+J298*12</f>
        <v>817.9380000000001</v>
      </c>
      <c r="O298" s="181">
        <f t="shared" si="165"/>
        <v>561</v>
      </c>
      <c r="P298" s="180">
        <v>480</v>
      </c>
      <c r="Q298" s="39">
        <f>4.7*3*12</f>
        <v>169.20000000000002</v>
      </c>
      <c r="R298" s="182">
        <f>H298*0.25%*G298*12</f>
        <v>151.47</v>
      </c>
      <c r="S298" s="180">
        <f>88*12</f>
        <v>1056</v>
      </c>
      <c r="T298" s="180">
        <f>0.5*22*12</f>
        <v>132</v>
      </c>
      <c r="U298" s="180">
        <f t="shared" si="167"/>
        <v>2549.67</v>
      </c>
      <c r="V298" s="183">
        <f t="shared" si="168"/>
        <v>10660.383600000001</v>
      </c>
    </row>
    <row r="299" spans="1:22" s="167" customFormat="1" ht="30" customHeight="1" x14ac:dyDescent="0.2">
      <c r="A299" s="229" t="s">
        <v>952</v>
      </c>
      <c r="B299" s="561">
        <v>250</v>
      </c>
      <c r="C299" s="230" t="s">
        <v>1009</v>
      </c>
      <c r="D299" s="361" t="s">
        <v>957</v>
      </c>
      <c r="E299" s="195">
        <v>1</v>
      </c>
      <c r="F299" s="195"/>
      <c r="G299" s="195">
        <v>9</v>
      </c>
      <c r="H299" s="362">
        <v>738</v>
      </c>
      <c r="I299" s="214">
        <f t="shared" si="161"/>
        <v>61.4754</v>
      </c>
      <c r="J299" s="214">
        <f t="shared" si="162"/>
        <v>89.667000000000002</v>
      </c>
      <c r="K299" s="214">
        <f t="shared" si="163"/>
        <v>889.14240000000007</v>
      </c>
      <c r="L299" s="214">
        <f t="shared" si="164"/>
        <v>8856</v>
      </c>
      <c r="M299" s="214">
        <f t="shared" si="164"/>
        <v>737.70479999999998</v>
      </c>
      <c r="N299" s="214">
        <f t="shared" si="164"/>
        <v>1076.0039999999999</v>
      </c>
      <c r="O299" s="247">
        <f t="shared" si="165"/>
        <v>738</v>
      </c>
      <c r="P299" s="180">
        <v>480</v>
      </c>
      <c r="Q299" s="214"/>
      <c r="R299" s="353">
        <f t="shared" si="166"/>
        <v>199.26</v>
      </c>
      <c r="S299" s="214">
        <f t="shared" ref="S299:S308" si="169">88*12</f>
        <v>1056</v>
      </c>
      <c r="T299" s="214">
        <f t="shared" ref="T299:T308" si="170">0.5*22*12</f>
        <v>132</v>
      </c>
      <c r="U299" s="214">
        <f t="shared" si="167"/>
        <v>2605.2600000000002</v>
      </c>
      <c r="V299" s="248">
        <f t="shared" si="168"/>
        <v>13274.968800000001</v>
      </c>
    </row>
    <row r="300" spans="1:22" ht="20.100000000000001" customHeight="1" x14ac:dyDescent="0.2">
      <c r="A300" s="273" t="s">
        <v>952</v>
      </c>
      <c r="B300" s="561">
        <v>251</v>
      </c>
      <c r="C300" s="176" t="s">
        <v>1010</v>
      </c>
      <c r="D300" s="177" t="s">
        <v>1011</v>
      </c>
      <c r="E300" s="178">
        <v>6</v>
      </c>
      <c r="F300" s="185"/>
      <c r="G300" s="178">
        <v>9</v>
      </c>
      <c r="H300" s="238">
        <v>773</v>
      </c>
      <c r="I300" s="180">
        <f t="shared" si="161"/>
        <v>64.390900000000002</v>
      </c>
      <c r="J300" s="180">
        <f t="shared" si="162"/>
        <v>93.919499999999999</v>
      </c>
      <c r="K300" s="180">
        <f t="shared" si="163"/>
        <v>931.31039999999996</v>
      </c>
      <c r="L300" s="180">
        <f t="shared" si="164"/>
        <v>9276</v>
      </c>
      <c r="M300" s="180">
        <f t="shared" si="164"/>
        <v>772.69080000000008</v>
      </c>
      <c r="N300" s="180">
        <f t="shared" si="164"/>
        <v>1127.0340000000001</v>
      </c>
      <c r="O300" s="181">
        <f t="shared" si="165"/>
        <v>773</v>
      </c>
      <c r="P300" s="180">
        <v>480</v>
      </c>
      <c r="Q300" s="180"/>
      <c r="R300" s="182">
        <f t="shared" si="166"/>
        <v>208.71000000000004</v>
      </c>
      <c r="S300" s="180">
        <f t="shared" si="169"/>
        <v>1056</v>
      </c>
      <c r="T300" s="180">
        <f t="shared" si="170"/>
        <v>132</v>
      </c>
      <c r="U300" s="180">
        <f t="shared" si="167"/>
        <v>2649.71</v>
      </c>
      <c r="V300" s="183">
        <f t="shared" si="168"/>
        <v>13825.434799999999</v>
      </c>
    </row>
    <row r="301" spans="1:22" ht="30" customHeight="1" x14ac:dyDescent="0.2">
      <c r="A301" s="273" t="s">
        <v>952</v>
      </c>
      <c r="B301" s="561">
        <v>252</v>
      </c>
      <c r="C301" s="176" t="s">
        <v>1012</v>
      </c>
      <c r="D301" s="177" t="s">
        <v>1013</v>
      </c>
      <c r="E301" s="178">
        <v>6</v>
      </c>
      <c r="F301" s="185"/>
      <c r="G301" s="178">
        <v>9</v>
      </c>
      <c r="H301" s="238">
        <v>773</v>
      </c>
      <c r="I301" s="180">
        <f t="shared" si="161"/>
        <v>64.390900000000002</v>
      </c>
      <c r="J301" s="180">
        <f t="shared" si="162"/>
        <v>93.919499999999999</v>
      </c>
      <c r="K301" s="180">
        <f t="shared" si="163"/>
        <v>931.31039999999996</v>
      </c>
      <c r="L301" s="180">
        <f t="shared" si="164"/>
        <v>9276</v>
      </c>
      <c r="M301" s="180">
        <f t="shared" si="164"/>
        <v>772.69080000000008</v>
      </c>
      <c r="N301" s="180">
        <f t="shared" si="164"/>
        <v>1127.0340000000001</v>
      </c>
      <c r="O301" s="181">
        <f t="shared" si="165"/>
        <v>773</v>
      </c>
      <c r="P301" s="180">
        <v>480</v>
      </c>
      <c r="Q301" s="180">
        <f>4.7*1*12</f>
        <v>56.400000000000006</v>
      </c>
      <c r="R301" s="182">
        <f t="shared" si="166"/>
        <v>208.71000000000004</v>
      </c>
      <c r="S301" s="180">
        <f t="shared" si="169"/>
        <v>1056</v>
      </c>
      <c r="T301" s="180">
        <f t="shared" si="170"/>
        <v>132</v>
      </c>
      <c r="U301" s="180">
        <f t="shared" si="167"/>
        <v>2706.11</v>
      </c>
      <c r="V301" s="183">
        <f t="shared" si="168"/>
        <v>13881.834800000001</v>
      </c>
    </row>
    <row r="302" spans="1:22" ht="20.100000000000001" customHeight="1" x14ac:dyDescent="0.2">
      <c r="A302" s="273" t="s">
        <v>952</v>
      </c>
      <c r="B302" s="561">
        <v>253</v>
      </c>
      <c r="C302" s="176" t="s">
        <v>1014</v>
      </c>
      <c r="D302" s="176" t="s">
        <v>980</v>
      </c>
      <c r="E302" s="178">
        <v>1</v>
      </c>
      <c r="F302" s="185"/>
      <c r="G302" s="178">
        <v>9</v>
      </c>
      <c r="H302" s="238">
        <v>561</v>
      </c>
      <c r="I302" s="180">
        <f t="shared" si="161"/>
        <v>46.731299999999997</v>
      </c>
      <c r="J302" s="180">
        <f t="shared" si="162"/>
        <v>68.161500000000004</v>
      </c>
      <c r="K302" s="180">
        <f t="shared" si="163"/>
        <v>675.89280000000008</v>
      </c>
      <c r="L302" s="180">
        <f t="shared" si="164"/>
        <v>6732</v>
      </c>
      <c r="M302" s="180">
        <f t="shared" si="164"/>
        <v>560.77559999999994</v>
      </c>
      <c r="N302" s="180">
        <f t="shared" si="164"/>
        <v>817.9380000000001</v>
      </c>
      <c r="O302" s="181">
        <f t="shared" si="165"/>
        <v>561</v>
      </c>
      <c r="P302" s="180">
        <v>480</v>
      </c>
      <c r="Q302" s="180"/>
      <c r="R302" s="182">
        <f t="shared" si="166"/>
        <v>151.47</v>
      </c>
      <c r="S302" s="180">
        <f t="shared" si="169"/>
        <v>1056</v>
      </c>
      <c r="T302" s="180">
        <f t="shared" si="170"/>
        <v>132</v>
      </c>
      <c r="U302" s="180">
        <f t="shared" si="167"/>
        <v>2380.4700000000003</v>
      </c>
      <c r="V302" s="183">
        <f t="shared" si="168"/>
        <v>10491.1836</v>
      </c>
    </row>
    <row r="303" spans="1:22" ht="20.100000000000001" customHeight="1" x14ac:dyDescent="0.2">
      <c r="A303" s="273" t="s">
        <v>952</v>
      </c>
      <c r="B303" s="561">
        <v>254</v>
      </c>
      <c r="C303" s="176" t="s">
        <v>1015</v>
      </c>
      <c r="D303" s="176" t="s">
        <v>980</v>
      </c>
      <c r="E303" s="178">
        <v>1</v>
      </c>
      <c r="F303" s="185"/>
      <c r="G303" s="178">
        <v>9</v>
      </c>
      <c r="H303" s="238">
        <v>561</v>
      </c>
      <c r="I303" s="180">
        <f t="shared" si="161"/>
        <v>46.731299999999997</v>
      </c>
      <c r="J303" s="180">
        <f t="shared" si="162"/>
        <v>68.161500000000004</v>
      </c>
      <c r="K303" s="180">
        <f t="shared" si="163"/>
        <v>675.89280000000008</v>
      </c>
      <c r="L303" s="180">
        <f t="shared" si="164"/>
        <v>6732</v>
      </c>
      <c r="M303" s="180">
        <f t="shared" si="164"/>
        <v>560.77559999999994</v>
      </c>
      <c r="N303" s="180">
        <f t="shared" si="164"/>
        <v>817.9380000000001</v>
      </c>
      <c r="O303" s="181">
        <f t="shared" si="165"/>
        <v>561</v>
      </c>
      <c r="P303" s="180">
        <v>480</v>
      </c>
      <c r="Q303" s="180"/>
      <c r="R303" s="182">
        <f t="shared" si="166"/>
        <v>151.47</v>
      </c>
      <c r="S303" s="180">
        <f t="shared" si="169"/>
        <v>1056</v>
      </c>
      <c r="T303" s="180">
        <f t="shared" si="170"/>
        <v>132</v>
      </c>
      <c r="U303" s="180">
        <f t="shared" si="167"/>
        <v>2380.4700000000003</v>
      </c>
      <c r="V303" s="183">
        <f t="shared" si="168"/>
        <v>10491.1836</v>
      </c>
    </row>
    <row r="304" spans="1:22" ht="20.100000000000001" customHeight="1" x14ac:dyDescent="0.2">
      <c r="A304" s="273" t="s">
        <v>952</v>
      </c>
      <c r="B304" s="561">
        <v>255</v>
      </c>
      <c r="C304" s="176" t="s">
        <v>1016</v>
      </c>
      <c r="D304" s="176" t="s">
        <v>826</v>
      </c>
      <c r="E304" s="178"/>
      <c r="F304" s="185"/>
      <c r="G304" s="178">
        <v>3</v>
      </c>
      <c r="H304" s="238">
        <v>578</v>
      </c>
      <c r="I304" s="180">
        <f t="shared" si="161"/>
        <v>48.147399999999998</v>
      </c>
      <c r="J304" s="180">
        <f t="shared" si="162"/>
        <v>70.227000000000004</v>
      </c>
      <c r="K304" s="180">
        <f t="shared" si="163"/>
        <v>696.37439999999992</v>
      </c>
      <c r="L304" s="180">
        <f t="shared" si="164"/>
        <v>6936</v>
      </c>
      <c r="M304" s="180">
        <f t="shared" si="164"/>
        <v>577.76879999999994</v>
      </c>
      <c r="N304" s="180">
        <f t="shared" si="164"/>
        <v>842.72400000000005</v>
      </c>
      <c r="O304" s="181">
        <f t="shared" si="165"/>
        <v>578</v>
      </c>
      <c r="P304" s="180">
        <v>480</v>
      </c>
      <c r="Q304" s="180"/>
      <c r="R304" s="182">
        <f t="shared" si="166"/>
        <v>52.019999999999996</v>
      </c>
      <c r="S304" s="180">
        <f t="shared" si="169"/>
        <v>1056</v>
      </c>
      <c r="T304" s="180">
        <f t="shared" si="170"/>
        <v>132</v>
      </c>
      <c r="U304" s="180">
        <f t="shared" si="167"/>
        <v>2298.02</v>
      </c>
      <c r="V304" s="183">
        <f t="shared" si="168"/>
        <v>10654.5128</v>
      </c>
    </row>
    <row r="305" spans="1:782" ht="20.100000000000001" customHeight="1" x14ac:dyDescent="0.2">
      <c r="A305" s="273" t="s">
        <v>952</v>
      </c>
      <c r="B305" s="561">
        <v>256</v>
      </c>
      <c r="C305" s="176" t="s">
        <v>1017</v>
      </c>
      <c r="D305" s="176" t="s">
        <v>642</v>
      </c>
      <c r="E305" s="178"/>
      <c r="F305" s="185"/>
      <c r="G305" s="178">
        <v>0</v>
      </c>
      <c r="H305" s="238">
        <v>561</v>
      </c>
      <c r="I305" s="180">
        <f t="shared" si="161"/>
        <v>46.731299999999997</v>
      </c>
      <c r="J305" s="180">
        <f t="shared" si="162"/>
        <v>68.161500000000004</v>
      </c>
      <c r="K305" s="180">
        <f t="shared" si="163"/>
        <v>675.89280000000008</v>
      </c>
      <c r="L305" s="180">
        <f t="shared" si="164"/>
        <v>6732</v>
      </c>
      <c r="M305" s="180">
        <f t="shared" si="164"/>
        <v>560.77559999999994</v>
      </c>
      <c r="N305" s="180">
        <f t="shared" si="164"/>
        <v>817.9380000000001</v>
      </c>
      <c r="O305" s="181">
        <f t="shared" si="165"/>
        <v>561</v>
      </c>
      <c r="P305" s="180">
        <v>480</v>
      </c>
      <c r="Q305" s="39"/>
      <c r="R305" s="182">
        <f t="shared" si="166"/>
        <v>0</v>
      </c>
      <c r="S305" s="180">
        <f t="shared" si="169"/>
        <v>1056</v>
      </c>
      <c r="T305" s="180">
        <f t="shared" si="170"/>
        <v>132</v>
      </c>
      <c r="U305" s="180">
        <f t="shared" si="167"/>
        <v>2229</v>
      </c>
      <c r="V305" s="183">
        <f t="shared" si="168"/>
        <v>10339.713599999999</v>
      </c>
    </row>
    <row r="306" spans="1:782" ht="20.100000000000001" customHeight="1" x14ac:dyDescent="0.2">
      <c r="A306" s="273" t="s">
        <v>952</v>
      </c>
      <c r="B306" s="561">
        <v>257</v>
      </c>
      <c r="C306" s="176" t="s">
        <v>1018</v>
      </c>
      <c r="D306" s="176" t="s">
        <v>642</v>
      </c>
      <c r="E306" s="178">
        <v>1</v>
      </c>
      <c r="F306" s="317" t="s">
        <v>910</v>
      </c>
      <c r="G306" s="178">
        <v>17</v>
      </c>
      <c r="H306" s="39">
        <v>561</v>
      </c>
      <c r="I306" s="39">
        <f t="shared" si="161"/>
        <v>46.731299999999997</v>
      </c>
      <c r="J306" s="39">
        <f t="shared" si="162"/>
        <v>68.161500000000004</v>
      </c>
      <c r="K306" s="39">
        <f t="shared" si="163"/>
        <v>675.89280000000008</v>
      </c>
      <c r="L306" s="180">
        <f t="shared" si="164"/>
        <v>6732</v>
      </c>
      <c r="M306" s="180">
        <f t="shared" si="164"/>
        <v>560.77559999999994</v>
      </c>
      <c r="N306" s="180">
        <f t="shared" si="164"/>
        <v>817.9380000000001</v>
      </c>
      <c r="O306" s="287">
        <f t="shared" si="165"/>
        <v>561</v>
      </c>
      <c r="P306" s="180">
        <v>480</v>
      </c>
      <c r="Q306" s="39"/>
      <c r="R306" s="182">
        <f t="shared" si="166"/>
        <v>286.11</v>
      </c>
      <c r="S306" s="180">
        <f t="shared" si="169"/>
        <v>1056</v>
      </c>
      <c r="T306" s="180">
        <f t="shared" si="170"/>
        <v>132</v>
      </c>
      <c r="U306" s="180">
        <f t="shared" si="167"/>
        <v>2515.11</v>
      </c>
      <c r="V306" s="183">
        <f t="shared" si="168"/>
        <v>10625.8236</v>
      </c>
    </row>
    <row r="307" spans="1:782" ht="20.100000000000001" customHeight="1" x14ac:dyDescent="0.2">
      <c r="A307" s="273" t="s">
        <v>952</v>
      </c>
      <c r="B307" s="561">
        <v>258</v>
      </c>
      <c r="C307" s="552" t="s">
        <v>227</v>
      </c>
      <c r="D307" s="176" t="s">
        <v>980</v>
      </c>
      <c r="E307" s="178">
        <v>1</v>
      </c>
      <c r="F307" s="317" t="s">
        <v>910</v>
      </c>
      <c r="G307" s="178">
        <v>17</v>
      </c>
      <c r="H307" s="39">
        <v>561</v>
      </c>
      <c r="I307" s="39">
        <f t="shared" si="161"/>
        <v>46.731299999999997</v>
      </c>
      <c r="J307" s="39">
        <f t="shared" si="162"/>
        <v>68.161500000000004</v>
      </c>
      <c r="K307" s="39">
        <f t="shared" si="163"/>
        <v>675.89280000000008</v>
      </c>
      <c r="L307" s="180">
        <f t="shared" si="164"/>
        <v>6732</v>
      </c>
      <c r="M307" s="180">
        <f t="shared" si="164"/>
        <v>560.77559999999994</v>
      </c>
      <c r="N307" s="180">
        <f t="shared" si="164"/>
        <v>817.9380000000001</v>
      </c>
      <c r="O307" s="287">
        <f t="shared" si="165"/>
        <v>561</v>
      </c>
      <c r="P307" s="180">
        <v>480</v>
      </c>
      <c r="Q307" s="39"/>
      <c r="R307" s="182">
        <f t="shared" si="166"/>
        <v>286.11</v>
      </c>
      <c r="S307" s="180">
        <f t="shared" si="169"/>
        <v>1056</v>
      </c>
      <c r="T307" s="180">
        <f t="shared" si="170"/>
        <v>132</v>
      </c>
      <c r="U307" s="180">
        <f t="shared" si="167"/>
        <v>2515.11</v>
      </c>
      <c r="V307" s="183">
        <f t="shared" si="168"/>
        <v>10625.8236</v>
      </c>
    </row>
    <row r="308" spans="1:782" ht="20.100000000000001" customHeight="1" x14ac:dyDescent="0.2">
      <c r="A308" s="273" t="s">
        <v>952</v>
      </c>
      <c r="B308" s="561">
        <v>259</v>
      </c>
      <c r="C308" s="552" t="s">
        <v>227</v>
      </c>
      <c r="D308" s="176" t="s">
        <v>980</v>
      </c>
      <c r="E308" s="178">
        <v>1</v>
      </c>
      <c r="F308" s="317" t="s">
        <v>910</v>
      </c>
      <c r="G308" s="178">
        <v>17</v>
      </c>
      <c r="H308" s="39">
        <v>561</v>
      </c>
      <c r="I308" s="39">
        <f t="shared" si="161"/>
        <v>46.731299999999997</v>
      </c>
      <c r="J308" s="39">
        <f t="shared" si="162"/>
        <v>68.161500000000004</v>
      </c>
      <c r="K308" s="39">
        <f t="shared" si="163"/>
        <v>675.89280000000008</v>
      </c>
      <c r="L308" s="180">
        <f t="shared" si="164"/>
        <v>6732</v>
      </c>
      <c r="M308" s="180">
        <f t="shared" si="164"/>
        <v>560.77559999999994</v>
      </c>
      <c r="N308" s="180">
        <f t="shared" si="164"/>
        <v>817.9380000000001</v>
      </c>
      <c r="O308" s="287">
        <f t="shared" si="165"/>
        <v>561</v>
      </c>
      <c r="P308" s="180">
        <v>480</v>
      </c>
      <c r="Q308" s="39"/>
      <c r="R308" s="182">
        <f t="shared" si="166"/>
        <v>286.11</v>
      </c>
      <c r="S308" s="180">
        <f t="shared" si="169"/>
        <v>1056</v>
      </c>
      <c r="T308" s="180">
        <f t="shared" si="170"/>
        <v>132</v>
      </c>
      <c r="U308" s="180">
        <f t="shared" si="167"/>
        <v>2515.11</v>
      </c>
      <c r="V308" s="183">
        <f t="shared" si="168"/>
        <v>10625.8236</v>
      </c>
    </row>
    <row r="309" spans="1:782" ht="20.100000000000001" customHeight="1" x14ac:dyDescent="0.2">
      <c r="A309" s="276"/>
      <c r="B309" s="277"/>
      <c r="C309" s="211"/>
      <c r="D309" s="278"/>
      <c r="E309" s="176"/>
      <c r="F309" s="279"/>
      <c r="G309" s="201">
        <f>SUM(G294:G306)</f>
        <v>140</v>
      </c>
      <c r="H309" s="190">
        <f>SUM(H260:H308)</f>
        <v>29781.43</v>
      </c>
      <c r="I309" s="190">
        <f t="shared" ref="I309:V309" si="171">SUM(I260:I308)</f>
        <v>2480.7931189999986</v>
      </c>
      <c r="J309" s="190">
        <f t="shared" si="171"/>
        <v>3618.4437450000014</v>
      </c>
      <c r="K309" s="190">
        <f t="shared" si="171"/>
        <v>35880.666864000021</v>
      </c>
      <c r="L309" s="190">
        <f t="shared" si="171"/>
        <v>357377.16</v>
      </c>
      <c r="M309" s="190">
        <f t="shared" si="171"/>
        <v>29769.517428000017</v>
      </c>
      <c r="N309" s="190">
        <f t="shared" si="171"/>
        <v>43421.324940000035</v>
      </c>
      <c r="O309" s="190">
        <f t="shared" si="171"/>
        <v>29781.43</v>
      </c>
      <c r="P309" s="190">
        <f t="shared" si="171"/>
        <v>23520</v>
      </c>
      <c r="Q309" s="190">
        <f t="shared" si="171"/>
        <v>1974.0000000000005</v>
      </c>
      <c r="R309" s="190">
        <f t="shared" si="171"/>
        <v>9310.3551000000007</v>
      </c>
      <c r="S309" s="190">
        <f t="shared" si="171"/>
        <v>50688</v>
      </c>
      <c r="T309" s="190">
        <f t="shared" si="171"/>
        <v>6336</v>
      </c>
      <c r="U309" s="190">
        <f t="shared" si="171"/>
        <v>121129.78509999999</v>
      </c>
      <c r="V309" s="190">
        <f t="shared" si="171"/>
        <v>551697.78746799997</v>
      </c>
    </row>
    <row r="310" spans="1:782" s="18" customFormat="1" ht="17.25" customHeight="1" x14ac:dyDescent="0.2">
      <c r="A310" s="607" t="s">
        <v>438</v>
      </c>
      <c r="B310" s="608"/>
      <c r="C310" s="608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16"/>
      <c r="S310" s="16"/>
      <c r="T310" s="16"/>
      <c r="U310" s="16"/>
      <c r="V310" s="16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  <c r="IZ310" s="17"/>
      <c r="JA310" s="17"/>
      <c r="JB310" s="17"/>
      <c r="JC310" s="17"/>
      <c r="JD310" s="17"/>
      <c r="JE310" s="17"/>
      <c r="JF310" s="17"/>
      <c r="JG310" s="17"/>
      <c r="JH310" s="17"/>
      <c r="JI310" s="17"/>
      <c r="JJ310" s="17"/>
      <c r="JK310" s="17"/>
      <c r="JL310" s="17"/>
      <c r="JM310" s="17"/>
      <c r="JN310" s="17"/>
      <c r="JO310" s="17"/>
      <c r="JP310" s="17"/>
      <c r="JQ310" s="17"/>
      <c r="JR310" s="17"/>
      <c r="JS310" s="17"/>
      <c r="JT310" s="17"/>
      <c r="JU310" s="17"/>
      <c r="JV310" s="17"/>
      <c r="JW310" s="17"/>
      <c r="JX310" s="17"/>
      <c r="JY310" s="17"/>
      <c r="JZ310" s="17"/>
      <c r="KA310" s="17"/>
      <c r="KB310" s="17"/>
      <c r="KC310" s="17"/>
      <c r="KD310" s="17"/>
      <c r="KE310" s="17"/>
      <c r="KF310" s="17"/>
      <c r="KG310" s="17"/>
      <c r="KH310" s="17"/>
      <c r="KI310" s="17"/>
      <c r="KJ310" s="17"/>
      <c r="KK310" s="17"/>
      <c r="KL310" s="17"/>
      <c r="KM310" s="17"/>
      <c r="KN310" s="17"/>
      <c r="KO310" s="17"/>
      <c r="KP310" s="17"/>
      <c r="KQ310" s="17"/>
      <c r="KR310" s="17"/>
      <c r="KS310" s="17"/>
      <c r="KT310" s="17"/>
      <c r="KU310" s="17"/>
      <c r="KV310" s="17"/>
      <c r="KW310" s="17"/>
      <c r="KX310" s="17"/>
      <c r="KY310" s="17"/>
      <c r="KZ310" s="17"/>
      <c r="LA310" s="17"/>
      <c r="LB310" s="17"/>
      <c r="LC310" s="17"/>
      <c r="LD310" s="17"/>
      <c r="LE310" s="17"/>
      <c r="LF310" s="17"/>
      <c r="LG310" s="17"/>
      <c r="LH310" s="17"/>
      <c r="LI310" s="17"/>
      <c r="LJ310" s="17"/>
      <c r="LK310" s="17"/>
      <c r="LL310" s="17"/>
      <c r="LM310" s="17"/>
      <c r="LN310" s="17"/>
      <c r="LO310" s="17"/>
      <c r="LP310" s="17"/>
      <c r="LQ310" s="17"/>
      <c r="LR310" s="17"/>
      <c r="LS310" s="17"/>
      <c r="LT310" s="17"/>
      <c r="LU310" s="17"/>
      <c r="LV310" s="17"/>
      <c r="LW310" s="17"/>
      <c r="LX310" s="17"/>
      <c r="LY310" s="17"/>
      <c r="LZ310" s="17"/>
      <c r="MA310" s="17"/>
      <c r="MB310" s="17"/>
      <c r="MC310" s="17"/>
      <c r="MD310" s="17"/>
      <c r="ME310" s="17"/>
      <c r="MF310" s="17"/>
      <c r="MG310" s="17"/>
      <c r="MH310" s="17"/>
      <c r="MI310" s="17"/>
      <c r="MJ310" s="17"/>
      <c r="MK310" s="17"/>
      <c r="ML310" s="17"/>
      <c r="MM310" s="17"/>
      <c r="MN310" s="17"/>
      <c r="MO310" s="17"/>
      <c r="MP310" s="17"/>
      <c r="MQ310" s="17"/>
      <c r="MR310" s="17"/>
      <c r="MS310" s="17"/>
      <c r="MT310" s="17"/>
      <c r="MU310" s="17"/>
      <c r="MV310" s="17"/>
      <c r="MW310" s="17"/>
      <c r="MX310" s="17"/>
      <c r="MY310" s="17"/>
      <c r="MZ310" s="17"/>
      <c r="NA310" s="17"/>
      <c r="NB310" s="17"/>
      <c r="NC310" s="17"/>
      <c r="ND310" s="17"/>
      <c r="NE310" s="17"/>
      <c r="NF310" s="17"/>
      <c r="NG310" s="17"/>
      <c r="NH310" s="17"/>
      <c r="NI310" s="17"/>
      <c r="NJ310" s="17"/>
      <c r="NK310" s="17"/>
      <c r="NL310" s="17"/>
      <c r="NM310" s="17"/>
      <c r="NN310" s="17"/>
      <c r="NO310" s="17"/>
      <c r="NP310" s="17"/>
      <c r="NQ310" s="17"/>
      <c r="NR310" s="17"/>
      <c r="NS310" s="17"/>
      <c r="NT310" s="17"/>
      <c r="NU310" s="17"/>
      <c r="NV310" s="17"/>
      <c r="NW310" s="17"/>
      <c r="NX310" s="17"/>
      <c r="NY310" s="17"/>
      <c r="NZ310" s="17"/>
      <c r="OA310" s="17"/>
      <c r="OB310" s="17"/>
      <c r="OC310" s="17"/>
      <c r="OD310" s="17"/>
      <c r="OE310" s="17"/>
      <c r="OF310" s="17"/>
      <c r="OG310" s="17"/>
      <c r="OH310" s="17"/>
      <c r="OI310" s="17"/>
      <c r="OJ310" s="17"/>
      <c r="OK310" s="17"/>
      <c r="OL310" s="17"/>
      <c r="OM310" s="17"/>
      <c r="ON310" s="17"/>
      <c r="OO310" s="17"/>
      <c r="OP310" s="17"/>
      <c r="OQ310" s="17"/>
      <c r="OR310" s="17"/>
      <c r="OS310" s="17"/>
      <c r="OT310" s="17"/>
      <c r="OU310" s="17"/>
      <c r="OV310" s="17"/>
      <c r="OW310" s="17"/>
      <c r="OX310" s="17"/>
      <c r="OY310" s="17"/>
      <c r="OZ310" s="17"/>
      <c r="PA310" s="17"/>
      <c r="PB310" s="17"/>
      <c r="PC310" s="17"/>
      <c r="PD310" s="17"/>
      <c r="PE310" s="17"/>
      <c r="PF310" s="17"/>
      <c r="PG310" s="17"/>
      <c r="PH310" s="17"/>
      <c r="PI310" s="17"/>
      <c r="PJ310" s="17"/>
      <c r="PK310" s="17"/>
      <c r="PL310" s="17"/>
      <c r="PM310" s="17"/>
      <c r="PN310" s="17"/>
      <c r="PO310" s="17"/>
      <c r="PP310" s="17"/>
      <c r="PQ310" s="17"/>
      <c r="PR310" s="17"/>
      <c r="PS310" s="17"/>
      <c r="PT310" s="17"/>
      <c r="PU310" s="17"/>
      <c r="PV310" s="17"/>
      <c r="PW310" s="17"/>
      <c r="PX310" s="17"/>
      <c r="PY310" s="17"/>
      <c r="PZ310" s="17"/>
      <c r="QA310" s="17"/>
      <c r="QB310" s="17"/>
      <c r="QC310" s="17"/>
      <c r="QD310" s="17"/>
      <c r="QE310" s="17"/>
      <c r="QF310" s="17"/>
      <c r="QG310" s="17"/>
      <c r="QH310" s="17"/>
      <c r="QI310" s="17"/>
      <c r="QJ310" s="17"/>
      <c r="QK310" s="17"/>
      <c r="QL310" s="17"/>
      <c r="QM310" s="17"/>
      <c r="QN310" s="17"/>
      <c r="QO310" s="17"/>
      <c r="QP310" s="17"/>
      <c r="QQ310" s="17"/>
      <c r="QR310" s="17"/>
      <c r="QS310" s="17"/>
      <c r="QT310" s="17"/>
      <c r="QU310" s="17"/>
      <c r="QV310" s="17"/>
      <c r="QW310" s="17"/>
      <c r="QX310" s="17"/>
      <c r="QY310" s="17"/>
      <c r="QZ310" s="17"/>
      <c r="RA310" s="17"/>
      <c r="RB310" s="17"/>
      <c r="RC310" s="17"/>
      <c r="RD310" s="17"/>
      <c r="RE310" s="17"/>
      <c r="RF310" s="17"/>
      <c r="RG310" s="17"/>
      <c r="RH310" s="17"/>
      <c r="RI310" s="17"/>
      <c r="RJ310" s="17"/>
      <c r="RK310" s="17"/>
      <c r="RL310" s="17"/>
      <c r="RM310" s="17"/>
      <c r="RN310" s="17"/>
      <c r="RO310" s="17"/>
      <c r="RP310" s="17"/>
      <c r="RQ310" s="17"/>
      <c r="RR310" s="17"/>
      <c r="RS310" s="17"/>
      <c r="RT310" s="17"/>
      <c r="RU310" s="17"/>
      <c r="RV310" s="17"/>
      <c r="RW310" s="17"/>
      <c r="RX310" s="17"/>
      <c r="RY310" s="17"/>
      <c r="RZ310" s="17"/>
      <c r="SA310" s="17"/>
      <c r="SB310" s="17"/>
      <c r="SC310" s="17"/>
      <c r="SD310" s="17"/>
      <c r="SE310" s="17"/>
      <c r="SF310" s="17"/>
      <c r="SG310" s="17"/>
      <c r="SH310" s="17"/>
      <c r="SI310" s="17"/>
      <c r="SJ310" s="17"/>
      <c r="SK310" s="17"/>
      <c r="SL310" s="17"/>
      <c r="SM310" s="17"/>
      <c r="SN310" s="17"/>
      <c r="SO310" s="17"/>
      <c r="SP310" s="17"/>
      <c r="SQ310" s="17"/>
      <c r="SR310" s="17"/>
      <c r="SS310" s="17"/>
      <c r="ST310" s="17"/>
      <c r="SU310" s="17"/>
      <c r="SV310" s="17"/>
      <c r="SW310" s="17"/>
      <c r="SX310" s="17"/>
      <c r="SY310" s="17"/>
      <c r="SZ310" s="17"/>
      <c r="TA310" s="17"/>
      <c r="TB310" s="17"/>
      <c r="TC310" s="17"/>
      <c r="TD310" s="17"/>
      <c r="TE310" s="17"/>
      <c r="TF310" s="17"/>
      <c r="TG310" s="17"/>
      <c r="TH310" s="17"/>
      <c r="TI310" s="17"/>
      <c r="TJ310" s="17"/>
      <c r="TK310" s="17"/>
      <c r="TL310" s="17"/>
      <c r="TM310" s="17"/>
      <c r="TN310" s="17"/>
      <c r="TO310" s="17"/>
      <c r="TP310" s="17"/>
      <c r="TQ310" s="17"/>
      <c r="TR310" s="17"/>
      <c r="TS310" s="17"/>
      <c r="TT310" s="17"/>
      <c r="TU310" s="17"/>
      <c r="TV310" s="17"/>
      <c r="TW310" s="17"/>
      <c r="TX310" s="17"/>
      <c r="TY310" s="17"/>
      <c r="TZ310" s="17"/>
      <c r="UA310" s="17"/>
      <c r="UB310" s="17"/>
      <c r="UC310" s="17"/>
      <c r="UD310" s="17"/>
      <c r="UE310" s="17"/>
      <c r="UF310" s="17"/>
      <c r="UG310" s="17"/>
      <c r="UH310" s="17"/>
      <c r="UI310" s="17"/>
      <c r="UJ310" s="17"/>
      <c r="UK310" s="17"/>
      <c r="UL310" s="17"/>
      <c r="UM310" s="17"/>
      <c r="UN310" s="17"/>
      <c r="UO310" s="17"/>
      <c r="UP310" s="17"/>
      <c r="UQ310" s="17"/>
      <c r="UR310" s="17"/>
      <c r="US310" s="17"/>
      <c r="UT310" s="17"/>
      <c r="UU310" s="17"/>
      <c r="UV310" s="17"/>
      <c r="UW310" s="17"/>
      <c r="UX310" s="17"/>
      <c r="UY310" s="17"/>
      <c r="UZ310" s="17"/>
      <c r="VA310" s="17"/>
      <c r="VB310" s="17"/>
      <c r="VC310" s="17"/>
      <c r="VD310" s="17"/>
      <c r="VE310" s="17"/>
      <c r="VF310" s="17"/>
      <c r="VG310" s="17"/>
      <c r="VH310" s="17"/>
      <c r="VI310" s="17"/>
      <c r="VJ310" s="17"/>
      <c r="VK310" s="17"/>
      <c r="VL310" s="17"/>
      <c r="VM310" s="17"/>
      <c r="VN310" s="17"/>
      <c r="VO310" s="17"/>
      <c r="VP310" s="17"/>
      <c r="VQ310" s="17"/>
      <c r="VR310" s="17"/>
      <c r="VS310" s="17"/>
      <c r="VT310" s="17"/>
      <c r="VU310" s="17"/>
      <c r="VV310" s="17"/>
      <c r="VW310" s="17"/>
      <c r="VX310" s="17"/>
      <c r="VY310" s="17"/>
      <c r="VZ310" s="17"/>
      <c r="WA310" s="17"/>
      <c r="WB310" s="17"/>
      <c r="WC310" s="17"/>
      <c r="WD310" s="17"/>
      <c r="WE310" s="17"/>
      <c r="WF310" s="17"/>
      <c r="WG310" s="17"/>
      <c r="WH310" s="17"/>
      <c r="WI310" s="17"/>
      <c r="WJ310" s="17"/>
      <c r="WK310" s="17"/>
      <c r="WL310" s="17"/>
      <c r="WM310" s="17"/>
      <c r="WN310" s="17"/>
      <c r="WO310" s="17"/>
      <c r="WP310" s="17"/>
      <c r="WQ310" s="17"/>
      <c r="WR310" s="17"/>
      <c r="WS310" s="17"/>
      <c r="WT310" s="17"/>
      <c r="WU310" s="17"/>
      <c r="WV310" s="17"/>
      <c r="WW310" s="17"/>
      <c r="WX310" s="17"/>
      <c r="WY310" s="17"/>
      <c r="WZ310" s="17"/>
      <c r="XA310" s="17"/>
      <c r="XB310" s="17"/>
      <c r="XC310" s="17"/>
      <c r="XD310" s="17"/>
      <c r="XE310" s="17"/>
      <c r="XF310" s="17"/>
      <c r="XG310" s="17"/>
      <c r="XH310" s="17"/>
      <c r="XI310" s="17"/>
      <c r="XJ310" s="17"/>
      <c r="XK310" s="17"/>
      <c r="XL310" s="17"/>
      <c r="XM310" s="17"/>
      <c r="XN310" s="17"/>
      <c r="XO310" s="17"/>
      <c r="XP310" s="17"/>
      <c r="XQ310" s="17"/>
      <c r="XR310" s="17"/>
      <c r="XS310" s="17"/>
      <c r="XT310" s="17"/>
      <c r="XU310" s="17"/>
      <c r="XV310" s="17"/>
      <c r="XW310" s="17"/>
      <c r="XX310" s="17"/>
      <c r="XY310" s="17"/>
      <c r="XZ310" s="17"/>
      <c r="YA310" s="17"/>
      <c r="YB310" s="17"/>
      <c r="YC310" s="17"/>
      <c r="YD310" s="17"/>
      <c r="YE310" s="17"/>
      <c r="YF310" s="17"/>
      <c r="YG310" s="17"/>
      <c r="YH310" s="17"/>
      <c r="YI310" s="17"/>
      <c r="YJ310" s="17"/>
      <c r="YK310" s="17"/>
      <c r="YL310" s="17"/>
      <c r="YM310" s="17"/>
      <c r="YN310" s="17"/>
      <c r="YO310" s="17"/>
      <c r="YP310" s="17"/>
      <c r="YQ310" s="17"/>
      <c r="YR310" s="17"/>
      <c r="YS310" s="17"/>
      <c r="YT310" s="17"/>
      <c r="YU310" s="17"/>
      <c r="YV310" s="17"/>
      <c r="YW310" s="17"/>
      <c r="YX310" s="17"/>
      <c r="YY310" s="17"/>
      <c r="YZ310" s="17"/>
      <c r="ZA310" s="17"/>
      <c r="ZB310" s="17"/>
      <c r="ZC310" s="17"/>
      <c r="ZD310" s="17"/>
      <c r="ZE310" s="17"/>
      <c r="ZF310" s="17"/>
      <c r="ZG310" s="17"/>
      <c r="ZH310" s="17"/>
      <c r="ZI310" s="17"/>
      <c r="ZJ310" s="17"/>
      <c r="ZK310" s="17"/>
      <c r="ZL310" s="17"/>
      <c r="ZM310" s="17"/>
      <c r="ZN310" s="17"/>
      <c r="ZO310" s="17"/>
      <c r="ZP310" s="17"/>
      <c r="ZQ310" s="17"/>
      <c r="ZR310" s="17"/>
      <c r="ZS310" s="17"/>
      <c r="ZT310" s="17"/>
      <c r="ZU310" s="17"/>
      <c r="ZV310" s="17"/>
      <c r="ZW310" s="17"/>
      <c r="ZX310" s="17"/>
      <c r="ZY310" s="17"/>
      <c r="ZZ310" s="17"/>
      <c r="AAA310" s="17"/>
      <c r="AAB310" s="17"/>
      <c r="AAC310" s="17"/>
      <c r="AAD310" s="17"/>
      <c r="AAE310" s="17"/>
      <c r="AAF310" s="17"/>
      <c r="AAG310" s="17"/>
      <c r="AAH310" s="17"/>
      <c r="AAI310" s="17"/>
      <c r="AAJ310" s="17"/>
      <c r="AAK310" s="17"/>
      <c r="AAL310" s="17"/>
      <c r="AAM310" s="17"/>
      <c r="AAN310" s="17"/>
      <c r="AAO310" s="17"/>
      <c r="AAP310" s="17"/>
      <c r="AAQ310" s="17"/>
      <c r="AAR310" s="17"/>
      <c r="AAS310" s="17"/>
      <c r="AAT310" s="17"/>
      <c r="AAU310" s="17"/>
      <c r="AAV310" s="17"/>
      <c r="AAW310" s="17"/>
      <c r="AAX310" s="17"/>
      <c r="AAY310" s="17"/>
      <c r="AAZ310" s="17"/>
      <c r="ABA310" s="17"/>
      <c r="ABB310" s="17"/>
      <c r="ABC310" s="17"/>
      <c r="ABD310" s="17"/>
      <c r="ABE310" s="17"/>
      <c r="ABF310" s="17"/>
      <c r="ABG310" s="17"/>
      <c r="ABH310" s="17"/>
      <c r="ABI310" s="17"/>
      <c r="ABJ310" s="17"/>
      <c r="ABK310" s="17"/>
      <c r="ABL310" s="17"/>
      <c r="ABM310" s="17"/>
      <c r="ABN310" s="17"/>
      <c r="ABO310" s="17"/>
      <c r="ABP310" s="17"/>
      <c r="ABQ310" s="17"/>
      <c r="ABR310" s="17"/>
      <c r="ABS310" s="17"/>
      <c r="ABT310" s="17"/>
      <c r="ABU310" s="17"/>
      <c r="ABV310" s="17"/>
      <c r="ABW310" s="17"/>
      <c r="ABX310" s="17"/>
      <c r="ABY310" s="17"/>
      <c r="ABZ310" s="17"/>
      <c r="ACA310" s="17"/>
      <c r="ACB310" s="17"/>
      <c r="ACC310" s="17"/>
      <c r="ACD310" s="17"/>
      <c r="ACE310" s="17"/>
      <c r="ACF310" s="17"/>
      <c r="ACG310" s="17"/>
      <c r="ACH310" s="17"/>
      <c r="ACI310" s="17"/>
      <c r="ACJ310" s="17"/>
      <c r="ACK310" s="17"/>
      <c r="ACL310" s="17"/>
      <c r="ACM310" s="17"/>
      <c r="ACN310" s="17"/>
      <c r="ACO310" s="17"/>
      <c r="ACP310" s="17"/>
      <c r="ACQ310" s="17"/>
      <c r="ACR310" s="17"/>
      <c r="ACS310" s="17"/>
      <c r="ACT310" s="17"/>
      <c r="ACU310" s="17"/>
      <c r="ACV310" s="17"/>
      <c r="ACW310" s="17"/>
      <c r="ACX310" s="17"/>
      <c r="ACY310" s="17"/>
      <c r="ACZ310" s="17"/>
      <c r="ADA310" s="17"/>
      <c r="ADB310" s="17"/>
    </row>
    <row r="311" spans="1:782" s="18" customFormat="1" ht="17.25" customHeight="1" x14ac:dyDescent="0.2">
      <c r="A311" s="609" t="s">
        <v>439</v>
      </c>
      <c r="B311" s="610"/>
      <c r="C311" s="6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16"/>
      <c r="S311" s="16"/>
      <c r="T311" s="16"/>
      <c r="U311" s="16"/>
      <c r="V311" s="16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17"/>
      <c r="JJ311" s="17"/>
      <c r="JK311" s="17"/>
      <c r="JL311" s="17"/>
      <c r="JM311" s="17"/>
      <c r="JN311" s="17"/>
      <c r="JO311" s="17"/>
      <c r="JP311" s="17"/>
      <c r="JQ311" s="17"/>
      <c r="JR311" s="17"/>
      <c r="JS311" s="17"/>
      <c r="JT311" s="17"/>
      <c r="JU311" s="17"/>
      <c r="JV311" s="17"/>
      <c r="JW311" s="17"/>
      <c r="JX311" s="17"/>
      <c r="JY311" s="17"/>
      <c r="JZ311" s="17"/>
      <c r="KA311" s="17"/>
      <c r="KB311" s="17"/>
      <c r="KC311" s="17"/>
      <c r="KD311" s="17"/>
      <c r="KE311" s="17"/>
      <c r="KF311" s="17"/>
      <c r="KG311" s="17"/>
      <c r="KH311" s="17"/>
      <c r="KI311" s="17"/>
      <c r="KJ311" s="17"/>
      <c r="KK311" s="17"/>
      <c r="KL311" s="17"/>
      <c r="KM311" s="17"/>
      <c r="KN311" s="17"/>
      <c r="KO311" s="17"/>
      <c r="KP311" s="17"/>
      <c r="KQ311" s="17"/>
      <c r="KR311" s="17"/>
      <c r="KS311" s="17"/>
      <c r="KT311" s="17"/>
      <c r="KU311" s="17"/>
      <c r="KV311" s="17"/>
      <c r="KW311" s="17"/>
      <c r="KX311" s="17"/>
      <c r="KY311" s="17"/>
      <c r="KZ311" s="17"/>
      <c r="LA311" s="17"/>
      <c r="LB311" s="17"/>
      <c r="LC311" s="17"/>
      <c r="LD311" s="17"/>
      <c r="LE311" s="17"/>
      <c r="LF311" s="17"/>
      <c r="LG311" s="17"/>
      <c r="LH311" s="17"/>
      <c r="LI311" s="17"/>
      <c r="LJ311" s="17"/>
      <c r="LK311" s="17"/>
      <c r="LL311" s="17"/>
      <c r="LM311" s="17"/>
      <c r="LN311" s="17"/>
      <c r="LO311" s="17"/>
      <c r="LP311" s="17"/>
      <c r="LQ311" s="17"/>
      <c r="LR311" s="17"/>
      <c r="LS311" s="17"/>
      <c r="LT311" s="17"/>
      <c r="LU311" s="17"/>
      <c r="LV311" s="17"/>
      <c r="LW311" s="17"/>
      <c r="LX311" s="17"/>
      <c r="LY311" s="17"/>
      <c r="LZ311" s="17"/>
      <c r="MA311" s="17"/>
      <c r="MB311" s="17"/>
      <c r="MC311" s="17"/>
      <c r="MD311" s="17"/>
      <c r="ME311" s="17"/>
      <c r="MF311" s="17"/>
      <c r="MG311" s="17"/>
      <c r="MH311" s="17"/>
      <c r="MI311" s="17"/>
      <c r="MJ311" s="17"/>
      <c r="MK311" s="17"/>
      <c r="ML311" s="17"/>
      <c r="MM311" s="17"/>
      <c r="MN311" s="17"/>
      <c r="MO311" s="17"/>
      <c r="MP311" s="17"/>
      <c r="MQ311" s="17"/>
      <c r="MR311" s="17"/>
      <c r="MS311" s="17"/>
      <c r="MT311" s="17"/>
      <c r="MU311" s="17"/>
      <c r="MV311" s="17"/>
      <c r="MW311" s="17"/>
      <c r="MX311" s="17"/>
      <c r="MY311" s="17"/>
      <c r="MZ311" s="17"/>
      <c r="NA311" s="17"/>
      <c r="NB311" s="17"/>
      <c r="NC311" s="17"/>
      <c r="ND311" s="17"/>
      <c r="NE311" s="17"/>
      <c r="NF311" s="17"/>
      <c r="NG311" s="17"/>
      <c r="NH311" s="17"/>
      <c r="NI311" s="17"/>
      <c r="NJ311" s="17"/>
      <c r="NK311" s="17"/>
      <c r="NL311" s="17"/>
      <c r="NM311" s="17"/>
      <c r="NN311" s="17"/>
      <c r="NO311" s="17"/>
      <c r="NP311" s="17"/>
      <c r="NQ311" s="17"/>
      <c r="NR311" s="17"/>
      <c r="NS311" s="17"/>
      <c r="NT311" s="17"/>
      <c r="NU311" s="17"/>
      <c r="NV311" s="17"/>
      <c r="NW311" s="17"/>
      <c r="NX311" s="17"/>
      <c r="NY311" s="17"/>
      <c r="NZ311" s="17"/>
      <c r="OA311" s="17"/>
      <c r="OB311" s="17"/>
      <c r="OC311" s="17"/>
      <c r="OD311" s="17"/>
      <c r="OE311" s="17"/>
      <c r="OF311" s="17"/>
      <c r="OG311" s="17"/>
      <c r="OH311" s="17"/>
      <c r="OI311" s="17"/>
      <c r="OJ311" s="17"/>
      <c r="OK311" s="17"/>
      <c r="OL311" s="17"/>
      <c r="OM311" s="17"/>
      <c r="ON311" s="17"/>
      <c r="OO311" s="17"/>
      <c r="OP311" s="17"/>
      <c r="OQ311" s="17"/>
      <c r="OR311" s="17"/>
      <c r="OS311" s="17"/>
      <c r="OT311" s="17"/>
      <c r="OU311" s="17"/>
      <c r="OV311" s="17"/>
      <c r="OW311" s="17"/>
      <c r="OX311" s="17"/>
      <c r="OY311" s="17"/>
      <c r="OZ311" s="17"/>
      <c r="PA311" s="17"/>
      <c r="PB311" s="17"/>
      <c r="PC311" s="17"/>
      <c r="PD311" s="17"/>
      <c r="PE311" s="17"/>
      <c r="PF311" s="17"/>
      <c r="PG311" s="17"/>
      <c r="PH311" s="17"/>
      <c r="PI311" s="17"/>
      <c r="PJ311" s="17"/>
      <c r="PK311" s="17"/>
      <c r="PL311" s="17"/>
      <c r="PM311" s="17"/>
      <c r="PN311" s="17"/>
      <c r="PO311" s="17"/>
      <c r="PP311" s="17"/>
      <c r="PQ311" s="17"/>
      <c r="PR311" s="17"/>
      <c r="PS311" s="17"/>
      <c r="PT311" s="17"/>
      <c r="PU311" s="17"/>
      <c r="PV311" s="17"/>
      <c r="PW311" s="17"/>
      <c r="PX311" s="17"/>
      <c r="PY311" s="17"/>
      <c r="PZ311" s="17"/>
      <c r="QA311" s="17"/>
      <c r="QB311" s="17"/>
      <c r="QC311" s="17"/>
      <c r="QD311" s="17"/>
      <c r="QE311" s="17"/>
      <c r="QF311" s="17"/>
      <c r="QG311" s="17"/>
      <c r="QH311" s="17"/>
      <c r="QI311" s="17"/>
      <c r="QJ311" s="17"/>
      <c r="QK311" s="17"/>
      <c r="QL311" s="17"/>
      <c r="QM311" s="17"/>
      <c r="QN311" s="17"/>
      <c r="QO311" s="17"/>
      <c r="QP311" s="17"/>
      <c r="QQ311" s="17"/>
      <c r="QR311" s="17"/>
      <c r="QS311" s="17"/>
      <c r="QT311" s="17"/>
      <c r="QU311" s="17"/>
      <c r="QV311" s="17"/>
      <c r="QW311" s="17"/>
      <c r="QX311" s="17"/>
      <c r="QY311" s="17"/>
      <c r="QZ311" s="17"/>
      <c r="RA311" s="17"/>
      <c r="RB311" s="17"/>
      <c r="RC311" s="17"/>
      <c r="RD311" s="17"/>
      <c r="RE311" s="17"/>
      <c r="RF311" s="17"/>
      <c r="RG311" s="17"/>
      <c r="RH311" s="17"/>
      <c r="RI311" s="17"/>
      <c r="RJ311" s="17"/>
      <c r="RK311" s="17"/>
      <c r="RL311" s="17"/>
      <c r="RM311" s="17"/>
      <c r="RN311" s="17"/>
      <c r="RO311" s="17"/>
      <c r="RP311" s="17"/>
      <c r="RQ311" s="17"/>
      <c r="RR311" s="17"/>
      <c r="RS311" s="17"/>
      <c r="RT311" s="17"/>
      <c r="RU311" s="17"/>
      <c r="RV311" s="17"/>
      <c r="RW311" s="17"/>
      <c r="RX311" s="17"/>
      <c r="RY311" s="17"/>
      <c r="RZ311" s="17"/>
      <c r="SA311" s="17"/>
      <c r="SB311" s="17"/>
      <c r="SC311" s="17"/>
      <c r="SD311" s="17"/>
      <c r="SE311" s="17"/>
      <c r="SF311" s="17"/>
      <c r="SG311" s="17"/>
      <c r="SH311" s="17"/>
      <c r="SI311" s="17"/>
      <c r="SJ311" s="17"/>
      <c r="SK311" s="17"/>
      <c r="SL311" s="17"/>
      <c r="SM311" s="17"/>
      <c r="SN311" s="17"/>
      <c r="SO311" s="17"/>
      <c r="SP311" s="17"/>
      <c r="SQ311" s="17"/>
      <c r="SR311" s="17"/>
      <c r="SS311" s="17"/>
      <c r="ST311" s="17"/>
      <c r="SU311" s="17"/>
      <c r="SV311" s="17"/>
      <c r="SW311" s="17"/>
      <c r="SX311" s="17"/>
      <c r="SY311" s="17"/>
      <c r="SZ311" s="17"/>
      <c r="TA311" s="17"/>
      <c r="TB311" s="17"/>
      <c r="TC311" s="17"/>
      <c r="TD311" s="17"/>
      <c r="TE311" s="17"/>
      <c r="TF311" s="17"/>
      <c r="TG311" s="17"/>
      <c r="TH311" s="17"/>
      <c r="TI311" s="17"/>
      <c r="TJ311" s="17"/>
      <c r="TK311" s="17"/>
      <c r="TL311" s="17"/>
      <c r="TM311" s="17"/>
      <c r="TN311" s="17"/>
      <c r="TO311" s="17"/>
      <c r="TP311" s="17"/>
      <c r="TQ311" s="17"/>
      <c r="TR311" s="17"/>
      <c r="TS311" s="17"/>
      <c r="TT311" s="17"/>
      <c r="TU311" s="17"/>
      <c r="TV311" s="17"/>
      <c r="TW311" s="17"/>
      <c r="TX311" s="17"/>
      <c r="TY311" s="17"/>
      <c r="TZ311" s="17"/>
      <c r="UA311" s="17"/>
      <c r="UB311" s="17"/>
      <c r="UC311" s="17"/>
      <c r="UD311" s="17"/>
      <c r="UE311" s="17"/>
      <c r="UF311" s="17"/>
      <c r="UG311" s="17"/>
      <c r="UH311" s="17"/>
      <c r="UI311" s="17"/>
      <c r="UJ311" s="17"/>
      <c r="UK311" s="17"/>
      <c r="UL311" s="17"/>
      <c r="UM311" s="17"/>
      <c r="UN311" s="17"/>
      <c r="UO311" s="17"/>
      <c r="UP311" s="17"/>
      <c r="UQ311" s="17"/>
      <c r="UR311" s="17"/>
      <c r="US311" s="17"/>
      <c r="UT311" s="17"/>
      <c r="UU311" s="17"/>
      <c r="UV311" s="17"/>
      <c r="UW311" s="17"/>
      <c r="UX311" s="17"/>
      <c r="UY311" s="17"/>
      <c r="UZ311" s="17"/>
      <c r="VA311" s="17"/>
      <c r="VB311" s="17"/>
      <c r="VC311" s="17"/>
      <c r="VD311" s="17"/>
      <c r="VE311" s="17"/>
      <c r="VF311" s="17"/>
      <c r="VG311" s="17"/>
      <c r="VH311" s="17"/>
      <c r="VI311" s="17"/>
      <c r="VJ311" s="17"/>
      <c r="VK311" s="17"/>
      <c r="VL311" s="17"/>
      <c r="VM311" s="17"/>
      <c r="VN311" s="17"/>
      <c r="VO311" s="17"/>
      <c r="VP311" s="17"/>
      <c r="VQ311" s="17"/>
      <c r="VR311" s="17"/>
      <c r="VS311" s="17"/>
      <c r="VT311" s="17"/>
      <c r="VU311" s="17"/>
      <c r="VV311" s="17"/>
      <c r="VW311" s="17"/>
      <c r="VX311" s="17"/>
      <c r="VY311" s="17"/>
      <c r="VZ311" s="17"/>
      <c r="WA311" s="17"/>
      <c r="WB311" s="17"/>
      <c r="WC311" s="17"/>
      <c r="WD311" s="17"/>
      <c r="WE311" s="17"/>
      <c r="WF311" s="17"/>
      <c r="WG311" s="17"/>
      <c r="WH311" s="17"/>
      <c r="WI311" s="17"/>
      <c r="WJ311" s="17"/>
      <c r="WK311" s="17"/>
      <c r="WL311" s="17"/>
      <c r="WM311" s="17"/>
      <c r="WN311" s="17"/>
      <c r="WO311" s="17"/>
      <c r="WP311" s="17"/>
      <c r="WQ311" s="17"/>
      <c r="WR311" s="17"/>
      <c r="WS311" s="17"/>
      <c r="WT311" s="17"/>
      <c r="WU311" s="17"/>
      <c r="WV311" s="17"/>
      <c r="WW311" s="17"/>
      <c r="WX311" s="17"/>
      <c r="WY311" s="17"/>
      <c r="WZ311" s="17"/>
      <c r="XA311" s="17"/>
      <c r="XB311" s="17"/>
      <c r="XC311" s="17"/>
      <c r="XD311" s="17"/>
      <c r="XE311" s="17"/>
      <c r="XF311" s="17"/>
      <c r="XG311" s="17"/>
      <c r="XH311" s="17"/>
      <c r="XI311" s="17"/>
      <c r="XJ311" s="17"/>
      <c r="XK311" s="17"/>
      <c r="XL311" s="17"/>
      <c r="XM311" s="17"/>
      <c r="XN311" s="17"/>
      <c r="XO311" s="17"/>
      <c r="XP311" s="17"/>
      <c r="XQ311" s="17"/>
      <c r="XR311" s="17"/>
      <c r="XS311" s="17"/>
      <c r="XT311" s="17"/>
      <c r="XU311" s="17"/>
      <c r="XV311" s="17"/>
      <c r="XW311" s="17"/>
      <c r="XX311" s="17"/>
      <c r="XY311" s="17"/>
      <c r="XZ311" s="17"/>
      <c r="YA311" s="17"/>
      <c r="YB311" s="17"/>
      <c r="YC311" s="17"/>
      <c r="YD311" s="17"/>
      <c r="YE311" s="17"/>
      <c r="YF311" s="17"/>
      <c r="YG311" s="17"/>
      <c r="YH311" s="17"/>
      <c r="YI311" s="17"/>
      <c r="YJ311" s="17"/>
      <c r="YK311" s="17"/>
      <c r="YL311" s="17"/>
      <c r="YM311" s="17"/>
      <c r="YN311" s="17"/>
      <c r="YO311" s="17"/>
      <c r="YP311" s="17"/>
      <c r="YQ311" s="17"/>
      <c r="YR311" s="17"/>
      <c r="YS311" s="17"/>
      <c r="YT311" s="17"/>
      <c r="YU311" s="17"/>
      <c r="YV311" s="17"/>
      <c r="YW311" s="17"/>
      <c r="YX311" s="17"/>
      <c r="YY311" s="17"/>
      <c r="YZ311" s="17"/>
      <c r="ZA311" s="17"/>
      <c r="ZB311" s="17"/>
      <c r="ZC311" s="17"/>
      <c r="ZD311" s="17"/>
      <c r="ZE311" s="17"/>
      <c r="ZF311" s="17"/>
      <c r="ZG311" s="17"/>
      <c r="ZH311" s="17"/>
      <c r="ZI311" s="17"/>
      <c r="ZJ311" s="17"/>
      <c r="ZK311" s="17"/>
      <c r="ZL311" s="17"/>
      <c r="ZM311" s="17"/>
      <c r="ZN311" s="17"/>
      <c r="ZO311" s="17"/>
      <c r="ZP311" s="17"/>
      <c r="ZQ311" s="17"/>
      <c r="ZR311" s="17"/>
      <c r="ZS311" s="17"/>
      <c r="ZT311" s="17"/>
      <c r="ZU311" s="17"/>
      <c r="ZV311" s="17"/>
      <c r="ZW311" s="17"/>
      <c r="ZX311" s="17"/>
      <c r="ZY311" s="17"/>
      <c r="ZZ311" s="17"/>
      <c r="AAA311" s="17"/>
      <c r="AAB311" s="17"/>
      <c r="AAC311" s="17"/>
      <c r="AAD311" s="17"/>
      <c r="AAE311" s="17"/>
      <c r="AAF311" s="17"/>
      <c r="AAG311" s="17"/>
      <c r="AAH311" s="17"/>
      <c r="AAI311" s="17"/>
      <c r="AAJ311" s="17"/>
      <c r="AAK311" s="17"/>
      <c r="AAL311" s="17"/>
      <c r="AAM311" s="17"/>
      <c r="AAN311" s="17"/>
      <c r="AAO311" s="17"/>
      <c r="AAP311" s="17"/>
      <c r="AAQ311" s="17"/>
      <c r="AAR311" s="17"/>
      <c r="AAS311" s="17"/>
      <c r="AAT311" s="17"/>
      <c r="AAU311" s="17"/>
      <c r="AAV311" s="17"/>
      <c r="AAW311" s="17"/>
      <c r="AAX311" s="17"/>
      <c r="AAY311" s="17"/>
      <c r="AAZ311" s="17"/>
      <c r="ABA311" s="17"/>
      <c r="ABB311" s="17"/>
      <c r="ABC311" s="17"/>
      <c r="ABD311" s="17"/>
      <c r="ABE311" s="17"/>
      <c r="ABF311" s="17"/>
      <c r="ABG311" s="17"/>
      <c r="ABH311" s="17"/>
      <c r="ABI311" s="17"/>
      <c r="ABJ311" s="17"/>
      <c r="ABK311" s="17"/>
      <c r="ABL311" s="17"/>
      <c r="ABM311" s="17"/>
      <c r="ABN311" s="17"/>
      <c r="ABO311" s="17"/>
      <c r="ABP311" s="17"/>
      <c r="ABQ311" s="17"/>
      <c r="ABR311" s="17"/>
      <c r="ABS311" s="17"/>
      <c r="ABT311" s="17"/>
      <c r="ABU311" s="17"/>
      <c r="ABV311" s="17"/>
      <c r="ABW311" s="17"/>
      <c r="ABX311" s="17"/>
      <c r="ABY311" s="17"/>
      <c r="ABZ311" s="17"/>
      <c r="ACA311" s="17"/>
      <c r="ACB311" s="17"/>
      <c r="ACC311" s="17"/>
      <c r="ACD311" s="17"/>
      <c r="ACE311" s="17"/>
      <c r="ACF311" s="17"/>
      <c r="ACG311" s="17"/>
      <c r="ACH311" s="17"/>
      <c r="ACI311" s="17"/>
      <c r="ACJ311" s="17"/>
      <c r="ACK311" s="17"/>
      <c r="ACL311" s="17"/>
      <c r="ACM311" s="17"/>
      <c r="ACN311" s="17"/>
      <c r="ACO311" s="17"/>
      <c r="ACP311" s="17"/>
      <c r="ACQ311" s="17"/>
      <c r="ACR311" s="17"/>
      <c r="ACS311" s="17"/>
      <c r="ACT311" s="17"/>
      <c r="ACU311" s="17"/>
      <c r="ACV311" s="17"/>
      <c r="ACW311" s="17"/>
      <c r="ACX311" s="17"/>
      <c r="ACY311" s="17"/>
      <c r="ACZ311" s="17"/>
      <c r="ADA311" s="17"/>
      <c r="ADB311" s="17"/>
    </row>
    <row r="312" spans="1:782" s="18" customFormat="1" ht="24.95" customHeight="1" x14ac:dyDescent="0.2">
      <c r="A312" s="607" t="s">
        <v>1019</v>
      </c>
      <c r="B312" s="608"/>
      <c r="C312" s="608"/>
      <c r="D312" s="10"/>
      <c r="E312" s="10"/>
      <c r="F312" s="11"/>
      <c r="G312" s="12"/>
      <c r="H312" s="12"/>
      <c r="I312" s="13"/>
      <c r="J312" s="13"/>
      <c r="K312" s="13"/>
      <c r="L312" s="13"/>
      <c r="M312" s="13"/>
      <c r="N312" s="14"/>
      <c r="O312" s="14"/>
      <c r="P312" s="3"/>
      <c r="Q312" s="3"/>
      <c r="R312" s="16"/>
      <c r="S312" s="16"/>
      <c r="T312" s="16"/>
      <c r="U312" s="16"/>
      <c r="V312" s="16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  <c r="IZ312" s="17"/>
      <c r="JA312" s="17"/>
      <c r="JB312" s="17"/>
      <c r="JC312" s="17"/>
      <c r="JD312" s="17"/>
      <c r="JE312" s="17"/>
      <c r="JF312" s="17"/>
      <c r="JG312" s="17"/>
      <c r="JH312" s="17"/>
      <c r="JI312" s="17"/>
      <c r="JJ312" s="17"/>
      <c r="JK312" s="17"/>
      <c r="JL312" s="17"/>
      <c r="JM312" s="17"/>
      <c r="JN312" s="17"/>
      <c r="JO312" s="17"/>
      <c r="JP312" s="17"/>
      <c r="JQ312" s="17"/>
      <c r="JR312" s="17"/>
      <c r="JS312" s="17"/>
      <c r="JT312" s="17"/>
      <c r="JU312" s="17"/>
      <c r="JV312" s="17"/>
      <c r="JW312" s="17"/>
      <c r="JX312" s="17"/>
      <c r="JY312" s="17"/>
      <c r="JZ312" s="17"/>
      <c r="KA312" s="17"/>
      <c r="KB312" s="17"/>
      <c r="KC312" s="17"/>
      <c r="KD312" s="17"/>
      <c r="KE312" s="17"/>
      <c r="KF312" s="17"/>
      <c r="KG312" s="17"/>
      <c r="KH312" s="17"/>
      <c r="KI312" s="17"/>
      <c r="KJ312" s="17"/>
      <c r="KK312" s="17"/>
      <c r="KL312" s="17"/>
      <c r="KM312" s="17"/>
      <c r="KN312" s="17"/>
      <c r="KO312" s="17"/>
      <c r="KP312" s="17"/>
      <c r="KQ312" s="17"/>
      <c r="KR312" s="17"/>
      <c r="KS312" s="17"/>
      <c r="KT312" s="17"/>
      <c r="KU312" s="17"/>
      <c r="KV312" s="17"/>
      <c r="KW312" s="17"/>
      <c r="KX312" s="17"/>
      <c r="KY312" s="17"/>
      <c r="KZ312" s="17"/>
      <c r="LA312" s="17"/>
      <c r="LB312" s="17"/>
      <c r="LC312" s="17"/>
      <c r="LD312" s="17"/>
      <c r="LE312" s="17"/>
      <c r="LF312" s="17"/>
      <c r="LG312" s="17"/>
      <c r="LH312" s="17"/>
      <c r="LI312" s="17"/>
      <c r="LJ312" s="17"/>
      <c r="LK312" s="17"/>
      <c r="LL312" s="17"/>
      <c r="LM312" s="17"/>
      <c r="LN312" s="17"/>
      <c r="LO312" s="17"/>
      <c r="LP312" s="17"/>
      <c r="LQ312" s="17"/>
      <c r="LR312" s="17"/>
      <c r="LS312" s="17"/>
      <c r="LT312" s="17"/>
      <c r="LU312" s="17"/>
      <c r="LV312" s="17"/>
      <c r="LW312" s="17"/>
      <c r="LX312" s="17"/>
      <c r="LY312" s="17"/>
      <c r="LZ312" s="17"/>
      <c r="MA312" s="17"/>
      <c r="MB312" s="17"/>
      <c r="MC312" s="17"/>
      <c r="MD312" s="17"/>
      <c r="ME312" s="17"/>
      <c r="MF312" s="17"/>
      <c r="MG312" s="17"/>
      <c r="MH312" s="17"/>
      <c r="MI312" s="17"/>
      <c r="MJ312" s="17"/>
      <c r="MK312" s="17"/>
      <c r="ML312" s="17"/>
      <c r="MM312" s="17"/>
      <c r="MN312" s="17"/>
      <c r="MO312" s="17"/>
      <c r="MP312" s="17"/>
      <c r="MQ312" s="17"/>
      <c r="MR312" s="17"/>
      <c r="MS312" s="17"/>
      <c r="MT312" s="17"/>
      <c r="MU312" s="17"/>
      <c r="MV312" s="17"/>
      <c r="MW312" s="17"/>
      <c r="MX312" s="17"/>
      <c r="MY312" s="17"/>
      <c r="MZ312" s="17"/>
      <c r="NA312" s="17"/>
      <c r="NB312" s="17"/>
      <c r="NC312" s="17"/>
      <c r="ND312" s="17"/>
      <c r="NE312" s="17"/>
      <c r="NF312" s="17"/>
      <c r="NG312" s="17"/>
      <c r="NH312" s="17"/>
      <c r="NI312" s="17"/>
      <c r="NJ312" s="17"/>
      <c r="NK312" s="17"/>
      <c r="NL312" s="17"/>
      <c r="NM312" s="17"/>
      <c r="NN312" s="17"/>
      <c r="NO312" s="17"/>
      <c r="NP312" s="17"/>
      <c r="NQ312" s="17"/>
      <c r="NR312" s="17"/>
      <c r="NS312" s="17"/>
      <c r="NT312" s="17"/>
      <c r="NU312" s="17"/>
      <c r="NV312" s="17"/>
      <c r="NW312" s="17"/>
      <c r="NX312" s="17"/>
      <c r="NY312" s="17"/>
      <c r="NZ312" s="17"/>
      <c r="OA312" s="17"/>
      <c r="OB312" s="17"/>
      <c r="OC312" s="17"/>
      <c r="OD312" s="17"/>
      <c r="OE312" s="17"/>
      <c r="OF312" s="17"/>
      <c r="OG312" s="17"/>
      <c r="OH312" s="17"/>
      <c r="OI312" s="17"/>
      <c r="OJ312" s="17"/>
      <c r="OK312" s="17"/>
      <c r="OL312" s="17"/>
      <c r="OM312" s="17"/>
      <c r="ON312" s="17"/>
      <c r="OO312" s="17"/>
      <c r="OP312" s="17"/>
      <c r="OQ312" s="17"/>
      <c r="OR312" s="17"/>
      <c r="OS312" s="17"/>
      <c r="OT312" s="17"/>
      <c r="OU312" s="17"/>
      <c r="OV312" s="17"/>
      <c r="OW312" s="17"/>
      <c r="OX312" s="17"/>
      <c r="OY312" s="17"/>
      <c r="OZ312" s="17"/>
      <c r="PA312" s="17"/>
      <c r="PB312" s="17"/>
      <c r="PC312" s="17"/>
      <c r="PD312" s="17"/>
      <c r="PE312" s="17"/>
      <c r="PF312" s="17"/>
      <c r="PG312" s="17"/>
      <c r="PH312" s="17"/>
      <c r="PI312" s="17"/>
      <c r="PJ312" s="17"/>
      <c r="PK312" s="17"/>
      <c r="PL312" s="17"/>
      <c r="PM312" s="17"/>
      <c r="PN312" s="17"/>
      <c r="PO312" s="17"/>
      <c r="PP312" s="17"/>
      <c r="PQ312" s="17"/>
      <c r="PR312" s="17"/>
      <c r="PS312" s="17"/>
      <c r="PT312" s="17"/>
      <c r="PU312" s="17"/>
      <c r="PV312" s="17"/>
      <c r="PW312" s="17"/>
      <c r="PX312" s="17"/>
      <c r="PY312" s="17"/>
      <c r="PZ312" s="17"/>
      <c r="QA312" s="17"/>
      <c r="QB312" s="17"/>
      <c r="QC312" s="17"/>
      <c r="QD312" s="17"/>
      <c r="QE312" s="17"/>
      <c r="QF312" s="17"/>
      <c r="QG312" s="17"/>
      <c r="QH312" s="17"/>
      <c r="QI312" s="17"/>
      <c r="QJ312" s="17"/>
      <c r="QK312" s="17"/>
      <c r="QL312" s="17"/>
      <c r="QM312" s="17"/>
      <c r="QN312" s="17"/>
      <c r="QO312" s="17"/>
      <c r="QP312" s="17"/>
      <c r="QQ312" s="17"/>
      <c r="QR312" s="17"/>
      <c r="QS312" s="17"/>
      <c r="QT312" s="17"/>
      <c r="QU312" s="17"/>
      <c r="QV312" s="17"/>
      <c r="QW312" s="17"/>
      <c r="QX312" s="17"/>
      <c r="QY312" s="17"/>
      <c r="QZ312" s="17"/>
      <c r="RA312" s="17"/>
      <c r="RB312" s="17"/>
      <c r="RC312" s="17"/>
      <c r="RD312" s="17"/>
      <c r="RE312" s="17"/>
      <c r="RF312" s="17"/>
      <c r="RG312" s="17"/>
      <c r="RH312" s="17"/>
      <c r="RI312" s="17"/>
      <c r="RJ312" s="17"/>
      <c r="RK312" s="17"/>
      <c r="RL312" s="17"/>
      <c r="RM312" s="17"/>
      <c r="RN312" s="17"/>
      <c r="RO312" s="17"/>
      <c r="RP312" s="17"/>
      <c r="RQ312" s="17"/>
      <c r="RR312" s="17"/>
      <c r="RS312" s="17"/>
      <c r="RT312" s="17"/>
      <c r="RU312" s="17"/>
      <c r="RV312" s="17"/>
      <c r="RW312" s="17"/>
      <c r="RX312" s="17"/>
      <c r="RY312" s="17"/>
      <c r="RZ312" s="17"/>
      <c r="SA312" s="17"/>
      <c r="SB312" s="17"/>
      <c r="SC312" s="17"/>
      <c r="SD312" s="17"/>
      <c r="SE312" s="17"/>
      <c r="SF312" s="17"/>
      <c r="SG312" s="17"/>
      <c r="SH312" s="17"/>
      <c r="SI312" s="17"/>
      <c r="SJ312" s="17"/>
      <c r="SK312" s="17"/>
      <c r="SL312" s="17"/>
      <c r="SM312" s="17"/>
      <c r="SN312" s="17"/>
      <c r="SO312" s="17"/>
      <c r="SP312" s="17"/>
      <c r="SQ312" s="17"/>
      <c r="SR312" s="17"/>
      <c r="SS312" s="17"/>
      <c r="ST312" s="17"/>
      <c r="SU312" s="17"/>
      <c r="SV312" s="17"/>
      <c r="SW312" s="17"/>
      <c r="SX312" s="17"/>
      <c r="SY312" s="17"/>
      <c r="SZ312" s="17"/>
      <c r="TA312" s="17"/>
      <c r="TB312" s="17"/>
      <c r="TC312" s="17"/>
      <c r="TD312" s="17"/>
      <c r="TE312" s="17"/>
      <c r="TF312" s="17"/>
      <c r="TG312" s="17"/>
      <c r="TH312" s="17"/>
      <c r="TI312" s="17"/>
      <c r="TJ312" s="17"/>
      <c r="TK312" s="17"/>
      <c r="TL312" s="17"/>
      <c r="TM312" s="17"/>
      <c r="TN312" s="17"/>
      <c r="TO312" s="17"/>
      <c r="TP312" s="17"/>
      <c r="TQ312" s="17"/>
      <c r="TR312" s="17"/>
      <c r="TS312" s="17"/>
      <c r="TT312" s="17"/>
      <c r="TU312" s="17"/>
      <c r="TV312" s="17"/>
      <c r="TW312" s="17"/>
      <c r="TX312" s="17"/>
      <c r="TY312" s="17"/>
      <c r="TZ312" s="17"/>
      <c r="UA312" s="17"/>
      <c r="UB312" s="17"/>
      <c r="UC312" s="17"/>
      <c r="UD312" s="17"/>
      <c r="UE312" s="17"/>
      <c r="UF312" s="17"/>
      <c r="UG312" s="17"/>
      <c r="UH312" s="17"/>
      <c r="UI312" s="17"/>
      <c r="UJ312" s="17"/>
      <c r="UK312" s="17"/>
      <c r="UL312" s="17"/>
      <c r="UM312" s="17"/>
      <c r="UN312" s="17"/>
      <c r="UO312" s="17"/>
      <c r="UP312" s="17"/>
      <c r="UQ312" s="17"/>
      <c r="UR312" s="17"/>
      <c r="US312" s="17"/>
      <c r="UT312" s="17"/>
      <c r="UU312" s="17"/>
      <c r="UV312" s="17"/>
      <c r="UW312" s="17"/>
      <c r="UX312" s="17"/>
      <c r="UY312" s="17"/>
      <c r="UZ312" s="17"/>
      <c r="VA312" s="17"/>
      <c r="VB312" s="17"/>
      <c r="VC312" s="17"/>
      <c r="VD312" s="17"/>
      <c r="VE312" s="17"/>
      <c r="VF312" s="17"/>
      <c r="VG312" s="17"/>
      <c r="VH312" s="17"/>
      <c r="VI312" s="17"/>
      <c r="VJ312" s="17"/>
      <c r="VK312" s="17"/>
      <c r="VL312" s="17"/>
      <c r="VM312" s="17"/>
      <c r="VN312" s="17"/>
      <c r="VO312" s="17"/>
      <c r="VP312" s="17"/>
      <c r="VQ312" s="17"/>
      <c r="VR312" s="17"/>
      <c r="VS312" s="17"/>
      <c r="VT312" s="17"/>
      <c r="VU312" s="17"/>
      <c r="VV312" s="17"/>
      <c r="VW312" s="17"/>
      <c r="VX312" s="17"/>
      <c r="VY312" s="17"/>
      <c r="VZ312" s="17"/>
      <c r="WA312" s="17"/>
      <c r="WB312" s="17"/>
      <c r="WC312" s="17"/>
      <c r="WD312" s="17"/>
      <c r="WE312" s="17"/>
      <c r="WF312" s="17"/>
      <c r="WG312" s="17"/>
      <c r="WH312" s="17"/>
      <c r="WI312" s="17"/>
      <c r="WJ312" s="17"/>
      <c r="WK312" s="17"/>
      <c r="WL312" s="17"/>
      <c r="WM312" s="17"/>
      <c r="WN312" s="17"/>
      <c r="WO312" s="17"/>
      <c r="WP312" s="17"/>
      <c r="WQ312" s="17"/>
      <c r="WR312" s="17"/>
      <c r="WS312" s="17"/>
      <c r="WT312" s="17"/>
      <c r="WU312" s="17"/>
      <c r="WV312" s="17"/>
      <c r="WW312" s="17"/>
      <c r="WX312" s="17"/>
      <c r="WY312" s="17"/>
      <c r="WZ312" s="17"/>
      <c r="XA312" s="17"/>
      <c r="XB312" s="17"/>
      <c r="XC312" s="17"/>
      <c r="XD312" s="17"/>
      <c r="XE312" s="17"/>
      <c r="XF312" s="17"/>
      <c r="XG312" s="17"/>
      <c r="XH312" s="17"/>
      <c r="XI312" s="17"/>
      <c r="XJ312" s="17"/>
      <c r="XK312" s="17"/>
      <c r="XL312" s="17"/>
      <c r="XM312" s="17"/>
      <c r="XN312" s="17"/>
      <c r="XO312" s="17"/>
      <c r="XP312" s="17"/>
      <c r="XQ312" s="17"/>
      <c r="XR312" s="17"/>
      <c r="XS312" s="17"/>
      <c r="XT312" s="17"/>
      <c r="XU312" s="17"/>
      <c r="XV312" s="17"/>
      <c r="XW312" s="17"/>
      <c r="XX312" s="17"/>
      <c r="XY312" s="17"/>
      <c r="XZ312" s="17"/>
      <c r="YA312" s="17"/>
      <c r="YB312" s="17"/>
      <c r="YC312" s="17"/>
      <c r="YD312" s="17"/>
      <c r="YE312" s="17"/>
      <c r="YF312" s="17"/>
      <c r="YG312" s="17"/>
      <c r="YH312" s="17"/>
      <c r="YI312" s="17"/>
      <c r="YJ312" s="17"/>
      <c r="YK312" s="17"/>
      <c r="YL312" s="17"/>
      <c r="YM312" s="17"/>
      <c r="YN312" s="17"/>
      <c r="YO312" s="17"/>
      <c r="YP312" s="17"/>
      <c r="YQ312" s="17"/>
      <c r="YR312" s="17"/>
      <c r="YS312" s="17"/>
      <c r="YT312" s="17"/>
      <c r="YU312" s="17"/>
      <c r="YV312" s="17"/>
      <c r="YW312" s="17"/>
      <c r="YX312" s="17"/>
      <c r="YY312" s="17"/>
      <c r="YZ312" s="17"/>
      <c r="ZA312" s="17"/>
      <c r="ZB312" s="17"/>
      <c r="ZC312" s="17"/>
      <c r="ZD312" s="17"/>
      <c r="ZE312" s="17"/>
      <c r="ZF312" s="17"/>
      <c r="ZG312" s="17"/>
      <c r="ZH312" s="17"/>
      <c r="ZI312" s="17"/>
      <c r="ZJ312" s="17"/>
      <c r="ZK312" s="17"/>
      <c r="ZL312" s="17"/>
      <c r="ZM312" s="17"/>
      <c r="ZN312" s="17"/>
      <c r="ZO312" s="17"/>
      <c r="ZP312" s="17"/>
      <c r="ZQ312" s="17"/>
      <c r="ZR312" s="17"/>
      <c r="ZS312" s="17"/>
      <c r="ZT312" s="17"/>
      <c r="ZU312" s="17"/>
      <c r="ZV312" s="17"/>
      <c r="ZW312" s="17"/>
      <c r="ZX312" s="17"/>
      <c r="ZY312" s="17"/>
      <c r="ZZ312" s="17"/>
      <c r="AAA312" s="17"/>
      <c r="AAB312" s="17"/>
      <c r="AAC312" s="17"/>
      <c r="AAD312" s="17"/>
      <c r="AAE312" s="17"/>
      <c r="AAF312" s="17"/>
      <c r="AAG312" s="17"/>
      <c r="AAH312" s="17"/>
      <c r="AAI312" s="17"/>
      <c r="AAJ312" s="17"/>
      <c r="AAK312" s="17"/>
      <c r="AAL312" s="17"/>
      <c r="AAM312" s="17"/>
      <c r="AAN312" s="17"/>
      <c r="AAO312" s="17"/>
      <c r="AAP312" s="17"/>
      <c r="AAQ312" s="17"/>
      <c r="AAR312" s="17"/>
      <c r="AAS312" s="17"/>
      <c r="AAT312" s="17"/>
      <c r="AAU312" s="17"/>
      <c r="AAV312" s="17"/>
      <c r="AAW312" s="17"/>
      <c r="AAX312" s="17"/>
      <c r="AAY312" s="17"/>
      <c r="AAZ312" s="17"/>
      <c r="ABA312" s="17"/>
      <c r="ABB312" s="17"/>
      <c r="ABC312" s="17"/>
      <c r="ABD312" s="17"/>
      <c r="ABE312" s="17"/>
      <c r="ABF312" s="17"/>
      <c r="ABG312" s="17"/>
      <c r="ABH312" s="17"/>
      <c r="ABI312" s="17"/>
      <c r="ABJ312" s="17"/>
      <c r="ABK312" s="17"/>
      <c r="ABL312" s="17"/>
      <c r="ABM312" s="17"/>
      <c r="ABN312" s="17"/>
      <c r="ABO312" s="17"/>
      <c r="ABP312" s="17"/>
      <c r="ABQ312" s="17"/>
      <c r="ABR312" s="17"/>
      <c r="ABS312" s="17"/>
      <c r="ABT312" s="17"/>
      <c r="ABU312" s="17"/>
      <c r="ABV312" s="17"/>
      <c r="ABW312" s="17"/>
      <c r="ABX312" s="17"/>
      <c r="ABY312" s="17"/>
      <c r="ABZ312" s="17"/>
      <c r="ACA312" s="17"/>
      <c r="ACB312" s="17"/>
      <c r="ACC312" s="17"/>
      <c r="ACD312" s="17"/>
      <c r="ACE312" s="17"/>
      <c r="ACF312" s="17"/>
      <c r="ACG312" s="17"/>
      <c r="ACH312" s="17"/>
      <c r="ACI312" s="17"/>
      <c r="ACJ312" s="17"/>
      <c r="ACK312" s="17"/>
      <c r="ACL312" s="17"/>
      <c r="ACM312" s="17"/>
      <c r="ACN312" s="17"/>
      <c r="ACO312" s="17"/>
      <c r="ACP312" s="17"/>
      <c r="ACQ312" s="17"/>
      <c r="ACR312" s="17"/>
      <c r="ACS312" s="17"/>
      <c r="ACT312" s="17"/>
      <c r="ACU312" s="17"/>
      <c r="ACV312" s="17"/>
      <c r="ACW312" s="17"/>
      <c r="ACX312" s="17"/>
      <c r="ACY312" s="17"/>
      <c r="ACZ312" s="17"/>
      <c r="ADA312" s="17"/>
      <c r="ADB312" s="17"/>
    </row>
    <row r="313" spans="1:782" ht="20.100000000000001" customHeight="1" x14ac:dyDescent="0.2">
      <c r="A313" s="363" t="s">
        <v>1020</v>
      </c>
      <c r="B313" s="175">
        <v>260</v>
      </c>
      <c r="C313" s="176" t="s">
        <v>1021</v>
      </c>
      <c r="D313" s="176" t="s">
        <v>642</v>
      </c>
      <c r="E313" s="178"/>
      <c r="F313" s="185"/>
      <c r="G313" s="246">
        <v>0</v>
      </c>
      <c r="H313" s="180">
        <v>561</v>
      </c>
      <c r="I313" s="180">
        <f t="shared" ref="I313:I318" si="172">+H313*0.0833</f>
        <v>46.731299999999997</v>
      </c>
      <c r="J313" s="180">
        <f>+H313*12.15%</f>
        <v>68.161500000000004</v>
      </c>
      <c r="K313" s="180">
        <f t="shared" ref="K313:K318" si="173">SUM(H313:J313)</f>
        <v>675.89280000000008</v>
      </c>
      <c r="L313" s="180">
        <f>+H313*12</f>
        <v>6732</v>
      </c>
      <c r="M313" s="180">
        <f>+I313*12</f>
        <v>560.77559999999994</v>
      </c>
      <c r="N313" s="180">
        <f>+J313*12</f>
        <v>817.9380000000001</v>
      </c>
      <c r="O313" s="181">
        <f t="shared" ref="O313:O318" si="174">+H313</f>
        <v>561</v>
      </c>
      <c r="P313" s="180">
        <v>480</v>
      </c>
      <c r="Q313" s="180"/>
      <c r="R313" s="182">
        <f t="shared" ref="R313:R318" si="175">H313*0.25%*G313*12</f>
        <v>0</v>
      </c>
      <c r="S313" s="180">
        <f t="shared" ref="S313:S318" si="176">88*12</f>
        <v>1056</v>
      </c>
      <c r="T313" s="180">
        <f t="shared" ref="T313:T318" si="177">0.5*22*12</f>
        <v>132</v>
      </c>
      <c r="U313" s="180">
        <f t="shared" ref="U313:U318" si="178">SUM(O313:T313)</f>
        <v>2229</v>
      </c>
      <c r="V313" s="183">
        <f t="shared" ref="V313:V318" si="179">+L313+M313+N313+U313</f>
        <v>10339.713599999999</v>
      </c>
    </row>
    <row r="314" spans="1:782" s="167" customFormat="1" ht="20.100000000000001" customHeight="1" x14ac:dyDescent="0.2">
      <c r="A314" s="364" t="s">
        <v>1020</v>
      </c>
      <c r="B314" s="175">
        <v>261</v>
      </c>
      <c r="C314" s="230" t="s">
        <v>1022</v>
      </c>
      <c r="D314" s="230" t="s">
        <v>642</v>
      </c>
      <c r="E314" s="195">
        <v>1</v>
      </c>
      <c r="F314" s="213" t="s">
        <v>982</v>
      </c>
      <c r="G314" s="195">
        <v>9</v>
      </c>
      <c r="H314" s="232">
        <v>561</v>
      </c>
      <c r="I314" s="214">
        <f t="shared" si="172"/>
        <v>46.731299999999997</v>
      </c>
      <c r="J314" s="214">
        <f>+H314*12.15%</f>
        <v>68.161500000000004</v>
      </c>
      <c r="K314" s="214">
        <f t="shared" si="173"/>
        <v>675.89280000000008</v>
      </c>
      <c r="L314" s="214">
        <f t="shared" ref="L314:N317" si="180">+H314*12</f>
        <v>6732</v>
      </c>
      <c r="M314" s="214">
        <f t="shared" si="180"/>
        <v>560.77559999999994</v>
      </c>
      <c r="N314" s="214">
        <f t="shared" si="180"/>
        <v>817.9380000000001</v>
      </c>
      <c r="O314" s="247">
        <f t="shared" si="174"/>
        <v>561</v>
      </c>
      <c r="P314" s="180">
        <v>480</v>
      </c>
      <c r="Q314" s="232"/>
      <c r="R314" s="353">
        <f t="shared" si="175"/>
        <v>151.47</v>
      </c>
      <c r="S314" s="214">
        <f t="shared" si="176"/>
        <v>1056</v>
      </c>
      <c r="T314" s="214">
        <f t="shared" si="177"/>
        <v>132</v>
      </c>
      <c r="U314" s="214">
        <f t="shared" si="178"/>
        <v>2380.4700000000003</v>
      </c>
      <c r="V314" s="248">
        <f t="shared" si="179"/>
        <v>10491.1836</v>
      </c>
    </row>
    <row r="315" spans="1:782" s="167" customFormat="1" ht="20.100000000000001" customHeight="1" x14ac:dyDescent="0.2">
      <c r="A315" s="364" t="s">
        <v>1020</v>
      </c>
      <c r="B315" s="175">
        <v>262</v>
      </c>
      <c r="C315" s="230" t="s">
        <v>1023</v>
      </c>
      <c r="D315" s="230" t="s">
        <v>642</v>
      </c>
      <c r="E315" s="195">
        <v>1</v>
      </c>
      <c r="F315" s="213" t="s">
        <v>626</v>
      </c>
      <c r="G315" s="195">
        <v>3</v>
      </c>
      <c r="H315" s="232">
        <v>561</v>
      </c>
      <c r="I315" s="214">
        <f t="shared" si="172"/>
        <v>46.731299999999997</v>
      </c>
      <c r="J315" s="214">
        <f>+H315*12.15%</f>
        <v>68.161500000000004</v>
      </c>
      <c r="K315" s="214">
        <f t="shared" si="173"/>
        <v>675.89280000000008</v>
      </c>
      <c r="L315" s="214">
        <f t="shared" si="180"/>
        <v>6732</v>
      </c>
      <c r="M315" s="214">
        <f t="shared" si="180"/>
        <v>560.77559999999994</v>
      </c>
      <c r="N315" s="214">
        <f t="shared" si="180"/>
        <v>817.9380000000001</v>
      </c>
      <c r="O315" s="247">
        <f t="shared" si="174"/>
        <v>561</v>
      </c>
      <c r="P315" s="180">
        <v>480</v>
      </c>
      <c r="Q315" s="232"/>
      <c r="R315" s="353">
        <f t="shared" si="175"/>
        <v>50.490000000000009</v>
      </c>
      <c r="S315" s="214">
        <f t="shared" si="176"/>
        <v>1056</v>
      </c>
      <c r="T315" s="214">
        <f t="shared" si="177"/>
        <v>132</v>
      </c>
      <c r="U315" s="214">
        <f t="shared" si="178"/>
        <v>2279.4899999999998</v>
      </c>
      <c r="V315" s="248">
        <f t="shared" si="179"/>
        <v>10390.203600000001</v>
      </c>
    </row>
    <row r="316" spans="1:782" s="167" customFormat="1" ht="20.100000000000001" customHeight="1" x14ac:dyDescent="0.2">
      <c r="A316" s="364" t="s">
        <v>1020</v>
      </c>
      <c r="B316" s="175">
        <v>263</v>
      </c>
      <c r="C316" s="365" t="s">
        <v>1024</v>
      </c>
      <c r="D316" s="230" t="s">
        <v>642</v>
      </c>
      <c r="E316" s="195">
        <v>1</v>
      </c>
      <c r="F316" s="213" t="s">
        <v>620</v>
      </c>
      <c r="G316" s="195">
        <v>2</v>
      </c>
      <c r="H316" s="232">
        <v>561</v>
      </c>
      <c r="I316" s="214">
        <f t="shared" si="172"/>
        <v>46.731299999999997</v>
      </c>
      <c r="J316" s="214">
        <f>+H316*12.15%</f>
        <v>68.161500000000004</v>
      </c>
      <c r="K316" s="214">
        <f t="shared" si="173"/>
        <v>675.89280000000008</v>
      </c>
      <c r="L316" s="214">
        <f t="shared" si="180"/>
        <v>6732</v>
      </c>
      <c r="M316" s="214">
        <f t="shared" si="180"/>
        <v>560.77559999999994</v>
      </c>
      <c r="N316" s="214">
        <f t="shared" si="180"/>
        <v>817.9380000000001</v>
      </c>
      <c r="O316" s="247">
        <f t="shared" si="174"/>
        <v>561</v>
      </c>
      <c r="P316" s="180">
        <v>480</v>
      </c>
      <c r="Q316" s="180">
        <f>4.7*1*12</f>
        <v>56.400000000000006</v>
      </c>
      <c r="R316" s="353">
        <f t="shared" si="175"/>
        <v>33.660000000000004</v>
      </c>
      <c r="S316" s="214">
        <f t="shared" si="176"/>
        <v>1056</v>
      </c>
      <c r="T316" s="214">
        <f t="shared" si="177"/>
        <v>132</v>
      </c>
      <c r="U316" s="214">
        <f t="shared" si="178"/>
        <v>2319.0600000000004</v>
      </c>
      <c r="V316" s="248">
        <f t="shared" si="179"/>
        <v>10429.7736</v>
      </c>
    </row>
    <row r="317" spans="1:782" s="167" customFormat="1" ht="24.75" customHeight="1" x14ac:dyDescent="0.2">
      <c r="A317" s="364" t="s">
        <v>1020</v>
      </c>
      <c r="B317" s="175">
        <v>264</v>
      </c>
      <c r="C317" s="366" t="s">
        <v>1025</v>
      </c>
      <c r="D317" s="192" t="s">
        <v>699</v>
      </c>
      <c r="E317" s="195">
        <v>6</v>
      </c>
      <c r="F317" s="213" t="s">
        <v>620</v>
      </c>
      <c r="G317" s="195">
        <v>2</v>
      </c>
      <c r="H317" s="232">
        <v>773</v>
      </c>
      <c r="I317" s="214">
        <f t="shared" si="172"/>
        <v>64.390900000000002</v>
      </c>
      <c r="J317" s="214">
        <f>+H317*12.15%</f>
        <v>93.919499999999999</v>
      </c>
      <c r="K317" s="214">
        <f t="shared" si="173"/>
        <v>931.31039999999996</v>
      </c>
      <c r="L317" s="214">
        <f t="shared" si="180"/>
        <v>9276</v>
      </c>
      <c r="M317" s="214">
        <f t="shared" si="180"/>
        <v>772.69080000000008</v>
      </c>
      <c r="N317" s="214">
        <f t="shared" si="180"/>
        <v>1127.0340000000001</v>
      </c>
      <c r="O317" s="247">
        <f t="shared" si="174"/>
        <v>773</v>
      </c>
      <c r="P317" s="180">
        <v>480</v>
      </c>
      <c r="Q317" s="180">
        <f>4.7*1*12</f>
        <v>56.400000000000006</v>
      </c>
      <c r="R317" s="353">
        <f t="shared" si="175"/>
        <v>46.38</v>
      </c>
      <c r="S317" s="214">
        <f t="shared" si="176"/>
        <v>1056</v>
      </c>
      <c r="T317" s="214">
        <f t="shared" si="177"/>
        <v>132</v>
      </c>
      <c r="U317" s="214">
        <f t="shared" si="178"/>
        <v>2543.7800000000002</v>
      </c>
      <c r="V317" s="248">
        <f t="shared" si="179"/>
        <v>13719.504800000001</v>
      </c>
    </row>
    <row r="318" spans="1:782" ht="20.100000000000001" customHeight="1" x14ac:dyDescent="0.2">
      <c r="A318" s="364" t="s">
        <v>1020</v>
      </c>
      <c r="B318" s="175">
        <v>265</v>
      </c>
      <c r="C318" s="176" t="s">
        <v>1026</v>
      </c>
      <c r="D318" s="272" t="s">
        <v>1027</v>
      </c>
      <c r="E318" s="270">
        <v>3</v>
      </c>
      <c r="F318" s="271" t="s">
        <v>677</v>
      </c>
      <c r="G318" s="270">
        <v>15</v>
      </c>
      <c r="H318" s="367">
        <v>773</v>
      </c>
      <c r="I318" s="180">
        <f t="shared" si="172"/>
        <v>64.390900000000002</v>
      </c>
      <c r="J318" s="368">
        <f>+H318*11.65%</f>
        <v>90.054500000000004</v>
      </c>
      <c r="K318" s="368">
        <f t="shared" si="173"/>
        <v>927.44539999999995</v>
      </c>
      <c r="L318" s="39">
        <f>+H318*12</f>
        <v>9276</v>
      </c>
      <c r="M318" s="39">
        <f>+I318*12</f>
        <v>772.69080000000008</v>
      </c>
      <c r="N318" s="39">
        <f>+J318*12</f>
        <v>1080.654</v>
      </c>
      <c r="O318" s="369">
        <f t="shared" si="174"/>
        <v>773</v>
      </c>
      <c r="P318" s="180">
        <v>480</v>
      </c>
      <c r="Q318" s="39"/>
      <c r="R318" s="182">
        <f t="shared" si="175"/>
        <v>347.85</v>
      </c>
      <c r="S318" s="180">
        <f t="shared" si="176"/>
        <v>1056</v>
      </c>
      <c r="T318" s="180">
        <f t="shared" si="177"/>
        <v>132</v>
      </c>
      <c r="U318" s="180">
        <f t="shared" si="178"/>
        <v>2788.85</v>
      </c>
      <c r="V318" s="183">
        <f t="shared" si="179"/>
        <v>13918.194800000001</v>
      </c>
    </row>
    <row r="319" spans="1:782" ht="20.100000000000001" customHeight="1" x14ac:dyDescent="0.2">
      <c r="A319" s="698" t="s">
        <v>1028</v>
      </c>
      <c r="B319" s="699"/>
      <c r="C319" s="699"/>
      <c r="D319" s="699"/>
      <c r="E319" s="370"/>
      <c r="F319" s="371"/>
      <c r="G319" s="370"/>
      <c r="H319" s="304"/>
      <c r="I319" s="304"/>
      <c r="J319" s="304"/>
      <c r="K319" s="304"/>
      <c r="L319" s="304"/>
      <c r="M319" s="304"/>
      <c r="N319" s="304"/>
      <c r="O319" s="304"/>
      <c r="P319" s="180">
        <v>480</v>
      </c>
      <c r="Q319" s="180"/>
      <c r="R319" s="304"/>
      <c r="S319" s="304"/>
      <c r="T319" s="304"/>
      <c r="U319" s="304"/>
      <c r="V319" s="372"/>
    </row>
    <row r="320" spans="1:782" ht="20.100000000000001" customHeight="1" x14ac:dyDescent="0.2">
      <c r="A320" s="363" t="s">
        <v>1020</v>
      </c>
      <c r="B320" s="175">
        <v>266</v>
      </c>
      <c r="C320" s="176" t="s">
        <v>1029</v>
      </c>
      <c r="D320" s="176" t="s">
        <v>642</v>
      </c>
      <c r="E320" s="178">
        <v>1</v>
      </c>
      <c r="F320" s="185" t="s">
        <v>1030</v>
      </c>
      <c r="G320" s="178">
        <v>9</v>
      </c>
      <c r="H320" s="39">
        <v>561</v>
      </c>
      <c r="I320" s="180">
        <f t="shared" ref="I320:I330" si="181">+H320*0.0833</f>
        <v>46.731299999999997</v>
      </c>
      <c r="J320" s="180">
        <f t="shared" ref="J320:J330" si="182">+H320*12.15%</f>
        <v>68.161500000000004</v>
      </c>
      <c r="K320" s="180">
        <f t="shared" ref="K320:K330" si="183">SUM(H320:J320)</f>
        <v>675.89280000000008</v>
      </c>
      <c r="L320" s="180">
        <f t="shared" ref="L320:N330" si="184">+H320*12</f>
        <v>6732</v>
      </c>
      <c r="M320" s="180">
        <f t="shared" si="184"/>
        <v>560.77559999999994</v>
      </c>
      <c r="N320" s="180">
        <f t="shared" si="184"/>
        <v>817.9380000000001</v>
      </c>
      <c r="O320" s="181">
        <f t="shared" ref="O320:O330" si="185">+H320</f>
        <v>561</v>
      </c>
      <c r="P320" s="180">
        <v>480</v>
      </c>
      <c r="Q320" s="180"/>
      <c r="R320" s="182">
        <f t="shared" ref="R320:R330" si="186">H320*0.25%*G320*12</f>
        <v>151.47</v>
      </c>
      <c r="S320" s="180">
        <f t="shared" si="67"/>
        <v>1056</v>
      </c>
      <c r="T320" s="180">
        <f t="shared" si="68"/>
        <v>132</v>
      </c>
      <c r="U320" s="180">
        <f t="shared" ref="U320:U330" si="187">SUM(O320:T320)</f>
        <v>2380.4700000000003</v>
      </c>
      <c r="V320" s="183">
        <f t="shared" ref="V320:V330" si="188">+L320+M320+N320+U320</f>
        <v>10491.1836</v>
      </c>
    </row>
    <row r="321" spans="1:782" ht="20.100000000000001" customHeight="1" x14ac:dyDescent="0.2">
      <c r="A321" s="363" t="s">
        <v>1020</v>
      </c>
      <c r="B321" s="175">
        <v>267</v>
      </c>
      <c r="C321" s="207" t="s">
        <v>1031</v>
      </c>
      <c r="D321" s="176" t="s">
        <v>642</v>
      </c>
      <c r="E321" s="178">
        <v>1</v>
      </c>
      <c r="F321" s="185" t="s">
        <v>652</v>
      </c>
      <c r="G321" s="178">
        <v>9</v>
      </c>
      <c r="H321" s="39">
        <v>561</v>
      </c>
      <c r="I321" s="180">
        <f t="shared" si="181"/>
        <v>46.731299999999997</v>
      </c>
      <c r="J321" s="180">
        <f t="shared" si="182"/>
        <v>68.161500000000004</v>
      </c>
      <c r="K321" s="180">
        <f t="shared" si="183"/>
        <v>675.89280000000008</v>
      </c>
      <c r="L321" s="180">
        <f t="shared" si="184"/>
        <v>6732</v>
      </c>
      <c r="M321" s="180">
        <f t="shared" si="184"/>
        <v>560.77559999999994</v>
      </c>
      <c r="N321" s="180">
        <f t="shared" si="184"/>
        <v>817.9380000000001</v>
      </c>
      <c r="O321" s="181">
        <f t="shared" si="185"/>
        <v>561</v>
      </c>
      <c r="P321" s="180">
        <v>480</v>
      </c>
      <c r="Q321" s="180"/>
      <c r="R321" s="182">
        <f t="shared" si="186"/>
        <v>151.47</v>
      </c>
      <c r="S321" s="180">
        <f t="shared" si="67"/>
        <v>1056</v>
      </c>
      <c r="T321" s="180">
        <f t="shared" si="68"/>
        <v>132</v>
      </c>
      <c r="U321" s="180">
        <f t="shared" si="187"/>
        <v>2380.4700000000003</v>
      </c>
      <c r="V321" s="183">
        <f t="shared" si="188"/>
        <v>10491.1836</v>
      </c>
    </row>
    <row r="322" spans="1:782" ht="20.100000000000001" customHeight="1" x14ac:dyDescent="0.2">
      <c r="A322" s="363" t="s">
        <v>1020</v>
      </c>
      <c r="B322" s="175">
        <v>268</v>
      </c>
      <c r="C322" s="207" t="s">
        <v>1033</v>
      </c>
      <c r="D322" s="176" t="s">
        <v>642</v>
      </c>
      <c r="E322" s="178">
        <v>1</v>
      </c>
      <c r="F322" s="185" t="s">
        <v>652</v>
      </c>
      <c r="G322" s="178">
        <v>9</v>
      </c>
      <c r="H322" s="39">
        <v>561</v>
      </c>
      <c r="I322" s="180">
        <f t="shared" si="181"/>
        <v>46.731299999999997</v>
      </c>
      <c r="J322" s="180">
        <f t="shared" si="182"/>
        <v>68.161500000000004</v>
      </c>
      <c r="K322" s="180">
        <f t="shared" si="183"/>
        <v>675.89280000000008</v>
      </c>
      <c r="L322" s="180">
        <f t="shared" si="184"/>
        <v>6732</v>
      </c>
      <c r="M322" s="180">
        <f t="shared" si="184"/>
        <v>560.77559999999994</v>
      </c>
      <c r="N322" s="180">
        <f t="shared" si="184"/>
        <v>817.9380000000001</v>
      </c>
      <c r="O322" s="181">
        <f t="shared" si="185"/>
        <v>561</v>
      </c>
      <c r="P322" s="180">
        <v>480</v>
      </c>
      <c r="Q322" s="180">
        <f>4.7*1*12</f>
        <v>56.400000000000006</v>
      </c>
      <c r="R322" s="182">
        <f t="shared" si="186"/>
        <v>151.47</v>
      </c>
      <c r="S322" s="180">
        <f t="shared" si="67"/>
        <v>1056</v>
      </c>
      <c r="T322" s="180">
        <f t="shared" si="68"/>
        <v>132</v>
      </c>
      <c r="U322" s="180">
        <f t="shared" si="187"/>
        <v>2436.87</v>
      </c>
      <c r="V322" s="183">
        <f t="shared" si="188"/>
        <v>10547.5836</v>
      </c>
    </row>
    <row r="323" spans="1:782" ht="20.100000000000001" customHeight="1" x14ac:dyDescent="0.2">
      <c r="A323" s="363" t="s">
        <v>1020</v>
      </c>
      <c r="B323" s="175">
        <v>269</v>
      </c>
      <c r="C323" s="176" t="s">
        <v>1034</v>
      </c>
      <c r="D323" s="176" t="s">
        <v>642</v>
      </c>
      <c r="E323" s="178">
        <v>1</v>
      </c>
      <c r="F323" s="185">
        <v>0</v>
      </c>
      <c r="G323" s="178">
        <v>9</v>
      </c>
      <c r="H323" s="39">
        <v>561</v>
      </c>
      <c r="I323" s="180">
        <f t="shared" si="181"/>
        <v>46.731299999999997</v>
      </c>
      <c r="J323" s="180">
        <f t="shared" si="182"/>
        <v>68.161500000000004</v>
      </c>
      <c r="K323" s="180">
        <f t="shared" si="183"/>
        <v>675.89280000000008</v>
      </c>
      <c r="L323" s="180">
        <f t="shared" si="184"/>
        <v>6732</v>
      </c>
      <c r="M323" s="180">
        <f t="shared" si="184"/>
        <v>560.77559999999994</v>
      </c>
      <c r="N323" s="180">
        <f t="shared" si="184"/>
        <v>817.9380000000001</v>
      </c>
      <c r="O323" s="181">
        <f t="shared" si="185"/>
        <v>561</v>
      </c>
      <c r="P323" s="180">
        <v>480</v>
      </c>
      <c r="Q323" s="180">
        <f>4.7*2*12</f>
        <v>112.80000000000001</v>
      </c>
      <c r="R323" s="182">
        <f t="shared" si="186"/>
        <v>151.47</v>
      </c>
      <c r="S323" s="180">
        <f t="shared" si="67"/>
        <v>1056</v>
      </c>
      <c r="T323" s="180">
        <f t="shared" si="68"/>
        <v>132</v>
      </c>
      <c r="U323" s="180">
        <f t="shared" si="187"/>
        <v>2493.27</v>
      </c>
      <c r="V323" s="183">
        <f t="shared" si="188"/>
        <v>10603.9836</v>
      </c>
    </row>
    <row r="324" spans="1:782" ht="20.100000000000001" customHeight="1" x14ac:dyDescent="0.2">
      <c r="A324" s="363" t="s">
        <v>1020</v>
      </c>
      <c r="B324" s="175">
        <v>270</v>
      </c>
      <c r="C324" s="176" t="s">
        <v>1035</v>
      </c>
      <c r="D324" s="176" t="s">
        <v>642</v>
      </c>
      <c r="E324" s="178"/>
      <c r="F324" s="185"/>
      <c r="G324" s="178">
        <v>3</v>
      </c>
      <c r="H324" s="39">
        <v>561</v>
      </c>
      <c r="I324" s="180">
        <f t="shared" si="181"/>
        <v>46.731299999999997</v>
      </c>
      <c r="J324" s="180">
        <f t="shared" si="182"/>
        <v>68.161500000000004</v>
      </c>
      <c r="K324" s="180">
        <f t="shared" si="183"/>
        <v>675.89280000000008</v>
      </c>
      <c r="L324" s="180">
        <f t="shared" si="184"/>
        <v>6732</v>
      </c>
      <c r="M324" s="180">
        <f t="shared" si="184"/>
        <v>560.77559999999994</v>
      </c>
      <c r="N324" s="180">
        <f t="shared" si="184"/>
        <v>817.9380000000001</v>
      </c>
      <c r="O324" s="181">
        <f t="shared" si="185"/>
        <v>561</v>
      </c>
      <c r="P324" s="180">
        <v>480</v>
      </c>
      <c r="Q324" s="39">
        <f>4.7*3*12</f>
        <v>169.20000000000002</v>
      </c>
      <c r="R324" s="182">
        <f t="shared" si="186"/>
        <v>50.490000000000009</v>
      </c>
      <c r="S324" s="180">
        <f t="shared" si="67"/>
        <v>1056</v>
      </c>
      <c r="T324" s="180">
        <f t="shared" si="68"/>
        <v>132</v>
      </c>
      <c r="U324" s="180">
        <f t="shared" si="187"/>
        <v>2448.69</v>
      </c>
      <c r="V324" s="183">
        <f t="shared" si="188"/>
        <v>10559.4036</v>
      </c>
    </row>
    <row r="325" spans="1:782" ht="20.100000000000001" customHeight="1" x14ac:dyDescent="0.2">
      <c r="A325" s="363" t="s">
        <v>1020</v>
      </c>
      <c r="B325" s="175">
        <v>271</v>
      </c>
      <c r="C325" s="176" t="s">
        <v>1036</v>
      </c>
      <c r="D325" s="176" t="s">
        <v>642</v>
      </c>
      <c r="E325" s="178">
        <v>1</v>
      </c>
      <c r="F325" s="185">
        <v>0</v>
      </c>
      <c r="G325" s="178">
        <v>9</v>
      </c>
      <c r="H325" s="180">
        <v>561</v>
      </c>
      <c r="I325" s="180">
        <f t="shared" si="181"/>
        <v>46.731299999999997</v>
      </c>
      <c r="J325" s="180">
        <f t="shared" si="182"/>
        <v>68.161500000000004</v>
      </c>
      <c r="K325" s="180">
        <f t="shared" si="183"/>
        <v>675.89280000000008</v>
      </c>
      <c r="L325" s="180">
        <f t="shared" si="184"/>
        <v>6732</v>
      </c>
      <c r="M325" s="180">
        <f t="shared" si="184"/>
        <v>560.77559999999994</v>
      </c>
      <c r="N325" s="180">
        <f t="shared" si="184"/>
        <v>817.9380000000001</v>
      </c>
      <c r="O325" s="181">
        <f t="shared" si="185"/>
        <v>561</v>
      </c>
      <c r="P325" s="180">
        <v>480</v>
      </c>
      <c r="Q325" s="180"/>
      <c r="R325" s="182">
        <f t="shared" si="186"/>
        <v>151.47</v>
      </c>
      <c r="S325" s="180">
        <f t="shared" si="67"/>
        <v>1056</v>
      </c>
      <c r="T325" s="180">
        <f t="shared" si="68"/>
        <v>132</v>
      </c>
      <c r="U325" s="180">
        <f t="shared" si="187"/>
        <v>2380.4700000000003</v>
      </c>
      <c r="V325" s="183">
        <f t="shared" si="188"/>
        <v>10491.1836</v>
      </c>
    </row>
    <row r="326" spans="1:782" ht="20.100000000000001" customHeight="1" x14ac:dyDescent="0.2">
      <c r="A326" s="363" t="s">
        <v>1020</v>
      </c>
      <c r="B326" s="175">
        <v>272</v>
      </c>
      <c r="C326" s="176" t="s">
        <v>1038</v>
      </c>
      <c r="D326" s="176" t="s">
        <v>642</v>
      </c>
      <c r="E326" s="178">
        <v>1</v>
      </c>
      <c r="F326" s="185"/>
      <c r="G326" s="178">
        <v>0</v>
      </c>
      <c r="H326" s="180">
        <v>561</v>
      </c>
      <c r="I326" s="180">
        <f t="shared" si="181"/>
        <v>46.731299999999997</v>
      </c>
      <c r="J326" s="180">
        <f t="shared" si="182"/>
        <v>68.161500000000004</v>
      </c>
      <c r="K326" s="180">
        <f t="shared" si="183"/>
        <v>675.89280000000008</v>
      </c>
      <c r="L326" s="180">
        <f t="shared" si="184"/>
        <v>6732</v>
      </c>
      <c r="M326" s="180">
        <f t="shared" si="184"/>
        <v>560.77559999999994</v>
      </c>
      <c r="N326" s="180">
        <f t="shared" si="184"/>
        <v>817.9380000000001</v>
      </c>
      <c r="O326" s="181">
        <f t="shared" si="185"/>
        <v>561</v>
      </c>
      <c r="P326" s="180">
        <v>480</v>
      </c>
      <c r="Q326" s="180"/>
      <c r="R326" s="182">
        <f t="shared" si="186"/>
        <v>0</v>
      </c>
      <c r="S326" s="180">
        <f t="shared" si="67"/>
        <v>1056</v>
      </c>
      <c r="T326" s="180">
        <f t="shared" si="68"/>
        <v>132</v>
      </c>
      <c r="U326" s="180">
        <f t="shared" si="187"/>
        <v>2229</v>
      </c>
      <c r="V326" s="183">
        <f t="shared" si="188"/>
        <v>10339.713599999999</v>
      </c>
    </row>
    <row r="327" spans="1:782" ht="20.100000000000001" customHeight="1" x14ac:dyDescent="0.2">
      <c r="A327" s="363" t="s">
        <v>1020</v>
      </c>
      <c r="B327" s="175">
        <v>273</v>
      </c>
      <c r="C327" s="176" t="s">
        <v>1039</v>
      </c>
      <c r="D327" s="176" t="s">
        <v>642</v>
      </c>
      <c r="E327" s="178"/>
      <c r="F327" s="185"/>
      <c r="G327" s="178">
        <v>3</v>
      </c>
      <c r="H327" s="180">
        <v>561</v>
      </c>
      <c r="I327" s="180">
        <f t="shared" si="181"/>
        <v>46.731299999999997</v>
      </c>
      <c r="J327" s="180">
        <f t="shared" si="182"/>
        <v>68.161500000000004</v>
      </c>
      <c r="K327" s="180">
        <f t="shared" si="183"/>
        <v>675.89280000000008</v>
      </c>
      <c r="L327" s="180">
        <f t="shared" si="184"/>
        <v>6732</v>
      </c>
      <c r="M327" s="180">
        <f t="shared" si="184"/>
        <v>560.77559999999994</v>
      </c>
      <c r="N327" s="180">
        <f t="shared" si="184"/>
        <v>817.9380000000001</v>
      </c>
      <c r="O327" s="181">
        <f t="shared" si="185"/>
        <v>561</v>
      </c>
      <c r="P327" s="180">
        <v>480</v>
      </c>
      <c r="Q327" s="180">
        <f>4.7*1*12</f>
        <v>56.400000000000006</v>
      </c>
      <c r="R327" s="182">
        <f t="shared" si="186"/>
        <v>50.490000000000009</v>
      </c>
      <c r="S327" s="180">
        <f t="shared" si="67"/>
        <v>1056</v>
      </c>
      <c r="T327" s="180">
        <f t="shared" si="68"/>
        <v>132</v>
      </c>
      <c r="U327" s="180">
        <f t="shared" si="187"/>
        <v>2335.8900000000003</v>
      </c>
      <c r="V327" s="183">
        <f t="shared" si="188"/>
        <v>10446.6036</v>
      </c>
    </row>
    <row r="328" spans="1:782" ht="20.100000000000001" customHeight="1" x14ac:dyDescent="0.2">
      <c r="A328" s="363" t="s">
        <v>1020</v>
      </c>
      <c r="B328" s="175">
        <v>274</v>
      </c>
      <c r="C328" s="176" t="s">
        <v>1040</v>
      </c>
      <c r="D328" s="315" t="s">
        <v>642</v>
      </c>
      <c r="E328" s="178"/>
      <c r="F328" s="185"/>
      <c r="G328" s="178">
        <v>3</v>
      </c>
      <c r="H328" s="180">
        <v>561</v>
      </c>
      <c r="I328" s="180">
        <f t="shared" si="181"/>
        <v>46.731299999999997</v>
      </c>
      <c r="J328" s="180">
        <f t="shared" si="182"/>
        <v>68.161500000000004</v>
      </c>
      <c r="K328" s="180">
        <f t="shared" si="183"/>
        <v>675.89280000000008</v>
      </c>
      <c r="L328" s="180">
        <f t="shared" si="184"/>
        <v>6732</v>
      </c>
      <c r="M328" s="180">
        <f t="shared" si="184"/>
        <v>560.77559999999994</v>
      </c>
      <c r="N328" s="180">
        <f t="shared" si="184"/>
        <v>817.9380000000001</v>
      </c>
      <c r="O328" s="181">
        <f t="shared" si="185"/>
        <v>561</v>
      </c>
      <c r="P328" s="180">
        <v>480</v>
      </c>
      <c r="Q328" s="180">
        <f>4.7*1*12</f>
        <v>56.400000000000006</v>
      </c>
      <c r="R328" s="182">
        <f t="shared" si="186"/>
        <v>50.490000000000009</v>
      </c>
      <c r="S328" s="180">
        <f t="shared" si="67"/>
        <v>1056</v>
      </c>
      <c r="T328" s="180">
        <f t="shared" si="68"/>
        <v>132</v>
      </c>
      <c r="U328" s="180">
        <f t="shared" si="187"/>
        <v>2335.8900000000003</v>
      </c>
      <c r="V328" s="183">
        <f t="shared" si="188"/>
        <v>10446.6036</v>
      </c>
    </row>
    <row r="329" spans="1:782" s="167" customFormat="1" ht="20.100000000000001" customHeight="1" x14ac:dyDescent="0.2">
      <c r="A329" s="364" t="s">
        <v>1020</v>
      </c>
      <c r="B329" s="175">
        <v>275</v>
      </c>
      <c r="C329" s="230" t="s">
        <v>1041</v>
      </c>
      <c r="D329" s="230" t="s">
        <v>754</v>
      </c>
      <c r="E329" s="195"/>
      <c r="F329" s="213"/>
      <c r="G329" s="178">
        <v>3</v>
      </c>
      <c r="H329" s="214">
        <v>614</v>
      </c>
      <c r="I329" s="214">
        <f t="shared" si="181"/>
        <v>51.1462</v>
      </c>
      <c r="J329" s="214">
        <f t="shared" si="182"/>
        <v>74.600999999999999</v>
      </c>
      <c r="K329" s="214">
        <f t="shared" si="183"/>
        <v>739.74720000000002</v>
      </c>
      <c r="L329" s="214">
        <f t="shared" si="184"/>
        <v>7368</v>
      </c>
      <c r="M329" s="214">
        <f t="shared" si="184"/>
        <v>613.75440000000003</v>
      </c>
      <c r="N329" s="214">
        <f t="shared" si="184"/>
        <v>895.21199999999999</v>
      </c>
      <c r="O329" s="247">
        <f t="shared" si="185"/>
        <v>614</v>
      </c>
      <c r="P329" s="180">
        <v>480</v>
      </c>
      <c r="Q329" s="180">
        <f>4.7*1*12</f>
        <v>56.400000000000006</v>
      </c>
      <c r="R329" s="353">
        <f t="shared" si="186"/>
        <v>55.260000000000005</v>
      </c>
      <c r="S329" s="214">
        <f t="shared" si="67"/>
        <v>1056</v>
      </c>
      <c r="T329" s="214">
        <f t="shared" si="68"/>
        <v>132</v>
      </c>
      <c r="U329" s="214">
        <f t="shared" si="187"/>
        <v>2393.66</v>
      </c>
      <c r="V329" s="248">
        <f t="shared" si="188"/>
        <v>11270.626399999999</v>
      </c>
    </row>
    <row r="330" spans="1:782" ht="20.100000000000001" customHeight="1" x14ac:dyDescent="0.2">
      <c r="A330" s="363" t="s">
        <v>1020</v>
      </c>
      <c r="B330" s="175">
        <v>276</v>
      </c>
      <c r="C330" s="176" t="s">
        <v>1042</v>
      </c>
      <c r="D330" s="176" t="s">
        <v>642</v>
      </c>
      <c r="E330" s="178"/>
      <c r="F330" s="185"/>
      <c r="G330" s="178">
        <v>3</v>
      </c>
      <c r="H330" s="180">
        <v>561</v>
      </c>
      <c r="I330" s="180">
        <f t="shared" si="181"/>
        <v>46.731299999999997</v>
      </c>
      <c r="J330" s="180">
        <f t="shared" si="182"/>
        <v>68.161500000000004</v>
      </c>
      <c r="K330" s="180">
        <f t="shared" si="183"/>
        <v>675.89280000000008</v>
      </c>
      <c r="L330" s="180">
        <f t="shared" si="184"/>
        <v>6732</v>
      </c>
      <c r="M330" s="180">
        <f t="shared" si="184"/>
        <v>560.77559999999994</v>
      </c>
      <c r="N330" s="180">
        <f t="shared" si="184"/>
        <v>817.9380000000001</v>
      </c>
      <c r="O330" s="181">
        <f t="shared" si="185"/>
        <v>561</v>
      </c>
      <c r="P330" s="180">
        <v>480</v>
      </c>
      <c r="Q330" s="180">
        <f>4.7*1*12</f>
        <v>56.400000000000006</v>
      </c>
      <c r="R330" s="182">
        <f t="shared" si="186"/>
        <v>50.490000000000009</v>
      </c>
      <c r="S330" s="180">
        <f t="shared" si="67"/>
        <v>1056</v>
      </c>
      <c r="T330" s="180">
        <f t="shared" si="68"/>
        <v>132</v>
      </c>
      <c r="U330" s="180">
        <f t="shared" si="187"/>
        <v>2335.8900000000003</v>
      </c>
      <c r="V330" s="183">
        <f t="shared" si="188"/>
        <v>10446.6036</v>
      </c>
    </row>
    <row r="331" spans="1:782" ht="20.100000000000001" customHeight="1" x14ac:dyDescent="0.2">
      <c r="A331" s="373"/>
      <c r="B331" s="374"/>
      <c r="C331" s="375"/>
      <c r="D331" s="264"/>
      <c r="E331" s="264" t="s">
        <v>472</v>
      </c>
      <c r="F331" s="376"/>
      <c r="G331" s="377"/>
      <c r="H331" s="377">
        <f>SUM(H313:H330)</f>
        <v>10014</v>
      </c>
      <c r="I331" s="377">
        <f t="shared" ref="I331:V331" si="189">SUM(I313:I330)</f>
        <v>834.16620000000012</v>
      </c>
      <c r="J331" s="377">
        <f t="shared" si="189"/>
        <v>1212.8360000000005</v>
      </c>
      <c r="K331" s="377">
        <f t="shared" si="189"/>
        <v>12061.002199999997</v>
      </c>
      <c r="L331" s="377">
        <f t="shared" si="189"/>
        <v>120168</v>
      </c>
      <c r="M331" s="377">
        <f t="shared" si="189"/>
        <v>10009.9944</v>
      </c>
      <c r="N331" s="377">
        <f t="shared" si="189"/>
        <v>14554.032000000001</v>
      </c>
      <c r="O331" s="377">
        <f t="shared" si="189"/>
        <v>10014</v>
      </c>
      <c r="P331" s="377">
        <f t="shared" si="189"/>
        <v>8640</v>
      </c>
      <c r="Q331" s="377">
        <f t="shared" si="189"/>
        <v>676.8</v>
      </c>
      <c r="R331" s="377">
        <f t="shared" si="189"/>
        <v>1644.42</v>
      </c>
      <c r="S331" s="377">
        <f t="shared" si="189"/>
        <v>17952</v>
      </c>
      <c r="T331" s="377">
        <f t="shared" si="189"/>
        <v>2244</v>
      </c>
      <c r="U331" s="377">
        <f t="shared" si="189"/>
        <v>40691.22</v>
      </c>
      <c r="V331" s="377">
        <f t="shared" si="189"/>
        <v>185423.24640000003</v>
      </c>
    </row>
    <row r="332" spans="1:782" s="18" customFormat="1" ht="17.25" customHeight="1" x14ac:dyDescent="0.2">
      <c r="A332" s="607" t="s">
        <v>473</v>
      </c>
      <c r="B332" s="608"/>
      <c r="C332" s="608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16"/>
      <c r="S332" s="16"/>
      <c r="T332" s="16"/>
      <c r="U332" s="16"/>
      <c r="V332" s="16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  <c r="GU332" s="17"/>
      <c r="GV332" s="17"/>
      <c r="GW332" s="17"/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  <c r="IZ332" s="17"/>
      <c r="JA332" s="17"/>
      <c r="JB332" s="17"/>
      <c r="JC332" s="17"/>
      <c r="JD332" s="17"/>
      <c r="JE332" s="17"/>
      <c r="JF332" s="17"/>
      <c r="JG332" s="17"/>
      <c r="JH332" s="17"/>
      <c r="JI332" s="17"/>
      <c r="JJ332" s="17"/>
      <c r="JK332" s="17"/>
      <c r="JL332" s="17"/>
      <c r="JM332" s="17"/>
      <c r="JN332" s="17"/>
      <c r="JO332" s="17"/>
      <c r="JP332" s="17"/>
      <c r="JQ332" s="17"/>
      <c r="JR332" s="17"/>
      <c r="JS332" s="17"/>
      <c r="JT332" s="17"/>
      <c r="JU332" s="17"/>
      <c r="JV332" s="17"/>
      <c r="JW332" s="17"/>
      <c r="JX332" s="17"/>
      <c r="JY332" s="17"/>
      <c r="JZ332" s="17"/>
      <c r="KA332" s="17"/>
      <c r="KB332" s="17"/>
      <c r="KC332" s="17"/>
      <c r="KD332" s="17"/>
      <c r="KE332" s="17"/>
      <c r="KF332" s="17"/>
      <c r="KG332" s="17"/>
      <c r="KH332" s="17"/>
      <c r="KI332" s="17"/>
      <c r="KJ332" s="17"/>
      <c r="KK332" s="17"/>
      <c r="KL332" s="17"/>
      <c r="KM332" s="17"/>
      <c r="KN332" s="17"/>
      <c r="KO332" s="17"/>
      <c r="KP332" s="17"/>
      <c r="KQ332" s="17"/>
      <c r="KR332" s="17"/>
      <c r="KS332" s="17"/>
      <c r="KT332" s="17"/>
      <c r="KU332" s="17"/>
      <c r="KV332" s="17"/>
      <c r="KW332" s="17"/>
      <c r="KX332" s="17"/>
      <c r="KY332" s="17"/>
      <c r="KZ332" s="17"/>
      <c r="LA332" s="17"/>
      <c r="LB332" s="17"/>
      <c r="LC332" s="17"/>
      <c r="LD332" s="17"/>
      <c r="LE332" s="17"/>
      <c r="LF332" s="17"/>
      <c r="LG332" s="17"/>
      <c r="LH332" s="17"/>
      <c r="LI332" s="17"/>
      <c r="LJ332" s="17"/>
      <c r="LK332" s="17"/>
      <c r="LL332" s="17"/>
      <c r="LM332" s="17"/>
      <c r="LN332" s="17"/>
      <c r="LO332" s="17"/>
      <c r="LP332" s="17"/>
      <c r="LQ332" s="17"/>
      <c r="LR332" s="17"/>
      <c r="LS332" s="17"/>
      <c r="LT332" s="17"/>
      <c r="LU332" s="17"/>
      <c r="LV332" s="17"/>
      <c r="LW332" s="17"/>
      <c r="LX332" s="17"/>
      <c r="LY332" s="17"/>
      <c r="LZ332" s="17"/>
      <c r="MA332" s="17"/>
      <c r="MB332" s="17"/>
      <c r="MC332" s="17"/>
      <c r="MD332" s="17"/>
      <c r="ME332" s="17"/>
      <c r="MF332" s="17"/>
      <c r="MG332" s="17"/>
      <c r="MH332" s="17"/>
      <c r="MI332" s="17"/>
      <c r="MJ332" s="17"/>
      <c r="MK332" s="17"/>
      <c r="ML332" s="17"/>
      <c r="MM332" s="17"/>
      <c r="MN332" s="17"/>
      <c r="MO332" s="17"/>
      <c r="MP332" s="17"/>
      <c r="MQ332" s="17"/>
      <c r="MR332" s="17"/>
      <c r="MS332" s="17"/>
      <c r="MT332" s="17"/>
      <c r="MU332" s="17"/>
      <c r="MV332" s="17"/>
      <c r="MW332" s="17"/>
      <c r="MX332" s="17"/>
      <c r="MY332" s="17"/>
      <c r="MZ332" s="17"/>
      <c r="NA332" s="17"/>
      <c r="NB332" s="17"/>
      <c r="NC332" s="17"/>
      <c r="ND332" s="17"/>
      <c r="NE332" s="17"/>
      <c r="NF332" s="17"/>
      <c r="NG332" s="17"/>
      <c r="NH332" s="17"/>
      <c r="NI332" s="17"/>
      <c r="NJ332" s="17"/>
      <c r="NK332" s="17"/>
      <c r="NL332" s="17"/>
      <c r="NM332" s="17"/>
      <c r="NN332" s="17"/>
      <c r="NO332" s="17"/>
      <c r="NP332" s="17"/>
      <c r="NQ332" s="17"/>
      <c r="NR332" s="17"/>
      <c r="NS332" s="17"/>
      <c r="NT332" s="17"/>
      <c r="NU332" s="17"/>
      <c r="NV332" s="17"/>
      <c r="NW332" s="17"/>
      <c r="NX332" s="17"/>
      <c r="NY332" s="17"/>
      <c r="NZ332" s="17"/>
      <c r="OA332" s="17"/>
      <c r="OB332" s="17"/>
      <c r="OC332" s="17"/>
      <c r="OD332" s="17"/>
      <c r="OE332" s="17"/>
      <c r="OF332" s="17"/>
      <c r="OG332" s="17"/>
      <c r="OH332" s="17"/>
      <c r="OI332" s="17"/>
      <c r="OJ332" s="17"/>
      <c r="OK332" s="17"/>
      <c r="OL332" s="17"/>
      <c r="OM332" s="17"/>
      <c r="ON332" s="17"/>
      <c r="OO332" s="17"/>
      <c r="OP332" s="17"/>
      <c r="OQ332" s="17"/>
      <c r="OR332" s="17"/>
      <c r="OS332" s="17"/>
      <c r="OT332" s="17"/>
      <c r="OU332" s="17"/>
      <c r="OV332" s="17"/>
      <c r="OW332" s="17"/>
      <c r="OX332" s="17"/>
      <c r="OY332" s="17"/>
      <c r="OZ332" s="17"/>
      <c r="PA332" s="17"/>
      <c r="PB332" s="17"/>
      <c r="PC332" s="17"/>
      <c r="PD332" s="17"/>
      <c r="PE332" s="17"/>
      <c r="PF332" s="17"/>
      <c r="PG332" s="17"/>
      <c r="PH332" s="17"/>
      <c r="PI332" s="17"/>
      <c r="PJ332" s="17"/>
      <c r="PK332" s="17"/>
      <c r="PL332" s="17"/>
      <c r="PM332" s="17"/>
      <c r="PN332" s="17"/>
      <c r="PO332" s="17"/>
      <c r="PP332" s="17"/>
      <c r="PQ332" s="17"/>
      <c r="PR332" s="17"/>
      <c r="PS332" s="17"/>
      <c r="PT332" s="17"/>
      <c r="PU332" s="17"/>
      <c r="PV332" s="17"/>
      <c r="PW332" s="17"/>
      <c r="PX332" s="17"/>
      <c r="PY332" s="17"/>
      <c r="PZ332" s="17"/>
      <c r="QA332" s="17"/>
      <c r="QB332" s="17"/>
      <c r="QC332" s="17"/>
      <c r="QD332" s="17"/>
      <c r="QE332" s="17"/>
      <c r="QF332" s="17"/>
      <c r="QG332" s="17"/>
      <c r="QH332" s="17"/>
      <c r="QI332" s="17"/>
      <c r="QJ332" s="17"/>
      <c r="QK332" s="17"/>
      <c r="QL332" s="17"/>
      <c r="QM332" s="17"/>
      <c r="QN332" s="17"/>
      <c r="QO332" s="17"/>
      <c r="QP332" s="17"/>
      <c r="QQ332" s="17"/>
      <c r="QR332" s="17"/>
      <c r="QS332" s="17"/>
      <c r="QT332" s="17"/>
      <c r="QU332" s="17"/>
      <c r="QV332" s="17"/>
      <c r="QW332" s="17"/>
      <c r="QX332" s="17"/>
      <c r="QY332" s="17"/>
      <c r="QZ332" s="17"/>
      <c r="RA332" s="17"/>
      <c r="RB332" s="17"/>
      <c r="RC332" s="17"/>
      <c r="RD332" s="17"/>
      <c r="RE332" s="17"/>
      <c r="RF332" s="17"/>
      <c r="RG332" s="17"/>
      <c r="RH332" s="17"/>
      <c r="RI332" s="17"/>
      <c r="RJ332" s="17"/>
      <c r="RK332" s="17"/>
      <c r="RL332" s="17"/>
      <c r="RM332" s="17"/>
      <c r="RN332" s="17"/>
      <c r="RO332" s="17"/>
      <c r="RP332" s="17"/>
      <c r="RQ332" s="17"/>
      <c r="RR332" s="17"/>
      <c r="RS332" s="17"/>
      <c r="RT332" s="17"/>
      <c r="RU332" s="17"/>
      <c r="RV332" s="17"/>
      <c r="RW332" s="17"/>
      <c r="RX332" s="17"/>
      <c r="RY332" s="17"/>
      <c r="RZ332" s="17"/>
      <c r="SA332" s="17"/>
      <c r="SB332" s="17"/>
      <c r="SC332" s="17"/>
      <c r="SD332" s="17"/>
      <c r="SE332" s="17"/>
      <c r="SF332" s="17"/>
      <c r="SG332" s="17"/>
      <c r="SH332" s="17"/>
      <c r="SI332" s="17"/>
      <c r="SJ332" s="17"/>
      <c r="SK332" s="17"/>
      <c r="SL332" s="17"/>
      <c r="SM332" s="17"/>
      <c r="SN332" s="17"/>
      <c r="SO332" s="17"/>
      <c r="SP332" s="17"/>
      <c r="SQ332" s="17"/>
      <c r="SR332" s="17"/>
      <c r="SS332" s="17"/>
      <c r="ST332" s="17"/>
      <c r="SU332" s="17"/>
      <c r="SV332" s="17"/>
      <c r="SW332" s="17"/>
      <c r="SX332" s="17"/>
      <c r="SY332" s="17"/>
      <c r="SZ332" s="17"/>
      <c r="TA332" s="17"/>
      <c r="TB332" s="17"/>
      <c r="TC332" s="17"/>
      <c r="TD332" s="17"/>
      <c r="TE332" s="17"/>
      <c r="TF332" s="17"/>
      <c r="TG332" s="17"/>
      <c r="TH332" s="17"/>
      <c r="TI332" s="17"/>
      <c r="TJ332" s="17"/>
      <c r="TK332" s="17"/>
      <c r="TL332" s="17"/>
      <c r="TM332" s="17"/>
      <c r="TN332" s="17"/>
      <c r="TO332" s="17"/>
      <c r="TP332" s="17"/>
      <c r="TQ332" s="17"/>
      <c r="TR332" s="17"/>
      <c r="TS332" s="17"/>
      <c r="TT332" s="17"/>
      <c r="TU332" s="17"/>
      <c r="TV332" s="17"/>
      <c r="TW332" s="17"/>
      <c r="TX332" s="17"/>
      <c r="TY332" s="17"/>
      <c r="TZ332" s="17"/>
      <c r="UA332" s="17"/>
      <c r="UB332" s="17"/>
      <c r="UC332" s="17"/>
      <c r="UD332" s="17"/>
      <c r="UE332" s="17"/>
      <c r="UF332" s="17"/>
      <c r="UG332" s="17"/>
      <c r="UH332" s="17"/>
      <c r="UI332" s="17"/>
      <c r="UJ332" s="17"/>
      <c r="UK332" s="17"/>
      <c r="UL332" s="17"/>
      <c r="UM332" s="17"/>
      <c r="UN332" s="17"/>
      <c r="UO332" s="17"/>
      <c r="UP332" s="17"/>
      <c r="UQ332" s="17"/>
      <c r="UR332" s="17"/>
      <c r="US332" s="17"/>
      <c r="UT332" s="17"/>
      <c r="UU332" s="17"/>
      <c r="UV332" s="17"/>
      <c r="UW332" s="17"/>
      <c r="UX332" s="17"/>
      <c r="UY332" s="17"/>
      <c r="UZ332" s="17"/>
      <c r="VA332" s="17"/>
      <c r="VB332" s="17"/>
      <c r="VC332" s="17"/>
      <c r="VD332" s="17"/>
      <c r="VE332" s="17"/>
      <c r="VF332" s="17"/>
      <c r="VG332" s="17"/>
      <c r="VH332" s="17"/>
      <c r="VI332" s="17"/>
      <c r="VJ332" s="17"/>
      <c r="VK332" s="17"/>
      <c r="VL332" s="17"/>
      <c r="VM332" s="17"/>
      <c r="VN332" s="17"/>
      <c r="VO332" s="17"/>
      <c r="VP332" s="17"/>
      <c r="VQ332" s="17"/>
      <c r="VR332" s="17"/>
      <c r="VS332" s="17"/>
      <c r="VT332" s="17"/>
      <c r="VU332" s="17"/>
      <c r="VV332" s="17"/>
      <c r="VW332" s="17"/>
      <c r="VX332" s="17"/>
      <c r="VY332" s="17"/>
      <c r="VZ332" s="17"/>
      <c r="WA332" s="17"/>
      <c r="WB332" s="17"/>
      <c r="WC332" s="17"/>
      <c r="WD332" s="17"/>
      <c r="WE332" s="17"/>
      <c r="WF332" s="17"/>
      <c r="WG332" s="17"/>
      <c r="WH332" s="17"/>
      <c r="WI332" s="17"/>
      <c r="WJ332" s="17"/>
      <c r="WK332" s="17"/>
      <c r="WL332" s="17"/>
      <c r="WM332" s="17"/>
      <c r="WN332" s="17"/>
      <c r="WO332" s="17"/>
      <c r="WP332" s="17"/>
      <c r="WQ332" s="17"/>
      <c r="WR332" s="17"/>
      <c r="WS332" s="17"/>
      <c r="WT332" s="17"/>
      <c r="WU332" s="17"/>
      <c r="WV332" s="17"/>
      <c r="WW332" s="17"/>
      <c r="WX332" s="17"/>
      <c r="WY332" s="17"/>
      <c r="WZ332" s="17"/>
      <c r="XA332" s="17"/>
      <c r="XB332" s="17"/>
      <c r="XC332" s="17"/>
      <c r="XD332" s="17"/>
      <c r="XE332" s="17"/>
      <c r="XF332" s="17"/>
      <c r="XG332" s="17"/>
      <c r="XH332" s="17"/>
      <c r="XI332" s="17"/>
      <c r="XJ332" s="17"/>
      <c r="XK332" s="17"/>
      <c r="XL332" s="17"/>
      <c r="XM332" s="17"/>
      <c r="XN332" s="17"/>
      <c r="XO332" s="17"/>
      <c r="XP332" s="17"/>
      <c r="XQ332" s="17"/>
      <c r="XR332" s="17"/>
      <c r="XS332" s="17"/>
      <c r="XT332" s="17"/>
      <c r="XU332" s="17"/>
      <c r="XV332" s="17"/>
      <c r="XW332" s="17"/>
      <c r="XX332" s="17"/>
      <c r="XY332" s="17"/>
      <c r="XZ332" s="17"/>
      <c r="YA332" s="17"/>
      <c r="YB332" s="17"/>
      <c r="YC332" s="17"/>
      <c r="YD332" s="17"/>
      <c r="YE332" s="17"/>
      <c r="YF332" s="17"/>
      <c r="YG332" s="17"/>
      <c r="YH332" s="17"/>
      <c r="YI332" s="17"/>
      <c r="YJ332" s="17"/>
      <c r="YK332" s="17"/>
      <c r="YL332" s="17"/>
      <c r="YM332" s="17"/>
      <c r="YN332" s="17"/>
      <c r="YO332" s="17"/>
      <c r="YP332" s="17"/>
      <c r="YQ332" s="17"/>
      <c r="YR332" s="17"/>
      <c r="YS332" s="17"/>
      <c r="YT332" s="17"/>
      <c r="YU332" s="17"/>
      <c r="YV332" s="17"/>
      <c r="YW332" s="17"/>
      <c r="YX332" s="17"/>
      <c r="YY332" s="17"/>
      <c r="YZ332" s="17"/>
      <c r="ZA332" s="17"/>
      <c r="ZB332" s="17"/>
      <c r="ZC332" s="17"/>
      <c r="ZD332" s="17"/>
      <c r="ZE332" s="17"/>
      <c r="ZF332" s="17"/>
      <c r="ZG332" s="17"/>
      <c r="ZH332" s="17"/>
      <c r="ZI332" s="17"/>
      <c r="ZJ332" s="17"/>
      <c r="ZK332" s="17"/>
      <c r="ZL332" s="17"/>
      <c r="ZM332" s="17"/>
      <c r="ZN332" s="17"/>
      <c r="ZO332" s="17"/>
      <c r="ZP332" s="17"/>
      <c r="ZQ332" s="17"/>
      <c r="ZR332" s="17"/>
      <c r="ZS332" s="17"/>
      <c r="ZT332" s="17"/>
      <c r="ZU332" s="17"/>
      <c r="ZV332" s="17"/>
      <c r="ZW332" s="17"/>
      <c r="ZX332" s="17"/>
      <c r="ZY332" s="17"/>
      <c r="ZZ332" s="17"/>
      <c r="AAA332" s="17"/>
      <c r="AAB332" s="17"/>
      <c r="AAC332" s="17"/>
      <c r="AAD332" s="17"/>
      <c r="AAE332" s="17"/>
      <c r="AAF332" s="17"/>
      <c r="AAG332" s="17"/>
      <c r="AAH332" s="17"/>
      <c r="AAI332" s="17"/>
      <c r="AAJ332" s="17"/>
      <c r="AAK332" s="17"/>
      <c r="AAL332" s="17"/>
      <c r="AAM332" s="17"/>
      <c r="AAN332" s="17"/>
      <c r="AAO332" s="17"/>
      <c r="AAP332" s="17"/>
      <c r="AAQ332" s="17"/>
      <c r="AAR332" s="17"/>
      <c r="AAS332" s="17"/>
      <c r="AAT332" s="17"/>
      <c r="AAU332" s="17"/>
      <c r="AAV332" s="17"/>
      <c r="AAW332" s="17"/>
      <c r="AAX332" s="17"/>
      <c r="AAY332" s="17"/>
      <c r="AAZ332" s="17"/>
      <c r="ABA332" s="17"/>
      <c r="ABB332" s="17"/>
      <c r="ABC332" s="17"/>
      <c r="ABD332" s="17"/>
      <c r="ABE332" s="17"/>
      <c r="ABF332" s="17"/>
      <c r="ABG332" s="17"/>
      <c r="ABH332" s="17"/>
      <c r="ABI332" s="17"/>
      <c r="ABJ332" s="17"/>
      <c r="ABK332" s="17"/>
      <c r="ABL332" s="17"/>
      <c r="ABM332" s="17"/>
      <c r="ABN332" s="17"/>
      <c r="ABO332" s="17"/>
      <c r="ABP332" s="17"/>
      <c r="ABQ332" s="17"/>
      <c r="ABR332" s="17"/>
      <c r="ABS332" s="17"/>
      <c r="ABT332" s="17"/>
      <c r="ABU332" s="17"/>
      <c r="ABV332" s="17"/>
      <c r="ABW332" s="17"/>
      <c r="ABX332" s="17"/>
      <c r="ABY332" s="17"/>
      <c r="ABZ332" s="17"/>
      <c r="ACA332" s="17"/>
      <c r="ACB332" s="17"/>
      <c r="ACC332" s="17"/>
      <c r="ACD332" s="17"/>
      <c r="ACE332" s="17"/>
      <c r="ACF332" s="17"/>
      <c r="ACG332" s="17"/>
      <c r="ACH332" s="17"/>
      <c r="ACI332" s="17"/>
      <c r="ACJ332" s="17"/>
      <c r="ACK332" s="17"/>
      <c r="ACL332" s="17"/>
      <c r="ACM332" s="17"/>
      <c r="ACN332" s="17"/>
      <c r="ACO332" s="17"/>
      <c r="ACP332" s="17"/>
      <c r="ACQ332" s="17"/>
      <c r="ACR332" s="17"/>
      <c r="ACS332" s="17"/>
      <c r="ACT332" s="17"/>
      <c r="ACU332" s="17"/>
      <c r="ACV332" s="17"/>
      <c r="ACW332" s="17"/>
      <c r="ACX332" s="17"/>
      <c r="ACY332" s="17"/>
      <c r="ACZ332" s="17"/>
      <c r="ADA332" s="17"/>
      <c r="ADB332" s="17"/>
    </row>
    <row r="333" spans="1:782" s="18" customFormat="1" ht="17.25" customHeight="1" x14ac:dyDescent="0.2">
      <c r="A333" s="609" t="s">
        <v>474</v>
      </c>
      <c r="B333" s="610"/>
      <c r="C333" s="6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16"/>
      <c r="S333" s="16"/>
      <c r="T333" s="16"/>
      <c r="U333" s="16"/>
      <c r="V333" s="16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  <c r="GU333" s="17"/>
      <c r="GV333" s="17"/>
      <c r="GW333" s="17"/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  <c r="IZ333" s="17"/>
      <c r="JA333" s="17"/>
      <c r="JB333" s="17"/>
      <c r="JC333" s="17"/>
      <c r="JD333" s="17"/>
      <c r="JE333" s="17"/>
      <c r="JF333" s="17"/>
      <c r="JG333" s="17"/>
      <c r="JH333" s="17"/>
      <c r="JI333" s="17"/>
      <c r="JJ333" s="17"/>
      <c r="JK333" s="17"/>
      <c r="JL333" s="17"/>
      <c r="JM333" s="17"/>
      <c r="JN333" s="17"/>
      <c r="JO333" s="17"/>
      <c r="JP333" s="17"/>
      <c r="JQ333" s="17"/>
      <c r="JR333" s="17"/>
      <c r="JS333" s="17"/>
      <c r="JT333" s="17"/>
      <c r="JU333" s="17"/>
      <c r="JV333" s="17"/>
      <c r="JW333" s="17"/>
      <c r="JX333" s="17"/>
      <c r="JY333" s="17"/>
      <c r="JZ333" s="17"/>
      <c r="KA333" s="17"/>
      <c r="KB333" s="17"/>
      <c r="KC333" s="17"/>
      <c r="KD333" s="17"/>
      <c r="KE333" s="17"/>
      <c r="KF333" s="17"/>
      <c r="KG333" s="17"/>
      <c r="KH333" s="17"/>
      <c r="KI333" s="17"/>
      <c r="KJ333" s="17"/>
      <c r="KK333" s="17"/>
      <c r="KL333" s="17"/>
      <c r="KM333" s="17"/>
      <c r="KN333" s="17"/>
      <c r="KO333" s="17"/>
      <c r="KP333" s="17"/>
      <c r="KQ333" s="17"/>
      <c r="KR333" s="17"/>
      <c r="KS333" s="17"/>
      <c r="KT333" s="17"/>
      <c r="KU333" s="17"/>
      <c r="KV333" s="17"/>
      <c r="KW333" s="17"/>
      <c r="KX333" s="17"/>
      <c r="KY333" s="17"/>
      <c r="KZ333" s="17"/>
      <c r="LA333" s="17"/>
      <c r="LB333" s="17"/>
      <c r="LC333" s="17"/>
      <c r="LD333" s="17"/>
      <c r="LE333" s="17"/>
      <c r="LF333" s="17"/>
      <c r="LG333" s="17"/>
      <c r="LH333" s="17"/>
      <c r="LI333" s="17"/>
      <c r="LJ333" s="17"/>
      <c r="LK333" s="17"/>
      <c r="LL333" s="17"/>
      <c r="LM333" s="17"/>
      <c r="LN333" s="17"/>
      <c r="LO333" s="17"/>
      <c r="LP333" s="17"/>
      <c r="LQ333" s="17"/>
      <c r="LR333" s="17"/>
      <c r="LS333" s="17"/>
      <c r="LT333" s="17"/>
      <c r="LU333" s="17"/>
      <c r="LV333" s="17"/>
      <c r="LW333" s="17"/>
      <c r="LX333" s="17"/>
      <c r="LY333" s="17"/>
      <c r="LZ333" s="17"/>
      <c r="MA333" s="17"/>
      <c r="MB333" s="17"/>
      <c r="MC333" s="17"/>
      <c r="MD333" s="17"/>
      <c r="ME333" s="17"/>
      <c r="MF333" s="17"/>
      <c r="MG333" s="17"/>
      <c r="MH333" s="17"/>
      <c r="MI333" s="17"/>
      <c r="MJ333" s="17"/>
      <c r="MK333" s="17"/>
      <c r="ML333" s="17"/>
      <c r="MM333" s="17"/>
      <c r="MN333" s="17"/>
      <c r="MO333" s="17"/>
      <c r="MP333" s="17"/>
      <c r="MQ333" s="17"/>
      <c r="MR333" s="17"/>
      <c r="MS333" s="17"/>
      <c r="MT333" s="17"/>
      <c r="MU333" s="17"/>
      <c r="MV333" s="17"/>
      <c r="MW333" s="17"/>
      <c r="MX333" s="17"/>
      <c r="MY333" s="17"/>
      <c r="MZ333" s="17"/>
      <c r="NA333" s="17"/>
      <c r="NB333" s="17"/>
      <c r="NC333" s="17"/>
      <c r="ND333" s="17"/>
      <c r="NE333" s="17"/>
      <c r="NF333" s="17"/>
      <c r="NG333" s="17"/>
      <c r="NH333" s="17"/>
      <c r="NI333" s="17"/>
      <c r="NJ333" s="17"/>
      <c r="NK333" s="17"/>
      <c r="NL333" s="17"/>
      <c r="NM333" s="17"/>
      <c r="NN333" s="17"/>
      <c r="NO333" s="17"/>
      <c r="NP333" s="17"/>
      <c r="NQ333" s="17"/>
      <c r="NR333" s="17"/>
      <c r="NS333" s="17"/>
      <c r="NT333" s="17"/>
      <c r="NU333" s="17"/>
      <c r="NV333" s="17"/>
      <c r="NW333" s="17"/>
      <c r="NX333" s="17"/>
      <c r="NY333" s="17"/>
      <c r="NZ333" s="17"/>
      <c r="OA333" s="17"/>
      <c r="OB333" s="17"/>
      <c r="OC333" s="17"/>
      <c r="OD333" s="17"/>
      <c r="OE333" s="17"/>
      <c r="OF333" s="17"/>
      <c r="OG333" s="17"/>
      <c r="OH333" s="17"/>
      <c r="OI333" s="17"/>
      <c r="OJ333" s="17"/>
      <c r="OK333" s="17"/>
      <c r="OL333" s="17"/>
      <c r="OM333" s="17"/>
      <c r="ON333" s="17"/>
      <c r="OO333" s="17"/>
      <c r="OP333" s="17"/>
      <c r="OQ333" s="17"/>
      <c r="OR333" s="17"/>
      <c r="OS333" s="17"/>
      <c r="OT333" s="17"/>
      <c r="OU333" s="17"/>
      <c r="OV333" s="17"/>
      <c r="OW333" s="17"/>
      <c r="OX333" s="17"/>
      <c r="OY333" s="17"/>
      <c r="OZ333" s="17"/>
      <c r="PA333" s="17"/>
      <c r="PB333" s="17"/>
      <c r="PC333" s="17"/>
      <c r="PD333" s="17"/>
      <c r="PE333" s="17"/>
      <c r="PF333" s="17"/>
      <c r="PG333" s="17"/>
      <c r="PH333" s="17"/>
      <c r="PI333" s="17"/>
      <c r="PJ333" s="17"/>
      <c r="PK333" s="17"/>
      <c r="PL333" s="17"/>
      <c r="PM333" s="17"/>
      <c r="PN333" s="17"/>
      <c r="PO333" s="17"/>
      <c r="PP333" s="17"/>
      <c r="PQ333" s="17"/>
      <c r="PR333" s="17"/>
      <c r="PS333" s="17"/>
      <c r="PT333" s="17"/>
      <c r="PU333" s="17"/>
      <c r="PV333" s="17"/>
      <c r="PW333" s="17"/>
      <c r="PX333" s="17"/>
      <c r="PY333" s="17"/>
      <c r="PZ333" s="17"/>
      <c r="QA333" s="17"/>
      <c r="QB333" s="17"/>
      <c r="QC333" s="17"/>
      <c r="QD333" s="17"/>
      <c r="QE333" s="17"/>
      <c r="QF333" s="17"/>
      <c r="QG333" s="17"/>
      <c r="QH333" s="17"/>
      <c r="QI333" s="17"/>
      <c r="QJ333" s="17"/>
      <c r="QK333" s="17"/>
      <c r="QL333" s="17"/>
      <c r="QM333" s="17"/>
      <c r="QN333" s="17"/>
      <c r="QO333" s="17"/>
      <c r="QP333" s="17"/>
      <c r="QQ333" s="17"/>
      <c r="QR333" s="17"/>
      <c r="QS333" s="17"/>
      <c r="QT333" s="17"/>
      <c r="QU333" s="17"/>
      <c r="QV333" s="17"/>
      <c r="QW333" s="17"/>
      <c r="QX333" s="17"/>
      <c r="QY333" s="17"/>
      <c r="QZ333" s="17"/>
      <c r="RA333" s="17"/>
      <c r="RB333" s="17"/>
      <c r="RC333" s="17"/>
      <c r="RD333" s="17"/>
      <c r="RE333" s="17"/>
      <c r="RF333" s="17"/>
      <c r="RG333" s="17"/>
      <c r="RH333" s="17"/>
      <c r="RI333" s="17"/>
      <c r="RJ333" s="17"/>
      <c r="RK333" s="17"/>
      <c r="RL333" s="17"/>
      <c r="RM333" s="17"/>
      <c r="RN333" s="17"/>
      <c r="RO333" s="17"/>
      <c r="RP333" s="17"/>
      <c r="RQ333" s="17"/>
      <c r="RR333" s="17"/>
      <c r="RS333" s="17"/>
      <c r="RT333" s="17"/>
      <c r="RU333" s="17"/>
      <c r="RV333" s="17"/>
      <c r="RW333" s="17"/>
      <c r="RX333" s="17"/>
      <c r="RY333" s="17"/>
      <c r="RZ333" s="17"/>
      <c r="SA333" s="17"/>
      <c r="SB333" s="17"/>
      <c r="SC333" s="17"/>
      <c r="SD333" s="17"/>
      <c r="SE333" s="17"/>
      <c r="SF333" s="17"/>
      <c r="SG333" s="17"/>
      <c r="SH333" s="17"/>
      <c r="SI333" s="17"/>
      <c r="SJ333" s="17"/>
      <c r="SK333" s="17"/>
      <c r="SL333" s="17"/>
      <c r="SM333" s="17"/>
      <c r="SN333" s="17"/>
      <c r="SO333" s="17"/>
      <c r="SP333" s="17"/>
      <c r="SQ333" s="17"/>
      <c r="SR333" s="17"/>
      <c r="SS333" s="17"/>
      <c r="ST333" s="17"/>
      <c r="SU333" s="17"/>
      <c r="SV333" s="17"/>
      <c r="SW333" s="17"/>
      <c r="SX333" s="17"/>
      <c r="SY333" s="17"/>
      <c r="SZ333" s="17"/>
      <c r="TA333" s="17"/>
      <c r="TB333" s="17"/>
      <c r="TC333" s="17"/>
      <c r="TD333" s="17"/>
      <c r="TE333" s="17"/>
      <c r="TF333" s="17"/>
      <c r="TG333" s="17"/>
      <c r="TH333" s="17"/>
      <c r="TI333" s="17"/>
      <c r="TJ333" s="17"/>
      <c r="TK333" s="17"/>
      <c r="TL333" s="17"/>
      <c r="TM333" s="17"/>
      <c r="TN333" s="17"/>
      <c r="TO333" s="17"/>
      <c r="TP333" s="17"/>
      <c r="TQ333" s="17"/>
      <c r="TR333" s="17"/>
      <c r="TS333" s="17"/>
      <c r="TT333" s="17"/>
      <c r="TU333" s="17"/>
      <c r="TV333" s="17"/>
      <c r="TW333" s="17"/>
      <c r="TX333" s="17"/>
      <c r="TY333" s="17"/>
      <c r="TZ333" s="17"/>
      <c r="UA333" s="17"/>
      <c r="UB333" s="17"/>
      <c r="UC333" s="17"/>
      <c r="UD333" s="17"/>
      <c r="UE333" s="17"/>
      <c r="UF333" s="17"/>
      <c r="UG333" s="17"/>
      <c r="UH333" s="17"/>
      <c r="UI333" s="17"/>
      <c r="UJ333" s="17"/>
      <c r="UK333" s="17"/>
      <c r="UL333" s="17"/>
      <c r="UM333" s="17"/>
      <c r="UN333" s="17"/>
      <c r="UO333" s="17"/>
      <c r="UP333" s="17"/>
      <c r="UQ333" s="17"/>
      <c r="UR333" s="17"/>
      <c r="US333" s="17"/>
      <c r="UT333" s="17"/>
      <c r="UU333" s="17"/>
      <c r="UV333" s="17"/>
      <c r="UW333" s="17"/>
      <c r="UX333" s="17"/>
      <c r="UY333" s="17"/>
      <c r="UZ333" s="17"/>
      <c r="VA333" s="17"/>
      <c r="VB333" s="17"/>
      <c r="VC333" s="17"/>
      <c r="VD333" s="17"/>
      <c r="VE333" s="17"/>
      <c r="VF333" s="17"/>
      <c r="VG333" s="17"/>
      <c r="VH333" s="17"/>
      <c r="VI333" s="17"/>
      <c r="VJ333" s="17"/>
      <c r="VK333" s="17"/>
      <c r="VL333" s="17"/>
      <c r="VM333" s="17"/>
      <c r="VN333" s="17"/>
      <c r="VO333" s="17"/>
      <c r="VP333" s="17"/>
      <c r="VQ333" s="17"/>
      <c r="VR333" s="17"/>
      <c r="VS333" s="17"/>
      <c r="VT333" s="17"/>
      <c r="VU333" s="17"/>
      <c r="VV333" s="17"/>
      <c r="VW333" s="17"/>
      <c r="VX333" s="17"/>
      <c r="VY333" s="17"/>
      <c r="VZ333" s="17"/>
      <c r="WA333" s="17"/>
      <c r="WB333" s="17"/>
      <c r="WC333" s="17"/>
      <c r="WD333" s="17"/>
      <c r="WE333" s="17"/>
      <c r="WF333" s="17"/>
      <c r="WG333" s="17"/>
      <c r="WH333" s="17"/>
      <c r="WI333" s="17"/>
      <c r="WJ333" s="17"/>
      <c r="WK333" s="17"/>
      <c r="WL333" s="17"/>
      <c r="WM333" s="17"/>
      <c r="WN333" s="17"/>
      <c r="WO333" s="17"/>
      <c r="WP333" s="17"/>
      <c r="WQ333" s="17"/>
      <c r="WR333" s="17"/>
      <c r="WS333" s="17"/>
      <c r="WT333" s="17"/>
      <c r="WU333" s="17"/>
      <c r="WV333" s="17"/>
      <c r="WW333" s="17"/>
      <c r="WX333" s="17"/>
      <c r="WY333" s="17"/>
      <c r="WZ333" s="17"/>
      <c r="XA333" s="17"/>
      <c r="XB333" s="17"/>
      <c r="XC333" s="17"/>
      <c r="XD333" s="17"/>
      <c r="XE333" s="17"/>
      <c r="XF333" s="17"/>
      <c r="XG333" s="17"/>
      <c r="XH333" s="17"/>
      <c r="XI333" s="17"/>
      <c r="XJ333" s="17"/>
      <c r="XK333" s="17"/>
      <c r="XL333" s="17"/>
      <c r="XM333" s="17"/>
      <c r="XN333" s="17"/>
      <c r="XO333" s="17"/>
      <c r="XP333" s="17"/>
      <c r="XQ333" s="17"/>
      <c r="XR333" s="17"/>
      <c r="XS333" s="17"/>
      <c r="XT333" s="17"/>
      <c r="XU333" s="17"/>
      <c r="XV333" s="17"/>
      <c r="XW333" s="17"/>
      <c r="XX333" s="17"/>
      <c r="XY333" s="17"/>
      <c r="XZ333" s="17"/>
      <c r="YA333" s="17"/>
      <c r="YB333" s="17"/>
      <c r="YC333" s="17"/>
      <c r="YD333" s="17"/>
      <c r="YE333" s="17"/>
      <c r="YF333" s="17"/>
      <c r="YG333" s="17"/>
      <c r="YH333" s="17"/>
      <c r="YI333" s="17"/>
      <c r="YJ333" s="17"/>
      <c r="YK333" s="17"/>
      <c r="YL333" s="17"/>
      <c r="YM333" s="17"/>
      <c r="YN333" s="17"/>
      <c r="YO333" s="17"/>
      <c r="YP333" s="17"/>
      <c r="YQ333" s="17"/>
      <c r="YR333" s="17"/>
      <c r="YS333" s="17"/>
      <c r="YT333" s="17"/>
      <c r="YU333" s="17"/>
      <c r="YV333" s="17"/>
      <c r="YW333" s="17"/>
      <c r="YX333" s="17"/>
      <c r="YY333" s="17"/>
      <c r="YZ333" s="17"/>
      <c r="ZA333" s="17"/>
      <c r="ZB333" s="17"/>
      <c r="ZC333" s="17"/>
      <c r="ZD333" s="17"/>
      <c r="ZE333" s="17"/>
      <c r="ZF333" s="17"/>
      <c r="ZG333" s="17"/>
      <c r="ZH333" s="17"/>
      <c r="ZI333" s="17"/>
      <c r="ZJ333" s="17"/>
      <c r="ZK333" s="17"/>
      <c r="ZL333" s="17"/>
      <c r="ZM333" s="17"/>
      <c r="ZN333" s="17"/>
      <c r="ZO333" s="17"/>
      <c r="ZP333" s="17"/>
      <c r="ZQ333" s="17"/>
      <c r="ZR333" s="17"/>
      <c r="ZS333" s="17"/>
      <c r="ZT333" s="17"/>
      <c r="ZU333" s="17"/>
      <c r="ZV333" s="17"/>
      <c r="ZW333" s="17"/>
      <c r="ZX333" s="17"/>
      <c r="ZY333" s="17"/>
      <c r="ZZ333" s="17"/>
      <c r="AAA333" s="17"/>
      <c r="AAB333" s="17"/>
      <c r="AAC333" s="17"/>
      <c r="AAD333" s="17"/>
      <c r="AAE333" s="17"/>
      <c r="AAF333" s="17"/>
      <c r="AAG333" s="17"/>
      <c r="AAH333" s="17"/>
      <c r="AAI333" s="17"/>
      <c r="AAJ333" s="17"/>
      <c r="AAK333" s="17"/>
      <c r="AAL333" s="17"/>
      <c r="AAM333" s="17"/>
      <c r="AAN333" s="17"/>
      <c r="AAO333" s="17"/>
      <c r="AAP333" s="17"/>
      <c r="AAQ333" s="17"/>
      <c r="AAR333" s="17"/>
      <c r="AAS333" s="17"/>
      <c r="AAT333" s="17"/>
      <c r="AAU333" s="17"/>
      <c r="AAV333" s="17"/>
      <c r="AAW333" s="17"/>
      <c r="AAX333" s="17"/>
      <c r="AAY333" s="17"/>
      <c r="AAZ333" s="17"/>
      <c r="ABA333" s="17"/>
      <c r="ABB333" s="17"/>
      <c r="ABC333" s="17"/>
      <c r="ABD333" s="17"/>
      <c r="ABE333" s="17"/>
      <c r="ABF333" s="17"/>
      <c r="ABG333" s="17"/>
      <c r="ABH333" s="17"/>
      <c r="ABI333" s="17"/>
      <c r="ABJ333" s="17"/>
      <c r="ABK333" s="17"/>
      <c r="ABL333" s="17"/>
      <c r="ABM333" s="17"/>
      <c r="ABN333" s="17"/>
      <c r="ABO333" s="17"/>
      <c r="ABP333" s="17"/>
      <c r="ABQ333" s="17"/>
      <c r="ABR333" s="17"/>
      <c r="ABS333" s="17"/>
      <c r="ABT333" s="17"/>
      <c r="ABU333" s="17"/>
      <c r="ABV333" s="17"/>
      <c r="ABW333" s="17"/>
      <c r="ABX333" s="17"/>
      <c r="ABY333" s="17"/>
      <c r="ABZ333" s="17"/>
      <c r="ACA333" s="17"/>
      <c r="ACB333" s="17"/>
      <c r="ACC333" s="17"/>
      <c r="ACD333" s="17"/>
      <c r="ACE333" s="17"/>
      <c r="ACF333" s="17"/>
      <c r="ACG333" s="17"/>
      <c r="ACH333" s="17"/>
      <c r="ACI333" s="17"/>
      <c r="ACJ333" s="17"/>
      <c r="ACK333" s="17"/>
      <c r="ACL333" s="17"/>
      <c r="ACM333" s="17"/>
      <c r="ACN333" s="17"/>
      <c r="ACO333" s="17"/>
      <c r="ACP333" s="17"/>
      <c r="ACQ333" s="17"/>
      <c r="ACR333" s="17"/>
      <c r="ACS333" s="17"/>
      <c r="ACT333" s="17"/>
      <c r="ACU333" s="17"/>
      <c r="ACV333" s="17"/>
      <c r="ACW333" s="17"/>
      <c r="ACX333" s="17"/>
      <c r="ACY333" s="17"/>
      <c r="ACZ333" s="17"/>
      <c r="ADA333" s="17"/>
      <c r="ADB333" s="17"/>
    </row>
    <row r="334" spans="1:782" s="18" customFormat="1" ht="24.95" customHeight="1" x14ac:dyDescent="0.2">
      <c r="A334" s="607" t="s">
        <v>1043</v>
      </c>
      <c r="B334" s="608"/>
      <c r="C334" s="608"/>
      <c r="D334" s="10"/>
      <c r="E334" s="10"/>
      <c r="F334" s="11"/>
      <c r="G334" s="12"/>
      <c r="H334" s="12"/>
      <c r="I334" s="13"/>
      <c r="J334" s="13"/>
      <c r="K334" s="13"/>
      <c r="L334" s="13"/>
      <c r="M334" s="13"/>
      <c r="N334" s="14"/>
      <c r="O334" s="14"/>
      <c r="P334" s="3"/>
      <c r="Q334" s="3"/>
      <c r="R334" s="16"/>
      <c r="S334" s="16"/>
      <c r="T334" s="16"/>
      <c r="U334" s="16"/>
      <c r="V334" s="16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  <c r="GU334" s="17"/>
      <c r="GV334" s="17"/>
      <c r="GW334" s="17"/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  <c r="IZ334" s="17"/>
      <c r="JA334" s="17"/>
      <c r="JB334" s="17"/>
      <c r="JC334" s="17"/>
      <c r="JD334" s="17"/>
      <c r="JE334" s="17"/>
      <c r="JF334" s="17"/>
      <c r="JG334" s="17"/>
      <c r="JH334" s="17"/>
      <c r="JI334" s="17"/>
      <c r="JJ334" s="17"/>
      <c r="JK334" s="17"/>
      <c r="JL334" s="17"/>
      <c r="JM334" s="17"/>
      <c r="JN334" s="17"/>
      <c r="JO334" s="17"/>
      <c r="JP334" s="17"/>
      <c r="JQ334" s="17"/>
      <c r="JR334" s="17"/>
      <c r="JS334" s="17"/>
      <c r="JT334" s="17"/>
      <c r="JU334" s="17"/>
      <c r="JV334" s="17"/>
      <c r="JW334" s="17"/>
      <c r="JX334" s="17"/>
      <c r="JY334" s="17"/>
      <c r="JZ334" s="17"/>
      <c r="KA334" s="17"/>
      <c r="KB334" s="17"/>
      <c r="KC334" s="17"/>
      <c r="KD334" s="17"/>
      <c r="KE334" s="17"/>
      <c r="KF334" s="17"/>
      <c r="KG334" s="17"/>
      <c r="KH334" s="17"/>
      <c r="KI334" s="17"/>
      <c r="KJ334" s="17"/>
      <c r="KK334" s="17"/>
      <c r="KL334" s="17"/>
      <c r="KM334" s="17"/>
      <c r="KN334" s="17"/>
      <c r="KO334" s="17"/>
      <c r="KP334" s="17"/>
      <c r="KQ334" s="17"/>
      <c r="KR334" s="17"/>
      <c r="KS334" s="17"/>
      <c r="KT334" s="17"/>
      <c r="KU334" s="17"/>
      <c r="KV334" s="17"/>
      <c r="KW334" s="17"/>
      <c r="KX334" s="17"/>
      <c r="KY334" s="17"/>
      <c r="KZ334" s="17"/>
      <c r="LA334" s="17"/>
      <c r="LB334" s="17"/>
      <c r="LC334" s="17"/>
      <c r="LD334" s="17"/>
      <c r="LE334" s="17"/>
      <c r="LF334" s="17"/>
      <c r="LG334" s="17"/>
      <c r="LH334" s="17"/>
      <c r="LI334" s="17"/>
      <c r="LJ334" s="17"/>
      <c r="LK334" s="17"/>
      <c r="LL334" s="17"/>
      <c r="LM334" s="17"/>
      <c r="LN334" s="17"/>
      <c r="LO334" s="17"/>
      <c r="LP334" s="17"/>
      <c r="LQ334" s="17"/>
      <c r="LR334" s="17"/>
      <c r="LS334" s="17"/>
      <c r="LT334" s="17"/>
      <c r="LU334" s="17"/>
      <c r="LV334" s="17"/>
      <c r="LW334" s="17"/>
      <c r="LX334" s="17"/>
      <c r="LY334" s="17"/>
      <c r="LZ334" s="17"/>
      <c r="MA334" s="17"/>
      <c r="MB334" s="17"/>
      <c r="MC334" s="17"/>
      <c r="MD334" s="17"/>
      <c r="ME334" s="17"/>
      <c r="MF334" s="17"/>
      <c r="MG334" s="17"/>
      <c r="MH334" s="17"/>
      <c r="MI334" s="17"/>
      <c r="MJ334" s="17"/>
      <c r="MK334" s="17"/>
      <c r="ML334" s="17"/>
      <c r="MM334" s="17"/>
      <c r="MN334" s="17"/>
      <c r="MO334" s="17"/>
      <c r="MP334" s="17"/>
      <c r="MQ334" s="17"/>
      <c r="MR334" s="17"/>
      <c r="MS334" s="17"/>
      <c r="MT334" s="17"/>
      <c r="MU334" s="17"/>
      <c r="MV334" s="17"/>
      <c r="MW334" s="17"/>
      <c r="MX334" s="17"/>
      <c r="MY334" s="17"/>
      <c r="MZ334" s="17"/>
      <c r="NA334" s="17"/>
      <c r="NB334" s="17"/>
      <c r="NC334" s="17"/>
      <c r="ND334" s="17"/>
      <c r="NE334" s="17"/>
      <c r="NF334" s="17"/>
      <c r="NG334" s="17"/>
      <c r="NH334" s="17"/>
      <c r="NI334" s="17"/>
      <c r="NJ334" s="17"/>
      <c r="NK334" s="17"/>
      <c r="NL334" s="17"/>
      <c r="NM334" s="17"/>
      <c r="NN334" s="17"/>
      <c r="NO334" s="17"/>
      <c r="NP334" s="17"/>
      <c r="NQ334" s="17"/>
      <c r="NR334" s="17"/>
      <c r="NS334" s="17"/>
      <c r="NT334" s="17"/>
      <c r="NU334" s="17"/>
      <c r="NV334" s="17"/>
      <c r="NW334" s="17"/>
      <c r="NX334" s="17"/>
      <c r="NY334" s="17"/>
      <c r="NZ334" s="17"/>
      <c r="OA334" s="17"/>
      <c r="OB334" s="17"/>
      <c r="OC334" s="17"/>
      <c r="OD334" s="17"/>
      <c r="OE334" s="17"/>
      <c r="OF334" s="17"/>
      <c r="OG334" s="17"/>
      <c r="OH334" s="17"/>
      <c r="OI334" s="17"/>
      <c r="OJ334" s="17"/>
      <c r="OK334" s="17"/>
      <c r="OL334" s="17"/>
      <c r="OM334" s="17"/>
      <c r="ON334" s="17"/>
      <c r="OO334" s="17"/>
      <c r="OP334" s="17"/>
      <c r="OQ334" s="17"/>
      <c r="OR334" s="17"/>
      <c r="OS334" s="17"/>
      <c r="OT334" s="17"/>
      <c r="OU334" s="17"/>
      <c r="OV334" s="17"/>
      <c r="OW334" s="17"/>
      <c r="OX334" s="17"/>
      <c r="OY334" s="17"/>
      <c r="OZ334" s="17"/>
      <c r="PA334" s="17"/>
      <c r="PB334" s="17"/>
      <c r="PC334" s="17"/>
      <c r="PD334" s="17"/>
      <c r="PE334" s="17"/>
      <c r="PF334" s="17"/>
      <c r="PG334" s="17"/>
      <c r="PH334" s="17"/>
      <c r="PI334" s="17"/>
      <c r="PJ334" s="17"/>
      <c r="PK334" s="17"/>
      <c r="PL334" s="17"/>
      <c r="PM334" s="17"/>
      <c r="PN334" s="17"/>
      <c r="PO334" s="17"/>
      <c r="PP334" s="17"/>
      <c r="PQ334" s="17"/>
      <c r="PR334" s="17"/>
      <c r="PS334" s="17"/>
      <c r="PT334" s="17"/>
      <c r="PU334" s="17"/>
      <c r="PV334" s="17"/>
      <c r="PW334" s="17"/>
      <c r="PX334" s="17"/>
      <c r="PY334" s="17"/>
      <c r="PZ334" s="17"/>
      <c r="QA334" s="17"/>
      <c r="QB334" s="17"/>
      <c r="QC334" s="17"/>
      <c r="QD334" s="17"/>
      <c r="QE334" s="17"/>
      <c r="QF334" s="17"/>
      <c r="QG334" s="17"/>
      <c r="QH334" s="17"/>
      <c r="QI334" s="17"/>
      <c r="QJ334" s="17"/>
      <c r="QK334" s="17"/>
      <c r="QL334" s="17"/>
      <c r="QM334" s="17"/>
      <c r="QN334" s="17"/>
      <c r="QO334" s="17"/>
      <c r="QP334" s="17"/>
      <c r="QQ334" s="17"/>
      <c r="QR334" s="17"/>
      <c r="QS334" s="17"/>
      <c r="QT334" s="17"/>
      <c r="QU334" s="17"/>
      <c r="QV334" s="17"/>
      <c r="QW334" s="17"/>
      <c r="QX334" s="17"/>
      <c r="QY334" s="17"/>
      <c r="QZ334" s="17"/>
      <c r="RA334" s="17"/>
      <c r="RB334" s="17"/>
      <c r="RC334" s="17"/>
      <c r="RD334" s="17"/>
      <c r="RE334" s="17"/>
      <c r="RF334" s="17"/>
      <c r="RG334" s="17"/>
      <c r="RH334" s="17"/>
      <c r="RI334" s="17"/>
      <c r="RJ334" s="17"/>
      <c r="RK334" s="17"/>
      <c r="RL334" s="17"/>
      <c r="RM334" s="17"/>
      <c r="RN334" s="17"/>
      <c r="RO334" s="17"/>
      <c r="RP334" s="17"/>
      <c r="RQ334" s="17"/>
      <c r="RR334" s="17"/>
      <c r="RS334" s="17"/>
      <c r="RT334" s="17"/>
      <c r="RU334" s="17"/>
      <c r="RV334" s="17"/>
      <c r="RW334" s="17"/>
      <c r="RX334" s="17"/>
      <c r="RY334" s="17"/>
      <c r="RZ334" s="17"/>
      <c r="SA334" s="17"/>
      <c r="SB334" s="17"/>
      <c r="SC334" s="17"/>
      <c r="SD334" s="17"/>
      <c r="SE334" s="17"/>
      <c r="SF334" s="17"/>
      <c r="SG334" s="17"/>
      <c r="SH334" s="17"/>
      <c r="SI334" s="17"/>
      <c r="SJ334" s="17"/>
      <c r="SK334" s="17"/>
      <c r="SL334" s="17"/>
      <c r="SM334" s="17"/>
      <c r="SN334" s="17"/>
      <c r="SO334" s="17"/>
      <c r="SP334" s="17"/>
      <c r="SQ334" s="17"/>
      <c r="SR334" s="17"/>
      <c r="SS334" s="17"/>
      <c r="ST334" s="17"/>
      <c r="SU334" s="17"/>
      <c r="SV334" s="17"/>
      <c r="SW334" s="17"/>
      <c r="SX334" s="17"/>
      <c r="SY334" s="17"/>
      <c r="SZ334" s="17"/>
      <c r="TA334" s="17"/>
      <c r="TB334" s="17"/>
      <c r="TC334" s="17"/>
      <c r="TD334" s="17"/>
      <c r="TE334" s="17"/>
      <c r="TF334" s="17"/>
      <c r="TG334" s="17"/>
      <c r="TH334" s="17"/>
      <c r="TI334" s="17"/>
      <c r="TJ334" s="17"/>
      <c r="TK334" s="17"/>
      <c r="TL334" s="17"/>
      <c r="TM334" s="17"/>
      <c r="TN334" s="17"/>
      <c r="TO334" s="17"/>
      <c r="TP334" s="17"/>
      <c r="TQ334" s="17"/>
      <c r="TR334" s="17"/>
      <c r="TS334" s="17"/>
      <c r="TT334" s="17"/>
      <c r="TU334" s="17"/>
      <c r="TV334" s="17"/>
      <c r="TW334" s="17"/>
      <c r="TX334" s="17"/>
      <c r="TY334" s="17"/>
      <c r="TZ334" s="17"/>
      <c r="UA334" s="17"/>
      <c r="UB334" s="17"/>
      <c r="UC334" s="17"/>
      <c r="UD334" s="17"/>
      <c r="UE334" s="17"/>
      <c r="UF334" s="17"/>
      <c r="UG334" s="17"/>
      <c r="UH334" s="17"/>
      <c r="UI334" s="17"/>
      <c r="UJ334" s="17"/>
      <c r="UK334" s="17"/>
      <c r="UL334" s="17"/>
      <c r="UM334" s="17"/>
      <c r="UN334" s="17"/>
      <c r="UO334" s="17"/>
      <c r="UP334" s="17"/>
      <c r="UQ334" s="17"/>
      <c r="UR334" s="17"/>
      <c r="US334" s="17"/>
      <c r="UT334" s="17"/>
      <c r="UU334" s="17"/>
      <c r="UV334" s="17"/>
      <c r="UW334" s="17"/>
      <c r="UX334" s="17"/>
      <c r="UY334" s="17"/>
      <c r="UZ334" s="17"/>
      <c r="VA334" s="17"/>
      <c r="VB334" s="17"/>
      <c r="VC334" s="17"/>
      <c r="VD334" s="17"/>
      <c r="VE334" s="17"/>
      <c r="VF334" s="17"/>
      <c r="VG334" s="17"/>
      <c r="VH334" s="17"/>
      <c r="VI334" s="17"/>
      <c r="VJ334" s="17"/>
      <c r="VK334" s="17"/>
      <c r="VL334" s="17"/>
      <c r="VM334" s="17"/>
      <c r="VN334" s="17"/>
      <c r="VO334" s="17"/>
      <c r="VP334" s="17"/>
      <c r="VQ334" s="17"/>
      <c r="VR334" s="17"/>
      <c r="VS334" s="17"/>
      <c r="VT334" s="17"/>
      <c r="VU334" s="17"/>
      <c r="VV334" s="17"/>
      <c r="VW334" s="17"/>
      <c r="VX334" s="17"/>
      <c r="VY334" s="17"/>
      <c r="VZ334" s="17"/>
      <c r="WA334" s="17"/>
      <c r="WB334" s="17"/>
      <c r="WC334" s="17"/>
      <c r="WD334" s="17"/>
      <c r="WE334" s="17"/>
      <c r="WF334" s="17"/>
      <c r="WG334" s="17"/>
      <c r="WH334" s="17"/>
      <c r="WI334" s="17"/>
      <c r="WJ334" s="17"/>
      <c r="WK334" s="17"/>
      <c r="WL334" s="17"/>
      <c r="WM334" s="17"/>
      <c r="WN334" s="17"/>
      <c r="WO334" s="17"/>
      <c r="WP334" s="17"/>
      <c r="WQ334" s="17"/>
      <c r="WR334" s="17"/>
      <c r="WS334" s="17"/>
      <c r="WT334" s="17"/>
      <c r="WU334" s="17"/>
      <c r="WV334" s="17"/>
      <c r="WW334" s="17"/>
      <c r="WX334" s="17"/>
      <c r="WY334" s="17"/>
      <c r="WZ334" s="17"/>
      <c r="XA334" s="17"/>
      <c r="XB334" s="17"/>
      <c r="XC334" s="17"/>
      <c r="XD334" s="17"/>
      <c r="XE334" s="17"/>
      <c r="XF334" s="17"/>
      <c r="XG334" s="17"/>
      <c r="XH334" s="17"/>
      <c r="XI334" s="17"/>
      <c r="XJ334" s="17"/>
      <c r="XK334" s="17"/>
      <c r="XL334" s="17"/>
      <c r="XM334" s="17"/>
      <c r="XN334" s="17"/>
      <c r="XO334" s="17"/>
      <c r="XP334" s="17"/>
      <c r="XQ334" s="17"/>
      <c r="XR334" s="17"/>
      <c r="XS334" s="17"/>
      <c r="XT334" s="17"/>
      <c r="XU334" s="17"/>
      <c r="XV334" s="17"/>
      <c r="XW334" s="17"/>
      <c r="XX334" s="17"/>
      <c r="XY334" s="17"/>
      <c r="XZ334" s="17"/>
      <c r="YA334" s="17"/>
      <c r="YB334" s="17"/>
      <c r="YC334" s="17"/>
      <c r="YD334" s="17"/>
      <c r="YE334" s="17"/>
      <c r="YF334" s="17"/>
      <c r="YG334" s="17"/>
      <c r="YH334" s="17"/>
      <c r="YI334" s="17"/>
      <c r="YJ334" s="17"/>
      <c r="YK334" s="17"/>
      <c r="YL334" s="17"/>
      <c r="YM334" s="17"/>
      <c r="YN334" s="17"/>
      <c r="YO334" s="17"/>
      <c r="YP334" s="17"/>
      <c r="YQ334" s="17"/>
      <c r="YR334" s="17"/>
      <c r="YS334" s="17"/>
      <c r="YT334" s="17"/>
      <c r="YU334" s="17"/>
      <c r="YV334" s="17"/>
      <c r="YW334" s="17"/>
      <c r="YX334" s="17"/>
      <c r="YY334" s="17"/>
      <c r="YZ334" s="17"/>
      <c r="ZA334" s="17"/>
      <c r="ZB334" s="17"/>
      <c r="ZC334" s="17"/>
      <c r="ZD334" s="17"/>
      <c r="ZE334" s="17"/>
      <c r="ZF334" s="17"/>
      <c r="ZG334" s="17"/>
      <c r="ZH334" s="17"/>
      <c r="ZI334" s="17"/>
      <c r="ZJ334" s="17"/>
      <c r="ZK334" s="17"/>
      <c r="ZL334" s="17"/>
      <c r="ZM334" s="17"/>
      <c r="ZN334" s="17"/>
      <c r="ZO334" s="17"/>
      <c r="ZP334" s="17"/>
      <c r="ZQ334" s="17"/>
      <c r="ZR334" s="17"/>
      <c r="ZS334" s="17"/>
      <c r="ZT334" s="17"/>
      <c r="ZU334" s="17"/>
      <c r="ZV334" s="17"/>
      <c r="ZW334" s="17"/>
      <c r="ZX334" s="17"/>
      <c r="ZY334" s="17"/>
      <c r="ZZ334" s="17"/>
      <c r="AAA334" s="17"/>
      <c r="AAB334" s="17"/>
      <c r="AAC334" s="17"/>
      <c r="AAD334" s="17"/>
      <c r="AAE334" s="17"/>
      <c r="AAF334" s="17"/>
      <c r="AAG334" s="17"/>
      <c r="AAH334" s="17"/>
      <c r="AAI334" s="17"/>
      <c r="AAJ334" s="17"/>
      <c r="AAK334" s="17"/>
      <c r="AAL334" s="17"/>
      <c r="AAM334" s="17"/>
      <c r="AAN334" s="17"/>
      <c r="AAO334" s="17"/>
      <c r="AAP334" s="17"/>
      <c r="AAQ334" s="17"/>
      <c r="AAR334" s="17"/>
      <c r="AAS334" s="17"/>
      <c r="AAT334" s="17"/>
      <c r="AAU334" s="17"/>
      <c r="AAV334" s="17"/>
      <c r="AAW334" s="17"/>
      <c r="AAX334" s="17"/>
      <c r="AAY334" s="17"/>
      <c r="AAZ334" s="17"/>
      <c r="ABA334" s="17"/>
      <c r="ABB334" s="17"/>
      <c r="ABC334" s="17"/>
      <c r="ABD334" s="17"/>
      <c r="ABE334" s="17"/>
      <c r="ABF334" s="17"/>
      <c r="ABG334" s="17"/>
      <c r="ABH334" s="17"/>
      <c r="ABI334" s="17"/>
      <c r="ABJ334" s="17"/>
      <c r="ABK334" s="17"/>
      <c r="ABL334" s="17"/>
      <c r="ABM334" s="17"/>
      <c r="ABN334" s="17"/>
      <c r="ABO334" s="17"/>
      <c r="ABP334" s="17"/>
      <c r="ABQ334" s="17"/>
      <c r="ABR334" s="17"/>
      <c r="ABS334" s="17"/>
      <c r="ABT334" s="17"/>
      <c r="ABU334" s="17"/>
      <c r="ABV334" s="17"/>
      <c r="ABW334" s="17"/>
      <c r="ABX334" s="17"/>
      <c r="ABY334" s="17"/>
      <c r="ABZ334" s="17"/>
      <c r="ACA334" s="17"/>
      <c r="ACB334" s="17"/>
      <c r="ACC334" s="17"/>
      <c r="ACD334" s="17"/>
      <c r="ACE334" s="17"/>
      <c r="ACF334" s="17"/>
      <c r="ACG334" s="17"/>
      <c r="ACH334" s="17"/>
      <c r="ACI334" s="17"/>
      <c r="ACJ334" s="17"/>
      <c r="ACK334" s="17"/>
      <c r="ACL334" s="17"/>
      <c r="ACM334" s="17"/>
      <c r="ACN334" s="17"/>
      <c r="ACO334" s="17"/>
      <c r="ACP334" s="17"/>
      <c r="ACQ334" s="17"/>
      <c r="ACR334" s="17"/>
      <c r="ACS334" s="17"/>
      <c r="ACT334" s="17"/>
      <c r="ACU334" s="17"/>
      <c r="ACV334" s="17"/>
      <c r="ACW334" s="17"/>
      <c r="ACX334" s="17"/>
      <c r="ACY334" s="17"/>
      <c r="ACZ334" s="17"/>
      <c r="ADA334" s="17"/>
      <c r="ADB334" s="17"/>
    </row>
    <row r="335" spans="1:782" ht="20.100000000000001" customHeight="1" x14ac:dyDescent="0.2">
      <c r="A335" s="378"/>
      <c r="B335" s="379"/>
      <c r="C335" s="380" t="s">
        <v>1044</v>
      </c>
      <c r="D335" s="381"/>
      <c r="E335" s="296"/>
      <c r="F335" s="347"/>
      <c r="G335" s="348"/>
      <c r="H335" s="382"/>
      <c r="I335" s="382"/>
      <c r="J335" s="382"/>
      <c r="K335" s="382"/>
      <c r="L335" s="382"/>
      <c r="M335" s="382"/>
      <c r="N335" s="382"/>
      <c r="O335" s="382"/>
      <c r="P335" s="3"/>
      <c r="Q335" s="3"/>
      <c r="R335" s="382"/>
      <c r="S335" s="382"/>
      <c r="T335" s="382"/>
      <c r="U335" s="382"/>
      <c r="V335" s="383"/>
    </row>
    <row r="336" spans="1:782" ht="20.100000000000001" customHeight="1" x14ac:dyDescent="0.2">
      <c r="A336" s="352" t="s">
        <v>1045</v>
      </c>
      <c r="B336" s="560">
        <v>277</v>
      </c>
      <c r="C336" s="230" t="s">
        <v>1046</v>
      </c>
      <c r="D336" s="230" t="s">
        <v>1047</v>
      </c>
      <c r="E336" s="195">
        <v>1</v>
      </c>
      <c r="F336" s="213"/>
      <c r="G336" s="195">
        <v>3</v>
      </c>
      <c r="H336" s="196">
        <v>826</v>
      </c>
      <c r="I336" s="180">
        <f>+H336*0.0833</f>
        <v>68.805800000000005</v>
      </c>
      <c r="J336" s="180">
        <f>+H336*12.15%</f>
        <v>100.35899999999999</v>
      </c>
      <c r="K336" s="180">
        <f>SUM(H336:J336)</f>
        <v>995.16480000000001</v>
      </c>
      <c r="L336" s="180">
        <f t="shared" ref="L336:N337" si="190">+H336*12</f>
        <v>9912</v>
      </c>
      <c r="M336" s="180">
        <f t="shared" si="190"/>
        <v>825.66960000000006</v>
      </c>
      <c r="N336" s="180">
        <f t="shared" si="190"/>
        <v>1204.308</v>
      </c>
      <c r="O336" s="181">
        <f>+H336</f>
        <v>826</v>
      </c>
      <c r="P336" s="180">
        <v>480</v>
      </c>
      <c r="Q336" s="39">
        <f>4.7*1*12</f>
        <v>56.400000000000006</v>
      </c>
      <c r="R336" s="182">
        <f>H336*0.25%*G336*12</f>
        <v>74.34</v>
      </c>
      <c r="S336" s="180">
        <f>88*12</f>
        <v>1056</v>
      </c>
      <c r="T336" s="180">
        <f>0.5*22*12</f>
        <v>132</v>
      </c>
      <c r="U336" s="180">
        <f>SUM(O336:T336)</f>
        <v>2624.74</v>
      </c>
      <c r="V336" s="183">
        <f>+L336+M336+N336+U336</f>
        <v>14566.717599999998</v>
      </c>
    </row>
    <row r="337" spans="1:782" ht="20.100000000000001" customHeight="1" x14ac:dyDescent="0.2">
      <c r="A337" s="352" t="s">
        <v>1045</v>
      </c>
      <c r="B337" s="560">
        <v>278</v>
      </c>
      <c r="C337" s="230" t="s">
        <v>1233</v>
      </c>
      <c r="D337" s="230" t="s">
        <v>1210</v>
      </c>
      <c r="E337" s="195">
        <v>1</v>
      </c>
      <c r="F337" s="213"/>
      <c r="G337" s="195">
        <v>3</v>
      </c>
      <c r="H337" s="196">
        <v>826</v>
      </c>
      <c r="I337" s="180">
        <f>+H337*0.0833</f>
        <v>68.805800000000005</v>
      </c>
      <c r="J337" s="180">
        <f>+H337*12.15%</f>
        <v>100.35899999999999</v>
      </c>
      <c r="K337" s="180">
        <f>SUM(H337:J337)</f>
        <v>995.16480000000001</v>
      </c>
      <c r="L337" s="180">
        <f t="shared" si="190"/>
        <v>9912</v>
      </c>
      <c r="M337" s="180">
        <f t="shared" si="190"/>
        <v>825.66960000000006</v>
      </c>
      <c r="N337" s="180">
        <f t="shared" si="190"/>
        <v>1204.308</v>
      </c>
      <c r="O337" s="181">
        <f>+H337</f>
        <v>826</v>
      </c>
      <c r="P337" s="180">
        <v>480</v>
      </c>
      <c r="Q337" s="39">
        <f>4.7*1*12</f>
        <v>56.400000000000006</v>
      </c>
      <c r="R337" s="182">
        <f>H337*0.25%*G337*12</f>
        <v>74.34</v>
      </c>
      <c r="S337" s="180">
        <f>88*12</f>
        <v>1056</v>
      </c>
      <c r="T337" s="180">
        <f>0.5*22*12</f>
        <v>132</v>
      </c>
      <c r="U337" s="180">
        <f>SUM(O337:T337)</f>
        <v>2624.74</v>
      </c>
      <c r="V337" s="183">
        <f>+L337+M337+N337+U337</f>
        <v>14566.717599999998</v>
      </c>
    </row>
    <row r="338" spans="1:782" s="167" customFormat="1" ht="26.25" customHeight="1" x14ac:dyDescent="0.2">
      <c r="A338" s="364" t="s">
        <v>1045</v>
      </c>
      <c r="B338" s="560">
        <v>279</v>
      </c>
      <c r="C338" s="230" t="s">
        <v>1062</v>
      </c>
      <c r="D338" s="192" t="s">
        <v>719</v>
      </c>
      <c r="E338" s="329">
        <v>1</v>
      </c>
      <c r="F338" s="330" t="s">
        <v>643</v>
      </c>
      <c r="G338" s="329">
        <v>2</v>
      </c>
      <c r="H338" s="214">
        <v>826</v>
      </c>
      <c r="I338" s="214">
        <f>+H338*0.0833</f>
        <v>68.805800000000005</v>
      </c>
      <c r="J338" s="214">
        <f>+H338*12.15%</f>
        <v>100.35899999999999</v>
      </c>
      <c r="K338" s="214">
        <f>SUM(H338:J338)</f>
        <v>995.16480000000001</v>
      </c>
      <c r="L338" s="214">
        <f>+H338*12</f>
        <v>9912</v>
      </c>
      <c r="M338" s="214">
        <f>+I338*12</f>
        <v>825.66960000000006</v>
      </c>
      <c r="N338" s="214">
        <f>+J338*12</f>
        <v>1204.308</v>
      </c>
      <c r="O338" s="247">
        <f>+H338</f>
        <v>826</v>
      </c>
      <c r="P338" s="214">
        <v>480</v>
      </c>
      <c r="Q338" s="214">
        <f>4.7*3*0</f>
        <v>0</v>
      </c>
      <c r="R338" s="353">
        <f>H338*0.25%*G338*0</f>
        <v>0</v>
      </c>
      <c r="S338" s="214">
        <f>88*12</f>
        <v>1056</v>
      </c>
      <c r="T338" s="214">
        <f>0.5*22*12</f>
        <v>132</v>
      </c>
      <c r="U338" s="214">
        <f>SUM(O338:T338)</f>
        <v>2494</v>
      </c>
      <c r="V338" s="248">
        <f>+L338+M338+N338+U338</f>
        <v>14435.977599999998</v>
      </c>
    </row>
    <row r="339" spans="1:782" ht="20.100000000000001" customHeight="1" x14ac:dyDescent="0.2">
      <c r="A339" s="191" t="s">
        <v>1045</v>
      </c>
      <c r="B339" s="560">
        <v>280</v>
      </c>
      <c r="C339" s="176" t="s">
        <v>1048</v>
      </c>
      <c r="D339" s="176" t="s">
        <v>642</v>
      </c>
      <c r="E339" s="178">
        <v>1</v>
      </c>
      <c r="F339" s="185" t="s">
        <v>877</v>
      </c>
      <c r="G339" s="178">
        <v>17</v>
      </c>
      <c r="H339" s="180">
        <v>561</v>
      </c>
      <c r="I339" s="180">
        <f t="shared" ref="I339:I349" si="191">+H339*0.0833</f>
        <v>46.731299999999997</v>
      </c>
      <c r="J339" s="180">
        <f t="shared" ref="J339:J349" si="192">+H339*12.15%</f>
        <v>68.161500000000004</v>
      </c>
      <c r="K339" s="180">
        <f t="shared" ref="K339:K349" si="193">SUM(H339:J339)</f>
        <v>675.89280000000008</v>
      </c>
      <c r="L339" s="180">
        <f t="shared" ref="L339:N349" si="194">+H339*12</f>
        <v>6732</v>
      </c>
      <c r="M339" s="180">
        <f t="shared" si="194"/>
        <v>560.77559999999994</v>
      </c>
      <c r="N339" s="180">
        <f t="shared" si="194"/>
        <v>817.9380000000001</v>
      </c>
      <c r="O339" s="181">
        <f t="shared" ref="O339:O349" si="195">+H339</f>
        <v>561</v>
      </c>
      <c r="P339" s="180">
        <v>480</v>
      </c>
      <c r="Q339" s="39">
        <f>4.7*3*12</f>
        <v>169.20000000000002</v>
      </c>
      <c r="R339" s="182">
        <f>H339*0.25%*G339*12</f>
        <v>286.11</v>
      </c>
      <c r="S339" s="180">
        <f t="shared" ref="S339:S349" si="196">88*12</f>
        <v>1056</v>
      </c>
      <c r="T339" s="180">
        <f t="shared" ref="T339:T349" si="197">0.5*22*12</f>
        <v>132</v>
      </c>
      <c r="U339" s="180">
        <f t="shared" ref="U339:U349" si="198">SUM(O339:T339)</f>
        <v>2684.31</v>
      </c>
      <c r="V339" s="183">
        <f t="shared" ref="V339:V349" si="199">+L339+M339+N339+U339</f>
        <v>10795.0236</v>
      </c>
    </row>
    <row r="340" spans="1:782" ht="20.100000000000001" customHeight="1" x14ac:dyDescent="0.2">
      <c r="A340" s="191" t="s">
        <v>1045</v>
      </c>
      <c r="B340" s="560">
        <v>281</v>
      </c>
      <c r="C340" s="176" t="s">
        <v>1049</v>
      </c>
      <c r="D340" s="176" t="s">
        <v>642</v>
      </c>
      <c r="E340" s="178">
        <v>1</v>
      </c>
      <c r="F340" s="185" t="s">
        <v>877</v>
      </c>
      <c r="G340" s="178">
        <v>3</v>
      </c>
      <c r="H340" s="180">
        <v>561</v>
      </c>
      <c r="I340" s="180">
        <f t="shared" si="191"/>
        <v>46.731299999999997</v>
      </c>
      <c r="J340" s="180">
        <f t="shared" si="192"/>
        <v>68.161500000000004</v>
      </c>
      <c r="K340" s="180">
        <f t="shared" si="193"/>
        <v>675.89280000000008</v>
      </c>
      <c r="L340" s="180">
        <f t="shared" si="194"/>
        <v>6732</v>
      </c>
      <c r="M340" s="180">
        <f t="shared" si="194"/>
        <v>560.77559999999994</v>
      </c>
      <c r="N340" s="180">
        <f t="shared" si="194"/>
        <v>817.9380000000001</v>
      </c>
      <c r="O340" s="181">
        <f t="shared" si="195"/>
        <v>561</v>
      </c>
      <c r="P340" s="180">
        <v>480</v>
      </c>
      <c r="Q340" s="39">
        <f>4.7*3*12</f>
        <v>169.20000000000002</v>
      </c>
      <c r="R340" s="182">
        <f t="shared" ref="R340:R349" si="200">H340*0.25%*G340*12</f>
        <v>50.490000000000009</v>
      </c>
      <c r="S340" s="180">
        <f t="shared" si="196"/>
        <v>1056</v>
      </c>
      <c r="T340" s="180">
        <f t="shared" si="197"/>
        <v>132</v>
      </c>
      <c r="U340" s="180">
        <f t="shared" si="198"/>
        <v>2448.69</v>
      </c>
      <c r="V340" s="183">
        <f t="shared" si="199"/>
        <v>10559.4036</v>
      </c>
    </row>
    <row r="341" spans="1:782" ht="20.100000000000001" customHeight="1" x14ac:dyDescent="0.2">
      <c r="A341" s="363" t="s">
        <v>1045</v>
      </c>
      <c r="B341" s="560">
        <v>282</v>
      </c>
      <c r="C341" s="176" t="s">
        <v>1050</v>
      </c>
      <c r="D341" s="199" t="s">
        <v>754</v>
      </c>
      <c r="E341" s="178">
        <v>3</v>
      </c>
      <c r="F341" s="185" t="s">
        <v>646</v>
      </c>
      <c r="G341" s="178">
        <v>9</v>
      </c>
      <c r="H341" s="232">
        <v>614</v>
      </c>
      <c r="I341" s="180">
        <f t="shared" si="191"/>
        <v>51.1462</v>
      </c>
      <c r="J341" s="180">
        <f t="shared" si="192"/>
        <v>74.600999999999999</v>
      </c>
      <c r="K341" s="180">
        <f t="shared" si="193"/>
        <v>739.74720000000002</v>
      </c>
      <c r="L341" s="180">
        <f t="shared" si="194"/>
        <v>7368</v>
      </c>
      <c r="M341" s="180">
        <f t="shared" si="194"/>
        <v>613.75440000000003</v>
      </c>
      <c r="N341" s="180">
        <f t="shared" si="194"/>
        <v>895.21199999999999</v>
      </c>
      <c r="O341" s="181">
        <f t="shared" si="195"/>
        <v>614</v>
      </c>
      <c r="P341" s="180">
        <v>480</v>
      </c>
      <c r="Q341" s="39">
        <f>4.7*3*12</f>
        <v>169.20000000000002</v>
      </c>
      <c r="R341" s="182">
        <f t="shared" si="200"/>
        <v>165.78000000000003</v>
      </c>
      <c r="S341" s="180">
        <f t="shared" si="196"/>
        <v>1056</v>
      </c>
      <c r="T341" s="180">
        <f t="shared" si="197"/>
        <v>132</v>
      </c>
      <c r="U341" s="180">
        <f t="shared" si="198"/>
        <v>2616.98</v>
      </c>
      <c r="V341" s="183">
        <f t="shared" si="199"/>
        <v>11493.946399999999</v>
      </c>
    </row>
    <row r="342" spans="1:782" ht="20.100000000000001" customHeight="1" x14ac:dyDescent="0.2">
      <c r="A342" s="363" t="s">
        <v>1045</v>
      </c>
      <c r="B342" s="560">
        <v>283</v>
      </c>
      <c r="C342" s="176" t="s">
        <v>1051</v>
      </c>
      <c r="D342" s="199" t="s">
        <v>1052</v>
      </c>
      <c r="E342" s="178">
        <v>3</v>
      </c>
      <c r="F342" s="185" t="s">
        <v>646</v>
      </c>
      <c r="G342" s="178">
        <v>3</v>
      </c>
      <c r="H342" s="232">
        <v>614</v>
      </c>
      <c r="I342" s="180">
        <f t="shared" si="191"/>
        <v>51.1462</v>
      </c>
      <c r="J342" s="180">
        <f t="shared" si="192"/>
        <v>74.600999999999999</v>
      </c>
      <c r="K342" s="180">
        <f t="shared" si="193"/>
        <v>739.74720000000002</v>
      </c>
      <c r="L342" s="180">
        <f t="shared" si="194"/>
        <v>7368</v>
      </c>
      <c r="M342" s="180">
        <f t="shared" si="194"/>
        <v>613.75440000000003</v>
      </c>
      <c r="N342" s="180">
        <f t="shared" si="194"/>
        <v>895.21199999999999</v>
      </c>
      <c r="O342" s="181">
        <f t="shared" si="195"/>
        <v>614</v>
      </c>
      <c r="P342" s="180">
        <v>480</v>
      </c>
      <c r="Q342" s="39">
        <f>4.7*3*12</f>
        <v>169.20000000000002</v>
      </c>
      <c r="R342" s="182">
        <f t="shared" si="200"/>
        <v>55.260000000000005</v>
      </c>
      <c r="S342" s="180">
        <f t="shared" si="196"/>
        <v>1056</v>
      </c>
      <c r="T342" s="180">
        <f t="shared" si="197"/>
        <v>132</v>
      </c>
      <c r="U342" s="180">
        <f t="shared" si="198"/>
        <v>2506.46</v>
      </c>
      <c r="V342" s="183">
        <f t="shared" si="199"/>
        <v>11383.4264</v>
      </c>
    </row>
    <row r="343" spans="1:782" ht="20.100000000000001" customHeight="1" x14ac:dyDescent="0.2">
      <c r="A343" s="363" t="s">
        <v>1045</v>
      </c>
      <c r="B343" s="560">
        <v>284</v>
      </c>
      <c r="C343" s="176" t="s">
        <v>1053</v>
      </c>
      <c r="D343" s="384" t="s">
        <v>1054</v>
      </c>
      <c r="E343" s="178">
        <v>3</v>
      </c>
      <c r="F343" s="185" t="s">
        <v>620</v>
      </c>
      <c r="G343" s="178">
        <v>2</v>
      </c>
      <c r="H343" s="39">
        <v>596</v>
      </c>
      <c r="I343" s="180">
        <f t="shared" si="191"/>
        <v>49.646799999999999</v>
      </c>
      <c r="J343" s="180">
        <f t="shared" si="192"/>
        <v>72.414000000000001</v>
      </c>
      <c r="K343" s="180">
        <f t="shared" si="193"/>
        <v>718.06079999999997</v>
      </c>
      <c r="L343" s="180">
        <f t="shared" si="194"/>
        <v>7152</v>
      </c>
      <c r="M343" s="180">
        <f t="shared" si="194"/>
        <v>595.76160000000004</v>
      </c>
      <c r="N343" s="180">
        <f t="shared" si="194"/>
        <v>868.96800000000007</v>
      </c>
      <c r="O343" s="181">
        <f t="shared" si="195"/>
        <v>596</v>
      </c>
      <c r="P343" s="180">
        <v>480</v>
      </c>
      <c r="Q343" s="180"/>
      <c r="R343" s="182">
        <f t="shared" si="200"/>
        <v>35.76</v>
      </c>
      <c r="S343" s="180">
        <f t="shared" si="196"/>
        <v>1056</v>
      </c>
      <c r="T343" s="180">
        <f t="shared" si="197"/>
        <v>132</v>
      </c>
      <c r="U343" s="180">
        <f t="shared" si="198"/>
        <v>2299.7600000000002</v>
      </c>
      <c r="V343" s="183">
        <f t="shared" si="199"/>
        <v>10916.489600000001</v>
      </c>
    </row>
    <row r="344" spans="1:782" ht="20.100000000000001" customHeight="1" x14ac:dyDescent="0.2">
      <c r="A344" s="363" t="s">
        <v>1045</v>
      </c>
      <c r="B344" s="560">
        <v>285</v>
      </c>
      <c r="C344" s="176" t="s">
        <v>1055</v>
      </c>
      <c r="D344" s="384" t="s">
        <v>1054</v>
      </c>
      <c r="E344" s="178">
        <v>3</v>
      </c>
      <c r="F344" s="185" t="s">
        <v>620</v>
      </c>
      <c r="G344" s="178">
        <v>2</v>
      </c>
      <c r="H344" s="39">
        <v>596</v>
      </c>
      <c r="I344" s="180">
        <f t="shared" si="191"/>
        <v>49.646799999999999</v>
      </c>
      <c r="J344" s="180">
        <f t="shared" si="192"/>
        <v>72.414000000000001</v>
      </c>
      <c r="K344" s="180">
        <f t="shared" si="193"/>
        <v>718.06079999999997</v>
      </c>
      <c r="L344" s="180">
        <f t="shared" si="194"/>
        <v>7152</v>
      </c>
      <c r="M344" s="180">
        <f t="shared" si="194"/>
        <v>595.76160000000004</v>
      </c>
      <c r="N344" s="180">
        <f t="shared" si="194"/>
        <v>868.96800000000007</v>
      </c>
      <c r="O344" s="181">
        <f t="shared" si="195"/>
        <v>596</v>
      </c>
      <c r="P344" s="180">
        <v>480</v>
      </c>
      <c r="Q344" s="180">
        <f>4.7*2*12</f>
        <v>112.80000000000001</v>
      </c>
      <c r="R344" s="182">
        <f t="shared" si="200"/>
        <v>35.76</v>
      </c>
      <c r="S344" s="180">
        <f t="shared" si="196"/>
        <v>1056</v>
      </c>
      <c r="T344" s="180">
        <f t="shared" si="197"/>
        <v>132</v>
      </c>
      <c r="U344" s="180">
        <f t="shared" si="198"/>
        <v>2412.56</v>
      </c>
      <c r="V344" s="183">
        <f t="shared" si="199"/>
        <v>11029.2896</v>
      </c>
    </row>
    <row r="345" spans="1:782" ht="20.100000000000001" customHeight="1" x14ac:dyDescent="0.2">
      <c r="A345" s="363" t="s">
        <v>1045</v>
      </c>
      <c r="B345" s="560">
        <v>286</v>
      </c>
      <c r="C345" s="176" t="s">
        <v>1056</v>
      </c>
      <c r="D345" s="384" t="s">
        <v>1054</v>
      </c>
      <c r="E345" s="178">
        <v>3</v>
      </c>
      <c r="F345" s="185" t="s">
        <v>1057</v>
      </c>
      <c r="G345" s="178">
        <v>1</v>
      </c>
      <c r="H345" s="39">
        <v>596</v>
      </c>
      <c r="I345" s="180">
        <f t="shared" si="191"/>
        <v>49.646799999999999</v>
      </c>
      <c r="J345" s="180">
        <f t="shared" si="192"/>
        <v>72.414000000000001</v>
      </c>
      <c r="K345" s="180">
        <f t="shared" si="193"/>
        <v>718.06079999999997</v>
      </c>
      <c r="L345" s="180">
        <f t="shared" si="194"/>
        <v>7152</v>
      </c>
      <c r="M345" s="180">
        <f t="shared" si="194"/>
        <v>595.76160000000004</v>
      </c>
      <c r="N345" s="180">
        <f t="shared" si="194"/>
        <v>868.96800000000007</v>
      </c>
      <c r="O345" s="181">
        <f t="shared" si="195"/>
        <v>596</v>
      </c>
      <c r="P345" s="180">
        <v>480</v>
      </c>
      <c r="Q345" s="180"/>
      <c r="R345" s="182">
        <f t="shared" si="200"/>
        <v>17.88</v>
      </c>
      <c r="S345" s="180">
        <f t="shared" si="196"/>
        <v>1056</v>
      </c>
      <c r="T345" s="180">
        <f t="shared" si="197"/>
        <v>132</v>
      </c>
      <c r="U345" s="180">
        <f t="shared" si="198"/>
        <v>2281.88</v>
      </c>
      <c r="V345" s="183">
        <f t="shared" si="199"/>
        <v>10898.6096</v>
      </c>
    </row>
    <row r="346" spans="1:782" ht="20.100000000000001" customHeight="1" x14ac:dyDescent="0.2">
      <c r="A346" s="363" t="s">
        <v>1045</v>
      </c>
      <c r="B346" s="560">
        <v>287</v>
      </c>
      <c r="C346" s="176" t="s">
        <v>1058</v>
      </c>
      <c r="D346" s="384" t="s">
        <v>1054</v>
      </c>
      <c r="E346" s="178">
        <v>3</v>
      </c>
      <c r="F346" s="185" t="s">
        <v>1059</v>
      </c>
      <c r="G346" s="178">
        <v>2</v>
      </c>
      <c r="H346" s="39">
        <v>596</v>
      </c>
      <c r="I346" s="180">
        <f t="shared" si="191"/>
        <v>49.646799999999999</v>
      </c>
      <c r="J346" s="180">
        <f t="shared" si="192"/>
        <v>72.414000000000001</v>
      </c>
      <c r="K346" s="180">
        <f t="shared" si="193"/>
        <v>718.06079999999997</v>
      </c>
      <c r="L346" s="180">
        <f t="shared" si="194"/>
        <v>7152</v>
      </c>
      <c r="M346" s="180">
        <f t="shared" si="194"/>
        <v>595.76160000000004</v>
      </c>
      <c r="N346" s="180">
        <f t="shared" si="194"/>
        <v>868.96800000000007</v>
      </c>
      <c r="O346" s="181">
        <f t="shared" si="195"/>
        <v>596</v>
      </c>
      <c r="P346" s="180">
        <v>480</v>
      </c>
      <c r="Q346" s="180"/>
      <c r="R346" s="182">
        <f t="shared" si="200"/>
        <v>35.76</v>
      </c>
      <c r="S346" s="180">
        <f t="shared" si="196"/>
        <v>1056</v>
      </c>
      <c r="T346" s="180">
        <f t="shared" si="197"/>
        <v>132</v>
      </c>
      <c r="U346" s="180">
        <f t="shared" si="198"/>
        <v>2299.7600000000002</v>
      </c>
      <c r="V346" s="183">
        <f t="shared" si="199"/>
        <v>10916.489600000001</v>
      </c>
    </row>
    <row r="347" spans="1:782" ht="20.100000000000001" customHeight="1" x14ac:dyDescent="0.2">
      <c r="A347" s="363" t="s">
        <v>1045</v>
      </c>
      <c r="B347" s="560">
        <v>288</v>
      </c>
      <c r="C347" s="176" t="s">
        <v>1237</v>
      </c>
      <c r="D347" s="384" t="s">
        <v>1054</v>
      </c>
      <c r="E347" s="178">
        <v>3</v>
      </c>
      <c r="F347" s="185" t="s">
        <v>1059</v>
      </c>
      <c r="G347" s="178">
        <v>2</v>
      </c>
      <c r="H347" s="39">
        <v>596</v>
      </c>
      <c r="I347" s="180">
        <f t="shared" si="191"/>
        <v>49.646799999999999</v>
      </c>
      <c r="J347" s="180">
        <f t="shared" si="192"/>
        <v>72.414000000000001</v>
      </c>
      <c r="K347" s="180">
        <f t="shared" si="193"/>
        <v>718.06079999999997</v>
      </c>
      <c r="L347" s="180">
        <f t="shared" si="194"/>
        <v>7152</v>
      </c>
      <c r="M347" s="180">
        <f t="shared" si="194"/>
        <v>595.76160000000004</v>
      </c>
      <c r="N347" s="180">
        <f t="shared" si="194"/>
        <v>868.96800000000007</v>
      </c>
      <c r="O347" s="181">
        <v>248.33</v>
      </c>
      <c r="P347" s="180">
        <v>480</v>
      </c>
      <c r="Q347" s="180"/>
      <c r="R347" s="182"/>
      <c r="S347" s="540">
        <f>88*12</f>
        <v>1056</v>
      </c>
      <c r="T347" s="540">
        <f>0.5*22*12</f>
        <v>132</v>
      </c>
      <c r="U347" s="180">
        <f>SUM(O347:T347)</f>
        <v>1916.33</v>
      </c>
      <c r="V347" s="183">
        <f t="shared" si="199"/>
        <v>10533.059600000001</v>
      </c>
    </row>
    <row r="348" spans="1:782" ht="22.5" customHeight="1" x14ac:dyDescent="0.2">
      <c r="A348" s="363" t="s">
        <v>1045</v>
      </c>
      <c r="B348" s="560">
        <v>289</v>
      </c>
      <c r="C348" s="176" t="s">
        <v>1060</v>
      </c>
      <c r="D348" s="177" t="s">
        <v>628</v>
      </c>
      <c r="E348" s="385">
        <v>1</v>
      </c>
      <c r="F348" s="386" t="s">
        <v>643</v>
      </c>
      <c r="G348" s="385">
        <v>2</v>
      </c>
      <c r="H348" s="180">
        <v>561</v>
      </c>
      <c r="I348" s="180">
        <f t="shared" si="191"/>
        <v>46.731299999999997</v>
      </c>
      <c r="J348" s="180">
        <f t="shared" si="192"/>
        <v>68.161500000000004</v>
      </c>
      <c r="K348" s="180">
        <f t="shared" si="193"/>
        <v>675.89280000000008</v>
      </c>
      <c r="L348" s="180">
        <f t="shared" si="194"/>
        <v>6732</v>
      </c>
      <c r="M348" s="180">
        <f t="shared" si="194"/>
        <v>560.77559999999994</v>
      </c>
      <c r="N348" s="180">
        <f t="shared" si="194"/>
        <v>817.9380000000001</v>
      </c>
      <c r="O348" s="181">
        <f t="shared" si="195"/>
        <v>561</v>
      </c>
      <c r="P348" s="180">
        <v>480</v>
      </c>
      <c r="Q348" s="180">
        <f>4.7*2*12</f>
        <v>112.80000000000001</v>
      </c>
      <c r="R348" s="182">
        <f t="shared" si="200"/>
        <v>33.660000000000004</v>
      </c>
      <c r="S348" s="180">
        <f t="shared" si="196"/>
        <v>1056</v>
      </c>
      <c r="T348" s="180">
        <f t="shared" si="197"/>
        <v>132</v>
      </c>
      <c r="U348" s="180">
        <f t="shared" si="198"/>
        <v>2375.46</v>
      </c>
      <c r="V348" s="183">
        <f t="shared" si="199"/>
        <v>10486.1736</v>
      </c>
    </row>
    <row r="349" spans="1:782" ht="26.25" customHeight="1" x14ac:dyDescent="0.2">
      <c r="A349" s="363" t="s">
        <v>1045</v>
      </c>
      <c r="B349" s="560">
        <v>290</v>
      </c>
      <c r="C349" s="176" t="s">
        <v>1061</v>
      </c>
      <c r="D349" s="177" t="s">
        <v>628</v>
      </c>
      <c r="E349" s="385">
        <v>1</v>
      </c>
      <c r="F349" s="386" t="s">
        <v>643</v>
      </c>
      <c r="G349" s="385">
        <v>2</v>
      </c>
      <c r="H349" s="180">
        <v>561</v>
      </c>
      <c r="I349" s="180">
        <f t="shared" si="191"/>
        <v>46.731299999999997</v>
      </c>
      <c r="J349" s="180">
        <f t="shared" si="192"/>
        <v>68.161500000000004</v>
      </c>
      <c r="K349" s="180">
        <f t="shared" si="193"/>
        <v>675.89280000000008</v>
      </c>
      <c r="L349" s="180">
        <f t="shared" si="194"/>
        <v>6732</v>
      </c>
      <c r="M349" s="180">
        <f t="shared" si="194"/>
        <v>560.77559999999994</v>
      </c>
      <c r="N349" s="180">
        <f t="shared" si="194"/>
        <v>817.9380000000001</v>
      </c>
      <c r="O349" s="181">
        <f t="shared" si="195"/>
        <v>561</v>
      </c>
      <c r="P349" s="180">
        <v>480</v>
      </c>
      <c r="Q349" s="180">
        <f>4.7*3*12</f>
        <v>169.20000000000002</v>
      </c>
      <c r="R349" s="182">
        <f t="shared" si="200"/>
        <v>33.660000000000004</v>
      </c>
      <c r="S349" s="180">
        <f t="shared" si="196"/>
        <v>1056</v>
      </c>
      <c r="T349" s="180">
        <f t="shared" si="197"/>
        <v>132</v>
      </c>
      <c r="U349" s="180">
        <f t="shared" si="198"/>
        <v>2431.86</v>
      </c>
      <c r="V349" s="183">
        <f t="shared" si="199"/>
        <v>10542.5736</v>
      </c>
    </row>
    <row r="350" spans="1:782" ht="24.95" customHeight="1" thickBot="1" x14ac:dyDescent="0.25">
      <c r="A350" s="691"/>
      <c r="B350" s="692"/>
      <c r="C350" s="693"/>
      <c r="D350" s="186"/>
      <c r="E350" s="187"/>
      <c r="F350" s="188"/>
      <c r="G350" s="189">
        <f>SUM(G339:G349)</f>
        <v>45</v>
      </c>
      <c r="H350" s="263">
        <f>SUM(H336:H349)</f>
        <v>8930</v>
      </c>
      <c r="I350" s="263">
        <f t="shared" ref="I350:V350" si="201">SUM(I336:I349)</f>
        <v>743.86900000000003</v>
      </c>
      <c r="J350" s="263">
        <f t="shared" si="201"/>
        <v>1084.9949999999999</v>
      </c>
      <c r="K350" s="263">
        <f t="shared" si="201"/>
        <v>10758.864</v>
      </c>
      <c r="L350" s="263">
        <f t="shared" si="201"/>
        <v>107160</v>
      </c>
      <c r="M350" s="263">
        <f t="shared" si="201"/>
        <v>8926.4279999999999</v>
      </c>
      <c r="N350" s="263">
        <f t="shared" si="201"/>
        <v>13019.940000000002</v>
      </c>
      <c r="O350" s="263">
        <f t="shared" si="201"/>
        <v>8582.33</v>
      </c>
      <c r="P350" s="263">
        <f t="shared" si="201"/>
        <v>6720</v>
      </c>
      <c r="Q350" s="263">
        <f t="shared" si="201"/>
        <v>1184.4000000000001</v>
      </c>
      <c r="R350" s="263">
        <f t="shared" si="201"/>
        <v>898.8</v>
      </c>
      <c r="S350" s="263">
        <f t="shared" si="201"/>
        <v>14784</v>
      </c>
      <c r="T350" s="263">
        <f t="shared" si="201"/>
        <v>1848</v>
      </c>
      <c r="U350" s="263">
        <f t="shared" si="201"/>
        <v>34017.530000000006</v>
      </c>
      <c r="V350" s="263">
        <f t="shared" si="201"/>
        <v>163123.89799999999</v>
      </c>
    </row>
    <row r="351" spans="1:782" ht="20.100000000000001" customHeight="1" x14ac:dyDescent="0.2">
      <c r="A351"/>
      <c r="B351" s="197"/>
      <c r="C351"/>
      <c r="D351" s="264"/>
      <c r="E351" s="264"/>
      <c r="F351" s="376"/>
      <c r="G351" s="387"/>
      <c r="H351" s="387"/>
      <c r="I351" s="387"/>
      <c r="J351" s="388"/>
      <c r="K351" s="388"/>
      <c r="L351" s="387"/>
      <c r="M351" s="387"/>
      <c r="N351" s="387"/>
      <c r="O351" s="388"/>
      <c r="P351" s="3"/>
      <c r="Q351" s="3"/>
      <c r="R351" s="387"/>
      <c r="S351" s="387"/>
      <c r="T351" s="387"/>
      <c r="U351" s="387"/>
      <c r="V351" s="387"/>
    </row>
    <row r="352" spans="1:782" s="18" customFormat="1" ht="17.25" customHeight="1" x14ac:dyDescent="0.2">
      <c r="A352" s="607" t="s">
        <v>520</v>
      </c>
      <c r="B352" s="608"/>
      <c r="C352" s="608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16"/>
      <c r="S352" s="16"/>
      <c r="T352" s="16"/>
      <c r="U352" s="16"/>
      <c r="V352" s="16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  <c r="GU352" s="17"/>
      <c r="GV352" s="17"/>
      <c r="GW352" s="17"/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  <c r="IT352" s="17"/>
      <c r="IU352" s="17"/>
      <c r="IV352" s="17"/>
      <c r="IW352" s="17"/>
      <c r="IX352" s="17"/>
      <c r="IY352" s="17"/>
      <c r="IZ352" s="17"/>
      <c r="JA352" s="17"/>
      <c r="JB352" s="17"/>
      <c r="JC352" s="17"/>
      <c r="JD352" s="17"/>
      <c r="JE352" s="17"/>
      <c r="JF352" s="17"/>
      <c r="JG352" s="17"/>
      <c r="JH352" s="17"/>
      <c r="JI352" s="17"/>
      <c r="JJ352" s="17"/>
      <c r="JK352" s="17"/>
      <c r="JL352" s="17"/>
      <c r="JM352" s="17"/>
      <c r="JN352" s="17"/>
      <c r="JO352" s="17"/>
      <c r="JP352" s="17"/>
      <c r="JQ352" s="17"/>
      <c r="JR352" s="17"/>
      <c r="JS352" s="17"/>
      <c r="JT352" s="17"/>
      <c r="JU352" s="17"/>
      <c r="JV352" s="17"/>
      <c r="JW352" s="17"/>
      <c r="JX352" s="17"/>
      <c r="JY352" s="17"/>
      <c r="JZ352" s="17"/>
      <c r="KA352" s="17"/>
      <c r="KB352" s="17"/>
      <c r="KC352" s="17"/>
      <c r="KD352" s="17"/>
      <c r="KE352" s="17"/>
      <c r="KF352" s="17"/>
      <c r="KG352" s="17"/>
      <c r="KH352" s="17"/>
      <c r="KI352" s="17"/>
      <c r="KJ352" s="17"/>
      <c r="KK352" s="17"/>
      <c r="KL352" s="17"/>
      <c r="KM352" s="17"/>
      <c r="KN352" s="17"/>
      <c r="KO352" s="17"/>
      <c r="KP352" s="17"/>
      <c r="KQ352" s="17"/>
      <c r="KR352" s="17"/>
      <c r="KS352" s="17"/>
      <c r="KT352" s="17"/>
      <c r="KU352" s="17"/>
      <c r="KV352" s="17"/>
      <c r="KW352" s="17"/>
      <c r="KX352" s="17"/>
      <c r="KY352" s="17"/>
      <c r="KZ352" s="17"/>
      <c r="LA352" s="17"/>
      <c r="LB352" s="17"/>
      <c r="LC352" s="17"/>
      <c r="LD352" s="17"/>
      <c r="LE352" s="17"/>
      <c r="LF352" s="17"/>
      <c r="LG352" s="17"/>
      <c r="LH352" s="17"/>
      <c r="LI352" s="17"/>
      <c r="LJ352" s="17"/>
      <c r="LK352" s="17"/>
      <c r="LL352" s="17"/>
      <c r="LM352" s="17"/>
      <c r="LN352" s="17"/>
      <c r="LO352" s="17"/>
      <c r="LP352" s="17"/>
      <c r="LQ352" s="17"/>
      <c r="LR352" s="17"/>
      <c r="LS352" s="17"/>
      <c r="LT352" s="17"/>
      <c r="LU352" s="17"/>
      <c r="LV352" s="17"/>
      <c r="LW352" s="17"/>
      <c r="LX352" s="17"/>
      <c r="LY352" s="17"/>
      <c r="LZ352" s="17"/>
      <c r="MA352" s="17"/>
      <c r="MB352" s="17"/>
      <c r="MC352" s="17"/>
      <c r="MD352" s="17"/>
      <c r="ME352" s="17"/>
      <c r="MF352" s="17"/>
      <c r="MG352" s="17"/>
      <c r="MH352" s="17"/>
      <c r="MI352" s="17"/>
      <c r="MJ352" s="17"/>
      <c r="MK352" s="17"/>
      <c r="ML352" s="17"/>
      <c r="MM352" s="17"/>
      <c r="MN352" s="17"/>
      <c r="MO352" s="17"/>
      <c r="MP352" s="17"/>
      <c r="MQ352" s="17"/>
      <c r="MR352" s="17"/>
      <c r="MS352" s="17"/>
      <c r="MT352" s="17"/>
      <c r="MU352" s="17"/>
      <c r="MV352" s="17"/>
      <c r="MW352" s="17"/>
      <c r="MX352" s="17"/>
      <c r="MY352" s="17"/>
      <c r="MZ352" s="17"/>
      <c r="NA352" s="17"/>
      <c r="NB352" s="17"/>
      <c r="NC352" s="17"/>
      <c r="ND352" s="17"/>
      <c r="NE352" s="17"/>
      <c r="NF352" s="17"/>
      <c r="NG352" s="17"/>
      <c r="NH352" s="17"/>
      <c r="NI352" s="17"/>
      <c r="NJ352" s="17"/>
      <c r="NK352" s="17"/>
      <c r="NL352" s="17"/>
      <c r="NM352" s="17"/>
      <c r="NN352" s="17"/>
      <c r="NO352" s="17"/>
      <c r="NP352" s="17"/>
      <c r="NQ352" s="17"/>
      <c r="NR352" s="17"/>
      <c r="NS352" s="17"/>
      <c r="NT352" s="17"/>
      <c r="NU352" s="17"/>
      <c r="NV352" s="17"/>
      <c r="NW352" s="17"/>
      <c r="NX352" s="17"/>
      <c r="NY352" s="17"/>
      <c r="NZ352" s="17"/>
      <c r="OA352" s="17"/>
      <c r="OB352" s="17"/>
      <c r="OC352" s="17"/>
      <c r="OD352" s="17"/>
      <c r="OE352" s="17"/>
      <c r="OF352" s="17"/>
      <c r="OG352" s="17"/>
      <c r="OH352" s="17"/>
      <c r="OI352" s="17"/>
      <c r="OJ352" s="17"/>
      <c r="OK352" s="17"/>
      <c r="OL352" s="17"/>
      <c r="OM352" s="17"/>
      <c r="ON352" s="17"/>
      <c r="OO352" s="17"/>
      <c r="OP352" s="17"/>
      <c r="OQ352" s="17"/>
      <c r="OR352" s="17"/>
      <c r="OS352" s="17"/>
      <c r="OT352" s="17"/>
      <c r="OU352" s="17"/>
      <c r="OV352" s="17"/>
      <c r="OW352" s="17"/>
      <c r="OX352" s="17"/>
      <c r="OY352" s="17"/>
      <c r="OZ352" s="17"/>
      <c r="PA352" s="17"/>
      <c r="PB352" s="17"/>
      <c r="PC352" s="17"/>
      <c r="PD352" s="17"/>
      <c r="PE352" s="17"/>
      <c r="PF352" s="17"/>
      <c r="PG352" s="17"/>
      <c r="PH352" s="17"/>
      <c r="PI352" s="17"/>
      <c r="PJ352" s="17"/>
      <c r="PK352" s="17"/>
      <c r="PL352" s="17"/>
      <c r="PM352" s="17"/>
      <c r="PN352" s="17"/>
      <c r="PO352" s="17"/>
      <c r="PP352" s="17"/>
      <c r="PQ352" s="17"/>
      <c r="PR352" s="17"/>
      <c r="PS352" s="17"/>
      <c r="PT352" s="17"/>
      <c r="PU352" s="17"/>
      <c r="PV352" s="17"/>
      <c r="PW352" s="17"/>
      <c r="PX352" s="17"/>
      <c r="PY352" s="17"/>
      <c r="PZ352" s="17"/>
      <c r="QA352" s="17"/>
      <c r="QB352" s="17"/>
      <c r="QC352" s="17"/>
      <c r="QD352" s="17"/>
      <c r="QE352" s="17"/>
      <c r="QF352" s="17"/>
      <c r="QG352" s="17"/>
      <c r="QH352" s="17"/>
      <c r="QI352" s="17"/>
      <c r="QJ352" s="17"/>
      <c r="QK352" s="17"/>
      <c r="QL352" s="17"/>
      <c r="QM352" s="17"/>
      <c r="QN352" s="17"/>
      <c r="QO352" s="17"/>
      <c r="QP352" s="17"/>
      <c r="QQ352" s="17"/>
      <c r="QR352" s="17"/>
      <c r="QS352" s="17"/>
      <c r="QT352" s="17"/>
      <c r="QU352" s="17"/>
      <c r="QV352" s="17"/>
      <c r="QW352" s="17"/>
      <c r="QX352" s="17"/>
      <c r="QY352" s="17"/>
      <c r="QZ352" s="17"/>
      <c r="RA352" s="17"/>
      <c r="RB352" s="17"/>
      <c r="RC352" s="17"/>
      <c r="RD352" s="17"/>
      <c r="RE352" s="17"/>
      <c r="RF352" s="17"/>
      <c r="RG352" s="17"/>
      <c r="RH352" s="17"/>
      <c r="RI352" s="17"/>
      <c r="RJ352" s="17"/>
      <c r="RK352" s="17"/>
      <c r="RL352" s="17"/>
      <c r="RM352" s="17"/>
      <c r="RN352" s="17"/>
      <c r="RO352" s="17"/>
      <c r="RP352" s="17"/>
      <c r="RQ352" s="17"/>
      <c r="RR352" s="17"/>
      <c r="RS352" s="17"/>
      <c r="RT352" s="17"/>
      <c r="RU352" s="17"/>
      <c r="RV352" s="17"/>
      <c r="RW352" s="17"/>
      <c r="RX352" s="17"/>
      <c r="RY352" s="17"/>
      <c r="RZ352" s="17"/>
      <c r="SA352" s="17"/>
      <c r="SB352" s="17"/>
      <c r="SC352" s="17"/>
      <c r="SD352" s="17"/>
      <c r="SE352" s="17"/>
      <c r="SF352" s="17"/>
      <c r="SG352" s="17"/>
      <c r="SH352" s="17"/>
      <c r="SI352" s="17"/>
      <c r="SJ352" s="17"/>
      <c r="SK352" s="17"/>
      <c r="SL352" s="17"/>
      <c r="SM352" s="17"/>
      <c r="SN352" s="17"/>
      <c r="SO352" s="17"/>
      <c r="SP352" s="17"/>
      <c r="SQ352" s="17"/>
      <c r="SR352" s="17"/>
      <c r="SS352" s="17"/>
      <c r="ST352" s="17"/>
      <c r="SU352" s="17"/>
      <c r="SV352" s="17"/>
      <c r="SW352" s="17"/>
      <c r="SX352" s="17"/>
      <c r="SY352" s="17"/>
      <c r="SZ352" s="17"/>
      <c r="TA352" s="17"/>
      <c r="TB352" s="17"/>
      <c r="TC352" s="17"/>
      <c r="TD352" s="17"/>
      <c r="TE352" s="17"/>
      <c r="TF352" s="17"/>
      <c r="TG352" s="17"/>
      <c r="TH352" s="17"/>
      <c r="TI352" s="17"/>
      <c r="TJ352" s="17"/>
      <c r="TK352" s="17"/>
      <c r="TL352" s="17"/>
      <c r="TM352" s="17"/>
      <c r="TN352" s="17"/>
      <c r="TO352" s="17"/>
      <c r="TP352" s="17"/>
      <c r="TQ352" s="17"/>
      <c r="TR352" s="17"/>
      <c r="TS352" s="17"/>
      <c r="TT352" s="17"/>
      <c r="TU352" s="17"/>
      <c r="TV352" s="17"/>
      <c r="TW352" s="17"/>
      <c r="TX352" s="17"/>
      <c r="TY352" s="17"/>
      <c r="TZ352" s="17"/>
      <c r="UA352" s="17"/>
      <c r="UB352" s="17"/>
      <c r="UC352" s="17"/>
      <c r="UD352" s="17"/>
      <c r="UE352" s="17"/>
      <c r="UF352" s="17"/>
      <c r="UG352" s="17"/>
      <c r="UH352" s="17"/>
      <c r="UI352" s="17"/>
      <c r="UJ352" s="17"/>
      <c r="UK352" s="17"/>
      <c r="UL352" s="17"/>
      <c r="UM352" s="17"/>
      <c r="UN352" s="17"/>
      <c r="UO352" s="17"/>
      <c r="UP352" s="17"/>
      <c r="UQ352" s="17"/>
      <c r="UR352" s="17"/>
      <c r="US352" s="17"/>
      <c r="UT352" s="17"/>
      <c r="UU352" s="17"/>
      <c r="UV352" s="17"/>
      <c r="UW352" s="17"/>
      <c r="UX352" s="17"/>
      <c r="UY352" s="17"/>
      <c r="UZ352" s="17"/>
      <c r="VA352" s="17"/>
      <c r="VB352" s="17"/>
      <c r="VC352" s="17"/>
      <c r="VD352" s="17"/>
      <c r="VE352" s="17"/>
      <c r="VF352" s="17"/>
      <c r="VG352" s="17"/>
      <c r="VH352" s="17"/>
      <c r="VI352" s="17"/>
      <c r="VJ352" s="17"/>
      <c r="VK352" s="17"/>
      <c r="VL352" s="17"/>
      <c r="VM352" s="17"/>
      <c r="VN352" s="17"/>
      <c r="VO352" s="17"/>
      <c r="VP352" s="17"/>
      <c r="VQ352" s="17"/>
      <c r="VR352" s="17"/>
      <c r="VS352" s="17"/>
      <c r="VT352" s="17"/>
      <c r="VU352" s="17"/>
      <c r="VV352" s="17"/>
      <c r="VW352" s="17"/>
      <c r="VX352" s="17"/>
      <c r="VY352" s="17"/>
      <c r="VZ352" s="17"/>
      <c r="WA352" s="17"/>
      <c r="WB352" s="17"/>
      <c r="WC352" s="17"/>
      <c r="WD352" s="17"/>
      <c r="WE352" s="17"/>
      <c r="WF352" s="17"/>
      <c r="WG352" s="17"/>
      <c r="WH352" s="17"/>
      <c r="WI352" s="17"/>
      <c r="WJ352" s="17"/>
      <c r="WK352" s="17"/>
      <c r="WL352" s="17"/>
      <c r="WM352" s="17"/>
      <c r="WN352" s="17"/>
      <c r="WO352" s="17"/>
      <c r="WP352" s="17"/>
      <c r="WQ352" s="17"/>
      <c r="WR352" s="17"/>
      <c r="WS352" s="17"/>
      <c r="WT352" s="17"/>
      <c r="WU352" s="17"/>
      <c r="WV352" s="17"/>
      <c r="WW352" s="17"/>
      <c r="WX352" s="17"/>
      <c r="WY352" s="17"/>
      <c r="WZ352" s="17"/>
      <c r="XA352" s="17"/>
      <c r="XB352" s="17"/>
      <c r="XC352" s="17"/>
      <c r="XD352" s="17"/>
      <c r="XE352" s="17"/>
      <c r="XF352" s="17"/>
      <c r="XG352" s="17"/>
      <c r="XH352" s="17"/>
      <c r="XI352" s="17"/>
      <c r="XJ352" s="17"/>
      <c r="XK352" s="17"/>
      <c r="XL352" s="17"/>
      <c r="XM352" s="17"/>
      <c r="XN352" s="17"/>
      <c r="XO352" s="17"/>
      <c r="XP352" s="17"/>
      <c r="XQ352" s="17"/>
      <c r="XR352" s="17"/>
      <c r="XS352" s="17"/>
      <c r="XT352" s="17"/>
      <c r="XU352" s="17"/>
      <c r="XV352" s="17"/>
      <c r="XW352" s="17"/>
      <c r="XX352" s="17"/>
      <c r="XY352" s="17"/>
      <c r="XZ352" s="17"/>
      <c r="YA352" s="17"/>
      <c r="YB352" s="17"/>
      <c r="YC352" s="17"/>
      <c r="YD352" s="17"/>
      <c r="YE352" s="17"/>
      <c r="YF352" s="17"/>
      <c r="YG352" s="17"/>
      <c r="YH352" s="17"/>
      <c r="YI352" s="17"/>
      <c r="YJ352" s="17"/>
      <c r="YK352" s="17"/>
      <c r="YL352" s="17"/>
      <c r="YM352" s="17"/>
      <c r="YN352" s="17"/>
      <c r="YO352" s="17"/>
      <c r="YP352" s="17"/>
      <c r="YQ352" s="17"/>
      <c r="YR352" s="17"/>
      <c r="YS352" s="17"/>
      <c r="YT352" s="17"/>
      <c r="YU352" s="17"/>
      <c r="YV352" s="17"/>
      <c r="YW352" s="17"/>
      <c r="YX352" s="17"/>
      <c r="YY352" s="17"/>
      <c r="YZ352" s="17"/>
      <c r="ZA352" s="17"/>
      <c r="ZB352" s="17"/>
      <c r="ZC352" s="17"/>
      <c r="ZD352" s="17"/>
      <c r="ZE352" s="17"/>
      <c r="ZF352" s="17"/>
      <c r="ZG352" s="17"/>
      <c r="ZH352" s="17"/>
      <c r="ZI352" s="17"/>
      <c r="ZJ352" s="17"/>
      <c r="ZK352" s="17"/>
      <c r="ZL352" s="17"/>
      <c r="ZM352" s="17"/>
      <c r="ZN352" s="17"/>
      <c r="ZO352" s="17"/>
      <c r="ZP352" s="17"/>
      <c r="ZQ352" s="17"/>
      <c r="ZR352" s="17"/>
      <c r="ZS352" s="17"/>
      <c r="ZT352" s="17"/>
      <c r="ZU352" s="17"/>
      <c r="ZV352" s="17"/>
      <c r="ZW352" s="17"/>
      <c r="ZX352" s="17"/>
      <c r="ZY352" s="17"/>
      <c r="ZZ352" s="17"/>
      <c r="AAA352" s="17"/>
      <c r="AAB352" s="17"/>
      <c r="AAC352" s="17"/>
      <c r="AAD352" s="17"/>
      <c r="AAE352" s="17"/>
      <c r="AAF352" s="17"/>
      <c r="AAG352" s="17"/>
      <c r="AAH352" s="17"/>
      <c r="AAI352" s="17"/>
      <c r="AAJ352" s="17"/>
      <c r="AAK352" s="17"/>
      <c r="AAL352" s="17"/>
      <c r="AAM352" s="17"/>
      <c r="AAN352" s="17"/>
      <c r="AAO352" s="17"/>
      <c r="AAP352" s="17"/>
      <c r="AAQ352" s="17"/>
      <c r="AAR352" s="17"/>
      <c r="AAS352" s="17"/>
      <c r="AAT352" s="17"/>
      <c r="AAU352" s="17"/>
      <c r="AAV352" s="17"/>
      <c r="AAW352" s="17"/>
      <c r="AAX352" s="17"/>
      <c r="AAY352" s="17"/>
      <c r="AAZ352" s="17"/>
      <c r="ABA352" s="17"/>
      <c r="ABB352" s="17"/>
      <c r="ABC352" s="17"/>
      <c r="ABD352" s="17"/>
      <c r="ABE352" s="17"/>
      <c r="ABF352" s="17"/>
      <c r="ABG352" s="17"/>
      <c r="ABH352" s="17"/>
      <c r="ABI352" s="17"/>
      <c r="ABJ352" s="17"/>
      <c r="ABK352" s="17"/>
      <c r="ABL352" s="17"/>
      <c r="ABM352" s="17"/>
      <c r="ABN352" s="17"/>
      <c r="ABO352" s="17"/>
      <c r="ABP352" s="17"/>
      <c r="ABQ352" s="17"/>
      <c r="ABR352" s="17"/>
      <c r="ABS352" s="17"/>
      <c r="ABT352" s="17"/>
      <c r="ABU352" s="17"/>
      <c r="ABV352" s="17"/>
      <c r="ABW352" s="17"/>
      <c r="ABX352" s="17"/>
      <c r="ABY352" s="17"/>
      <c r="ABZ352" s="17"/>
      <c r="ACA352" s="17"/>
      <c r="ACB352" s="17"/>
      <c r="ACC352" s="17"/>
      <c r="ACD352" s="17"/>
      <c r="ACE352" s="17"/>
      <c r="ACF352" s="17"/>
      <c r="ACG352" s="17"/>
      <c r="ACH352" s="17"/>
      <c r="ACI352" s="17"/>
      <c r="ACJ352" s="17"/>
      <c r="ACK352" s="17"/>
      <c r="ACL352" s="17"/>
      <c r="ACM352" s="17"/>
      <c r="ACN352" s="17"/>
      <c r="ACO352" s="17"/>
      <c r="ACP352" s="17"/>
      <c r="ACQ352" s="17"/>
      <c r="ACR352" s="17"/>
      <c r="ACS352" s="17"/>
      <c r="ACT352" s="17"/>
      <c r="ACU352" s="17"/>
      <c r="ACV352" s="17"/>
      <c r="ACW352" s="17"/>
      <c r="ACX352" s="17"/>
      <c r="ACY352" s="17"/>
      <c r="ACZ352" s="17"/>
      <c r="ADA352" s="17"/>
      <c r="ADB352" s="17"/>
    </row>
    <row r="353" spans="1:782" s="18" customFormat="1" ht="17.25" customHeight="1" x14ac:dyDescent="0.2">
      <c r="A353" s="609" t="s">
        <v>521</v>
      </c>
      <c r="B353" s="610"/>
      <c r="C353" s="6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16"/>
      <c r="S353" s="16"/>
      <c r="T353" s="16"/>
      <c r="U353" s="16"/>
      <c r="V353" s="16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  <c r="GU353" s="17"/>
      <c r="GV353" s="17"/>
      <c r="GW353" s="17"/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  <c r="IT353" s="17"/>
      <c r="IU353" s="17"/>
      <c r="IV353" s="17"/>
      <c r="IW353" s="17"/>
      <c r="IX353" s="17"/>
      <c r="IY353" s="17"/>
      <c r="IZ353" s="17"/>
      <c r="JA353" s="17"/>
      <c r="JB353" s="17"/>
      <c r="JC353" s="17"/>
      <c r="JD353" s="17"/>
      <c r="JE353" s="17"/>
      <c r="JF353" s="17"/>
      <c r="JG353" s="17"/>
      <c r="JH353" s="17"/>
      <c r="JI353" s="17"/>
      <c r="JJ353" s="17"/>
      <c r="JK353" s="17"/>
      <c r="JL353" s="17"/>
      <c r="JM353" s="17"/>
      <c r="JN353" s="17"/>
      <c r="JO353" s="17"/>
      <c r="JP353" s="17"/>
      <c r="JQ353" s="17"/>
      <c r="JR353" s="17"/>
      <c r="JS353" s="17"/>
      <c r="JT353" s="17"/>
      <c r="JU353" s="17"/>
      <c r="JV353" s="17"/>
      <c r="JW353" s="17"/>
      <c r="JX353" s="17"/>
      <c r="JY353" s="17"/>
      <c r="JZ353" s="17"/>
      <c r="KA353" s="17"/>
      <c r="KB353" s="17"/>
      <c r="KC353" s="17"/>
      <c r="KD353" s="17"/>
      <c r="KE353" s="17"/>
      <c r="KF353" s="17"/>
      <c r="KG353" s="17"/>
      <c r="KH353" s="17"/>
      <c r="KI353" s="17"/>
      <c r="KJ353" s="17"/>
      <c r="KK353" s="17"/>
      <c r="KL353" s="17"/>
      <c r="KM353" s="17"/>
      <c r="KN353" s="17"/>
      <c r="KO353" s="17"/>
      <c r="KP353" s="17"/>
      <c r="KQ353" s="17"/>
      <c r="KR353" s="17"/>
      <c r="KS353" s="17"/>
      <c r="KT353" s="17"/>
      <c r="KU353" s="17"/>
      <c r="KV353" s="17"/>
      <c r="KW353" s="17"/>
      <c r="KX353" s="17"/>
      <c r="KY353" s="17"/>
      <c r="KZ353" s="17"/>
      <c r="LA353" s="17"/>
      <c r="LB353" s="17"/>
      <c r="LC353" s="17"/>
      <c r="LD353" s="17"/>
      <c r="LE353" s="17"/>
      <c r="LF353" s="17"/>
      <c r="LG353" s="17"/>
      <c r="LH353" s="17"/>
      <c r="LI353" s="17"/>
      <c r="LJ353" s="17"/>
      <c r="LK353" s="17"/>
      <c r="LL353" s="17"/>
      <c r="LM353" s="17"/>
      <c r="LN353" s="17"/>
      <c r="LO353" s="17"/>
      <c r="LP353" s="17"/>
      <c r="LQ353" s="17"/>
      <c r="LR353" s="17"/>
      <c r="LS353" s="17"/>
      <c r="LT353" s="17"/>
      <c r="LU353" s="17"/>
      <c r="LV353" s="17"/>
      <c r="LW353" s="17"/>
      <c r="LX353" s="17"/>
      <c r="LY353" s="17"/>
      <c r="LZ353" s="17"/>
      <c r="MA353" s="17"/>
      <c r="MB353" s="17"/>
      <c r="MC353" s="17"/>
      <c r="MD353" s="17"/>
      <c r="ME353" s="17"/>
      <c r="MF353" s="17"/>
      <c r="MG353" s="17"/>
      <c r="MH353" s="17"/>
      <c r="MI353" s="17"/>
      <c r="MJ353" s="17"/>
      <c r="MK353" s="17"/>
      <c r="ML353" s="17"/>
      <c r="MM353" s="17"/>
      <c r="MN353" s="17"/>
      <c r="MO353" s="17"/>
      <c r="MP353" s="17"/>
      <c r="MQ353" s="17"/>
      <c r="MR353" s="17"/>
      <c r="MS353" s="17"/>
      <c r="MT353" s="17"/>
      <c r="MU353" s="17"/>
      <c r="MV353" s="17"/>
      <c r="MW353" s="17"/>
      <c r="MX353" s="17"/>
      <c r="MY353" s="17"/>
      <c r="MZ353" s="17"/>
      <c r="NA353" s="17"/>
      <c r="NB353" s="17"/>
      <c r="NC353" s="17"/>
      <c r="ND353" s="17"/>
      <c r="NE353" s="17"/>
      <c r="NF353" s="17"/>
      <c r="NG353" s="17"/>
      <c r="NH353" s="17"/>
      <c r="NI353" s="17"/>
      <c r="NJ353" s="17"/>
      <c r="NK353" s="17"/>
      <c r="NL353" s="17"/>
      <c r="NM353" s="17"/>
      <c r="NN353" s="17"/>
      <c r="NO353" s="17"/>
      <c r="NP353" s="17"/>
      <c r="NQ353" s="17"/>
      <c r="NR353" s="17"/>
      <c r="NS353" s="17"/>
      <c r="NT353" s="17"/>
      <c r="NU353" s="17"/>
      <c r="NV353" s="17"/>
      <c r="NW353" s="17"/>
      <c r="NX353" s="17"/>
      <c r="NY353" s="17"/>
      <c r="NZ353" s="17"/>
      <c r="OA353" s="17"/>
      <c r="OB353" s="17"/>
      <c r="OC353" s="17"/>
      <c r="OD353" s="17"/>
      <c r="OE353" s="17"/>
      <c r="OF353" s="17"/>
      <c r="OG353" s="17"/>
      <c r="OH353" s="17"/>
      <c r="OI353" s="17"/>
      <c r="OJ353" s="17"/>
      <c r="OK353" s="17"/>
      <c r="OL353" s="17"/>
      <c r="OM353" s="17"/>
      <c r="ON353" s="17"/>
      <c r="OO353" s="17"/>
      <c r="OP353" s="17"/>
      <c r="OQ353" s="17"/>
      <c r="OR353" s="17"/>
      <c r="OS353" s="17"/>
      <c r="OT353" s="17"/>
      <c r="OU353" s="17"/>
      <c r="OV353" s="17"/>
      <c r="OW353" s="17"/>
      <c r="OX353" s="17"/>
      <c r="OY353" s="17"/>
      <c r="OZ353" s="17"/>
      <c r="PA353" s="17"/>
      <c r="PB353" s="17"/>
      <c r="PC353" s="17"/>
      <c r="PD353" s="17"/>
      <c r="PE353" s="17"/>
      <c r="PF353" s="17"/>
      <c r="PG353" s="17"/>
      <c r="PH353" s="17"/>
      <c r="PI353" s="17"/>
      <c r="PJ353" s="17"/>
      <c r="PK353" s="17"/>
      <c r="PL353" s="17"/>
      <c r="PM353" s="17"/>
      <c r="PN353" s="17"/>
      <c r="PO353" s="17"/>
      <c r="PP353" s="17"/>
      <c r="PQ353" s="17"/>
      <c r="PR353" s="17"/>
      <c r="PS353" s="17"/>
      <c r="PT353" s="17"/>
      <c r="PU353" s="17"/>
      <c r="PV353" s="17"/>
      <c r="PW353" s="17"/>
      <c r="PX353" s="17"/>
      <c r="PY353" s="17"/>
      <c r="PZ353" s="17"/>
      <c r="QA353" s="17"/>
      <c r="QB353" s="17"/>
      <c r="QC353" s="17"/>
      <c r="QD353" s="17"/>
      <c r="QE353" s="17"/>
      <c r="QF353" s="17"/>
      <c r="QG353" s="17"/>
      <c r="QH353" s="17"/>
      <c r="QI353" s="17"/>
      <c r="QJ353" s="17"/>
      <c r="QK353" s="17"/>
      <c r="QL353" s="17"/>
      <c r="QM353" s="17"/>
      <c r="QN353" s="17"/>
      <c r="QO353" s="17"/>
      <c r="QP353" s="17"/>
      <c r="QQ353" s="17"/>
      <c r="QR353" s="17"/>
      <c r="QS353" s="17"/>
      <c r="QT353" s="17"/>
      <c r="QU353" s="17"/>
      <c r="QV353" s="17"/>
      <c r="QW353" s="17"/>
      <c r="QX353" s="17"/>
      <c r="QY353" s="17"/>
      <c r="QZ353" s="17"/>
      <c r="RA353" s="17"/>
      <c r="RB353" s="17"/>
      <c r="RC353" s="17"/>
      <c r="RD353" s="17"/>
      <c r="RE353" s="17"/>
      <c r="RF353" s="17"/>
      <c r="RG353" s="17"/>
      <c r="RH353" s="17"/>
      <c r="RI353" s="17"/>
      <c r="RJ353" s="17"/>
      <c r="RK353" s="17"/>
      <c r="RL353" s="17"/>
      <c r="RM353" s="17"/>
      <c r="RN353" s="17"/>
      <c r="RO353" s="17"/>
      <c r="RP353" s="17"/>
      <c r="RQ353" s="17"/>
      <c r="RR353" s="17"/>
      <c r="RS353" s="17"/>
      <c r="RT353" s="17"/>
      <c r="RU353" s="17"/>
      <c r="RV353" s="17"/>
      <c r="RW353" s="17"/>
      <c r="RX353" s="17"/>
      <c r="RY353" s="17"/>
      <c r="RZ353" s="17"/>
      <c r="SA353" s="17"/>
      <c r="SB353" s="17"/>
      <c r="SC353" s="17"/>
      <c r="SD353" s="17"/>
      <c r="SE353" s="17"/>
      <c r="SF353" s="17"/>
      <c r="SG353" s="17"/>
      <c r="SH353" s="17"/>
      <c r="SI353" s="17"/>
      <c r="SJ353" s="17"/>
      <c r="SK353" s="17"/>
      <c r="SL353" s="17"/>
      <c r="SM353" s="17"/>
      <c r="SN353" s="17"/>
      <c r="SO353" s="17"/>
      <c r="SP353" s="17"/>
      <c r="SQ353" s="17"/>
      <c r="SR353" s="17"/>
      <c r="SS353" s="17"/>
      <c r="ST353" s="17"/>
      <c r="SU353" s="17"/>
      <c r="SV353" s="17"/>
      <c r="SW353" s="17"/>
      <c r="SX353" s="17"/>
      <c r="SY353" s="17"/>
      <c r="SZ353" s="17"/>
      <c r="TA353" s="17"/>
      <c r="TB353" s="17"/>
      <c r="TC353" s="17"/>
      <c r="TD353" s="17"/>
      <c r="TE353" s="17"/>
      <c r="TF353" s="17"/>
      <c r="TG353" s="17"/>
      <c r="TH353" s="17"/>
      <c r="TI353" s="17"/>
      <c r="TJ353" s="17"/>
      <c r="TK353" s="17"/>
      <c r="TL353" s="17"/>
      <c r="TM353" s="17"/>
      <c r="TN353" s="17"/>
      <c r="TO353" s="17"/>
      <c r="TP353" s="17"/>
      <c r="TQ353" s="17"/>
      <c r="TR353" s="17"/>
      <c r="TS353" s="17"/>
      <c r="TT353" s="17"/>
      <c r="TU353" s="17"/>
      <c r="TV353" s="17"/>
      <c r="TW353" s="17"/>
      <c r="TX353" s="17"/>
      <c r="TY353" s="17"/>
      <c r="TZ353" s="17"/>
      <c r="UA353" s="17"/>
      <c r="UB353" s="17"/>
      <c r="UC353" s="17"/>
      <c r="UD353" s="17"/>
      <c r="UE353" s="17"/>
      <c r="UF353" s="17"/>
      <c r="UG353" s="17"/>
      <c r="UH353" s="17"/>
      <c r="UI353" s="17"/>
      <c r="UJ353" s="17"/>
      <c r="UK353" s="17"/>
      <c r="UL353" s="17"/>
      <c r="UM353" s="17"/>
      <c r="UN353" s="17"/>
      <c r="UO353" s="17"/>
      <c r="UP353" s="17"/>
      <c r="UQ353" s="17"/>
      <c r="UR353" s="17"/>
      <c r="US353" s="17"/>
      <c r="UT353" s="17"/>
      <c r="UU353" s="17"/>
      <c r="UV353" s="17"/>
      <c r="UW353" s="17"/>
      <c r="UX353" s="17"/>
      <c r="UY353" s="17"/>
      <c r="UZ353" s="17"/>
      <c r="VA353" s="17"/>
      <c r="VB353" s="17"/>
      <c r="VC353" s="17"/>
      <c r="VD353" s="17"/>
      <c r="VE353" s="17"/>
      <c r="VF353" s="17"/>
      <c r="VG353" s="17"/>
      <c r="VH353" s="17"/>
      <c r="VI353" s="17"/>
      <c r="VJ353" s="17"/>
      <c r="VK353" s="17"/>
      <c r="VL353" s="17"/>
      <c r="VM353" s="17"/>
      <c r="VN353" s="17"/>
      <c r="VO353" s="17"/>
      <c r="VP353" s="17"/>
      <c r="VQ353" s="17"/>
      <c r="VR353" s="17"/>
      <c r="VS353" s="17"/>
      <c r="VT353" s="17"/>
      <c r="VU353" s="17"/>
      <c r="VV353" s="17"/>
      <c r="VW353" s="17"/>
      <c r="VX353" s="17"/>
      <c r="VY353" s="17"/>
      <c r="VZ353" s="17"/>
      <c r="WA353" s="17"/>
      <c r="WB353" s="17"/>
      <c r="WC353" s="17"/>
      <c r="WD353" s="17"/>
      <c r="WE353" s="17"/>
      <c r="WF353" s="17"/>
      <c r="WG353" s="17"/>
      <c r="WH353" s="17"/>
      <c r="WI353" s="17"/>
      <c r="WJ353" s="17"/>
      <c r="WK353" s="17"/>
      <c r="WL353" s="17"/>
      <c r="WM353" s="17"/>
      <c r="WN353" s="17"/>
      <c r="WO353" s="17"/>
      <c r="WP353" s="17"/>
      <c r="WQ353" s="17"/>
      <c r="WR353" s="17"/>
      <c r="WS353" s="17"/>
      <c r="WT353" s="17"/>
      <c r="WU353" s="17"/>
      <c r="WV353" s="17"/>
      <c r="WW353" s="17"/>
      <c r="WX353" s="17"/>
      <c r="WY353" s="17"/>
      <c r="WZ353" s="17"/>
      <c r="XA353" s="17"/>
      <c r="XB353" s="17"/>
      <c r="XC353" s="17"/>
      <c r="XD353" s="17"/>
      <c r="XE353" s="17"/>
      <c r="XF353" s="17"/>
      <c r="XG353" s="17"/>
      <c r="XH353" s="17"/>
      <c r="XI353" s="17"/>
      <c r="XJ353" s="17"/>
      <c r="XK353" s="17"/>
      <c r="XL353" s="17"/>
      <c r="XM353" s="17"/>
      <c r="XN353" s="17"/>
      <c r="XO353" s="17"/>
      <c r="XP353" s="17"/>
      <c r="XQ353" s="17"/>
      <c r="XR353" s="17"/>
      <c r="XS353" s="17"/>
      <c r="XT353" s="17"/>
      <c r="XU353" s="17"/>
      <c r="XV353" s="17"/>
      <c r="XW353" s="17"/>
      <c r="XX353" s="17"/>
      <c r="XY353" s="17"/>
      <c r="XZ353" s="17"/>
      <c r="YA353" s="17"/>
      <c r="YB353" s="17"/>
      <c r="YC353" s="17"/>
      <c r="YD353" s="17"/>
      <c r="YE353" s="17"/>
      <c r="YF353" s="17"/>
      <c r="YG353" s="17"/>
      <c r="YH353" s="17"/>
      <c r="YI353" s="17"/>
      <c r="YJ353" s="17"/>
      <c r="YK353" s="17"/>
      <c r="YL353" s="17"/>
      <c r="YM353" s="17"/>
      <c r="YN353" s="17"/>
      <c r="YO353" s="17"/>
      <c r="YP353" s="17"/>
      <c r="YQ353" s="17"/>
      <c r="YR353" s="17"/>
      <c r="YS353" s="17"/>
      <c r="YT353" s="17"/>
      <c r="YU353" s="17"/>
      <c r="YV353" s="17"/>
      <c r="YW353" s="17"/>
      <c r="YX353" s="17"/>
      <c r="YY353" s="17"/>
      <c r="YZ353" s="17"/>
      <c r="ZA353" s="17"/>
      <c r="ZB353" s="17"/>
      <c r="ZC353" s="17"/>
      <c r="ZD353" s="17"/>
      <c r="ZE353" s="17"/>
      <c r="ZF353" s="17"/>
      <c r="ZG353" s="17"/>
      <c r="ZH353" s="17"/>
      <c r="ZI353" s="17"/>
      <c r="ZJ353" s="17"/>
      <c r="ZK353" s="17"/>
      <c r="ZL353" s="17"/>
      <c r="ZM353" s="17"/>
      <c r="ZN353" s="17"/>
      <c r="ZO353" s="17"/>
      <c r="ZP353" s="17"/>
      <c r="ZQ353" s="17"/>
      <c r="ZR353" s="17"/>
      <c r="ZS353" s="17"/>
      <c r="ZT353" s="17"/>
      <c r="ZU353" s="17"/>
      <c r="ZV353" s="17"/>
      <c r="ZW353" s="17"/>
      <c r="ZX353" s="17"/>
      <c r="ZY353" s="17"/>
      <c r="ZZ353" s="17"/>
      <c r="AAA353" s="17"/>
      <c r="AAB353" s="17"/>
      <c r="AAC353" s="17"/>
      <c r="AAD353" s="17"/>
      <c r="AAE353" s="17"/>
      <c r="AAF353" s="17"/>
      <c r="AAG353" s="17"/>
      <c r="AAH353" s="17"/>
      <c r="AAI353" s="17"/>
      <c r="AAJ353" s="17"/>
      <c r="AAK353" s="17"/>
      <c r="AAL353" s="17"/>
      <c r="AAM353" s="17"/>
      <c r="AAN353" s="17"/>
      <c r="AAO353" s="17"/>
      <c r="AAP353" s="17"/>
      <c r="AAQ353" s="17"/>
      <c r="AAR353" s="17"/>
      <c r="AAS353" s="17"/>
      <c r="AAT353" s="17"/>
      <c r="AAU353" s="17"/>
      <c r="AAV353" s="17"/>
      <c r="AAW353" s="17"/>
      <c r="AAX353" s="17"/>
      <c r="AAY353" s="17"/>
      <c r="AAZ353" s="17"/>
      <c r="ABA353" s="17"/>
      <c r="ABB353" s="17"/>
      <c r="ABC353" s="17"/>
      <c r="ABD353" s="17"/>
      <c r="ABE353" s="17"/>
      <c r="ABF353" s="17"/>
      <c r="ABG353" s="17"/>
      <c r="ABH353" s="17"/>
      <c r="ABI353" s="17"/>
      <c r="ABJ353" s="17"/>
      <c r="ABK353" s="17"/>
      <c r="ABL353" s="17"/>
      <c r="ABM353" s="17"/>
      <c r="ABN353" s="17"/>
      <c r="ABO353" s="17"/>
      <c r="ABP353" s="17"/>
      <c r="ABQ353" s="17"/>
      <c r="ABR353" s="17"/>
      <c r="ABS353" s="17"/>
      <c r="ABT353" s="17"/>
      <c r="ABU353" s="17"/>
      <c r="ABV353" s="17"/>
      <c r="ABW353" s="17"/>
      <c r="ABX353" s="17"/>
      <c r="ABY353" s="17"/>
      <c r="ABZ353" s="17"/>
      <c r="ACA353" s="17"/>
      <c r="ACB353" s="17"/>
      <c r="ACC353" s="17"/>
      <c r="ACD353" s="17"/>
      <c r="ACE353" s="17"/>
      <c r="ACF353" s="17"/>
      <c r="ACG353" s="17"/>
      <c r="ACH353" s="17"/>
      <c r="ACI353" s="17"/>
      <c r="ACJ353" s="17"/>
      <c r="ACK353" s="17"/>
      <c r="ACL353" s="17"/>
      <c r="ACM353" s="17"/>
      <c r="ACN353" s="17"/>
      <c r="ACO353" s="17"/>
      <c r="ACP353" s="17"/>
      <c r="ACQ353" s="17"/>
      <c r="ACR353" s="17"/>
      <c r="ACS353" s="17"/>
      <c r="ACT353" s="17"/>
      <c r="ACU353" s="17"/>
      <c r="ACV353" s="17"/>
      <c r="ACW353" s="17"/>
      <c r="ACX353" s="17"/>
      <c r="ACY353" s="17"/>
      <c r="ACZ353" s="17"/>
      <c r="ADA353" s="17"/>
      <c r="ADB353" s="17"/>
    </row>
    <row r="354" spans="1:782" s="18" customFormat="1" ht="24.95" customHeight="1" x14ac:dyDescent="0.2">
      <c r="A354" s="607" t="s">
        <v>1063</v>
      </c>
      <c r="B354" s="608"/>
      <c r="C354" s="608"/>
      <c r="D354" s="10"/>
      <c r="E354" s="10"/>
      <c r="F354" s="11"/>
      <c r="G354" s="12"/>
      <c r="H354" s="12"/>
      <c r="I354" s="13"/>
      <c r="J354" s="13"/>
      <c r="K354" s="13"/>
      <c r="L354" s="13"/>
      <c r="M354" s="13"/>
      <c r="N354" s="14"/>
      <c r="O354" s="14"/>
      <c r="P354" s="3"/>
      <c r="Q354" s="3"/>
      <c r="R354" s="16"/>
      <c r="S354" s="16"/>
      <c r="T354" s="16"/>
      <c r="U354" s="16"/>
      <c r="V354" s="16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  <c r="GU354" s="17"/>
      <c r="GV354" s="17"/>
      <c r="GW354" s="17"/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  <c r="IT354" s="17"/>
      <c r="IU354" s="17"/>
      <c r="IV354" s="17"/>
      <c r="IW354" s="17"/>
      <c r="IX354" s="17"/>
      <c r="IY354" s="17"/>
      <c r="IZ354" s="17"/>
      <c r="JA354" s="17"/>
      <c r="JB354" s="17"/>
      <c r="JC354" s="17"/>
      <c r="JD354" s="17"/>
      <c r="JE354" s="17"/>
      <c r="JF354" s="17"/>
      <c r="JG354" s="17"/>
      <c r="JH354" s="17"/>
      <c r="JI354" s="17"/>
      <c r="JJ354" s="17"/>
      <c r="JK354" s="17"/>
      <c r="JL354" s="17"/>
      <c r="JM354" s="17"/>
      <c r="JN354" s="17"/>
      <c r="JO354" s="17"/>
      <c r="JP354" s="17"/>
      <c r="JQ354" s="17"/>
      <c r="JR354" s="17"/>
      <c r="JS354" s="17"/>
      <c r="JT354" s="17"/>
      <c r="JU354" s="17"/>
      <c r="JV354" s="17"/>
      <c r="JW354" s="17"/>
      <c r="JX354" s="17"/>
      <c r="JY354" s="17"/>
      <c r="JZ354" s="17"/>
      <c r="KA354" s="17"/>
      <c r="KB354" s="17"/>
      <c r="KC354" s="17"/>
      <c r="KD354" s="17"/>
      <c r="KE354" s="17"/>
      <c r="KF354" s="17"/>
      <c r="KG354" s="17"/>
      <c r="KH354" s="17"/>
      <c r="KI354" s="17"/>
      <c r="KJ354" s="17"/>
      <c r="KK354" s="17"/>
      <c r="KL354" s="17"/>
      <c r="KM354" s="17"/>
      <c r="KN354" s="17"/>
      <c r="KO354" s="17"/>
      <c r="KP354" s="17"/>
      <c r="KQ354" s="17"/>
      <c r="KR354" s="17"/>
      <c r="KS354" s="17"/>
      <c r="KT354" s="17"/>
      <c r="KU354" s="17"/>
      <c r="KV354" s="17"/>
      <c r="KW354" s="17"/>
      <c r="KX354" s="17"/>
      <c r="KY354" s="17"/>
      <c r="KZ354" s="17"/>
      <c r="LA354" s="17"/>
      <c r="LB354" s="17"/>
      <c r="LC354" s="17"/>
      <c r="LD354" s="17"/>
      <c r="LE354" s="17"/>
      <c r="LF354" s="17"/>
      <c r="LG354" s="17"/>
      <c r="LH354" s="17"/>
      <c r="LI354" s="17"/>
      <c r="LJ354" s="17"/>
      <c r="LK354" s="17"/>
      <c r="LL354" s="17"/>
      <c r="LM354" s="17"/>
      <c r="LN354" s="17"/>
      <c r="LO354" s="17"/>
      <c r="LP354" s="17"/>
      <c r="LQ354" s="17"/>
      <c r="LR354" s="17"/>
      <c r="LS354" s="17"/>
      <c r="LT354" s="17"/>
      <c r="LU354" s="17"/>
      <c r="LV354" s="17"/>
      <c r="LW354" s="17"/>
      <c r="LX354" s="17"/>
      <c r="LY354" s="17"/>
      <c r="LZ354" s="17"/>
      <c r="MA354" s="17"/>
      <c r="MB354" s="17"/>
      <c r="MC354" s="17"/>
      <c r="MD354" s="17"/>
      <c r="ME354" s="17"/>
      <c r="MF354" s="17"/>
      <c r="MG354" s="17"/>
      <c r="MH354" s="17"/>
      <c r="MI354" s="17"/>
      <c r="MJ354" s="17"/>
      <c r="MK354" s="17"/>
      <c r="ML354" s="17"/>
      <c r="MM354" s="17"/>
      <c r="MN354" s="17"/>
      <c r="MO354" s="17"/>
      <c r="MP354" s="17"/>
      <c r="MQ354" s="17"/>
      <c r="MR354" s="17"/>
      <c r="MS354" s="17"/>
      <c r="MT354" s="17"/>
      <c r="MU354" s="17"/>
      <c r="MV354" s="17"/>
      <c r="MW354" s="17"/>
      <c r="MX354" s="17"/>
      <c r="MY354" s="17"/>
      <c r="MZ354" s="17"/>
      <c r="NA354" s="17"/>
      <c r="NB354" s="17"/>
      <c r="NC354" s="17"/>
      <c r="ND354" s="17"/>
      <c r="NE354" s="17"/>
      <c r="NF354" s="17"/>
      <c r="NG354" s="17"/>
      <c r="NH354" s="17"/>
      <c r="NI354" s="17"/>
      <c r="NJ354" s="17"/>
      <c r="NK354" s="17"/>
      <c r="NL354" s="17"/>
      <c r="NM354" s="17"/>
      <c r="NN354" s="17"/>
      <c r="NO354" s="17"/>
      <c r="NP354" s="17"/>
      <c r="NQ354" s="17"/>
      <c r="NR354" s="17"/>
      <c r="NS354" s="17"/>
      <c r="NT354" s="17"/>
      <c r="NU354" s="17"/>
      <c r="NV354" s="17"/>
      <c r="NW354" s="17"/>
      <c r="NX354" s="17"/>
      <c r="NY354" s="17"/>
      <c r="NZ354" s="17"/>
      <c r="OA354" s="17"/>
      <c r="OB354" s="17"/>
      <c r="OC354" s="17"/>
      <c r="OD354" s="17"/>
      <c r="OE354" s="17"/>
      <c r="OF354" s="17"/>
      <c r="OG354" s="17"/>
      <c r="OH354" s="17"/>
      <c r="OI354" s="17"/>
      <c r="OJ354" s="17"/>
      <c r="OK354" s="17"/>
      <c r="OL354" s="17"/>
      <c r="OM354" s="17"/>
      <c r="ON354" s="17"/>
      <c r="OO354" s="17"/>
      <c r="OP354" s="17"/>
      <c r="OQ354" s="17"/>
      <c r="OR354" s="17"/>
      <c r="OS354" s="17"/>
      <c r="OT354" s="17"/>
      <c r="OU354" s="17"/>
      <c r="OV354" s="17"/>
      <c r="OW354" s="17"/>
      <c r="OX354" s="17"/>
      <c r="OY354" s="17"/>
      <c r="OZ354" s="17"/>
      <c r="PA354" s="17"/>
      <c r="PB354" s="17"/>
      <c r="PC354" s="17"/>
      <c r="PD354" s="17"/>
      <c r="PE354" s="17"/>
      <c r="PF354" s="17"/>
      <c r="PG354" s="17"/>
      <c r="PH354" s="17"/>
      <c r="PI354" s="17"/>
      <c r="PJ354" s="17"/>
      <c r="PK354" s="17"/>
      <c r="PL354" s="17"/>
      <c r="PM354" s="17"/>
      <c r="PN354" s="17"/>
      <c r="PO354" s="17"/>
      <c r="PP354" s="17"/>
      <c r="PQ354" s="17"/>
      <c r="PR354" s="17"/>
      <c r="PS354" s="17"/>
      <c r="PT354" s="17"/>
      <c r="PU354" s="17"/>
      <c r="PV354" s="17"/>
      <c r="PW354" s="17"/>
      <c r="PX354" s="17"/>
      <c r="PY354" s="17"/>
      <c r="PZ354" s="17"/>
      <c r="QA354" s="17"/>
      <c r="QB354" s="17"/>
      <c r="QC354" s="17"/>
      <c r="QD354" s="17"/>
      <c r="QE354" s="17"/>
      <c r="QF354" s="17"/>
      <c r="QG354" s="17"/>
      <c r="QH354" s="17"/>
      <c r="QI354" s="17"/>
      <c r="QJ354" s="17"/>
      <c r="QK354" s="17"/>
      <c r="QL354" s="17"/>
      <c r="QM354" s="17"/>
      <c r="QN354" s="17"/>
      <c r="QO354" s="17"/>
      <c r="QP354" s="17"/>
      <c r="QQ354" s="17"/>
      <c r="QR354" s="17"/>
      <c r="QS354" s="17"/>
      <c r="QT354" s="17"/>
      <c r="QU354" s="17"/>
      <c r="QV354" s="17"/>
      <c r="QW354" s="17"/>
      <c r="QX354" s="17"/>
      <c r="QY354" s="17"/>
      <c r="QZ354" s="17"/>
      <c r="RA354" s="17"/>
      <c r="RB354" s="17"/>
      <c r="RC354" s="17"/>
      <c r="RD354" s="17"/>
      <c r="RE354" s="17"/>
      <c r="RF354" s="17"/>
      <c r="RG354" s="17"/>
      <c r="RH354" s="17"/>
      <c r="RI354" s="17"/>
      <c r="RJ354" s="17"/>
      <c r="RK354" s="17"/>
      <c r="RL354" s="17"/>
      <c r="RM354" s="17"/>
      <c r="RN354" s="17"/>
      <c r="RO354" s="17"/>
      <c r="RP354" s="17"/>
      <c r="RQ354" s="17"/>
      <c r="RR354" s="17"/>
      <c r="RS354" s="17"/>
      <c r="RT354" s="17"/>
      <c r="RU354" s="17"/>
      <c r="RV354" s="17"/>
      <c r="RW354" s="17"/>
      <c r="RX354" s="17"/>
      <c r="RY354" s="17"/>
      <c r="RZ354" s="17"/>
      <c r="SA354" s="17"/>
      <c r="SB354" s="17"/>
      <c r="SC354" s="17"/>
      <c r="SD354" s="17"/>
      <c r="SE354" s="17"/>
      <c r="SF354" s="17"/>
      <c r="SG354" s="17"/>
      <c r="SH354" s="17"/>
      <c r="SI354" s="17"/>
      <c r="SJ354" s="17"/>
      <c r="SK354" s="17"/>
      <c r="SL354" s="17"/>
      <c r="SM354" s="17"/>
      <c r="SN354" s="17"/>
      <c r="SO354" s="17"/>
      <c r="SP354" s="17"/>
      <c r="SQ354" s="17"/>
      <c r="SR354" s="17"/>
      <c r="SS354" s="17"/>
      <c r="ST354" s="17"/>
      <c r="SU354" s="17"/>
      <c r="SV354" s="17"/>
      <c r="SW354" s="17"/>
      <c r="SX354" s="17"/>
      <c r="SY354" s="17"/>
      <c r="SZ354" s="17"/>
      <c r="TA354" s="17"/>
      <c r="TB354" s="17"/>
      <c r="TC354" s="17"/>
      <c r="TD354" s="17"/>
      <c r="TE354" s="17"/>
      <c r="TF354" s="17"/>
      <c r="TG354" s="17"/>
      <c r="TH354" s="17"/>
      <c r="TI354" s="17"/>
      <c r="TJ354" s="17"/>
      <c r="TK354" s="17"/>
      <c r="TL354" s="17"/>
      <c r="TM354" s="17"/>
      <c r="TN354" s="17"/>
      <c r="TO354" s="17"/>
      <c r="TP354" s="17"/>
      <c r="TQ354" s="17"/>
      <c r="TR354" s="17"/>
      <c r="TS354" s="17"/>
      <c r="TT354" s="17"/>
      <c r="TU354" s="17"/>
      <c r="TV354" s="17"/>
      <c r="TW354" s="17"/>
      <c r="TX354" s="17"/>
      <c r="TY354" s="17"/>
      <c r="TZ354" s="17"/>
      <c r="UA354" s="17"/>
      <c r="UB354" s="17"/>
      <c r="UC354" s="17"/>
      <c r="UD354" s="17"/>
      <c r="UE354" s="17"/>
      <c r="UF354" s="17"/>
      <c r="UG354" s="17"/>
      <c r="UH354" s="17"/>
      <c r="UI354" s="17"/>
      <c r="UJ354" s="17"/>
      <c r="UK354" s="17"/>
      <c r="UL354" s="17"/>
      <c r="UM354" s="17"/>
      <c r="UN354" s="17"/>
      <c r="UO354" s="17"/>
      <c r="UP354" s="17"/>
      <c r="UQ354" s="17"/>
      <c r="UR354" s="17"/>
      <c r="US354" s="17"/>
      <c r="UT354" s="17"/>
      <c r="UU354" s="17"/>
      <c r="UV354" s="17"/>
      <c r="UW354" s="17"/>
      <c r="UX354" s="17"/>
      <c r="UY354" s="17"/>
      <c r="UZ354" s="17"/>
      <c r="VA354" s="17"/>
      <c r="VB354" s="17"/>
      <c r="VC354" s="17"/>
      <c r="VD354" s="17"/>
      <c r="VE354" s="17"/>
      <c r="VF354" s="17"/>
      <c r="VG354" s="17"/>
      <c r="VH354" s="17"/>
      <c r="VI354" s="17"/>
      <c r="VJ354" s="17"/>
      <c r="VK354" s="17"/>
      <c r="VL354" s="17"/>
      <c r="VM354" s="17"/>
      <c r="VN354" s="17"/>
      <c r="VO354" s="17"/>
      <c r="VP354" s="17"/>
      <c r="VQ354" s="17"/>
      <c r="VR354" s="17"/>
      <c r="VS354" s="17"/>
      <c r="VT354" s="17"/>
      <c r="VU354" s="17"/>
      <c r="VV354" s="17"/>
      <c r="VW354" s="17"/>
      <c r="VX354" s="17"/>
      <c r="VY354" s="17"/>
      <c r="VZ354" s="17"/>
      <c r="WA354" s="17"/>
      <c r="WB354" s="17"/>
      <c r="WC354" s="17"/>
      <c r="WD354" s="17"/>
      <c r="WE354" s="17"/>
      <c r="WF354" s="17"/>
      <c r="WG354" s="17"/>
      <c r="WH354" s="17"/>
      <c r="WI354" s="17"/>
      <c r="WJ354" s="17"/>
      <c r="WK354" s="17"/>
      <c r="WL354" s="17"/>
      <c r="WM354" s="17"/>
      <c r="WN354" s="17"/>
      <c r="WO354" s="17"/>
      <c r="WP354" s="17"/>
      <c r="WQ354" s="17"/>
      <c r="WR354" s="17"/>
      <c r="WS354" s="17"/>
      <c r="WT354" s="17"/>
      <c r="WU354" s="17"/>
      <c r="WV354" s="17"/>
      <c r="WW354" s="17"/>
      <c r="WX354" s="17"/>
      <c r="WY354" s="17"/>
      <c r="WZ354" s="17"/>
      <c r="XA354" s="17"/>
      <c r="XB354" s="17"/>
      <c r="XC354" s="17"/>
      <c r="XD354" s="17"/>
      <c r="XE354" s="17"/>
      <c r="XF354" s="17"/>
      <c r="XG354" s="17"/>
      <c r="XH354" s="17"/>
      <c r="XI354" s="17"/>
      <c r="XJ354" s="17"/>
      <c r="XK354" s="17"/>
      <c r="XL354" s="17"/>
      <c r="XM354" s="17"/>
      <c r="XN354" s="17"/>
      <c r="XO354" s="17"/>
      <c r="XP354" s="17"/>
      <c r="XQ354" s="17"/>
      <c r="XR354" s="17"/>
      <c r="XS354" s="17"/>
      <c r="XT354" s="17"/>
      <c r="XU354" s="17"/>
      <c r="XV354" s="17"/>
      <c r="XW354" s="17"/>
      <c r="XX354" s="17"/>
      <c r="XY354" s="17"/>
      <c r="XZ354" s="17"/>
      <c r="YA354" s="17"/>
      <c r="YB354" s="17"/>
      <c r="YC354" s="17"/>
      <c r="YD354" s="17"/>
      <c r="YE354" s="17"/>
      <c r="YF354" s="17"/>
      <c r="YG354" s="17"/>
      <c r="YH354" s="17"/>
      <c r="YI354" s="17"/>
      <c r="YJ354" s="17"/>
      <c r="YK354" s="17"/>
      <c r="YL354" s="17"/>
      <c r="YM354" s="17"/>
      <c r="YN354" s="17"/>
      <c r="YO354" s="17"/>
      <c r="YP354" s="17"/>
      <c r="YQ354" s="17"/>
      <c r="YR354" s="17"/>
      <c r="YS354" s="17"/>
      <c r="YT354" s="17"/>
      <c r="YU354" s="17"/>
      <c r="YV354" s="17"/>
      <c r="YW354" s="17"/>
      <c r="YX354" s="17"/>
      <c r="YY354" s="17"/>
      <c r="YZ354" s="17"/>
      <c r="ZA354" s="17"/>
      <c r="ZB354" s="17"/>
      <c r="ZC354" s="17"/>
      <c r="ZD354" s="17"/>
      <c r="ZE354" s="17"/>
      <c r="ZF354" s="17"/>
      <c r="ZG354" s="17"/>
      <c r="ZH354" s="17"/>
      <c r="ZI354" s="17"/>
      <c r="ZJ354" s="17"/>
      <c r="ZK354" s="17"/>
      <c r="ZL354" s="17"/>
      <c r="ZM354" s="17"/>
      <c r="ZN354" s="17"/>
      <c r="ZO354" s="17"/>
      <c r="ZP354" s="17"/>
      <c r="ZQ354" s="17"/>
      <c r="ZR354" s="17"/>
      <c r="ZS354" s="17"/>
      <c r="ZT354" s="17"/>
      <c r="ZU354" s="17"/>
      <c r="ZV354" s="17"/>
      <c r="ZW354" s="17"/>
      <c r="ZX354" s="17"/>
      <c r="ZY354" s="17"/>
      <c r="ZZ354" s="17"/>
      <c r="AAA354" s="17"/>
      <c r="AAB354" s="17"/>
      <c r="AAC354" s="17"/>
      <c r="AAD354" s="17"/>
      <c r="AAE354" s="17"/>
      <c r="AAF354" s="17"/>
      <c r="AAG354" s="17"/>
      <c r="AAH354" s="17"/>
      <c r="AAI354" s="17"/>
      <c r="AAJ354" s="17"/>
      <c r="AAK354" s="17"/>
      <c r="AAL354" s="17"/>
      <c r="AAM354" s="17"/>
      <c r="AAN354" s="17"/>
      <c r="AAO354" s="17"/>
      <c r="AAP354" s="17"/>
      <c r="AAQ354" s="17"/>
      <c r="AAR354" s="17"/>
      <c r="AAS354" s="17"/>
      <c r="AAT354" s="17"/>
      <c r="AAU354" s="17"/>
      <c r="AAV354" s="17"/>
      <c r="AAW354" s="17"/>
      <c r="AAX354" s="17"/>
      <c r="AAY354" s="17"/>
      <c r="AAZ354" s="17"/>
      <c r="ABA354" s="17"/>
      <c r="ABB354" s="17"/>
      <c r="ABC354" s="17"/>
      <c r="ABD354" s="17"/>
      <c r="ABE354" s="17"/>
      <c r="ABF354" s="17"/>
      <c r="ABG354" s="17"/>
      <c r="ABH354" s="17"/>
      <c r="ABI354" s="17"/>
      <c r="ABJ354" s="17"/>
      <c r="ABK354" s="17"/>
      <c r="ABL354" s="17"/>
      <c r="ABM354" s="17"/>
      <c r="ABN354" s="17"/>
      <c r="ABO354" s="17"/>
      <c r="ABP354" s="17"/>
      <c r="ABQ354" s="17"/>
      <c r="ABR354" s="17"/>
      <c r="ABS354" s="17"/>
      <c r="ABT354" s="17"/>
      <c r="ABU354" s="17"/>
      <c r="ABV354" s="17"/>
      <c r="ABW354" s="17"/>
      <c r="ABX354" s="17"/>
      <c r="ABY354" s="17"/>
      <c r="ABZ354" s="17"/>
      <c r="ACA354" s="17"/>
      <c r="ACB354" s="17"/>
      <c r="ACC354" s="17"/>
      <c r="ACD354" s="17"/>
      <c r="ACE354" s="17"/>
      <c r="ACF354" s="17"/>
      <c r="ACG354" s="17"/>
      <c r="ACH354" s="17"/>
      <c r="ACI354" s="17"/>
      <c r="ACJ354" s="17"/>
      <c r="ACK354" s="17"/>
      <c r="ACL354" s="17"/>
      <c r="ACM354" s="17"/>
      <c r="ACN354" s="17"/>
      <c r="ACO354" s="17"/>
      <c r="ACP354" s="17"/>
      <c r="ACQ354" s="17"/>
      <c r="ACR354" s="17"/>
      <c r="ACS354" s="17"/>
      <c r="ACT354" s="17"/>
      <c r="ACU354" s="17"/>
      <c r="ACV354" s="17"/>
      <c r="ACW354" s="17"/>
      <c r="ACX354" s="17"/>
      <c r="ACY354" s="17"/>
      <c r="ACZ354" s="17"/>
      <c r="ADA354" s="17"/>
      <c r="ADB354" s="17"/>
    </row>
    <row r="355" spans="1:782" ht="22.5" customHeight="1" x14ac:dyDescent="0.2">
      <c r="A355" s="389"/>
      <c r="B355" s="379"/>
      <c r="C355" s="345" t="s">
        <v>1064</v>
      </c>
      <c r="D355" s="296"/>
      <c r="E355" s="356"/>
      <c r="F355" s="357"/>
      <c r="G355" s="358"/>
      <c r="H355" s="296"/>
      <c r="I355" s="350"/>
      <c r="J355" s="350"/>
      <c r="K355" s="350"/>
      <c r="L355" s="350"/>
      <c r="M355" s="350"/>
      <c r="N355" s="350"/>
      <c r="O355" s="350"/>
      <c r="P355" s="3"/>
      <c r="Q355" s="3"/>
      <c r="R355" s="350"/>
      <c r="S355" s="350"/>
      <c r="T355" s="350"/>
      <c r="U355" s="350"/>
      <c r="V355" s="351"/>
    </row>
    <row r="356" spans="1:782" s="167" customFormat="1" ht="20.100000000000001" customHeight="1" x14ac:dyDescent="0.25">
      <c r="A356" s="206" t="s">
        <v>670</v>
      </c>
      <c r="B356" s="175">
        <v>291</v>
      </c>
      <c r="C356" s="230" t="s">
        <v>1065</v>
      </c>
      <c r="D356" s="230" t="s">
        <v>1066</v>
      </c>
      <c r="E356" s="195">
        <v>1</v>
      </c>
      <c r="F356" s="213" t="s">
        <v>739</v>
      </c>
      <c r="G356" s="195">
        <v>3</v>
      </c>
      <c r="H356" s="214">
        <v>578</v>
      </c>
      <c r="I356" s="214">
        <f>+H356*0.0833</f>
        <v>48.147399999999998</v>
      </c>
      <c r="J356" s="214">
        <f>+H356*12.15%</f>
        <v>70.227000000000004</v>
      </c>
      <c r="K356" s="214">
        <f>SUM(H356:J356)</f>
        <v>696.37439999999992</v>
      </c>
      <c r="L356" s="214">
        <f>+H356*12</f>
        <v>6936</v>
      </c>
      <c r="M356" s="214">
        <f>+I356*12</f>
        <v>577.76879999999994</v>
      </c>
      <c r="N356" s="214">
        <f>+J356*12</f>
        <v>842.72400000000005</v>
      </c>
      <c r="O356" s="247">
        <f>+H356</f>
        <v>578</v>
      </c>
      <c r="P356" s="180">
        <v>480</v>
      </c>
      <c r="Q356" s="232">
        <f>4.7*1*12</f>
        <v>56.400000000000006</v>
      </c>
      <c r="R356" s="227">
        <f>H356*0.25%*G356*12</f>
        <v>52.019999999999996</v>
      </c>
      <c r="S356" s="214">
        <f>88*12</f>
        <v>1056</v>
      </c>
      <c r="T356" s="214">
        <f>0.5*22*12</f>
        <v>132</v>
      </c>
      <c r="U356" s="214">
        <f>SUM(O356:T356)</f>
        <v>2354.42</v>
      </c>
      <c r="V356" s="248">
        <f>+L356+M356+N356+U356</f>
        <v>10710.9128</v>
      </c>
      <c r="W356" s="222"/>
    </row>
    <row r="357" spans="1:782" ht="20.100000000000001" customHeight="1" x14ac:dyDescent="0.2">
      <c r="A357" s="364" t="s">
        <v>1067</v>
      </c>
      <c r="B357" s="562">
        <v>292</v>
      </c>
      <c r="C357" s="176" t="s">
        <v>1068</v>
      </c>
      <c r="D357" s="176" t="s">
        <v>1066</v>
      </c>
      <c r="E357" s="178">
        <v>2</v>
      </c>
      <c r="F357" s="390"/>
      <c r="G357" s="391">
        <v>9</v>
      </c>
      <c r="H357" s="180">
        <v>578</v>
      </c>
      <c r="I357" s="180">
        <f t="shared" ref="I357:I368" si="202">+H357*0.0833</f>
        <v>48.147399999999998</v>
      </c>
      <c r="J357" s="180">
        <f>+H357*11.65%</f>
        <v>67.337000000000003</v>
      </c>
      <c r="K357" s="180">
        <f t="shared" ref="K357:K368" si="203">SUM(H357:J357)</f>
        <v>693.48439999999994</v>
      </c>
      <c r="L357" s="180">
        <f t="shared" ref="L357:N369" si="204">+H357*12</f>
        <v>6936</v>
      </c>
      <c r="M357" s="180">
        <f t="shared" si="204"/>
        <v>577.76879999999994</v>
      </c>
      <c r="N357" s="180">
        <f t="shared" si="204"/>
        <v>808.0440000000001</v>
      </c>
      <c r="O357" s="181">
        <f t="shared" ref="O357:O368" si="205">+H357</f>
        <v>578</v>
      </c>
      <c r="P357" s="180">
        <v>480</v>
      </c>
      <c r="Q357" s="39">
        <f>4.7*1*12</f>
        <v>56.400000000000006</v>
      </c>
      <c r="R357" s="182">
        <f t="shared" ref="R357:R368" si="206">H357*0.25%*G357*12</f>
        <v>156.06</v>
      </c>
      <c r="S357" s="180">
        <f t="shared" ref="S357:S368" si="207">88*12</f>
        <v>1056</v>
      </c>
      <c r="T357" s="180">
        <f t="shared" ref="T357:T368" si="208">0.5*22*12</f>
        <v>132</v>
      </c>
      <c r="U357" s="180">
        <f t="shared" ref="U357:U365" si="209">SUM(O357:T357)</f>
        <v>2458.46</v>
      </c>
      <c r="V357" s="183">
        <f t="shared" ref="V357:V368" si="210">+L357+M357+N357+U357</f>
        <v>10780.272799999999</v>
      </c>
    </row>
    <row r="358" spans="1:782" ht="20.100000000000001" customHeight="1" x14ac:dyDescent="0.2">
      <c r="A358" s="364" t="s">
        <v>1067</v>
      </c>
      <c r="B358" s="175">
        <v>293</v>
      </c>
      <c r="C358" s="207" t="s">
        <v>1069</v>
      </c>
      <c r="D358" s="207" t="s">
        <v>1070</v>
      </c>
      <c r="E358" s="286">
        <v>1</v>
      </c>
      <c r="F358" s="392" t="s">
        <v>646</v>
      </c>
      <c r="G358" s="393">
        <v>9</v>
      </c>
      <c r="H358" s="360">
        <v>561</v>
      </c>
      <c r="I358" s="360">
        <f t="shared" si="202"/>
        <v>46.731299999999997</v>
      </c>
      <c r="J358" s="360">
        <f t="shared" ref="J358:J368" si="211">+H358*12.15%</f>
        <v>68.161500000000004</v>
      </c>
      <c r="K358" s="360">
        <f t="shared" si="203"/>
        <v>675.89280000000008</v>
      </c>
      <c r="L358" s="180">
        <f t="shared" si="204"/>
        <v>6732</v>
      </c>
      <c r="M358" s="180">
        <f t="shared" si="204"/>
        <v>560.77559999999994</v>
      </c>
      <c r="N358" s="180">
        <f t="shared" si="204"/>
        <v>817.9380000000001</v>
      </c>
      <c r="O358" s="394">
        <f t="shared" si="205"/>
        <v>561</v>
      </c>
      <c r="P358" s="180">
        <v>480</v>
      </c>
      <c r="Q358" s="180"/>
      <c r="R358" s="182">
        <f t="shared" si="206"/>
        <v>151.47</v>
      </c>
      <c r="S358" s="180">
        <f t="shared" si="207"/>
        <v>1056</v>
      </c>
      <c r="T358" s="180">
        <f t="shared" si="208"/>
        <v>132</v>
      </c>
      <c r="U358" s="360">
        <f t="shared" si="209"/>
        <v>2380.4700000000003</v>
      </c>
      <c r="V358" s="395">
        <f t="shared" si="210"/>
        <v>10491.1836</v>
      </c>
    </row>
    <row r="359" spans="1:782" ht="27.75" customHeight="1" x14ac:dyDescent="0.2">
      <c r="A359" s="364" t="s">
        <v>1067</v>
      </c>
      <c r="B359" s="562">
        <v>294</v>
      </c>
      <c r="C359" s="176" t="s">
        <v>1071</v>
      </c>
      <c r="D359" s="177" t="s">
        <v>628</v>
      </c>
      <c r="E359" s="178">
        <v>1</v>
      </c>
      <c r="F359" s="185"/>
      <c r="G359" s="178">
        <v>3</v>
      </c>
      <c r="H359" s="180">
        <v>561</v>
      </c>
      <c r="I359" s="180">
        <f t="shared" si="202"/>
        <v>46.731299999999997</v>
      </c>
      <c r="J359" s="180">
        <f t="shared" si="211"/>
        <v>68.161500000000004</v>
      </c>
      <c r="K359" s="180">
        <f t="shared" si="203"/>
        <v>675.89280000000008</v>
      </c>
      <c r="L359" s="180">
        <f t="shared" si="204"/>
        <v>6732</v>
      </c>
      <c r="M359" s="180">
        <f t="shared" si="204"/>
        <v>560.77559999999994</v>
      </c>
      <c r="N359" s="180">
        <f t="shared" si="204"/>
        <v>817.9380000000001</v>
      </c>
      <c r="O359" s="181">
        <f t="shared" si="205"/>
        <v>561</v>
      </c>
      <c r="P359" s="180">
        <v>480</v>
      </c>
      <c r="Q359" s="180"/>
      <c r="R359" s="182">
        <f t="shared" si="206"/>
        <v>50.490000000000009</v>
      </c>
      <c r="S359" s="180">
        <f t="shared" si="207"/>
        <v>1056</v>
      </c>
      <c r="T359" s="180">
        <f t="shared" si="208"/>
        <v>132</v>
      </c>
      <c r="U359" s="180">
        <f t="shared" si="209"/>
        <v>2279.4899999999998</v>
      </c>
      <c r="V359" s="183">
        <f t="shared" si="210"/>
        <v>10390.203600000001</v>
      </c>
    </row>
    <row r="360" spans="1:782" ht="27.75" customHeight="1" x14ac:dyDescent="0.2">
      <c r="A360" s="364" t="s">
        <v>1067</v>
      </c>
      <c r="B360" s="175">
        <v>295</v>
      </c>
      <c r="C360" s="176" t="s">
        <v>1072</v>
      </c>
      <c r="D360" s="177" t="s">
        <v>628</v>
      </c>
      <c r="E360" s="178">
        <v>1</v>
      </c>
      <c r="F360" s="185"/>
      <c r="G360" s="178">
        <v>3</v>
      </c>
      <c r="H360" s="180">
        <v>561</v>
      </c>
      <c r="I360" s="180">
        <f t="shared" si="202"/>
        <v>46.731299999999997</v>
      </c>
      <c r="J360" s="180">
        <f t="shared" si="211"/>
        <v>68.161500000000004</v>
      </c>
      <c r="K360" s="180">
        <f t="shared" si="203"/>
        <v>675.89280000000008</v>
      </c>
      <c r="L360" s="180">
        <f t="shared" si="204"/>
        <v>6732</v>
      </c>
      <c r="M360" s="180">
        <f t="shared" si="204"/>
        <v>560.77559999999994</v>
      </c>
      <c r="N360" s="180">
        <f t="shared" si="204"/>
        <v>817.9380000000001</v>
      </c>
      <c r="O360" s="181">
        <f t="shared" si="205"/>
        <v>561</v>
      </c>
      <c r="P360" s="180">
        <v>480</v>
      </c>
      <c r="Q360" s="39">
        <f>4.7*1*12</f>
        <v>56.400000000000006</v>
      </c>
      <c r="R360" s="182">
        <f t="shared" si="206"/>
        <v>50.490000000000009</v>
      </c>
      <c r="S360" s="180">
        <f t="shared" si="207"/>
        <v>1056</v>
      </c>
      <c r="T360" s="180">
        <f t="shared" si="208"/>
        <v>132</v>
      </c>
      <c r="U360" s="180">
        <f t="shared" si="209"/>
        <v>2335.8900000000003</v>
      </c>
      <c r="V360" s="183">
        <f t="shared" si="210"/>
        <v>10446.6036</v>
      </c>
    </row>
    <row r="361" spans="1:782" ht="24.75" customHeight="1" x14ac:dyDescent="0.2">
      <c r="A361" s="364" t="s">
        <v>1067</v>
      </c>
      <c r="B361" s="562">
        <v>296</v>
      </c>
      <c r="C361" s="230" t="s">
        <v>1073</v>
      </c>
      <c r="D361" s="192" t="s">
        <v>1074</v>
      </c>
      <c r="E361" s="195">
        <v>1</v>
      </c>
      <c r="F361" s="213"/>
      <c r="G361" s="195">
        <v>3</v>
      </c>
      <c r="H361" s="214">
        <v>826</v>
      </c>
      <c r="I361" s="180">
        <f t="shared" si="202"/>
        <v>68.805800000000005</v>
      </c>
      <c r="J361" s="180">
        <f t="shared" si="211"/>
        <v>100.35899999999999</v>
      </c>
      <c r="K361" s="180">
        <f t="shared" si="203"/>
        <v>995.16480000000001</v>
      </c>
      <c r="L361" s="180">
        <f t="shared" si="204"/>
        <v>9912</v>
      </c>
      <c r="M361" s="180">
        <f t="shared" si="204"/>
        <v>825.66960000000006</v>
      </c>
      <c r="N361" s="180">
        <f t="shared" si="204"/>
        <v>1204.308</v>
      </c>
      <c r="O361" s="181">
        <f t="shared" si="205"/>
        <v>826</v>
      </c>
      <c r="P361" s="180">
        <v>480</v>
      </c>
      <c r="Q361" s="180">
        <f>4.7*2*12</f>
        <v>112.80000000000001</v>
      </c>
      <c r="R361" s="182">
        <f t="shared" si="206"/>
        <v>74.34</v>
      </c>
      <c r="S361" s="180">
        <f t="shared" si="207"/>
        <v>1056</v>
      </c>
      <c r="T361" s="180">
        <f t="shared" si="208"/>
        <v>132</v>
      </c>
      <c r="U361" s="180">
        <f t="shared" si="209"/>
        <v>2681.14</v>
      </c>
      <c r="V361" s="183">
        <f t="shared" si="210"/>
        <v>14623.117599999998</v>
      </c>
    </row>
    <row r="362" spans="1:782" ht="20.100000000000001" customHeight="1" x14ac:dyDescent="0.2">
      <c r="A362" s="364" t="s">
        <v>1067</v>
      </c>
      <c r="B362" s="175">
        <v>297</v>
      </c>
      <c r="C362" s="207" t="s">
        <v>1075</v>
      </c>
      <c r="D362" s="207" t="s">
        <v>635</v>
      </c>
      <c r="E362" s="178">
        <v>1</v>
      </c>
      <c r="F362" s="396"/>
      <c r="G362" s="391">
        <v>3</v>
      </c>
      <c r="H362" s="180">
        <v>596</v>
      </c>
      <c r="I362" s="180">
        <f t="shared" si="202"/>
        <v>49.646799999999999</v>
      </c>
      <c r="J362" s="180">
        <f t="shared" si="211"/>
        <v>72.414000000000001</v>
      </c>
      <c r="K362" s="180">
        <f t="shared" si="203"/>
        <v>718.06079999999997</v>
      </c>
      <c r="L362" s="180">
        <f t="shared" si="204"/>
        <v>7152</v>
      </c>
      <c r="M362" s="180">
        <f t="shared" si="204"/>
        <v>595.76160000000004</v>
      </c>
      <c r="N362" s="180">
        <f t="shared" si="204"/>
        <v>868.96800000000007</v>
      </c>
      <c r="O362" s="181">
        <f t="shared" si="205"/>
        <v>596</v>
      </c>
      <c r="P362" s="180">
        <v>480</v>
      </c>
      <c r="Q362" s="180"/>
      <c r="R362" s="182">
        <f t="shared" si="206"/>
        <v>53.64</v>
      </c>
      <c r="S362" s="180">
        <f t="shared" si="207"/>
        <v>1056</v>
      </c>
      <c r="T362" s="180">
        <f t="shared" si="208"/>
        <v>132</v>
      </c>
      <c r="U362" s="180">
        <f t="shared" si="209"/>
        <v>2317.6400000000003</v>
      </c>
      <c r="V362" s="183">
        <f t="shared" si="210"/>
        <v>10934.369600000002</v>
      </c>
    </row>
    <row r="363" spans="1:782" s="212" customFormat="1" ht="20.100000000000001" customHeight="1" x14ac:dyDescent="0.2">
      <c r="A363" s="364" t="s">
        <v>1067</v>
      </c>
      <c r="B363" s="562">
        <v>298</v>
      </c>
      <c r="C363" s="211" t="s">
        <v>1076</v>
      </c>
      <c r="D363" s="176" t="s">
        <v>642</v>
      </c>
      <c r="E363" s="178">
        <v>1</v>
      </c>
      <c r="F363" s="185"/>
      <c r="G363" s="178">
        <v>3</v>
      </c>
      <c r="H363" s="180">
        <v>561</v>
      </c>
      <c r="I363" s="180">
        <f t="shared" si="202"/>
        <v>46.731299999999997</v>
      </c>
      <c r="J363" s="180">
        <f t="shared" si="211"/>
        <v>68.161500000000004</v>
      </c>
      <c r="K363" s="180">
        <f t="shared" si="203"/>
        <v>675.89280000000008</v>
      </c>
      <c r="L363" s="180">
        <f t="shared" si="204"/>
        <v>6732</v>
      </c>
      <c r="M363" s="180">
        <f t="shared" si="204"/>
        <v>560.77559999999994</v>
      </c>
      <c r="N363" s="180">
        <f t="shared" si="204"/>
        <v>817.9380000000001</v>
      </c>
      <c r="O363" s="181">
        <f t="shared" si="205"/>
        <v>561</v>
      </c>
      <c r="P363" s="180">
        <v>480</v>
      </c>
      <c r="Q363" s="180"/>
      <c r="R363" s="182">
        <f t="shared" si="206"/>
        <v>50.490000000000009</v>
      </c>
      <c r="S363" s="180">
        <f t="shared" si="207"/>
        <v>1056</v>
      </c>
      <c r="T363" s="180">
        <f t="shared" si="208"/>
        <v>132</v>
      </c>
      <c r="U363" s="180">
        <f t="shared" si="209"/>
        <v>2279.4899999999998</v>
      </c>
      <c r="V363" s="183">
        <f t="shared" si="210"/>
        <v>10390.203600000001</v>
      </c>
    </row>
    <row r="364" spans="1:782" s="184" customFormat="1" ht="20.100000000000001" customHeight="1" x14ac:dyDescent="0.2">
      <c r="A364" s="273" t="s">
        <v>721</v>
      </c>
      <c r="B364" s="175">
        <v>299</v>
      </c>
      <c r="C364" s="176" t="s">
        <v>786</v>
      </c>
      <c r="D364" s="176" t="s">
        <v>642</v>
      </c>
      <c r="E364" s="178">
        <v>1</v>
      </c>
      <c r="F364" s="185" t="s">
        <v>626</v>
      </c>
      <c r="G364" s="178">
        <v>3</v>
      </c>
      <c r="H364" s="39">
        <v>561</v>
      </c>
      <c r="I364" s="180">
        <f>+H364*0.0833</f>
        <v>46.731299999999997</v>
      </c>
      <c r="J364" s="180">
        <f>+H364*12.15%</f>
        <v>68.161500000000004</v>
      </c>
      <c r="K364" s="180">
        <f>SUM(H364:J364)</f>
        <v>675.89280000000008</v>
      </c>
      <c r="L364" s="180">
        <f>+H364*12</f>
        <v>6732</v>
      </c>
      <c r="M364" s="180">
        <f>+I364*12</f>
        <v>560.77559999999994</v>
      </c>
      <c r="N364" s="180">
        <f>+J364*12</f>
        <v>817.9380000000001</v>
      </c>
      <c r="O364" s="181">
        <f>+H364</f>
        <v>561</v>
      </c>
      <c r="P364" s="180">
        <v>480</v>
      </c>
      <c r="Q364" s="180"/>
      <c r="R364" s="182">
        <f>H364*0.25%*G364*12</f>
        <v>50.490000000000009</v>
      </c>
      <c r="S364" s="180">
        <f t="shared" si="62"/>
        <v>1056</v>
      </c>
      <c r="T364" s="180">
        <f t="shared" si="63"/>
        <v>132</v>
      </c>
      <c r="U364" s="180">
        <f>SUM(O364:T364)</f>
        <v>2279.4899999999998</v>
      </c>
      <c r="V364" s="183">
        <f>+L364+M364+N364+U364</f>
        <v>10390.203600000001</v>
      </c>
    </row>
    <row r="365" spans="1:782" ht="20.100000000000001" customHeight="1" x14ac:dyDescent="0.2">
      <c r="A365" s="364" t="s">
        <v>1067</v>
      </c>
      <c r="B365" s="562">
        <v>300</v>
      </c>
      <c r="C365" s="397" t="s">
        <v>1077</v>
      </c>
      <c r="D365" s="176" t="s">
        <v>642</v>
      </c>
      <c r="E365" s="178">
        <v>1</v>
      </c>
      <c r="F365" s="185"/>
      <c r="G365" s="178">
        <v>0</v>
      </c>
      <c r="H365" s="180">
        <v>561</v>
      </c>
      <c r="I365" s="180">
        <f t="shared" si="202"/>
        <v>46.731299999999997</v>
      </c>
      <c r="J365" s="180">
        <f t="shared" si="211"/>
        <v>68.161500000000004</v>
      </c>
      <c r="K365" s="180">
        <f t="shared" si="203"/>
        <v>675.89280000000008</v>
      </c>
      <c r="L365" s="180">
        <f t="shared" si="204"/>
        <v>6732</v>
      </c>
      <c r="M365" s="180">
        <f t="shared" si="204"/>
        <v>560.77559999999994</v>
      </c>
      <c r="N365" s="180">
        <f t="shared" si="204"/>
        <v>817.9380000000001</v>
      </c>
      <c r="O365" s="181">
        <f t="shared" si="205"/>
        <v>561</v>
      </c>
      <c r="P365" s="180">
        <v>480</v>
      </c>
      <c r="Q365" s="39">
        <f>4.7*1*12</f>
        <v>56.400000000000006</v>
      </c>
      <c r="R365" s="182">
        <f t="shared" si="206"/>
        <v>0</v>
      </c>
      <c r="S365" s="180">
        <f t="shared" si="207"/>
        <v>1056</v>
      </c>
      <c r="T365" s="180">
        <f t="shared" si="208"/>
        <v>132</v>
      </c>
      <c r="U365" s="180">
        <f t="shared" si="209"/>
        <v>2285.4</v>
      </c>
      <c r="V365" s="183">
        <f t="shared" si="210"/>
        <v>10396.113600000001</v>
      </c>
    </row>
    <row r="366" spans="1:782" ht="20.100000000000001" customHeight="1" x14ac:dyDescent="0.2">
      <c r="A366" s="364" t="s">
        <v>1067</v>
      </c>
      <c r="B366" s="175">
        <v>301</v>
      </c>
      <c r="C366" s="555" t="s">
        <v>227</v>
      </c>
      <c r="D366" s="398" t="s">
        <v>1078</v>
      </c>
      <c r="E366" s="178">
        <v>1</v>
      </c>
      <c r="F366" s="396"/>
      <c r="G366" s="391">
        <v>3</v>
      </c>
      <c r="H366" s="180">
        <v>614</v>
      </c>
      <c r="I366" s="180">
        <f t="shared" si="202"/>
        <v>51.1462</v>
      </c>
      <c r="J366" s="180">
        <f t="shared" si="211"/>
        <v>74.600999999999999</v>
      </c>
      <c r="K366" s="180">
        <f t="shared" si="203"/>
        <v>739.74720000000002</v>
      </c>
      <c r="L366" s="180">
        <f t="shared" si="204"/>
        <v>7368</v>
      </c>
      <c r="M366" s="180">
        <f t="shared" si="204"/>
        <v>613.75440000000003</v>
      </c>
      <c r="N366" s="180">
        <f t="shared" si="204"/>
        <v>895.21199999999999</v>
      </c>
      <c r="O366" s="181">
        <f t="shared" si="205"/>
        <v>614</v>
      </c>
      <c r="P366" s="180">
        <v>480</v>
      </c>
      <c r="Q366" s="180"/>
      <c r="R366" s="182">
        <f t="shared" si="206"/>
        <v>55.260000000000005</v>
      </c>
      <c r="S366" s="180">
        <f t="shared" si="207"/>
        <v>1056</v>
      </c>
      <c r="T366" s="180">
        <f t="shared" si="208"/>
        <v>132</v>
      </c>
      <c r="U366" s="180">
        <f t="shared" ref="U366:U368" si="212">SUM(O366:T366)</f>
        <v>2337.2600000000002</v>
      </c>
      <c r="V366" s="183">
        <f t="shared" si="210"/>
        <v>11214.2264</v>
      </c>
    </row>
    <row r="367" spans="1:782" s="212" customFormat="1" ht="20.100000000000001" customHeight="1" x14ac:dyDescent="0.2">
      <c r="A367" s="364" t="s">
        <v>1067</v>
      </c>
      <c r="B367" s="562">
        <v>302</v>
      </c>
      <c r="C367" s="555" t="s">
        <v>227</v>
      </c>
      <c r="D367" s="398" t="s">
        <v>1079</v>
      </c>
      <c r="E367" s="178">
        <v>1</v>
      </c>
      <c r="F367" s="185"/>
      <c r="G367" s="178">
        <v>3</v>
      </c>
      <c r="H367" s="180">
        <v>826</v>
      </c>
      <c r="I367" s="180">
        <f t="shared" si="202"/>
        <v>68.805800000000005</v>
      </c>
      <c r="J367" s="180">
        <f t="shared" si="211"/>
        <v>100.35899999999999</v>
      </c>
      <c r="K367" s="180">
        <f t="shared" si="203"/>
        <v>995.16480000000001</v>
      </c>
      <c r="L367" s="180">
        <f t="shared" si="204"/>
        <v>9912</v>
      </c>
      <c r="M367" s="180">
        <f t="shared" si="204"/>
        <v>825.66960000000006</v>
      </c>
      <c r="N367" s="180">
        <f t="shared" si="204"/>
        <v>1204.308</v>
      </c>
      <c r="O367" s="181">
        <f t="shared" si="205"/>
        <v>826</v>
      </c>
      <c r="P367" s="180">
        <v>480</v>
      </c>
      <c r="Q367" s="180"/>
      <c r="R367" s="182">
        <f t="shared" si="206"/>
        <v>74.34</v>
      </c>
      <c r="S367" s="180">
        <f t="shared" si="207"/>
        <v>1056</v>
      </c>
      <c r="T367" s="180">
        <f t="shared" si="208"/>
        <v>132</v>
      </c>
      <c r="U367" s="180">
        <f t="shared" si="212"/>
        <v>2568.34</v>
      </c>
      <c r="V367" s="183">
        <f t="shared" si="210"/>
        <v>14510.317599999998</v>
      </c>
    </row>
    <row r="368" spans="1:782" ht="20.100000000000001" customHeight="1" x14ac:dyDescent="0.2">
      <c r="A368" s="364" t="s">
        <v>1067</v>
      </c>
      <c r="B368" s="175">
        <v>303</v>
      </c>
      <c r="C368" s="555" t="s">
        <v>227</v>
      </c>
      <c r="D368" s="176" t="s">
        <v>642</v>
      </c>
      <c r="E368" s="178">
        <v>1</v>
      </c>
      <c r="F368" s="185"/>
      <c r="G368" s="178">
        <v>0</v>
      </c>
      <c r="H368" s="180">
        <v>561</v>
      </c>
      <c r="I368" s="180">
        <f t="shared" si="202"/>
        <v>46.731299999999997</v>
      </c>
      <c r="J368" s="180">
        <f t="shared" si="211"/>
        <v>68.161500000000004</v>
      </c>
      <c r="K368" s="180">
        <f t="shared" si="203"/>
        <v>675.89280000000008</v>
      </c>
      <c r="L368" s="180">
        <f t="shared" si="204"/>
        <v>6732</v>
      </c>
      <c r="M368" s="180">
        <f t="shared" si="204"/>
        <v>560.77559999999994</v>
      </c>
      <c r="N368" s="180">
        <f t="shared" si="204"/>
        <v>817.9380000000001</v>
      </c>
      <c r="O368" s="181">
        <f t="shared" si="205"/>
        <v>561</v>
      </c>
      <c r="P368" s="180">
        <v>480</v>
      </c>
      <c r="Q368" s="39">
        <f>4.7*1*12</f>
        <v>56.400000000000006</v>
      </c>
      <c r="R368" s="182">
        <f t="shared" si="206"/>
        <v>0</v>
      </c>
      <c r="S368" s="180">
        <f t="shared" si="207"/>
        <v>1056</v>
      </c>
      <c r="T368" s="180">
        <f t="shared" si="208"/>
        <v>132</v>
      </c>
      <c r="U368" s="180">
        <f t="shared" si="212"/>
        <v>2285.4</v>
      </c>
      <c r="V368" s="183">
        <f t="shared" si="210"/>
        <v>10396.113600000001</v>
      </c>
    </row>
    <row r="369" spans="1:782" ht="20.100000000000001" customHeight="1" x14ac:dyDescent="0.2">
      <c r="A369" s="273" t="s">
        <v>721</v>
      </c>
      <c r="B369" s="562">
        <v>304</v>
      </c>
      <c r="C369" s="207" t="s">
        <v>807</v>
      </c>
      <c r="D369" s="207" t="s">
        <v>642</v>
      </c>
      <c r="E369" s="178">
        <v>1</v>
      </c>
      <c r="F369" s="208" t="s">
        <v>626</v>
      </c>
      <c r="G369" s="178">
        <v>3</v>
      </c>
      <c r="H369" s="180">
        <v>561</v>
      </c>
      <c r="I369" s="180">
        <f>+H369*0.0833</f>
        <v>46.731299999999997</v>
      </c>
      <c r="J369" s="180">
        <f>+H369*12.15%</f>
        <v>68.161500000000004</v>
      </c>
      <c r="K369" s="180">
        <f>SUM(H369:J369)</f>
        <v>675.89280000000008</v>
      </c>
      <c r="L369" s="180">
        <f t="shared" si="204"/>
        <v>6732</v>
      </c>
      <c r="M369" s="180">
        <f t="shared" si="204"/>
        <v>560.77559999999994</v>
      </c>
      <c r="N369" s="180">
        <f t="shared" si="204"/>
        <v>817.9380000000001</v>
      </c>
      <c r="O369" s="181">
        <f>+H369</f>
        <v>561</v>
      </c>
      <c r="P369" s="180">
        <v>480</v>
      </c>
      <c r="Q369" s="180"/>
      <c r="R369" s="182">
        <f>H369*0.25%*G369*12</f>
        <v>50.490000000000009</v>
      </c>
      <c r="S369" s="180">
        <f>88*12</f>
        <v>1056</v>
      </c>
      <c r="T369" s="180">
        <f>0.5*22*12</f>
        <v>132</v>
      </c>
      <c r="U369" s="180">
        <f>SUM(O369:T369)</f>
        <v>2279.4899999999998</v>
      </c>
      <c r="V369" s="183">
        <f>+L369+M369+N369+U369</f>
        <v>10390.203600000001</v>
      </c>
    </row>
    <row r="370" spans="1:782" ht="20.100000000000001" customHeight="1" thickBot="1" x14ac:dyDescent="0.25">
      <c r="A370" s="399"/>
      <c r="B370" s="197"/>
      <c r="C370"/>
      <c r="D370" s="400"/>
      <c r="E370" s="401"/>
      <c r="F370" s="203"/>
      <c r="G370" s="402"/>
      <c r="H370" s="403">
        <f>SUM(H356:H368)</f>
        <v>7945</v>
      </c>
      <c r="I370" s="403">
        <f t="shared" ref="I370:V370" si="213">SUM(I356:I368)</f>
        <v>661.81849999999986</v>
      </c>
      <c r="J370" s="403">
        <f t="shared" si="213"/>
        <v>962.42750000000024</v>
      </c>
      <c r="K370" s="403">
        <f t="shared" si="213"/>
        <v>9569.2459999999992</v>
      </c>
      <c r="L370" s="403">
        <f t="shared" si="213"/>
        <v>95340</v>
      </c>
      <c r="M370" s="403">
        <f t="shared" si="213"/>
        <v>7941.8219999999992</v>
      </c>
      <c r="N370" s="403">
        <f t="shared" si="213"/>
        <v>11549.13</v>
      </c>
      <c r="O370" s="403">
        <f t="shared" si="213"/>
        <v>7945</v>
      </c>
      <c r="P370" s="403">
        <f t="shared" si="213"/>
        <v>6240</v>
      </c>
      <c r="Q370" s="403">
        <f t="shared" si="213"/>
        <v>394.79999999999995</v>
      </c>
      <c r="R370" s="403">
        <f t="shared" si="213"/>
        <v>819.09</v>
      </c>
      <c r="S370" s="403">
        <f t="shared" si="213"/>
        <v>13728</v>
      </c>
      <c r="T370" s="403">
        <f t="shared" si="213"/>
        <v>1716</v>
      </c>
      <c r="U370" s="403">
        <f t="shared" si="213"/>
        <v>30842.890000000003</v>
      </c>
      <c r="V370" s="403">
        <f t="shared" si="213"/>
        <v>145673.84200000003</v>
      </c>
    </row>
    <row r="371" spans="1:782" s="18" customFormat="1" ht="17.25" customHeight="1" x14ac:dyDescent="0.2">
      <c r="A371" s="607" t="s">
        <v>581</v>
      </c>
      <c r="B371" s="608"/>
      <c r="C371" s="608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16"/>
      <c r="S371" s="16"/>
      <c r="T371" s="16"/>
      <c r="U371" s="16"/>
      <c r="V371" s="16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  <c r="GU371" s="17"/>
      <c r="GV371" s="17"/>
      <c r="GW371" s="17"/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  <c r="IT371" s="17"/>
      <c r="IU371" s="17"/>
      <c r="IV371" s="17"/>
      <c r="IW371" s="17"/>
      <c r="IX371" s="17"/>
      <c r="IY371" s="17"/>
      <c r="IZ371" s="17"/>
      <c r="JA371" s="17"/>
      <c r="JB371" s="17"/>
      <c r="JC371" s="17"/>
      <c r="JD371" s="17"/>
      <c r="JE371" s="17"/>
      <c r="JF371" s="17"/>
      <c r="JG371" s="17"/>
      <c r="JH371" s="17"/>
      <c r="JI371" s="17"/>
      <c r="JJ371" s="17"/>
      <c r="JK371" s="17"/>
      <c r="JL371" s="17"/>
      <c r="JM371" s="17"/>
      <c r="JN371" s="17"/>
      <c r="JO371" s="17"/>
      <c r="JP371" s="17"/>
      <c r="JQ371" s="17"/>
      <c r="JR371" s="17"/>
      <c r="JS371" s="17"/>
      <c r="JT371" s="17"/>
      <c r="JU371" s="17"/>
      <c r="JV371" s="17"/>
      <c r="JW371" s="17"/>
      <c r="JX371" s="17"/>
      <c r="JY371" s="17"/>
      <c r="JZ371" s="17"/>
      <c r="KA371" s="17"/>
      <c r="KB371" s="17"/>
      <c r="KC371" s="17"/>
      <c r="KD371" s="17"/>
      <c r="KE371" s="17"/>
      <c r="KF371" s="17"/>
      <c r="KG371" s="17"/>
      <c r="KH371" s="17"/>
      <c r="KI371" s="17"/>
      <c r="KJ371" s="17"/>
      <c r="KK371" s="17"/>
      <c r="KL371" s="17"/>
      <c r="KM371" s="17"/>
      <c r="KN371" s="17"/>
      <c r="KO371" s="17"/>
      <c r="KP371" s="17"/>
      <c r="KQ371" s="17"/>
      <c r="KR371" s="17"/>
      <c r="KS371" s="17"/>
      <c r="KT371" s="17"/>
      <c r="KU371" s="17"/>
      <c r="KV371" s="17"/>
      <c r="KW371" s="17"/>
      <c r="KX371" s="17"/>
      <c r="KY371" s="17"/>
      <c r="KZ371" s="17"/>
      <c r="LA371" s="17"/>
      <c r="LB371" s="17"/>
      <c r="LC371" s="17"/>
      <c r="LD371" s="17"/>
      <c r="LE371" s="17"/>
      <c r="LF371" s="17"/>
      <c r="LG371" s="17"/>
      <c r="LH371" s="17"/>
      <c r="LI371" s="17"/>
      <c r="LJ371" s="17"/>
      <c r="LK371" s="17"/>
      <c r="LL371" s="17"/>
      <c r="LM371" s="17"/>
      <c r="LN371" s="17"/>
      <c r="LO371" s="17"/>
      <c r="LP371" s="17"/>
      <c r="LQ371" s="17"/>
      <c r="LR371" s="17"/>
      <c r="LS371" s="17"/>
      <c r="LT371" s="17"/>
      <c r="LU371" s="17"/>
      <c r="LV371" s="17"/>
      <c r="LW371" s="17"/>
      <c r="LX371" s="17"/>
      <c r="LY371" s="17"/>
      <c r="LZ371" s="17"/>
      <c r="MA371" s="17"/>
      <c r="MB371" s="17"/>
      <c r="MC371" s="17"/>
      <c r="MD371" s="17"/>
      <c r="ME371" s="17"/>
      <c r="MF371" s="17"/>
      <c r="MG371" s="17"/>
      <c r="MH371" s="17"/>
      <c r="MI371" s="17"/>
      <c r="MJ371" s="17"/>
      <c r="MK371" s="17"/>
      <c r="ML371" s="17"/>
      <c r="MM371" s="17"/>
      <c r="MN371" s="17"/>
      <c r="MO371" s="17"/>
      <c r="MP371" s="17"/>
      <c r="MQ371" s="17"/>
      <c r="MR371" s="17"/>
      <c r="MS371" s="17"/>
      <c r="MT371" s="17"/>
      <c r="MU371" s="17"/>
      <c r="MV371" s="17"/>
      <c r="MW371" s="17"/>
      <c r="MX371" s="17"/>
      <c r="MY371" s="17"/>
      <c r="MZ371" s="17"/>
      <c r="NA371" s="17"/>
      <c r="NB371" s="17"/>
      <c r="NC371" s="17"/>
      <c r="ND371" s="17"/>
      <c r="NE371" s="17"/>
      <c r="NF371" s="17"/>
      <c r="NG371" s="17"/>
      <c r="NH371" s="17"/>
      <c r="NI371" s="17"/>
      <c r="NJ371" s="17"/>
      <c r="NK371" s="17"/>
      <c r="NL371" s="17"/>
      <c r="NM371" s="17"/>
      <c r="NN371" s="17"/>
      <c r="NO371" s="17"/>
      <c r="NP371" s="17"/>
      <c r="NQ371" s="17"/>
      <c r="NR371" s="17"/>
      <c r="NS371" s="17"/>
      <c r="NT371" s="17"/>
      <c r="NU371" s="17"/>
      <c r="NV371" s="17"/>
      <c r="NW371" s="17"/>
      <c r="NX371" s="17"/>
      <c r="NY371" s="17"/>
      <c r="NZ371" s="17"/>
      <c r="OA371" s="17"/>
      <c r="OB371" s="17"/>
      <c r="OC371" s="17"/>
      <c r="OD371" s="17"/>
      <c r="OE371" s="17"/>
      <c r="OF371" s="17"/>
      <c r="OG371" s="17"/>
      <c r="OH371" s="17"/>
      <c r="OI371" s="17"/>
      <c r="OJ371" s="17"/>
      <c r="OK371" s="17"/>
      <c r="OL371" s="17"/>
      <c r="OM371" s="17"/>
      <c r="ON371" s="17"/>
      <c r="OO371" s="17"/>
      <c r="OP371" s="17"/>
      <c r="OQ371" s="17"/>
      <c r="OR371" s="17"/>
      <c r="OS371" s="17"/>
      <c r="OT371" s="17"/>
      <c r="OU371" s="17"/>
      <c r="OV371" s="17"/>
      <c r="OW371" s="17"/>
      <c r="OX371" s="17"/>
      <c r="OY371" s="17"/>
      <c r="OZ371" s="17"/>
      <c r="PA371" s="17"/>
      <c r="PB371" s="17"/>
      <c r="PC371" s="17"/>
      <c r="PD371" s="17"/>
      <c r="PE371" s="17"/>
      <c r="PF371" s="17"/>
      <c r="PG371" s="17"/>
      <c r="PH371" s="17"/>
      <c r="PI371" s="17"/>
      <c r="PJ371" s="17"/>
      <c r="PK371" s="17"/>
      <c r="PL371" s="17"/>
      <c r="PM371" s="17"/>
      <c r="PN371" s="17"/>
      <c r="PO371" s="17"/>
      <c r="PP371" s="17"/>
      <c r="PQ371" s="17"/>
      <c r="PR371" s="17"/>
      <c r="PS371" s="17"/>
      <c r="PT371" s="17"/>
      <c r="PU371" s="17"/>
      <c r="PV371" s="17"/>
      <c r="PW371" s="17"/>
      <c r="PX371" s="17"/>
      <c r="PY371" s="17"/>
      <c r="PZ371" s="17"/>
      <c r="QA371" s="17"/>
      <c r="QB371" s="17"/>
      <c r="QC371" s="17"/>
      <c r="QD371" s="17"/>
      <c r="QE371" s="17"/>
      <c r="QF371" s="17"/>
      <c r="QG371" s="17"/>
      <c r="QH371" s="17"/>
      <c r="QI371" s="17"/>
      <c r="QJ371" s="17"/>
      <c r="QK371" s="17"/>
      <c r="QL371" s="17"/>
      <c r="QM371" s="17"/>
      <c r="QN371" s="17"/>
      <c r="QO371" s="17"/>
      <c r="QP371" s="17"/>
      <c r="QQ371" s="17"/>
      <c r="QR371" s="17"/>
      <c r="QS371" s="17"/>
      <c r="QT371" s="17"/>
      <c r="QU371" s="17"/>
      <c r="QV371" s="17"/>
      <c r="QW371" s="17"/>
      <c r="QX371" s="17"/>
      <c r="QY371" s="17"/>
      <c r="QZ371" s="17"/>
      <c r="RA371" s="17"/>
      <c r="RB371" s="17"/>
      <c r="RC371" s="17"/>
      <c r="RD371" s="17"/>
      <c r="RE371" s="17"/>
      <c r="RF371" s="17"/>
      <c r="RG371" s="17"/>
      <c r="RH371" s="17"/>
      <c r="RI371" s="17"/>
      <c r="RJ371" s="17"/>
      <c r="RK371" s="17"/>
      <c r="RL371" s="17"/>
      <c r="RM371" s="17"/>
      <c r="RN371" s="17"/>
      <c r="RO371" s="17"/>
      <c r="RP371" s="17"/>
      <c r="RQ371" s="17"/>
      <c r="RR371" s="17"/>
      <c r="RS371" s="17"/>
      <c r="RT371" s="17"/>
      <c r="RU371" s="17"/>
      <c r="RV371" s="17"/>
      <c r="RW371" s="17"/>
      <c r="RX371" s="17"/>
      <c r="RY371" s="17"/>
      <c r="RZ371" s="17"/>
      <c r="SA371" s="17"/>
      <c r="SB371" s="17"/>
      <c r="SC371" s="17"/>
      <c r="SD371" s="17"/>
      <c r="SE371" s="17"/>
      <c r="SF371" s="17"/>
      <c r="SG371" s="17"/>
      <c r="SH371" s="17"/>
      <c r="SI371" s="17"/>
      <c r="SJ371" s="17"/>
      <c r="SK371" s="17"/>
      <c r="SL371" s="17"/>
      <c r="SM371" s="17"/>
      <c r="SN371" s="17"/>
      <c r="SO371" s="17"/>
      <c r="SP371" s="17"/>
      <c r="SQ371" s="17"/>
      <c r="SR371" s="17"/>
      <c r="SS371" s="17"/>
      <c r="ST371" s="17"/>
      <c r="SU371" s="17"/>
      <c r="SV371" s="17"/>
      <c r="SW371" s="17"/>
      <c r="SX371" s="17"/>
      <c r="SY371" s="17"/>
      <c r="SZ371" s="17"/>
      <c r="TA371" s="17"/>
      <c r="TB371" s="17"/>
      <c r="TC371" s="17"/>
      <c r="TD371" s="17"/>
      <c r="TE371" s="17"/>
      <c r="TF371" s="17"/>
      <c r="TG371" s="17"/>
      <c r="TH371" s="17"/>
      <c r="TI371" s="17"/>
      <c r="TJ371" s="17"/>
      <c r="TK371" s="17"/>
      <c r="TL371" s="17"/>
      <c r="TM371" s="17"/>
      <c r="TN371" s="17"/>
      <c r="TO371" s="17"/>
      <c r="TP371" s="17"/>
      <c r="TQ371" s="17"/>
      <c r="TR371" s="17"/>
      <c r="TS371" s="17"/>
      <c r="TT371" s="17"/>
      <c r="TU371" s="17"/>
      <c r="TV371" s="17"/>
      <c r="TW371" s="17"/>
      <c r="TX371" s="17"/>
      <c r="TY371" s="17"/>
      <c r="TZ371" s="17"/>
      <c r="UA371" s="17"/>
      <c r="UB371" s="17"/>
      <c r="UC371" s="17"/>
      <c r="UD371" s="17"/>
      <c r="UE371" s="17"/>
      <c r="UF371" s="17"/>
      <c r="UG371" s="17"/>
      <c r="UH371" s="17"/>
      <c r="UI371" s="17"/>
      <c r="UJ371" s="17"/>
      <c r="UK371" s="17"/>
      <c r="UL371" s="17"/>
      <c r="UM371" s="17"/>
      <c r="UN371" s="17"/>
      <c r="UO371" s="17"/>
      <c r="UP371" s="17"/>
      <c r="UQ371" s="17"/>
      <c r="UR371" s="17"/>
      <c r="US371" s="17"/>
      <c r="UT371" s="17"/>
      <c r="UU371" s="17"/>
      <c r="UV371" s="17"/>
      <c r="UW371" s="17"/>
      <c r="UX371" s="17"/>
      <c r="UY371" s="17"/>
      <c r="UZ371" s="17"/>
      <c r="VA371" s="17"/>
      <c r="VB371" s="17"/>
      <c r="VC371" s="17"/>
      <c r="VD371" s="17"/>
      <c r="VE371" s="17"/>
      <c r="VF371" s="17"/>
      <c r="VG371" s="17"/>
      <c r="VH371" s="17"/>
      <c r="VI371" s="17"/>
      <c r="VJ371" s="17"/>
      <c r="VK371" s="17"/>
      <c r="VL371" s="17"/>
      <c r="VM371" s="17"/>
      <c r="VN371" s="17"/>
      <c r="VO371" s="17"/>
      <c r="VP371" s="17"/>
      <c r="VQ371" s="17"/>
      <c r="VR371" s="17"/>
      <c r="VS371" s="17"/>
      <c r="VT371" s="17"/>
      <c r="VU371" s="17"/>
      <c r="VV371" s="17"/>
      <c r="VW371" s="17"/>
      <c r="VX371" s="17"/>
      <c r="VY371" s="17"/>
      <c r="VZ371" s="17"/>
      <c r="WA371" s="17"/>
      <c r="WB371" s="17"/>
      <c r="WC371" s="17"/>
      <c r="WD371" s="17"/>
      <c r="WE371" s="17"/>
      <c r="WF371" s="17"/>
      <c r="WG371" s="17"/>
      <c r="WH371" s="17"/>
      <c r="WI371" s="17"/>
      <c r="WJ371" s="17"/>
      <c r="WK371" s="17"/>
      <c r="WL371" s="17"/>
      <c r="WM371" s="17"/>
      <c r="WN371" s="17"/>
      <c r="WO371" s="17"/>
      <c r="WP371" s="17"/>
      <c r="WQ371" s="17"/>
      <c r="WR371" s="17"/>
      <c r="WS371" s="17"/>
      <c r="WT371" s="17"/>
      <c r="WU371" s="17"/>
      <c r="WV371" s="17"/>
      <c r="WW371" s="17"/>
      <c r="WX371" s="17"/>
      <c r="WY371" s="17"/>
      <c r="WZ371" s="17"/>
      <c r="XA371" s="17"/>
      <c r="XB371" s="17"/>
      <c r="XC371" s="17"/>
      <c r="XD371" s="17"/>
      <c r="XE371" s="17"/>
      <c r="XF371" s="17"/>
      <c r="XG371" s="17"/>
      <c r="XH371" s="17"/>
      <c r="XI371" s="17"/>
      <c r="XJ371" s="17"/>
      <c r="XK371" s="17"/>
      <c r="XL371" s="17"/>
      <c r="XM371" s="17"/>
      <c r="XN371" s="17"/>
      <c r="XO371" s="17"/>
      <c r="XP371" s="17"/>
      <c r="XQ371" s="17"/>
      <c r="XR371" s="17"/>
      <c r="XS371" s="17"/>
      <c r="XT371" s="17"/>
      <c r="XU371" s="17"/>
      <c r="XV371" s="17"/>
      <c r="XW371" s="17"/>
      <c r="XX371" s="17"/>
      <c r="XY371" s="17"/>
      <c r="XZ371" s="17"/>
      <c r="YA371" s="17"/>
      <c r="YB371" s="17"/>
      <c r="YC371" s="17"/>
      <c r="YD371" s="17"/>
      <c r="YE371" s="17"/>
      <c r="YF371" s="17"/>
      <c r="YG371" s="17"/>
      <c r="YH371" s="17"/>
      <c r="YI371" s="17"/>
      <c r="YJ371" s="17"/>
      <c r="YK371" s="17"/>
      <c r="YL371" s="17"/>
      <c r="YM371" s="17"/>
      <c r="YN371" s="17"/>
      <c r="YO371" s="17"/>
      <c r="YP371" s="17"/>
      <c r="YQ371" s="17"/>
      <c r="YR371" s="17"/>
      <c r="YS371" s="17"/>
      <c r="YT371" s="17"/>
      <c r="YU371" s="17"/>
      <c r="YV371" s="17"/>
      <c r="YW371" s="17"/>
      <c r="YX371" s="17"/>
      <c r="YY371" s="17"/>
      <c r="YZ371" s="17"/>
      <c r="ZA371" s="17"/>
      <c r="ZB371" s="17"/>
      <c r="ZC371" s="17"/>
      <c r="ZD371" s="17"/>
      <c r="ZE371" s="17"/>
      <c r="ZF371" s="17"/>
      <c r="ZG371" s="17"/>
      <c r="ZH371" s="17"/>
      <c r="ZI371" s="17"/>
      <c r="ZJ371" s="17"/>
      <c r="ZK371" s="17"/>
      <c r="ZL371" s="17"/>
      <c r="ZM371" s="17"/>
      <c r="ZN371" s="17"/>
      <c r="ZO371" s="17"/>
      <c r="ZP371" s="17"/>
      <c r="ZQ371" s="17"/>
      <c r="ZR371" s="17"/>
      <c r="ZS371" s="17"/>
      <c r="ZT371" s="17"/>
      <c r="ZU371" s="17"/>
      <c r="ZV371" s="17"/>
      <c r="ZW371" s="17"/>
      <c r="ZX371" s="17"/>
      <c r="ZY371" s="17"/>
      <c r="ZZ371" s="17"/>
      <c r="AAA371" s="17"/>
      <c r="AAB371" s="17"/>
      <c r="AAC371" s="17"/>
      <c r="AAD371" s="17"/>
      <c r="AAE371" s="17"/>
      <c r="AAF371" s="17"/>
      <c r="AAG371" s="17"/>
      <c r="AAH371" s="17"/>
      <c r="AAI371" s="17"/>
      <c r="AAJ371" s="17"/>
      <c r="AAK371" s="17"/>
      <c r="AAL371" s="17"/>
      <c r="AAM371" s="17"/>
      <c r="AAN371" s="17"/>
      <c r="AAO371" s="17"/>
      <c r="AAP371" s="17"/>
      <c r="AAQ371" s="17"/>
      <c r="AAR371" s="17"/>
      <c r="AAS371" s="17"/>
      <c r="AAT371" s="17"/>
      <c r="AAU371" s="17"/>
      <c r="AAV371" s="17"/>
      <c r="AAW371" s="17"/>
      <c r="AAX371" s="17"/>
      <c r="AAY371" s="17"/>
      <c r="AAZ371" s="17"/>
      <c r="ABA371" s="17"/>
      <c r="ABB371" s="17"/>
      <c r="ABC371" s="17"/>
      <c r="ABD371" s="17"/>
      <c r="ABE371" s="17"/>
      <c r="ABF371" s="17"/>
      <c r="ABG371" s="17"/>
      <c r="ABH371" s="17"/>
      <c r="ABI371" s="17"/>
      <c r="ABJ371" s="17"/>
      <c r="ABK371" s="17"/>
      <c r="ABL371" s="17"/>
      <c r="ABM371" s="17"/>
      <c r="ABN371" s="17"/>
      <c r="ABO371" s="17"/>
      <c r="ABP371" s="17"/>
      <c r="ABQ371" s="17"/>
      <c r="ABR371" s="17"/>
      <c r="ABS371" s="17"/>
      <c r="ABT371" s="17"/>
      <c r="ABU371" s="17"/>
      <c r="ABV371" s="17"/>
      <c r="ABW371" s="17"/>
      <c r="ABX371" s="17"/>
      <c r="ABY371" s="17"/>
      <c r="ABZ371" s="17"/>
      <c r="ACA371" s="17"/>
      <c r="ACB371" s="17"/>
      <c r="ACC371" s="17"/>
      <c r="ACD371" s="17"/>
      <c r="ACE371" s="17"/>
      <c r="ACF371" s="17"/>
      <c r="ACG371" s="17"/>
      <c r="ACH371" s="17"/>
      <c r="ACI371" s="17"/>
      <c r="ACJ371" s="17"/>
      <c r="ACK371" s="17"/>
      <c r="ACL371" s="17"/>
      <c r="ACM371" s="17"/>
      <c r="ACN371" s="17"/>
      <c r="ACO371" s="17"/>
      <c r="ACP371" s="17"/>
      <c r="ACQ371" s="17"/>
      <c r="ACR371" s="17"/>
      <c r="ACS371" s="17"/>
      <c r="ACT371" s="17"/>
      <c r="ACU371" s="17"/>
      <c r="ACV371" s="17"/>
      <c r="ACW371" s="17"/>
      <c r="ACX371" s="17"/>
      <c r="ACY371" s="17"/>
      <c r="ACZ371" s="17"/>
      <c r="ADA371" s="17"/>
      <c r="ADB371" s="17"/>
    </row>
    <row r="372" spans="1:782" s="18" customFormat="1" ht="17.25" customHeight="1" x14ac:dyDescent="0.2">
      <c r="A372" s="609" t="s">
        <v>582</v>
      </c>
      <c r="B372" s="610"/>
      <c r="C372" s="6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16"/>
      <c r="S372" s="16"/>
      <c r="T372" s="16"/>
      <c r="U372" s="16"/>
      <c r="V372" s="16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  <c r="GU372" s="17"/>
      <c r="GV372" s="17"/>
      <c r="GW372" s="17"/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  <c r="IT372" s="17"/>
      <c r="IU372" s="17"/>
      <c r="IV372" s="17"/>
      <c r="IW372" s="17"/>
      <c r="IX372" s="17"/>
      <c r="IY372" s="17"/>
      <c r="IZ372" s="17"/>
      <c r="JA372" s="17"/>
      <c r="JB372" s="17"/>
      <c r="JC372" s="17"/>
      <c r="JD372" s="17"/>
      <c r="JE372" s="17"/>
      <c r="JF372" s="17"/>
      <c r="JG372" s="17"/>
      <c r="JH372" s="17"/>
      <c r="JI372" s="17"/>
      <c r="JJ372" s="17"/>
      <c r="JK372" s="17"/>
      <c r="JL372" s="17"/>
      <c r="JM372" s="17"/>
      <c r="JN372" s="17"/>
      <c r="JO372" s="17"/>
      <c r="JP372" s="17"/>
      <c r="JQ372" s="17"/>
      <c r="JR372" s="17"/>
      <c r="JS372" s="17"/>
      <c r="JT372" s="17"/>
      <c r="JU372" s="17"/>
      <c r="JV372" s="17"/>
      <c r="JW372" s="17"/>
      <c r="JX372" s="17"/>
      <c r="JY372" s="17"/>
      <c r="JZ372" s="17"/>
      <c r="KA372" s="17"/>
      <c r="KB372" s="17"/>
      <c r="KC372" s="17"/>
      <c r="KD372" s="17"/>
      <c r="KE372" s="17"/>
      <c r="KF372" s="17"/>
      <c r="KG372" s="17"/>
      <c r="KH372" s="17"/>
      <c r="KI372" s="17"/>
      <c r="KJ372" s="17"/>
      <c r="KK372" s="17"/>
      <c r="KL372" s="17"/>
      <c r="KM372" s="17"/>
      <c r="KN372" s="17"/>
      <c r="KO372" s="17"/>
      <c r="KP372" s="17"/>
      <c r="KQ372" s="17"/>
      <c r="KR372" s="17"/>
      <c r="KS372" s="17"/>
      <c r="KT372" s="17"/>
      <c r="KU372" s="17"/>
      <c r="KV372" s="17"/>
      <c r="KW372" s="17"/>
      <c r="KX372" s="17"/>
      <c r="KY372" s="17"/>
      <c r="KZ372" s="17"/>
      <c r="LA372" s="17"/>
      <c r="LB372" s="17"/>
      <c r="LC372" s="17"/>
      <c r="LD372" s="17"/>
      <c r="LE372" s="17"/>
      <c r="LF372" s="17"/>
      <c r="LG372" s="17"/>
      <c r="LH372" s="17"/>
      <c r="LI372" s="17"/>
      <c r="LJ372" s="17"/>
      <c r="LK372" s="17"/>
      <c r="LL372" s="17"/>
      <c r="LM372" s="17"/>
      <c r="LN372" s="17"/>
      <c r="LO372" s="17"/>
      <c r="LP372" s="17"/>
      <c r="LQ372" s="17"/>
      <c r="LR372" s="17"/>
      <c r="LS372" s="17"/>
      <c r="LT372" s="17"/>
      <c r="LU372" s="17"/>
      <c r="LV372" s="17"/>
      <c r="LW372" s="17"/>
      <c r="LX372" s="17"/>
      <c r="LY372" s="17"/>
      <c r="LZ372" s="17"/>
      <c r="MA372" s="17"/>
      <c r="MB372" s="17"/>
      <c r="MC372" s="17"/>
      <c r="MD372" s="17"/>
      <c r="ME372" s="17"/>
      <c r="MF372" s="17"/>
      <c r="MG372" s="17"/>
      <c r="MH372" s="17"/>
      <c r="MI372" s="17"/>
      <c r="MJ372" s="17"/>
      <c r="MK372" s="17"/>
      <c r="ML372" s="17"/>
      <c r="MM372" s="17"/>
      <c r="MN372" s="17"/>
      <c r="MO372" s="17"/>
      <c r="MP372" s="17"/>
      <c r="MQ372" s="17"/>
      <c r="MR372" s="17"/>
      <c r="MS372" s="17"/>
      <c r="MT372" s="17"/>
      <c r="MU372" s="17"/>
      <c r="MV372" s="17"/>
      <c r="MW372" s="17"/>
      <c r="MX372" s="17"/>
      <c r="MY372" s="17"/>
      <c r="MZ372" s="17"/>
      <c r="NA372" s="17"/>
      <c r="NB372" s="17"/>
      <c r="NC372" s="17"/>
      <c r="ND372" s="17"/>
      <c r="NE372" s="17"/>
      <c r="NF372" s="17"/>
      <c r="NG372" s="17"/>
      <c r="NH372" s="17"/>
      <c r="NI372" s="17"/>
      <c r="NJ372" s="17"/>
      <c r="NK372" s="17"/>
      <c r="NL372" s="17"/>
      <c r="NM372" s="17"/>
      <c r="NN372" s="17"/>
      <c r="NO372" s="17"/>
      <c r="NP372" s="17"/>
      <c r="NQ372" s="17"/>
      <c r="NR372" s="17"/>
      <c r="NS372" s="17"/>
      <c r="NT372" s="17"/>
      <c r="NU372" s="17"/>
      <c r="NV372" s="17"/>
      <c r="NW372" s="17"/>
      <c r="NX372" s="17"/>
      <c r="NY372" s="17"/>
      <c r="NZ372" s="17"/>
      <c r="OA372" s="17"/>
      <c r="OB372" s="17"/>
      <c r="OC372" s="17"/>
      <c r="OD372" s="17"/>
      <c r="OE372" s="17"/>
      <c r="OF372" s="17"/>
      <c r="OG372" s="17"/>
      <c r="OH372" s="17"/>
      <c r="OI372" s="17"/>
      <c r="OJ372" s="17"/>
      <c r="OK372" s="17"/>
      <c r="OL372" s="17"/>
      <c r="OM372" s="17"/>
      <c r="ON372" s="17"/>
      <c r="OO372" s="17"/>
      <c r="OP372" s="17"/>
      <c r="OQ372" s="17"/>
      <c r="OR372" s="17"/>
      <c r="OS372" s="17"/>
      <c r="OT372" s="17"/>
      <c r="OU372" s="17"/>
      <c r="OV372" s="17"/>
      <c r="OW372" s="17"/>
      <c r="OX372" s="17"/>
      <c r="OY372" s="17"/>
      <c r="OZ372" s="17"/>
      <c r="PA372" s="17"/>
      <c r="PB372" s="17"/>
      <c r="PC372" s="17"/>
      <c r="PD372" s="17"/>
      <c r="PE372" s="17"/>
      <c r="PF372" s="17"/>
      <c r="PG372" s="17"/>
      <c r="PH372" s="17"/>
      <c r="PI372" s="17"/>
      <c r="PJ372" s="17"/>
      <c r="PK372" s="17"/>
      <c r="PL372" s="17"/>
      <c r="PM372" s="17"/>
      <c r="PN372" s="17"/>
      <c r="PO372" s="17"/>
      <c r="PP372" s="17"/>
      <c r="PQ372" s="17"/>
      <c r="PR372" s="17"/>
      <c r="PS372" s="17"/>
      <c r="PT372" s="17"/>
      <c r="PU372" s="17"/>
      <c r="PV372" s="17"/>
      <c r="PW372" s="17"/>
      <c r="PX372" s="17"/>
      <c r="PY372" s="17"/>
      <c r="PZ372" s="17"/>
      <c r="QA372" s="17"/>
      <c r="QB372" s="17"/>
      <c r="QC372" s="17"/>
      <c r="QD372" s="17"/>
      <c r="QE372" s="17"/>
      <c r="QF372" s="17"/>
      <c r="QG372" s="17"/>
      <c r="QH372" s="17"/>
      <c r="QI372" s="17"/>
      <c r="QJ372" s="17"/>
      <c r="QK372" s="17"/>
      <c r="QL372" s="17"/>
      <c r="QM372" s="17"/>
      <c r="QN372" s="17"/>
      <c r="QO372" s="17"/>
      <c r="QP372" s="17"/>
      <c r="QQ372" s="17"/>
      <c r="QR372" s="17"/>
      <c r="QS372" s="17"/>
      <c r="QT372" s="17"/>
      <c r="QU372" s="17"/>
      <c r="QV372" s="17"/>
      <c r="QW372" s="17"/>
      <c r="QX372" s="17"/>
      <c r="QY372" s="17"/>
      <c r="QZ372" s="17"/>
      <c r="RA372" s="17"/>
      <c r="RB372" s="17"/>
      <c r="RC372" s="17"/>
      <c r="RD372" s="17"/>
      <c r="RE372" s="17"/>
      <c r="RF372" s="17"/>
      <c r="RG372" s="17"/>
      <c r="RH372" s="17"/>
      <c r="RI372" s="17"/>
      <c r="RJ372" s="17"/>
      <c r="RK372" s="17"/>
      <c r="RL372" s="17"/>
      <c r="RM372" s="17"/>
      <c r="RN372" s="17"/>
      <c r="RO372" s="17"/>
      <c r="RP372" s="17"/>
      <c r="RQ372" s="17"/>
      <c r="RR372" s="17"/>
      <c r="RS372" s="17"/>
      <c r="RT372" s="17"/>
      <c r="RU372" s="17"/>
      <c r="RV372" s="17"/>
      <c r="RW372" s="17"/>
      <c r="RX372" s="17"/>
      <c r="RY372" s="17"/>
      <c r="RZ372" s="17"/>
      <c r="SA372" s="17"/>
      <c r="SB372" s="17"/>
      <c r="SC372" s="17"/>
      <c r="SD372" s="17"/>
      <c r="SE372" s="17"/>
      <c r="SF372" s="17"/>
      <c r="SG372" s="17"/>
      <c r="SH372" s="17"/>
      <c r="SI372" s="17"/>
      <c r="SJ372" s="17"/>
      <c r="SK372" s="17"/>
      <c r="SL372" s="17"/>
      <c r="SM372" s="17"/>
      <c r="SN372" s="17"/>
      <c r="SO372" s="17"/>
      <c r="SP372" s="17"/>
      <c r="SQ372" s="17"/>
      <c r="SR372" s="17"/>
      <c r="SS372" s="17"/>
      <c r="ST372" s="17"/>
      <c r="SU372" s="17"/>
      <c r="SV372" s="17"/>
      <c r="SW372" s="17"/>
      <c r="SX372" s="17"/>
      <c r="SY372" s="17"/>
      <c r="SZ372" s="17"/>
      <c r="TA372" s="17"/>
      <c r="TB372" s="17"/>
      <c r="TC372" s="17"/>
      <c r="TD372" s="17"/>
      <c r="TE372" s="17"/>
      <c r="TF372" s="17"/>
      <c r="TG372" s="17"/>
      <c r="TH372" s="17"/>
      <c r="TI372" s="17"/>
      <c r="TJ372" s="17"/>
      <c r="TK372" s="17"/>
      <c r="TL372" s="17"/>
      <c r="TM372" s="17"/>
      <c r="TN372" s="17"/>
      <c r="TO372" s="17"/>
      <c r="TP372" s="17"/>
      <c r="TQ372" s="17"/>
      <c r="TR372" s="17"/>
      <c r="TS372" s="17"/>
      <c r="TT372" s="17"/>
      <c r="TU372" s="17"/>
      <c r="TV372" s="17"/>
      <c r="TW372" s="17"/>
      <c r="TX372" s="17"/>
      <c r="TY372" s="17"/>
      <c r="TZ372" s="17"/>
      <c r="UA372" s="17"/>
      <c r="UB372" s="17"/>
      <c r="UC372" s="17"/>
      <c r="UD372" s="17"/>
      <c r="UE372" s="17"/>
      <c r="UF372" s="17"/>
      <c r="UG372" s="17"/>
      <c r="UH372" s="17"/>
      <c r="UI372" s="17"/>
      <c r="UJ372" s="17"/>
      <c r="UK372" s="17"/>
      <c r="UL372" s="17"/>
      <c r="UM372" s="17"/>
      <c r="UN372" s="17"/>
      <c r="UO372" s="17"/>
      <c r="UP372" s="17"/>
      <c r="UQ372" s="17"/>
      <c r="UR372" s="17"/>
      <c r="US372" s="17"/>
      <c r="UT372" s="17"/>
      <c r="UU372" s="17"/>
      <c r="UV372" s="17"/>
      <c r="UW372" s="17"/>
      <c r="UX372" s="17"/>
      <c r="UY372" s="17"/>
      <c r="UZ372" s="17"/>
      <c r="VA372" s="17"/>
      <c r="VB372" s="17"/>
      <c r="VC372" s="17"/>
      <c r="VD372" s="17"/>
      <c r="VE372" s="17"/>
      <c r="VF372" s="17"/>
      <c r="VG372" s="17"/>
      <c r="VH372" s="17"/>
      <c r="VI372" s="17"/>
      <c r="VJ372" s="17"/>
      <c r="VK372" s="17"/>
      <c r="VL372" s="17"/>
      <c r="VM372" s="17"/>
      <c r="VN372" s="17"/>
      <c r="VO372" s="17"/>
      <c r="VP372" s="17"/>
      <c r="VQ372" s="17"/>
      <c r="VR372" s="17"/>
      <c r="VS372" s="17"/>
      <c r="VT372" s="17"/>
      <c r="VU372" s="17"/>
      <c r="VV372" s="17"/>
      <c r="VW372" s="17"/>
      <c r="VX372" s="17"/>
      <c r="VY372" s="17"/>
      <c r="VZ372" s="17"/>
      <c r="WA372" s="17"/>
      <c r="WB372" s="17"/>
      <c r="WC372" s="17"/>
      <c r="WD372" s="17"/>
      <c r="WE372" s="17"/>
      <c r="WF372" s="17"/>
      <c r="WG372" s="17"/>
      <c r="WH372" s="17"/>
      <c r="WI372" s="17"/>
      <c r="WJ372" s="17"/>
      <c r="WK372" s="17"/>
      <c r="WL372" s="17"/>
      <c r="WM372" s="17"/>
      <c r="WN372" s="17"/>
      <c r="WO372" s="17"/>
      <c r="WP372" s="17"/>
      <c r="WQ372" s="17"/>
      <c r="WR372" s="17"/>
      <c r="WS372" s="17"/>
      <c r="WT372" s="17"/>
      <c r="WU372" s="17"/>
      <c r="WV372" s="17"/>
      <c r="WW372" s="17"/>
      <c r="WX372" s="17"/>
      <c r="WY372" s="17"/>
      <c r="WZ372" s="17"/>
      <c r="XA372" s="17"/>
      <c r="XB372" s="17"/>
      <c r="XC372" s="17"/>
      <c r="XD372" s="17"/>
      <c r="XE372" s="17"/>
      <c r="XF372" s="17"/>
      <c r="XG372" s="17"/>
      <c r="XH372" s="17"/>
      <c r="XI372" s="17"/>
      <c r="XJ372" s="17"/>
      <c r="XK372" s="17"/>
      <c r="XL372" s="17"/>
      <c r="XM372" s="17"/>
      <c r="XN372" s="17"/>
      <c r="XO372" s="17"/>
      <c r="XP372" s="17"/>
      <c r="XQ372" s="17"/>
      <c r="XR372" s="17"/>
      <c r="XS372" s="17"/>
      <c r="XT372" s="17"/>
      <c r="XU372" s="17"/>
      <c r="XV372" s="17"/>
      <c r="XW372" s="17"/>
      <c r="XX372" s="17"/>
      <c r="XY372" s="17"/>
      <c r="XZ372" s="17"/>
      <c r="YA372" s="17"/>
      <c r="YB372" s="17"/>
      <c r="YC372" s="17"/>
      <c r="YD372" s="17"/>
      <c r="YE372" s="17"/>
      <c r="YF372" s="17"/>
      <c r="YG372" s="17"/>
      <c r="YH372" s="17"/>
      <c r="YI372" s="17"/>
      <c r="YJ372" s="17"/>
      <c r="YK372" s="17"/>
      <c r="YL372" s="17"/>
      <c r="YM372" s="17"/>
      <c r="YN372" s="17"/>
      <c r="YO372" s="17"/>
      <c r="YP372" s="17"/>
      <c r="YQ372" s="17"/>
      <c r="YR372" s="17"/>
      <c r="YS372" s="17"/>
      <c r="YT372" s="17"/>
      <c r="YU372" s="17"/>
      <c r="YV372" s="17"/>
      <c r="YW372" s="17"/>
      <c r="YX372" s="17"/>
      <c r="YY372" s="17"/>
      <c r="YZ372" s="17"/>
      <c r="ZA372" s="17"/>
      <c r="ZB372" s="17"/>
      <c r="ZC372" s="17"/>
      <c r="ZD372" s="17"/>
      <c r="ZE372" s="17"/>
      <c r="ZF372" s="17"/>
      <c r="ZG372" s="17"/>
      <c r="ZH372" s="17"/>
      <c r="ZI372" s="17"/>
      <c r="ZJ372" s="17"/>
      <c r="ZK372" s="17"/>
      <c r="ZL372" s="17"/>
      <c r="ZM372" s="17"/>
      <c r="ZN372" s="17"/>
      <c r="ZO372" s="17"/>
      <c r="ZP372" s="17"/>
      <c r="ZQ372" s="17"/>
      <c r="ZR372" s="17"/>
      <c r="ZS372" s="17"/>
      <c r="ZT372" s="17"/>
      <c r="ZU372" s="17"/>
      <c r="ZV372" s="17"/>
      <c r="ZW372" s="17"/>
      <c r="ZX372" s="17"/>
      <c r="ZY372" s="17"/>
      <c r="ZZ372" s="17"/>
      <c r="AAA372" s="17"/>
      <c r="AAB372" s="17"/>
      <c r="AAC372" s="17"/>
      <c r="AAD372" s="17"/>
      <c r="AAE372" s="17"/>
      <c r="AAF372" s="17"/>
      <c r="AAG372" s="17"/>
      <c r="AAH372" s="17"/>
      <c r="AAI372" s="17"/>
      <c r="AAJ372" s="17"/>
      <c r="AAK372" s="17"/>
      <c r="AAL372" s="17"/>
      <c r="AAM372" s="17"/>
      <c r="AAN372" s="17"/>
      <c r="AAO372" s="17"/>
      <c r="AAP372" s="17"/>
      <c r="AAQ372" s="17"/>
      <c r="AAR372" s="17"/>
      <c r="AAS372" s="17"/>
      <c r="AAT372" s="17"/>
      <c r="AAU372" s="17"/>
      <c r="AAV372" s="17"/>
      <c r="AAW372" s="17"/>
      <c r="AAX372" s="17"/>
      <c r="AAY372" s="17"/>
      <c r="AAZ372" s="17"/>
      <c r="ABA372" s="17"/>
      <c r="ABB372" s="17"/>
      <c r="ABC372" s="17"/>
      <c r="ABD372" s="17"/>
      <c r="ABE372" s="17"/>
      <c r="ABF372" s="17"/>
      <c r="ABG372" s="17"/>
      <c r="ABH372" s="17"/>
      <c r="ABI372" s="17"/>
      <c r="ABJ372" s="17"/>
      <c r="ABK372" s="17"/>
      <c r="ABL372" s="17"/>
      <c r="ABM372" s="17"/>
      <c r="ABN372" s="17"/>
      <c r="ABO372" s="17"/>
      <c r="ABP372" s="17"/>
      <c r="ABQ372" s="17"/>
      <c r="ABR372" s="17"/>
      <c r="ABS372" s="17"/>
      <c r="ABT372" s="17"/>
      <c r="ABU372" s="17"/>
      <c r="ABV372" s="17"/>
      <c r="ABW372" s="17"/>
      <c r="ABX372" s="17"/>
      <c r="ABY372" s="17"/>
      <c r="ABZ372" s="17"/>
      <c r="ACA372" s="17"/>
      <c r="ACB372" s="17"/>
      <c r="ACC372" s="17"/>
      <c r="ACD372" s="17"/>
      <c r="ACE372" s="17"/>
      <c r="ACF372" s="17"/>
      <c r="ACG372" s="17"/>
      <c r="ACH372" s="17"/>
      <c r="ACI372" s="17"/>
      <c r="ACJ372" s="17"/>
      <c r="ACK372" s="17"/>
      <c r="ACL372" s="17"/>
      <c r="ACM372" s="17"/>
      <c r="ACN372" s="17"/>
      <c r="ACO372" s="17"/>
      <c r="ACP372" s="17"/>
      <c r="ACQ372" s="17"/>
      <c r="ACR372" s="17"/>
      <c r="ACS372" s="17"/>
      <c r="ACT372" s="17"/>
      <c r="ACU372" s="17"/>
      <c r="ACV372" s="17"/>
      <c r="ACW372" s="17"/>
      <c r="ACX372" s="17"/>
      <c r="ACY372" s="17"/>
      <c r="ACZ372" s="17"/>
      <c r="ADA372" s="17"/>
      <c r="ADB372" s="17"/>
    </row>
    <row r="373" spans="1:782" s="18" customFormat="1" ht="24.95" customHeight="1" x14ac:dyDescent="0.2">
      <c r="A373" s="607" t="s">
        <v>1080</v>
      </c>
      <c r="B373" s="608"/>
      <c r="C373" s="608"/>
      <c r="D373" s="10"/>
      <c r="E373" s="10"/>
      <c r="F373" s="11"/>
      <c r="G373" s="12"/>
      <c r="H373" s="12"/>
      <c r="I373" s="13"/>
      <c r="J373" s="13"/>
      <c r="K373" s="13"/>
      <c r="L373" s="13"/>
      <c r="M373" s="13"/>
      <c r="N373" s="14"/>
      <c r="O373" s="14"/>
      <c r="P373" s="3"/>
      <c r="Q373" s="3"/>
      <c r="R373" s="16"/>
      <c r="S373" s="16"/>
      <c r="T373" s="16"/>
      <c r="U373" s="16"/>
      <c r="V373" s="16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  <c r="GU373" s="17"/>
      <c r="GV373" s="17"/>
      <c r="GW373" s="17"/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  <c r="IT373" s="17"/>
      <c r="IU373" s="17"/>
      <c r="IV373" s="17"/>
      <c r="IW373" s="17"/>
      <c r="IX373" s="17"/>
      <c r="IY373" s="17"/>
      <c r="IZ373" s="17"/>
      <c r="JA373" s="17"/>
      <c r="JB373" s="17"/>
      <c r="JC373" s="17"/>
      <c r="JD373" s="17"/>
      <c r="JE373" s="17"/>
      <c r="JF373" s="17"/>
      <c r="JG373" s="17"/>
      <c r="JH373" s="17"/>
      <c r="JI373" s="17"/>
      <c r="JJ373" s="17"/>
      <c r="JK373" s="17"/>
      <c r="JL373" s="17"/>
      <c r="JM373" s="17"/>
      <c r="JN373" s="17"/>
      <c r="JO373" s="17"/>
      <c r="JP373" s="17"/>
      <c r="JQ373" s="17"/>
      <c r="JR373" s="17"/>
      <c r="JS373" s="17"/>
      <c r="JT373" s="17"/>
      <c r="JU373" s="17"/>
      <c r="JV373" s="17"/>
      <c r="JW373" s="17"/>
      <c r="JX373" s="17"/>
      <c r="JY373" s="17"/>
      <c r="JZ373" s="17"/>
      <c r="KA373" s="17"/>
      <c r="KB373" s="17"/>
      <c r="KC373" s="17"/>
      <c r="KD373" s="17"/>
      <c r="KE373" s="17"/>
      <c r="KF373" s="17"/>
      <c r="KG373" s="17"/>
      <c r="KH373" s="17"/>
      <c r="KI373" s="17"/>
      <c r="KJ373" s="17"/>
      <c r="KK373" s="17"/>
      <c r="KL373" s="17"/>
      <c r="KM373" s="17"/>
      <c r="KN373" s="17"/>
      <c r="KO373" s="17"/>
      <c r="KP373" s="17"/>
      <c r="KQ373" s="17"/>
      <c r="KR373" s="17"/>
      <c r="KS373" s="17"/>
      <c r="KT373" s="17"/>
      <c r="KU373" s="17"/>
      <c r="KV373" s="17"/>
      <c r="KW373" s="17"/>
      <c r="KX373" s="17"/>
      <c r="KY373" s="17"/>
      <c r="KZ373" s="17"/>
      <c r="LA373" s="17"/>
      <c r="LB373" s="17"/>
      <c r="LC373" s="17"/>
      <c r="LD373" s="17"/>
      <c r="LE373" s="17"/>
      <c r="LF373" s="17"/>
      <c r="LG373" s="17"/>
      <c r="LH373" s="17"/>
      <c r="LI373" s="17"/>
      <c r="LJ373" s="17"/>
      <c r="LK373" s="17"/>
      <c r="LL373" s="17"/>
      <c r="LM373" s="17"/>
      <c r="LN373" s="17"/>
      <c r="LO373" s="17"/>
      <c r="LP373" s="17"/>
      <c r="LQ373" s="17"/>
      <c r="LR373" s="17"/>
      <c r="LS373" s="17"/>
      <c r="LT373" s="17"/>
      <c r="LU373" s="17"/>
      <c r="LV373" s="17"/>
      <c r="LW373" s="17"/>
      <c r="LX373" s="17"/>
      <c r="LY373" s="17"/>
      <c r="LZ373" s="17"/>
      <c r="MA373" s="17"/>
      <c r="MB373" s="17"/>
      <c r="MC373" s="17"/>
      <c r="MD373" s="17"/>
      <c r="ME373" s="17"/>
      <c r="MF373" s="17"/>
      <c r="MG373" s="17"/>
      <c r="MH373" s="17"/>
      <c r="MI373" s="17"/>
      <c r="MJ373" s="17"/>
      <c r="MK373" s="17"/>
      <c r="ML373" s="17"/>
      <c r="MM373" s="17"/>
      <c r="MN373" s="17"/>
      <c r="MO373" s="17"/>
      <c r="MP373" s="17"/>
      <c r="MQ373" s="17"/>
      <c r="MR373" s="17"/>
      <c r="MS373" s="17"/>
      <c r="MT373" s="17"/>
      <c r="MU373" s="17"/>
      <c r="MV373" s="17"/>
      <c r="MW373" s="17"/>
      <c r="MX373" s="17"/>
      <c r="MY373" s="17"/>
      <c r="MZ373" s="17"/>
      <c r="NA373" s="17"/>
      <c r="NB373" s="17"/>
      <c r="NC373" s="17"/>
      <c r="ND373" s="17"/>
      <c r="NE373" s="17"/>
      <c r="NF373" s="17"/>
      <c r="NG373" s="17"/>
      <c r="NH373" s="17"/>
      <c r="NI373" s="17"/>
      <c r="NJ373" s="17"/>
      <c r="NK373" s="17"/>
      <c r="NL373" s="17"/>
      <c r="NM373" s="17"/>
      <c r="NN373" s="17"/>
      <c r="NO373" s="17"/>
      <c r="NP373" s="17"/>
      <c r="NQ373" s="17"/>
      <c r="NR373" s="17"/>
      <c r="NS373" s="17"/>
      <c r="NT373" s="17"/>
      <c r="NU373" s="17"/>
      <c r="NV373" s="17"/>
      <c r="NW373" s="17"/>
      <c r="NX373" s="17"/>
      <c r="NY373" s="17"/>
      <c r="NZ373" s="17"/>
      <c r="OA373" s="17"/>
      <c r="OB373" s="17"/>
      <c r="OC373" s="17"/>
      <c r="OD373" s="17"/>
      <c r="OE373" s="17"/>
      <c r="OF373" s="17"/>
      <c r="OG373" s="17"/>
      <c r="OH373" s="17"/>
      <c r="OI373" s="17"/>
      <c r="OJ373" s="17"/>
      <c r="OK373" s="17"/>
      <c r="OL373" s="17"/>
      <c r="OM373" s="17"/>
      <c r="ON373" s="17"/>
      <c r="OO373" s="17"/>
      <c r="OP373" s="17"/>
      <c r="OQ373" s="17"/>
      <c r="OR373" s="17"/>
      <c r="OS373" s="17"/>
      <c r="OT373" s="17"/>
      <c r="OU373" s="17"/>
      <c r="OV373" s="17"/>
      <c r="OW373" s="17"/>
      <c r="OX373" s="17"/>
      <c r="OY373" s="17"/>
      <c r="OZ373" s="17"/>
      <c r="PA373" s="17"/>
      <c r="PB373" s="17"/>
      <c r="PC373" s="17"/>
      <c r="PD373" s="17"/>
      <c r="PE373" s="17"/>
      <c r="PF373" s="17"/>
      <c r="PG373" s="17"/>
      <c r="PH373" s="17"/>
      <c r="PI373" s="17"/>
      <c r="PJ373" s="17"/>
      <c r="PK373" s="17"/>
      <c r="PL373" s="17"/>
      <c r="PM373" s="17"/>
      <c r="PN373" s="17"/>
      <c r="PO373" s="17"/>
      <c r="PP373" s="17"/>
      <c r="PQ373" s="17"/>
      <c r="PR373" s="17"/>
      <c r="PS373" s="17"/>
      <c r="PT373" s="17"/>
      <c r="PU373" s="17"/>
      <c r="PV373" s="17"/>
      <c r="PW373" s="17"/>
      <c r="PX373" s="17"/>
      <c r="PY373" s="17"/>
      <c r="PZ373" s="17"/>
      <c r="QA373" s="17"/>
      <c r="QB373" s="17"/>
      <c r="QC373" s="17"/>
      <c r="QD373" s="17"/>
      <c r="QE373" s="17"/>
      <c r="QF373" s="17"/>
      <c r="QG373" s="17"/>
      <c r="QH373" s="17"/>
      <c r="QI373" s="17"/>
      <c r="QJ373" s="17"/>
      <c r="QK373" s="17"/>
      <c r="QL373" s="17"/>
      <c r="QM373" s="17"/>
      <c r="QN373" s="17"/>
      <c r="QO373" s="17"/>
      <c r="QP373" s="17"/>
      <c r="QQ373" s="17"/>
      <c r="QR373" s="17"/>
      <c r="QS373" s="17"/>
      <c r="QT373" s="17"/>
      <c r="QU373" s="17"/>
      <c r="QV373" s="17"/>
      <c r="QW373" s="17"/>
      <c r="QX373" s="17"/>
      <c r="QY373" s="17"/>
      <c r="QZ373" s="17"/>
      <c r="RA373" s="17"/>
      <c r="RB373" s="17"/>
      <c r="RC373" s="17"/>
      <c r="RD373" s="17"/>
      <c r="RE373" s="17"/>
      <c r="RF373" s="17"/>
      <c r="RG373" s="17"/>
      <c r="RH373" s="17"/>
      <c r="RI373" s="17"/>
      <c r="RJ373" s="17"/>
      <c r="RK373" s="17"/>
      <c r="RL373" s="17"/>
      <c r="RM373" s="17"/>
      <c r="RN373" s="17"/>
      <c r="RO373" s="17"/>
      <c r="RP373" s="17"/>
      <c r="RQ373" s="17"/>
      <c r="RR373" s="17"/>
      <c r="RS373" s="17"/>
      <c r="RT373" s="17"/>
      <c r="RU373" s="17"/>
      <c r="RV373" s="17"/>
      <c r="RW373" s="17"/>
      <c r="RX373" s="17"/>
      <c r="RY373" s="17"/>
      <c r="RZ373" s="17"/>
      <c r="SA373" s="17"/>
      <c r="SB373" s="17"/>
      <c r="SC373" s="17"/>
      <c r="SD373" s="17"/>
      <c r="SE373" s="17"/>
      <c r="SF373" s="17"/>
      <c r="SG373" s="17"/>
      <c r="SH373" s="17"/>
      <c r="SI373" s="17"/>
      <c r="SJ373" s="17"/>
      <c r="SK373" s="17"/>
      <c r="SL373" s="17"/>
      <c r="SM373" s="17"/>
      <c r="SN373" s="17"/>
      <c r="SO373" s="17"/>
      <c r="SP373" s="17"/>
      <c r="SQ373" s="17"/>
      <c r="SR373" s="17"/>
      <c r="SS373" s="17"/>
      <c r="ST373" s="17"/>
      <c r="SU373" s="17"/>
      <c r="SV373" s="17"/>
      <c r="SW373" s="17"/>
      <c r="SX373" s="17"/>
      <c r="SY373" s="17"/>
      <c r="SZ373" s="17"/>
      <c r="TA373" s="17"/>
      <c r="TB373" s="17"/>
      <c r="TC373" s="17"/>
      <c r="TD373" s="17"/>
      <c r="TE373" s="17"/>
      <c r="TF373" s="17"/>
      <c r="TG373" s="17"/>
      <c r="TH373" s="17"/>
      <c r="TI373" s="17"/>
      <c r="TJ373" s="17"/>
      <c r="TK373" s="17"/>
      <c r="TL373" s="17"/>
      <c r="TM373" s="17"/>
      <c r="TN373" s="17"/>
      <c r="TO373" s="17"/>
      <c r="TP373" s="17"/>
      <c r="TQ373" s="17"/>
      <c r="TR373" s="17"/>
      <c r="TS373" s="17"/>
      <c r="TT373" s="17"/>
      <c r="TU373" s="17"/>
      <c r="TV373" s="17"/>
      <c r="TW373" s="17"/>
      <c r="TX373" s="17"/>
      <c r="TY373" s="17"/>
      <c r="TZ373" s="17"/>
      <c r="UA373" s="17"/>
      <c r="UB373" s="17"/>
      <c r="UC373" s="17"/>
      <c r="UD373" s="17"/>
      <c r="UE373" s="17"/>
      <c r="UF373" s="17"/>
      <c r="UG373" s="17"/>
      <c r="UH373" s="17"/>
      <c r="UI373" s="17"/>
      <c r="UJ373" s="17"/>
      <c r="UK373" s="17"/>
      <c r="UL373" s="17"/>
      <c r="UM373" s="17"/>
      <c r="UN373" s="17"/>
      <c r="UO373" s="17"/>
      <c r="UP373" s="17"/>
      <c r="UQ373" s="17"/>
      <c r="UR373" s="17"/>
      <c r="US373" s="17"/>
      <c r="UT373" s="17"/>
      <c r="UU373" s="17"/>
      <c r="UV373" s="17"/>
      <c r="UW373" s="17"/>
      <c r="UX373" s="17"/>
      <c r="UY373" s="17"/>
      <c r="UZ373" s="17"/>
      <c r="VA373" s="17"/>
      <c r="VB373" s="17"/>
      <c r="VC373" s="17"/>
      <c r="VD373" s="17"/>
      <c r="VE373" s="17"/>
      <c r="VF373" s="17"/>
      <c r="VG373" s="17"/>
      <c r="VH373" s="17"/>
      <c r="VI373" s="17"/>
      <c r="VJ373" s="17"/>
      <c r="VK373" s="17"/>
      <c r="VL373" s="17"/>
      <c r="VM373" s="17"/>
      <c r="VN373" s="17"/>
      <c r="VO373" s="17"/>
      <c r="VP373" s="17"/>
      <c r="VQ373" s="17"/>
      <c r="VR373" s="17"/>
      <c r="VS373" s="17"/>
      <c r="VT373" s="17"/>
      <c r="VU373" s="17"/>
      <c r="VV373" s="17"/>
      <c r="VW373" s="17"/>
      <c r="VX373" s="17"/>
      <c r="VY373" s="17"/>
      <c r="VZ373" s="17"/>
      <c r="WA373" s="17"/>
      <c r="WB373" s="17"/>
      <c r="WC373" s="17"/>
      <c r="WD373" s="17"/>
      <c r="WE373" s="17"/>
      <c r="WF373" s="17"/>
      <c r="WG373" s="17"/>
      <c r="WH373" s="17"/>
      <c r="WI373" s="17"/>
      <c r="WJ373" s="17"/>
      <c r="WK373" s="17"/>
      <c r="WL373" s="17"/>
      <c r="WM373" s="17"/>
      <c r="WN373" s="17"/>
      <c r="WO373" s="17"/>
      <c r="WP373" s="17"/>
      <c r="WQ373" s="17"/>
      <c r="WR373" s="17"/>
      <c r="WS373" s="17"/>
      <c r="WT373" s="17"/>
      <c r="WU373" s="17"/>
      <c r="WV373" s="17"/>
      <c r="WW373" s="17"/>
      <c r="WX373" s="17"/>
      <c r="WY373" s="17"/>
      <c r="WZ373" s="17"/>
      <c r="XA373" s="17"/>
      <c r="XB373" s="17"/>
      <c r="XC373" s="17"/>
      <c r="XD373" s="17"/>
      <c r="XE373" s="17"/>
      <c r="XF373" s="17"/>
      <c r="XG373" s="17"/>
      <c r="XH373" s="17"/>
      <c r="XI373" s="17"/>
      <c r="XJ373" s="17"/>
      <c r="XK373" s="17"/>
      <c r="XL373" s="17"/>
      <c r="XM373" s="17"/>
      <c r="XN373" s="17"/>
      <c r="XO373" s="17"/>
      <c r="XP373" s="17"/>
      <c r="XQ373" s="17"/>
      <c r="XR373" s="17"/>
      <c r="XS373" s="17"/>
      <c r="XT373" s="17"/>
      <c r="XU373" s="17"/>
      <c r="XV373" s="17"/>
      <c r="XW373" s="17"/>
      <c r="XX373" s="17"/>
      <c r="XY373" s="17"/>
      <c r="XZ373" s="17"/>
      <c r="YA373" s="17"/>
      <c r="YB373" s="17"/>
      <c r="YC373" s="17"/>
      <c r="YD373" s="17"/>
      <c r="YE373" s="17"/>
      <c r="YF373" s="17"/>
      <c r="YG373" s="17"/>
      <c r="YH373" s="17"/>
      <c r="YI373" s="17"/>
      <c r="YJ373" s="17"/>
      <c r="YK373" s="17"/>
      <c r="YL373" s="17"/>
      <c r="YM373" s="17"/>
      <c r="YN373" s="17"/>
      <c r="YO373" s="17"/>
      <c r="YP373" s="17"/>
      <c r="YQ373" s="17"/>
      <c r="YR373" s="17"/>
      <c r="YS373" s="17"/>
      <c r="YT373" s="17"/>
      <c r="YU373" s="17"/>
      <c r="YV373" s="17"/>
      <c r="YW373" s="17"/>
      <c r="YX373" s="17"/>
      <c r="YY373" s="17"/>
      <c r="YZ373" s="17"/>
      <c r="ZA373" s="17"/>
      <c r="ZB373" s="17"/>
      <c r="ZC373" s="17"/>
      <c r="ZD373" s="17"/>
      <c r="ZE373" s="17"/>
      <c r="ZF373" s="17"/>
      <c r="ZG373" s="17"/>
      <c r="ZH373" s="17"/>
      <c r="ZI373" s="17"/>
      <c r="ZJ373" s="17"/>
      <c r="ZK373" s="17"/>
      <c r="ZL373" s="17"/>
      <c r="ZM373" s="17"/>
      <c r="ZN373" s="17"/>
      <c r="ZO373" s="17"/>
      <c r="ZP373" s="17"/>
      <c r="ZQ373" s="17"/>
      <c r="ZR373" s="17"/>
      <c r="ZS373" s="17"/>
      <c r="ZT373" s="17"/>
      <c r="ZU373" s="17"/>
      <c r="ZV373" s="17"/>
      <c r="ZW373" s="17"/>
      <c r="ZX373" s="17"/>
      <c r="ZY373" s="17"/>
      <c r="ZZ373" s="17"/>
      <c r="AAA373" s="17"/>
      <c r="AAB373" s="17"/>
      <c r="AAC373" s="17"/>
      <c r="AAD373" s="17"/>
      <c r="AAE373" s="17"/>
      <c r="AAF373" s="17"/>
      <c r="AAG373" s="17"/>
      <c r="AAH373" s="17"/>
      <c r="AAI373" s="17"/>
      <c r="AAJ373" s="17"/>
      <c r="AAK373" s="17"/>
      <c r="AAL373" s="17"/>
      <c r="AAM373" s="17"/>
      <c r="AAN373" s="17"/>
      <c r="AAO373" s="17"/>
      <c r="AAP373" s="17"/>
      <c r="AAQ373" s="17"/>
      <c r="AAR373" s="17"/>
      <c r="AAS373" s="17"/>
      <c r="AAT373" s="17"/>
      <c r="AAU373" s="17"/>
      <c r="AAV373" s="17"/>
      <c r="AAW373" s="17"/>
      <c r="AAX373" s="17"/>
      <c r="AAY373" s="17"/>
      <c r="AAZ373" s="17"/>
      <c r="ABA373" s="17"/>
      <c r="ABB373" s="17"/>
      <c r="ABC373" s="17"/>
      <c r="ABD373" s="17"/>
      <c r="ABE373" s="17"/>
      <c r="ABF373" s="17"/>
      <c r="ABG373" s="17"/>
      <c r="ABH373" s="17"/>
      <c r="ABI373" s="17"/>
      <c r="ABJ373" s="17"/>
      <c r="ABK373" s="17"/>
      <c r="ABL373" s="17"/>
      <c r="ABM373" s="17"/>
      <c r="ABN373" s="17"/>
      <c r="ABO373" s="17"/>
      <c r="ABP373" s="17"/>
      <c r="ABQ373" s="17"/>
      <c r="ABR373" s="17"/>
      <c r="ABS373" s="17"/>
      <c r="ABT373" s="17"/>
      <c r="ABU373" s="17"/>
      <c r="ABV373" s="17"/>
      <c r="ABW373" s="17"/>
      <c r="ABX373" s="17"/>
      <c r="ABY373" s="17"/>
      <c r="ABZ373" s="17"/>
      <c r="ACA373" s="17"/>
      <c r="ACB373" s="17"/>
      <c r="ACC373" s="17"/>
      <c r="ACD373" s="17"/>
      <c r="ACE373" s="17"/>
      <c r="ACF373" s="17"/>
      <c r="ACG373" s="17"/>
      <c r="ACH373" s="17"/>
      <c r="ACI373" s="17"/>
      <c r="ACJ373" s="17"/>
      <c r="ACK373" s="17"/>
      <c r="ACL373" s="17"/>
      <c r="ACM373" s="17"/>
      <c r="ACN373" s="17"/>
      <c r="ACO373" s="17"/>
      <c r="ACP373" s="17"/>
      <c r="ACQ373" s="17"/>
      <c r="ACR373" s="17"/>
      <c r="ACS373" s="17"/>
      <c r="ACT373" s="17"/>
      <c r="ACU373" s="17"/>
      <c r="ACV373" s="17"/>
      <c r="ACW373" s="17"/>
      <c r="ACX373" s="17"/>
      <c r="ACY373" s="17"/>
      <c r="ACZ373" s="17"/>
      <c r="ADA373" s="17"/>
      <c r="ADB373" s="17"/>
    </row>
    <row r="374" spans="1:782" ht="20.100000000000001" customHeight="1" x14ac:dyDescent="0.2">
      <c r="A374" s="229" t="s">
        <v>705</v>
      </c>
      <c r="B374" s="175">
        <v>305</v>
      </c>
      <c r="C374" s="269" t="s">
        <v>706</v>
      </c>
      <c r="D374" s="272" t="s">
        <v>707</v>
      </c>
      <c r="E374" s="270"/>
      <c r="F374" s="271"/>
      <c r="G374" s="270"/>
      <c r="H374" s="232">
        <v>906</v>
      </c>
      <c r="I374" s="180">
        <f>+H374*0.0833</f>
        <v>75.469799999999992</v>
      </c>
      <c r="J374" s="180">
        <f>+H374*12.15%</f>
        <v>110.07899999999999</v>
      </c>
      <c r="K374" s="180">
        <f>SUM(H374:J374)</f>
        <v>1091.5488</v>
      </c>
      <c r="L374" s="180">
        <f t="shared" ref="L374:N374" si="214">+H374*12</f>
        <v>10872</v>
      </c>
      <c r="M374" s="180">
        <f t="shared" si="214"/>
        <v>905.63759999999991</v>
      </c>
      <c r="N374" s="180">
        <f t="shared" si="214"/>
        <v>1320.9479999999999</v>
      </c>
      <c r="O374" s="181">
        <f>+H374</f>
        <v>906</v>
      </c>
      <c r="P374" s="180">
        <v>480</v>
      </c>
      <c r="Q374" s="180"/>
      <c r="R374" s="182">
        <v>170</v>
      </c>
      <c r="S374" s="180">
        <f>88*12</f>
        <v>1056</v>
      </c>
      <c r="T374" s="180">
        <f>0.5*22*12</f>
        <v>132</v>
      </c>
      <c r="U374" s="180">
        <f>SUM(O374:T374)</f>
        <v>2744</v>
      </c>
      <c r="V374" s="183">
        <f>+L374+M374+N374+U374</f>
        <v>15842.5856</v>
      </c>
    </row>
    <row r="375" spans="1:782" ht="20.100000000000001" customHeight="1" x14ac:dyDescent="0.2">
      <c r="A375" s="229" t="s">
        <v>592</v>
      </c>
      <c r="B375" s="175">
        <v>306</v>
      </c>
      <c r="C375" s="176" t="s">
        <v>1081</v>
      </c>
      <c r="D375" s="272" t="s">
        <v>1082</v>
      </c>
      <c r="E375" s="270">
        <v>3</v>
      </c>
      <c r="F375" s="271" t="s">
        <v>829</v>
      </c>
      <c r="G375" s="270">
        <v>16</v>
      </c>
      <c r="H375" s="367">
        <v>620</v>
      </c>
      <c r="I375" s="180">
        <f t="shared" ref="I375:I411" si="215">+H375*0.0833</f>
        <v>51.646000000000001</v>
      </c>
      <c r="J375" s="39">
        <f t="shared" ref="J375:J390" si="216">+H375*11.65%</f>
        <v>72.23</v>
      </c>
      <c r="K375" s="39">
        <f t="shared" ref="K375:K411" si="217">SUM(H375:J375)</f>
        <v>743.87599999999998</v>
      </c>
      <c r="L375" s="39">
        <f t="shared" ref="L375:N390" si="218">+H375*12</f>
        <v>7440</v>
      </c>
      <c r="M375" s="39">
        <f t="shared" si="218"/>
        <v>619.75199999999995</v>
      </c>
      <c r="N375" s="39">
        <f t="shared" si="218"/>
        <v>866.76</v>
      </c>
      <c r="O375" s="287">
        <f t="shared" ref="O375:O411" si="219">+H375</f>
        <v>620</v>
      </c>
      <c r="P375" s="180">
        <v>480</v>
      </c>
      <c r="Q375" s="39">
        <f>4.7*2*12</f>
        <v>112.80000000000001</v>
      </c>
      <c r="R375" s="182">
        <f t="shared" ref="R375:R411" si="220">H375*0.25%*G375*12</f>
        <v>297.60000000000002</v>
      </c>
      <c r="S375" s="180">
        <f t="shared" si="4"/>
        <v>1056</v>
      </c>
      <c r="T375" s="180">
        <f t="shared" si="5"/>
        <v>132</v>
      </c>
      <c r="U375" s="180">
        <f t="shared" ref="U375:U411" si="221">SUM(O375:T375)</f>
        <v>2698.4</v>
      </c>
      <c r="V375" s="183">
        <f t="shared" ref="V375:V411" si="222">+L375+M375+N375+U375</f>
        <v>11624.912</v>
      </c>
    </row>
    <row r="376" spans="1:782" ht="20.100000000000001" customHeight="1" x14ac:dyDescent="0.2">
      <c r="A376" s="229" t="s">
        <v>592</v>
      </c>
      <c r="B376" s="175">
        <v>307</v>
      </c>
      <c r="C376" s="176" t="s">
        <v>1083</v>
      </c>
      <c r="D376" s="272" t="s">
        <v>1082</v>
      </c>
      <c r="E376" s="270">
        <v>3</v>
      </c>
      <c r="F376" s="271" t="s">
        <v>677</v>
      </c>
      <c r="G376" s="270">
        <v>15</v>
      </c>
      <c r="H376" s="367">
        <v>620</v>
      </c>
      <c r="I376" s="180">
        <f t="shared" si="215"/>
        <v>51.646000000000001</v>
      </c>
      <c r="J376" s="368">
        <f t="shared" si="216"/>
        <v>72.23</v>
      </c>
      <c r="K376" s="368">
        <f t="shared" si="217"/>
        <v>743.87599999999998</v>
      </c>
      <c r="L376" s="39">
        <f t="shared" si="218"/>
        <v>7440</v>
      </c>
      <c r="M376" s="39">
        <f t="shared" si="218"/>
        <v>619.75199999999995</v>
      </c>
      <c r="N376" s="39">
        <f t="shared" si="218"/>
        <v>866.76</v>
      </c>
      <c r="O376" s="369">
        <f t="shared" si="219"/>
        <v>620</v>
      </c>
      <c r="P376" s="180">
        <v>480</v>
      </c>
      <c r="Q376" s="39"/>
      <c r="R376" s="182">
        <f t="shared" si="220"/>
        <v>279</v>
      </c>
      <c r="S376" s="180">
        <f t="shared" si="4"/>
        <v>1056</v>
      </c>
      <c r="T376" s="180">
        <f t="shared" si="5"/>
        <v>132</v>
      </c>
      <c r="U376" s="180">
        <f t="shared" si="221"/>
        <v>2567</v>
      </c>
      <c r="V376" s="183">
        <f t="shared" si="222"/>
        <v>11493.512000000001</v>
      </c>
    </row>
    <row r="377" spans="1:782" ht="20.100000000000001" customHeight="1" x14ac:dyDescent="0.2">
      <c r="A377" s="229" t="s">
        <v>592</v>
      </c>
      <c r="B377" s="175">
        <v>308</v>
      </c>
      <c r="C377" s="176" t="s">
        <v>1084</v>
      </c>
      <c r="D377" s="272" t="s">
        <v>1082</v>
      </c>
      <c r="E377" s="270">
        <v>3</v>
      </c>
      <c r="F377" s="271" t="s">
        <v>763</v>
      </c>
      <c r="G377" s="270">
        <v>18</v>
      </c>
      <c r="H377" s="367">
        <v>620</v>
      </c>
      <c r="I377" s="180">
        <f t="shared" si="215"/>
        <v>51.646000000000001</v>
      </c>
      <c r="J377" s="368">
        <f t="shared" si="216"/>
        <v>72.23</v>
      </c>
      <c r="K377" s="368">
        <f t="shared" si="217"/>
        <v>743.87599999999998</v>
      </c>
      <c r="L377" s="39">
        <f t="shared" si="218"/>
        <v>7440</v>
      </c>
      <c r="M377" s="39">
        <f t="shared" si="218"/>
        <v>619.75199999999995</v>
      </c>
      <c r="N377" s="39">
        <f t="shared" si="218"/>
        <v>866.76</v>
      </c>
      <c r="O377" s="369">
        <f t="shared" si="219"/>
        <v>620</v>
      </c>
      <c r="P377" s="180">
        <v>480</v>
      </c>
      <c r="Q377" s="39"/>
      <c r="R377" s="182">
        <f t="shared" si="220"/>
        <v>334.8</v>
      </c>
      <c r="S377" s="180">
        <f t="shared" si="4"/>
        <v>1056</v>
      </c>
      <c r="T377" s="180">
        <f t="shared" si="5"/>
        <v>132</v>
      </c>
      <c r="U377" s="180">
        <f t="shared" si="221"/>
        <v>2622.8</v>
      </c>
      <c r="V377" s="183">
        <f t="shared" si="222"/>
        <v>11549.312000000002</v>
      </c>
    </row>
    <row r="378" spans="1:782" ht="20.100000000000001" customHeight="1" x14ac:dyDescent="0.2">
      <c r="A378" s="229" t="s">
        <v>592</v>
      </c>
      <c r="B378" s="175">
        <v>309</v>
      </c>
      <c r="C378" s="176" t="s">
        <v>1085</v>
      </c>
      <c r="D378" s="272" t="s">
        <v>1082</v>
      </c>
      <c r="E378" s="270">
        <v>3</v>
      </c>
      <c r="F378" s="271" t="s">
        <v>760</v>
      </c>
      <c r="G378" s="270">
        <v>11</v>
      </c>
      <c r="H378" s="367">
        <v>620</v>
      </c>
      <c r="I378" s="180">
        <f t="shared" si="215"/>
        <v>51.646000000000001</v>
      </c>
      <c r="J378" s="368">
        <f t="shared" si="216"/>
        <v>72.23</v>
      </c>
      <c r="K378" s="368">
        <f t="shared" si="217"/>
        <v>743.87599999999998</v>
      </c>
      <c r="L378" s="39">
        <f t="shared" si="218"/>
        <v>7440</v>
      </c>
      <c r="M378" s="39">
        <f t="shared" si="218"/>
        <v>619.75199999999995</v>
      </c>
      <c r="N378" s="39">
        <f t="shared" si="218"/>
        <v>866.76</v>
      </c>
      <c r="O378" s="369">
        <f t="shared" si="219"/>
        <v>620</v>
      </c>
      <c r="P378" s="180">
        <v>480</v>
      </c>
      <c r="Q378" s="39"/>
      <c r="R378" s="182">
        <f t="shared" si="220"/>
        <v>204.60000000000002</v>
      </c>
      <c r="S378" s="180">
        <f t="shared" si="4"/>
        <v>1056</v>
      </c>
      <c r="T378" s="180">
        <f t="shared" si="5"/>
        <v>132</v>
      </c>
      <c r="U378" s="180">
        <f t="shared" si="221"/>
        <v>2492.6</v>
      </c>
      <c r="V378" s="183">
        <f t="shared" si="222"/>
        <v>11419.112000000001</v>
      </c>
    </row>
    <row r="379" spans="1:782" ht="20.100000000000001" customHeight="1" x14ac:dyDescent="0.2">
      <c r="A379" s="229" t="s">
        <v>592</v>
      </c>
      <c r="B379" s="175">
        <v>310</v>
      </c>
      <c r="C379" s="176" t="s">
        <v>1086</v>
      </c>
      <c r="D379" s="272" t="s">
        <v>1082</v>
      </c>
      <c r="E379" s="270">
        <v>3</v>
      </c>
      <c r="F379" s="271" t="s">
        <v>1087</v>
      </c>
      <c r="G379" s="270">
        <v>19</v>
      </c>
      <c r="H379" s="367">
        <v>620</v>
      </c>
      <c r="I379" s="180">
        <f t="shared" si="215"/>
        <v>51.646000000000001</v>
      </c>
      <c r="J379" s="368">
        <f t="shared" si="216"/>
        <v>72.23</v>
      </c>
      <c r="K379" s="368">
        <f t="shared" si="217"/>
        <v>743.87599999999998</v>
      </c>
      <c r="L379" s="39">
        <f t="shared" si="218"/>
        <v>7440</v>
      </c>
      <c r="M379" s="39">
        <f t="shared" si="218"/>
        <v>619.75199999999995</v>
      </c>
      <c r="N379" s="39">
        <f t="shared" si="218"/>
        <v>866.76</v>
      </c>
      <c r="O379" s="369">
        <f t="shared" si="219"/>
        <v>620</v>
      </c>
      <c r="P379" s="180">
        <v>480</v>
      </c>
      <c r="Q379" s="39"/>
      <c r="R379" s="182">
        <f t="shared" si="220"/>
        <v>353.4</v>
      </c>
      <c r="S379" s="180">
        <f t="shared" si="4"/>
        <v>1056</v>
      </c>
      <c r="T379" s="180">
        <f t="shared" si="5"/>
        <v>132</v>
      </c>
      <c r="U379" s="180">
        <f t="shared" si="221"/>
        <v>2641.4</v>
      </c>
      <c r="V379" s="183">
        <f t="shared" si="222"/>
        <v>11567.912</v>
      </c>
    </row>
    <row r="380" spans="1:782" ht="20.100000000000001" customHeight="1" x14ac:dyDescent="0.2">
      <c r="A380" s="229" t="s">
        <v>592</v>
      </c>
      <c r="B380" s="175">
        <v>311</v>
      </c>
      <c r="C380" s="176" t="s">
        <v>1088</v>
      </c>
      <c r="D380" s="272" t="s">
        <v>1082</v>
      </c>
      <c r="E380" s="270">
        <v>3</v>
      </c>
      <c r="F380" s="271" t="s">
        <v>1089</v>
      </c>
      <c r="G380" s="201">
        <v>15</v>
      </c>
      <c r="H380" s="367">
        <v>620</v>
      </c>
      <c r="I380" s="180">
        <f t="shared" si="215"/>
        <v>51.646000000000001</v>
      </c>
      <c r="J380" s="368">
        <f t="shared" si="216"/>
        <v>72.23</v>
      </c>
      <c r="K380" s="368">
        <f t="shared" si="217"/>
        <v>743.87599999999998</v>
      </c>
      <c r="L380" s="39">
        <f t="shared" si="218"/>
        <v>7440</v>
      </c>
      <c r="M380" s="39">
        <f t="shared" si="218"/>
        <v>619.75199999999995</v>
      </c>
      <c r="N380" s="39">
        <f t="shared" si="218"/>
        <v>866.76</v>
      </c>
      <c r="O380" s="369">
        <f t="shared" si="219"/>
        <v>620</v>
      </c>
      <c r="P380" s="180">
        <v>480</v>
      </c>
      <c r="Q380" s="39"/>
      <c r="R380" s="182">
        <f t="shared" si="220"/>
        <v>279</v>
      </c>
      <c r="S380" s="180">
        <f t="shared" si="4"/>
        <v>1056</v>
      </c>
      <c r="T380" s="180">
        <f t="shared" si="5"/>
        <v>132</v>
      </c>
      <c r="U380" s="180">
        <f t="shared" si="221"/>
        <v>2567</v>
      </c>
      <c r="V380" s="183">
        <f t="shared" si="222"/>
        <v>11493.512000000001</v>
      </c>
    </row>
    <row r="381" spans="1:782" ht="20.100000000000001" customHeight="1" x14ac:dyDescent="0.2">
      <c r="A381" s="229" t="s">
        <v>592</v>
      </c>
      <c r="B381" s="175">
        <v>312</v>
      </c>
      <c r="C381" s="176" t="s">
        <v>1090</v>
      </c>
      <c r="D381" s="272" t="s">
        <v>1082</v>
      </c>
      <c r="E381" s="270">
        <v>3</v>
      </c>
      <c r="F381" s="271" t="s">
        <v>677</v>
      </c>
      <c r="G381" s="270">
        <v>15</v>
      </c>
      <c r="H381" s="367">
        <v>620</v>
      </c>
      <c r="I381" s="180">
        <f t="shared" si="215"/>
        <v>51.646000000000001</v>
      </c>
      <c r="J381" s="368">
        <f t="shared" si="216"/>
        <v>72.23</v>
      </c>
      <c r="K381" s="368">
        <f t="shared" si="217"/>
        <v>743.87599999999998</v>
      </c>
      <c r="L381" s="39">
        <f t="shared" si="218"/>
        <v>7440</v>
      </c>
      <c r="M381" s="39">
        <f t="shared" si="218"/>
        <v>619.75199999999995</v>
      </c>
      <c r="N381" s="39">
        <f t="shared" si="218"/>
        <v>866.76</v>
      </c>
      <c r="O381" s="369">
        <f t="shared" si="219"/>
        <v>620</v>
      </c>
      <c r="P381" s="180">
        <v>480</v>
      </c>
      <c r="Q381" s="39">
        <f>4.7*4*12</f>
        <v>225.60000000000002</v>
      </c>
      <c r="R381" s="182">
        <f t="shared" si="220"/>
        <v>279</v>
      </c>
      <c r="S381" s="180">
        <f t="shared" si="4"/>
        <v>1056</v>
      </c>
      <c r="T381" s="180">
        <f t="shared" si="5"/>
        <v>132</v>
      </c>
      <c r="U381" s="180">
        <f t="shared" si="221"/>
        <v>2792.6</v>
      </c>
      <c r="V381" s="183">
        <f t="shared" si="222"/>
        <v>11719.112000000001</v>
      </c>
    </row>
    <row r="382" spans="1:782" ht="20.100000000000001" customHeight="1" x14ac:dyDescent="0.2">
      <c r="A382" s="229" t="s">
        <v>592</v>
      </c>
      <c r="B382" s="175">
        <v>313</v>
      </c>
      <c r="C382" s="176" t="s">
        <v>1091</v>
      </c>
      <c r="D382" s="272" t="s">
        <v>1082</v>
      </c>
      <c r="E382" s="270">
        <v>3</v>
      </c>
      <c r="F382" s="271" t="s">
        <v>1092</v>
      </c>
      <c r="G382" s="201">
        <v>14</v>
      </c>
      <c r="H382" s="367">
        <v>620</v>
      </c>
      <c r="I382" s="180">
        <f t="shared" si="215"/>
        <v>51.646000000000001</v>
      </c>
      <c r="J382" s="368">
        <f t="shared" si="216"/>
        <v>72.23</v>
      </c>
      <c r="K382" s="368">
        <f t="shared" si="217"/>
        <v>743.87599999999998</v>
      </c>
      <c r="L382" s="39">
        <f t="shared" si="218"/>
        <v>7440</v>
      </c>
      <c r="M382" s="39">
        <f t="shared" si="218"/>
        <v>619.75199999999995</v>
      </c>
      <c r="N382" s="39">
        <f t="shared" si="218"/>
        <v>866.76</v>
      </c>
      <c r="O382" s="369">
        <f t="shared" si="219"/>
        <v>620</v>
      </c>
      <c r="P382" s="180">
        <v>480</v>
      </c>
      <c r="Q382" s="39">
        <f>4.7*1*12</f>
        <v>56.400000000000006</v>
      </c>
      <c r="R382" s="182">
        <f t="shared" si="220"/>
        <v>260.39999999999998</v>
      </c>
      <c r="S382" s="180">
        <f t="shared" si="4"/>
        <v>1056</v>
      </c>
      <c r="T382" s="180">
        <f t="shared" si="5"/>
        <v>132</v>
      </c>
      <c r="U382" s="180">
        <f t="shared" si="221"/>
        <v>2604.8000000000002</v>
      </c>
      <c r="V382" s="183">
        <f t="shared" si="222"/>
        <v>11531.312000000002</v>
      </c>
    </row>
    <row r="383" spans="1:782" ht="20.100000000000001" customHeight="1" x14ac:dyDescent="0.2">
      <c r="A383" s="229" t="s">
        <v>592</v>
      </c>
      <c r="B383" s="175">
        <v>314</v>
      </c>
      <c r="C383" s="176" t="s">
        <v>1093</v>
      </c>
      <c r="D383" s="272" t="s">
        <v>1082</v>
      </c>
      <c r="E383" s="270">
        <v>3</v>
      </c>
      <c r="F383" s="271" t="s">
        <v>677</v>
      </c>
      <c r="G383" s="270">
        <v>15</v>
      </c>
      <c r="H383" s="367">
        <v>620</v>
      </c>
      <c r="I383" s="180">
        <f t="shared" si="215"/>
        <v>51.646000000000001</v>
      </c>
      <c r="J383" s="368">
        <f t="shared" si="216"/>
        <v>72.23</v>
      </c>
      <c r="K383" s="368">
        <f t="shared" si="217"/>
        <v>743.87599999999998</v>
      </c>
      <c r="L383" s="39">
        <f t="shared" si="218"/>
        <v>7440</v>
      </c>
      <c r="M383" s="39">
        <f t="shared" si="218"/>
        <v>619.75199999999995</v>
      </c>
      <c r="N383" s="39">
        <f t="shared" si="218"/>
        <v>866.76</v>
      </c>
      <c r="O383" s="369">
        <f t="shared" si="219"/>
        <v>620</v>
      </c>
      <c r="P383" s="180">
        <v>480</v>
      </c>
      <c r="Q383" s="39"/>
      <c r="R383" s="182">
        <f t="shared" si="220"/>
        <v>279</v>
      </c>
      <c r="S383" s="180">
        <f t="shared" si="4"/>
        <v>1056</v>
      </c>
      <c r="T383" s="180">
        <f t="shared" si="5"/>
        <v>132</v>
      </c>
      <c r="U383" s="180">
        <f t="shared" si="221"/>
        <v>2567</v>
      </c>
      <c r="V383" s="183">
        <f t="shared" si="222"/>
        <v>11493.512000000001</v>
      </c>
    </row>
    <row r="384" spans="1:782" ht="20.100000000000001" customHeight="1" x14ac:dyDescent="0.2">
      <c r="A384" s="229" t="s">
        <v>592</v>
      </c>
      <c r="B384" s="175">
        <v>315</v>
      </c>
      <c r="C384" s="281" t="s">
        <v>1094</v>
      </c>
      <c r="D384" s="272" t="s">
        <v>1082</v>
      </c>
      <c r="E384" s="270">
        <v>3</v>
      </c>
      <c r="F384" s="271" t="s">
        <v>677</v>
      </c>
      <c r="G384" s="270">
        <v>15</v>
      </c>
      <c r="H384" s="367">
        <v>620</v>
      </c>
      <c r="I384" s="180">
        <f t="shared" si="215"/>
        <v>51.646000000000001</v>
      </c>
      <c r="J384" s="368">
        <f t="shared" si="216"/>
        <v>72.23</v>
      </c>
      <c r="K384" s="368">
        <f t="shared" si="217"/>
        <v>743.87599999999998</v>
      </c>
      <c r="L384" s="39">
        <f t="shared" si="218"/>
        <v>7440</v>
      </c>
      <c r="M384" s="39">
        <f t="shared" si="218"/>
        <v>619.75199999999995</v>
      </c>
      <c r="N384" s="39">
        <f t="shared" si="218"/>
        <v>866.76</v>
      </c>
      <c r="O384" s="369">
        <f t="shared" si="219"/>
        <v>620</v>
      </c>
      <c r="P384" s="180">
        <v>480</v>
      </c>
      <c r="Q384" s="39"/>
      <c r="R384" s="182">
        <f t="shared" si="220"/>
        <v>279</v>
      </c>
      <c r="S384" s="180">
        <f t="shared" si="4"/>
        <v>1056</v>
      </c>
      <c r="T384" s="180">
        <f t="shared" si="5"/>
        <v>132</v>
      </c>
      <c r="U384" s="180">
        <f t="shared" si="221"/>
        <v>2567</v>
      </c>
      <c r="V384" s="183">
        <f t="shared" si="222"/>
        <v>11493.512000000001</v>
      </c>
    </row>
    <row r="385" spans="1:107" ht="20.100000000000001" customHeight="1" x14ac:dyDescent="0.2">
      <c r="A385" s="229" t="s">
        <v>592</v>
      </c>
      <c r="B385" s="175">
        <v>316</v>
      </c>
      <c r="C385" s="272" t="s">
        <v>1095</v>
      </c>
      <c r="D385" s="272" t="s">
        <v>1082</v>
      </c>
      <c r="E385" s="270"/>
      <c r="F385" s="271" t="s">
        <v>626</v>
      </c>
      <c r="G385" s="270">
        <v>3</v>
      </c>
      <c r="H385" s="367">
        <v>596</v>
      </c>
      <c r="I385" s="180">
        <f t="shared" si="215"/>
        <v>49.646799999999999</v>
      </c>
      <c r="J385" s="368">
        <f t="shared" si="216"/>
        <v>69.433999999999997</v>
      </c>
      <c r="K385" s="368">
        <f t="shared" si="217"/>
        <v>715.08079999999995</v>
      </c>
      <c r="L385" s="39">
        <f t="shared" si="218"/>
        <v>7152</v>
      </c>
      <c r="M385" s="39">
        <f t="shared" si="218"/>
        <v>595.76160000000004</v>
      </c>
      <c r="N385" s="39">
        <f t="shared" si="218"/>
        <v>833.20799999999997</v>
      </c>
      <c r="O385" s="369">
        <f t="shared" si="219"/>
        <v>596</v>
      </c>
      <c r="P385" s="180">
        <v>480</v>
      </c>
      <c r="Q385" s="39">
        <f>4.7*2*12</f>
        <v>112.80000000000001</v>
      </c>
      <c r="R385" s="182">
        <f t="shared" si="220"/>
        <v>53.64</v>
      </c>
      <c r="S385" s="180">
        <f t="shared" si="4"/>
        <v>1056</v>
      </c>
      <c r="T385" s="180">
        <f t="shared" si="5"/>
        <v>132</v>
      </c>
      <c r="U385" s="180">
        <f t="shared" si="221"/>
        <v>2430.44</v>
      </c>
      <c r="V385" s="183">
        <f t="shared" si="222"/>
        <v>11011.409600000001</v>
      </c>
    </row>
    <row r="386" spans="1:107" ht="20.100000000000001" customHeight="1" x14ac:dyDescent="0.2">
      <c r="A386" s="229" t="s">
        <v>592</v>
      </c>
      <c r="B386" s="175">
        <v>317</v>
      </c>
      <c r="C386" s="281" t="s">
        <v>1096</v>
      </c>
      <c r="D386" s="272" t="s">
        <v>1082</v>
      </c>
      <c r="E386" s="270"/>
      <c r="F386" s="271" t="s">
        <v>626</v>
      </c>
      <c r="G386" s="270">
        <v>3</v>
      </c>
      <c r="H386" s="367">
        <v>596</v>
      </c>
      <c r="I386" s="180">
        <f t="shared" si="215"/>
        <v>49.646799999999999</v>
      </c>
      <c r="J386" s="368">
        <f t="shared" si="216"/>
        <v>69.433999999999997</v>
      </c>
      <c r="K386" s="368">
        <f t="shared" si="217"/>
        <v>715.08079999999995</v>
      </c>
      <c r="L386" s="39">
        <f t="shared" si="218"/>
        <v>7152</v>
      </c>
      <c r="M386" s="39">
        <f t="shared" si="218"/>
        <v>595.76160000000004</v>
      </c>
      <c r="N386" s="39">
        <f t="shared" si="218"/>
        <v>833.20799999999997</v>
      </c>
      <c r="O386" s="369">
        <f t="shared" si="219"/>
        <v>596</v>
      </c>
      <c r="P386" s="180">
        <v>480</v>
      </c>
      <c r="Q386" s="39"/>
      <c r="R386" s="182">
        <f t="shared" si="220"/>
        <v>53.64</v>
      </c>
      <c r="S386" s="180">
        <f t="shared" si="4"/>
        <v>1056</v>
      </c>
      <c r="T386" s="180">
        <f t="shared" si="5"/>
        <v>132</v>
      </c>
      <c r="U386" s="180">
        <f t="shared" si="221"/>
        <v>2317.6400000000003</v>
      </c>
      <c r="V386" s="183">
        <f t="shared" si="222"/>
        <v>10898.6096</v>
      </c>
    </row>
    <row r="387" spans="1:107" ht="20.100000000000001" customHeight="1" x14ac:dyDescent="0.2">
      <c r="A387" s="229" t="s">
        <v>592</v>
      </c>
      <c r="B387" s="175">
        <v>318</v>
      </c>
      <c r="C387" s="281" t="s">
        <v>1097</v>
      </c>
      <c r="D387" s="272" t="s">
        <v>1082</v>
      </c>
      <c r="E387" s="270"/>
      <c r="F387" s="271" t="s">
        <v>626</v>
      </c>
      <c r="G387" s="270">
        <v>3</v>
      </c>
      <c r="H387" s="367">
        <v>596</v>
      </c>
      <c r="I387" s="180">
        <f t="shared" si="215"/>
        <v>49.646799999999999</v>
      </c>
      <c r="J387" s="368">
        <f t="shared" si="216"/>
        <v>69.433999999999997</v>
      </c>
      <c r="K387" s="368">
        <f t="shared" si="217"/>
        <v>715.08079999999995</v>
      </c>
      <c r="L387" s="39">
        <f t="shared" si="218"/>
        <v>7152</v>
      </c>
      <c r="M387" s="39">
        <f t="shared" si="218"/>
        <v>595.76160000000004</v>
      </c>
      <c r="N387" s="39">
        <f t="shared" si="218"/>
        <v>833.20799999999997</v>
      </c>
      <c r="O387" s="369">
        <f t="shared" si="219"/>
        <v>596</v>
      </c>
      <c r="P387" s="180">
        <v>480</v>
      </c>
      <c r="Q387" s="39">
        <f>4.7*1*12</f>
        <v>56.400000000000006</v>
      </c>
      <c r="R387" s="182">
        <f t="shared" si="220"/>
        <v>53.64</v>
      </c>
      <c r="S387" s="180">
        <f t="shared" si="4"/>
        <v>1056</v>
      </c>
      <c r="T387" s="180">
        <f t="shared" si="5"/>
        <v>132</v>
      </c>
      <c r="U387" s="180">
        <f t="shared" si="221"/>
        <v>2374.04</v>
      </c>
      <c r="V387" s="183">
        <f t="shared" si="222"/>
        <v>10955.009600000001</v>
      </c>
    </row>
    <row r="388" spans="1:107" ht="20.100000000000001" customHeight="1" x14ac:dyDescent="0.2">
      <c r="A388" s="229" t="s">
        <v>592</v>
      </c>
      <c r="B388" s="175">
        <v>319</v>
      </c>
      <c r="C388" s="281" t="s">
        <v>1100</v>
      </c>
      <c r="D388" s="272" t="s">
        <v>1082</v>
      </c>
      <c r="E388" s="270"/>
      <c r="F388" s="271" t="s">
        <v>626</v>
      </c>
      <c r="G388" s="270">
        <v>3</v>
      </c>
      <c r="H388" s="367">
        <v>596</v>
      </c>
      <c r="I388" s="180">
        <f t="shared" si="215"/>
        <v>49.646799999999999</v>
      </c>
      <c r="J388" s="368">
        <f t="shared" si="216"/>
        <v>69.433999999999997</v>
      </c>
      <c r="K388" s="368">
        <f t="shared" si="217"/>
        <v>715.08079999999995</v>
      </c>
      <c r="L388" s="39">
        <f t="shared" si="218"/>
        <v>7152</v>
      </c>
      <c r="M388" s="39">
        <f t="shared" si="218"/>
        <v>595.76160000000004</v>
      </c>
      <c r="N388" s="39">
        <f t="shared" si="218"/>
        <v>833.20799999999997</v>
      </c>
      <c r="O388" s="369">
        <f t="shared" si="219"/>
        <v>596</v>
      </c>
      <c r="P388" s="180">
        <v>480</v>
      </c>
      <c r="Q388" s="39">
        <f>4.7*2*12</f>
        <v>112.80000000000001</v>
      </c>
      <c r="R388" s="182">
        <f t="shared" si="220"/>
        <v>53.64</v>
      </c>
      <c r="S388" s="180">
        <f t="shared" si="4"/>
        <v>1056</v>
      </c>
      <c r="T388" s="180">
        <f t="shared" si="5"/>
        <v>132</v>
      </c>
      <c r="U388" s="180">
        <f t="shared" si="221"/>
        <v>2430.44</v>
      </c>
      <c r="V388" s="183">
        <f t="shared" si="222"/>
        <v>11011.409600000001</v>
      </c>
    </row>
    <row r="389" spans="1:107" ht="20.100000000000001" customHeight="1" x14ac:dyDescent="0.2">
      <c r="A389" s="229" t="s">
        <v>592</v>
      </c>
      <c r="B389" s="175">
        <v>320</v>
      </c>
      <c r="C389" s="281" t="s">
        <v>1101</v>
      </c>
      <c r="D389" s="272" t="s">
        <v>1082</v>
      </c>
      <c r="E389" s="270"/>
      <c r="F389" s="271" t="s">
        <v>626</v>
      </c>
      <c r="G389" s="270">
        <v>3</v>
      </c>
      <c r="H389" s="367">
        <v>596</v>
      </c>
      <c r="I389" s="180">
        <f t="shared" si="215"/>
        <v>49.646799999999999</v>
      </c>
      <c r="J389" s="368">
        <f t="shared" si="216"/>
        <v>69.433999999999997</v>
      </c>
      <c r="K389" s="368">
        <f t="shared" si="217"/>
        <v>715.08079999999995</v>
      </c>
      <c r="L389" s="39">
        <f t="shared" si="218"/>
        <v>7152</v>
      </c>
      <c r="M389" s="39">
        <f t="shared" si="218"/>
        <v>595.76160000000004</v>
      </c>
      <c r="N389" s="39">
        <f t="shared" si="218"/>
        <v>833.20799999999997</v>
      </c>
      <c r="O389" s="369">
        <f t="shared" si="219"/>
        <v>596</v>
      </c>
      <c r="P389" s="180">
        <v>480</v>
      </c>
      <c r="Q389" s="39">
        <f>4.7*1*12</f>
        <v>56.400000000000006</v>
      </c>
      <c r="R389" s="182">
        <f t="shared" si="220"/>
        <v>53.64</v>
      </c>
      <c r="S389" s="180">
        <f t="shared" si="4"/>
        <v>1056</v>
      </c>
      <c r="T389" s="180">
        <f t="shared" si="5"/>
        <v>132</v>
      </c>
      <c r="U389" s="180">
        <f t="shared" si="221"/>
        <v>2374.04</v>
      </c>
      <c r="V389" s="183">
        <f t="shared" si="222"/>
        <v>10955.009600000001</v>
      </c>
    </row>
    <row r="390" spans="1:107" ht="20.100000000000001" customHeight="1" x14ac:dyDescent="0.2">
      <c r="A390" s="229" t="s">
        <v>592</v>
      </c>
      <c r="B390" s="175">
        <v>321</v>
      </c>
      <c r="C390" s="176" t="s">
        <v>1102</v>
      </c>
      <c r="D390" s="272" t="s">
        <v>1082</v>
      </c>
      <c r="E390" s="270"/>
      <c r="F390" s="271" t="s">
        <v>626</v>
      </c>
      <c r="G390" s="270">
        <v>3</v>
      </c>
      <c r="H390" s="367">
        <v>596</v>
      </c>
      <c r="I390" s="180">
        <f t="shared" si="215"/>
        <v>49.646799999999999</v>
      </c>
      <c r="J390" s="368">
        <f t="shared" si="216"/>
        <v>69.433999999999997</v>
      </c>
      <c r="K390" s="368">
        <f t="shared" si="217"/>
        <v>715.08079999999995</v>
      </c>
      <c r="L390" s="39">
        <f t="shared" si="218"/>
        <v>7152</v>
      </c>
      <c r="M390" s="39">
        <f t="shared" si="218"/>
        <v>595.76160000000004</v>
      </c>
      <c r="N390" s="39">
        <f t="shared" si="218"/>
        <v>833.20799999999997</v>
      </c>
      <c r="O390" s="369">
        <f t="shared" si="219"/>
        <v>596</v>
      </c>
      <c r="P390" s="180">
        <v>480</v>
      </c>
      <c r="Q390" s="39">
        <f>4.7*3*12</f>
        <v>169.20000000000002</v>
      </c>
      <c r="R390" s="182">
        <f t="shared" si="220"/>
        <v>53.64</v>
      </c>
      <c r="S390" s="180">
        <f t="shared" si="4"/>
        <v>1056</v>
      </c>
      <c r="T390" s="180">
        <f t="shared" si="5"/>
        <v>132</v>
      </c>
      <c r="U390" s="180">
        <f t="shared" si="221"/>
        <v>2486.84</v>
      </c>
      <c r="V390" s="183">
        <f t="shared" si="222"/>
        <v>11067.809600000001</v>
      </c>
    </row>
    <row r="391" spans="1:107" s="405" customFormat="1" ht="20.100000000000001" customHeight="1" x14ac:dyDescent="0.2">
      <c r="A391" s="229" t="s">
        <v>592</v>
      </c>
      <c r="B391" s="175">
        <v>322</v>
      </c>
      <c r="C391" s="39" t="s">
        <v>1103</v>
      </c>
      <c r="D391" s="368" t="s">
        <v>1104</v>
      </c>
      <c r="E391" s="368"/>
      <c r="F391" s="368" t="s">
        <v>867</v>
      </c>
      <c r="G391" s="270">
        <v>9</v>
      </c>
      <c r="H391" s="368">
        <v>900</v>
      </c>
      <c r="I391" s="368">
        <f t="shared" si="215"/>
        <v>74.97</v>
      </c>
      <c r="J391" s="368">
        <f>+H391*12.15%</f>
        <v>109.35</v>
      </c>
      <c r="K391" s="368">
        <f t="shared" si="217"/>
        <v>1084.32</v>
      </c>
      <c r="L391" s="368">
        <f t="shared" ref="L391:N411" si="223">+H391*12</f>
        <v>10800</v>
      </c>
      <c r="M391" s="368">
        <f t="shared" si="223"/>
        <v>899.64</v>
      </c>
      <c r="N391" s="368">
        <f t="shared" si="223"/>
        <v>1312.1999999999998</v>
      </c>
      <c r="O391" s="369">
        <f t="shared" si="219"/>
        <v>900</v>
      </c>
      <c r="P391" s="180">
        <v>480</v>
      </c>
      <c r="Q391" s="39"/>
      <c r="R391" s="404">
        <f t="shared" si="220"/>
        <v>243</v>
      </c>
      <c r="S391" s="368">
        <f t="shared" si="4"/>
        <v>1056</v>
      </c>
      <c r="T391" s="368">
        <f t="shared" si="5"/>
        <v>132</v>
      </c>
      <c r="U391" s="368">
        <f t="shared" si="221"/>
        <v>2811</v>
      </c>
      <c r="V391" s="40">
        <f t="shared" si="222"/>
        <v>15822.84</v>
      </c>
      <c r="W391" s="262"/>
      <c r="X391" s="262"/>
      <c r="Y391" s="262"/>
      <c r="Z391" s="262"/>
      <c r="AA391" s="262"/>
      <c r="AB391" s="262"/>
      <c r="AC391" s="262"/>
      <c r="AD391" s="262"/>
      <c r="AE391" s="262"/>
      <c r="AF391" s="262"/>
      <c r="AG391" s="262"/>
      <c r="AH391" s="262"/>
      <c r="AI391" s="262"/>
      <c r="AJ391" s="262"/>
      <c r="AK391" s="262"/>
      <c r="AL391" s="262"/>
      <c r="AM391" s="262"/>
      <c r="AN391" s="262"/>
      <c r="AO391" s="262"/>
      <c r="AP391" s="262"/>
      <c r="AQ391" s="262"/>
      <c r="AR391" s="262"/>
      <c r="AS391" s="262"/>
      <c r="AT391" s="262"/>
      <c r="AU391" s="262"/>
      <c r="AV391" s="262"/>
      <c r="AW391" s="262"/>
      <c r="AX391" s="262"/>
      <c r="AY391" s="262"/>
      <c r="AZ391" s="262"/>
      <c r="BA391" s="262"/>
      <c r="BB391" s="262"/>
      <c r="BC391" s="262"/>
      <c r="BD391" s="262"/>
      <c r="BE391" s="262"/>
      <c r="BF391" s="262"/>
      <c r="BG391" s="262"/>
      <c r="BH391" s="262"/>
      <c r="BI391" s="262"/>
      <c r="BJ391" s="262"/>
      <c r="BK391" s="262"/>
      <c r="BL391" s="262"/>
      <c r="BM391" s="262"/>
      <c r="BN391" s="262"/>
      <c r="BO391" s="262"/>
      <c r="BP391" s="262"/>
      <c r="BQ391" s="262"/>
      <c r="BR391" s="262"/>
      <c r="BS391" s="262"/>
      <c r="BT391" s="262"/>
      <c r="BU391" s="262"/>
      <c r="BV391" s="262"/>
      <c r="BW391" s="262"/>
      <c r="BX391" s="262"/>
      <c r="BY391" s="262"/>
      <c r="BZ391" s="262"/>
      <c r="CA391" s="262"/>
      <c r="CB391" s="262"/>
      <c r="CC391" s="262"/>
      <c r="CD391" s="262"/>
      <c r="CE391" s="262"/>
      <c r="CF391" s="262"/>
      <c r="CG391" s="262"/>
      <c r="CH391" s="262"/>
      <c r="CI391" s="262"/>
      <c r="CJ391" s="262"/>
      <c r="CK391" s="262"/>
      <c r="CL391" s="262"/>
      <c r="CM391" s="262"/>
      <c r="CN391" s="262"/>
      <c r="CO391" s="262"/>
      <c r="CP391" s="262"/>
      <c r="CQ391" s="262"/>
      <c r="CR391" s="262"/>
      <c r="CS391" s="262"/>
      <c r="CT391" s="262"/>
      <c r="CU391" s="262"/>
      <c r="CV391" s="262"/>
      <c r="CW391" s="262"/>
      <c r="CX391" s="262"/>
      <c r="CY391" s="262"/>
      <c r="CZ391" s="262"/>
      <c r="DA391" s="262"/>
      <c r="DB391" s="262"/>
      <c r="DC391" s="262"/>
    </row>
    <row r="392" spans="1:107" ht="20.100000000000001" customHeight="1" x14ac:dyDescent="0.2">
      <c r="A392" s="229" t="s">
        <v>592</v>
      </c>
      <c r="B392" s="175">
        <v>323</v>
      </c>
      <c r="C392" s="281" t="s">
        <v>1105</v>
      </c>
      <c r="D392" s="272" t="s">
        <v>1106</v>
      </c>
      <c r="E392" s="270"/>
      <c r="F392" s="271" t="s">
        <v>626</v>
      </c>
      <c r="G392" s="270">
        <v>3</v>
      </c>
      <c r="H392" s="367">
        <v>561</v>
      </c>
      <c r="I392" s="180">
        <f t="shared" si="215"/>
        <v>46.731299999999997</v>
      </c>
      <c r="J392" s="368">
        <f>+H392*11.65%</f>
        <v>65.356499999999997</v>
      </c>
      <c r="K392" s="368">
        <f t="shared" si="217"/>
        <v>673.08780000000002</v>
      </c>
      <c r="L392" s="39">
        <f t="shared" si="223"/>
        <v>6732</v>
      </c>
      <c r="M392" s="39">
        <f t="shared" si="223"/>
        <v>560.77559999999994</v>
      </c>
      <c r="N392" s="39">
        <f t="shared" si="223"/>
        <v>784.27800000000002</v>
      </c>
      <c r="O392" s="369">
        <f t="shared" si="219"/>
        <v>561</v>
      </c>
      <c r="P392" s="180">
        <v>480</v>
      </c>
      <c r="Q392" s="39">
        <f>4.7*3*12</f>
        <v>169.20000000000002</v>
      </c>
      <c r="R392" s="182">
        <f t="shared" si="220"/>
        <v>50.490000000000009</v>
      </c>
      <c r="S392" s="180">
        <f t="shared" si="4"/>
        <v>1056</v>
      </c>
      <c r="T392" s="180">
        <f t="shared" si="5"/>
        <v>132</v>
      </c>
      <c r="U392" s="180">
        <f t="shared" si="221"/>
        <v>2448.69</v>
      </c>
      <c r="V392" s="183">
        <f t="shared" si="222"/>
        <v>10525.7436</v>
      </c>
    </row>
    <row r="393" spans="1:107" ht="20.100000000000001" customHeight="1" x14ac:dyDescent="0.2">
      <c r="A393" s="229" t="s">
        <v>592</v>
      </c>
      <c r="B393" s="175">
        <v>324</v>
      </c>
      <c r="C393" s="281" t="s">
        <v>1107</v>
      </c>
      <c r="D393" s="272" t="s">
        <v>1106</v>
      </c>
      <c r="E393" s="270"/>
      <c r="F393" s="271" t="s">
        <v>626</v>
      </c>
      <c r="G393" s="270">
        <v>3</v>
      </c>
      <c r="H393" s="367">
        <v>561</v>
      </c>
      <c r="I393" s="180">
        <f t="shared" si="215"/>
        <v>46.731299999999997</v>
      </c>
      <c r="J393" s="368">
        <f>+H393*11.65%</f>
        <v>65.356499999999997</v>
      </c>
      <c r="K393" s="368">
        <f t="shared" si="217"/>
        <v>673.08780000000002</v>
      </c>
      <c r="L393" s="39">
        <f t="shared" si="223"/>
        <v>6732</v>
      </c>
      <c r="M393" s="39">
        <f t="shared" si="223"/>
        <v>560.77559999999994</v>
      </c>
      <c r="N393" s="39">
        <f t="shared" si="223"/>
        <v>784.27800000000002</v>
      </c>
      <c r="O393" s="369">
        <f t="shared" si="219"/>
        <v>561</v>
      </c>
      <c r="P393" s="180">
        <v>480</v>
      </c>
      <c r="Q393" s="39"/>
      <c r="R393" s="182">
        <f t="shared" si="220"/>
        <v>50.490000000000009</v>
      </c>
      <c r="S393" s="180">
        <f t="shared" si="4"/>
        <v>1056</v>
      </c>
      <c r="T393" s="180">
        <f t="shared" si="5"/>
        <v>132</v>
      </c>
      <c r="U393" s="180">
        <f t="shared" si="221"/>
        <v>2279.4899999999998</v>
      </c>
      <c r="V393" s="183">
        <f t="shared" si="222"/>
        <v>10356.543600000001</v>
      </c>
    </row>
    <row r="394" spans="1:107" s="184" customFormat="1" ht="20.100000000000001" customHeight="1" x14ac:dyDescent="0.2">
      <c r="A394" s="229" t="s">
        <v>592</v>
      </c>
      <c r="B394" s="175">
        <v>325</v>
      </c>
      <c r="C394" s="207" t="s">
        <v>1108</v>
      </c>
      <c r="D394" s="207" t="s">
        <v>1109</v>
      </c>
      <c r="E394" s="178">
        <v>1</v>
      </c>
      <c r="F394" s="208" t="s">
        <v>1110</v>
      </c>
      <c r="G394" s="178">
        <v>15</v>
      </c>
      <c r="H394" s="180">
        <v>561</v>
      </c>
      <c r="I394" s="180">
        <f t="shared" si="215"/>
        <v>46.731299999999997</v>
      </c>
      <c r="J394" s="180">
        <f t="shared" ref="J394:J411" si="224">+H394*12.15%</f>
        <v>68.161500000000004</v>
      </c>
      <c r="K394" s="180">
        <f t="shared" si="217"/>
        <v>675.89280000000008</v>
      </c>
      <c r="L394" s="39">
        <f t="shared" si="223"/>
        <v>6732</v>
      </c>
      <c r="M394" s="39">
        <f t="shared" si="223"/>
        <v>560.77559999999994</v>
      </c>
      <c r="N394" s="39">
        <f t="shared" si="223"/>
        <v>817.9380000000001</v>
      </c>
      <c r="O394" s="181">
        <f t="shared" si="219"/>
        <v>561</v>
      </c>
      <c r="P394" s="180">
        <v>480</v>
      </c>
      <c r="Q394" s="180"/>
      <c r="R394" s="182">
        <f t="shared" si="220"/>
        <v>252.45000000000002</v>
      </c>
      <c r="S394" s="180">
        <f t="shared" si="4"/>
        <v>1056</v>
      </c>
      <c r="T394" s="180">
        <f t="shared" si="5"/>
        <v>132</v>
      </c>
      <c r="U394" s="180">
        <f t="shared" si="221"/>
        <v>2481.4499999999998</v>
      </c>
      <c r="V394" s="183">
        <f t="shared" si="222"/>
        <v>10592.1636</v>
      </c>
    </row>
    <row r="395" spans="1:107" s="184" customFormat="1" ht="20.100000000000001" customHeight="1" x14ac:dyDescent="0.2">
      <c r="A395" s="229" t="s">
        <v>592</v>
      </c>
      <c r="B395" s="175">
        <v>326</v>
      </c>
      <c r="C395" s="207" t="s">
        <v>1111</v>
      </c>
      <c r="D395" s="207" t="s">
        <v>1109</v>
      </c>
      <c r="E395" s="178">
        <v>1</v>
      </c>
      <c r="F395" s="185" t="s">
        <v>1112</v>
      </c>
      <c r="G395" s="178">
        <v>19</v>
      </c>
      <c r="H395" s="180">
        <v>566.19000000000005</v>
      </c>
      <c r="I395" s="180">
        <f t="shared" si="215"/>
        <v>47.163627000000005</v>
      </c>
      <c r="J395" s="180">
        <f t="shared" si="224"/>
        <v>68.792085</v>
      </c>
      <c r="K395" s="180">
        <f t="shared" si="217"/>
        <v>682.14571200000012</v>
      </c>
      <c r="L395" s="39">
        <f t="shared" si="223"/>
        <v>6794.2800000000007</v>
      </c>
      <c r="M395" s="39">
        <f t="shared" si="223"/>
        <v>565.96352400000001</v>
      </c>
      <c r="N395" s="39">
        <f t="shared" si="223"/>
        <v>825.50502000000006</v>
      </c>
      <c r="O395" s="181">
        <f t="shared" si="219"/>
        <v>566.19000000000005</v>
      </c>
      <c r="P395" s="180">
        <v>480</v>
      </c>
      <c r="Q395" s="180"/>
      <c r="R395" s="182">
        <f t="shared" si="220"/>
        <v>322.7283000000001</v>
      </c>
      <c r="S395" s="180">
        <f t="shared" si="4"/>
        <v>1056</v>
      </c>
      <c r="T395" s="180">
        <f t="shared" si="5"/>
        <v>132</v>
      </c>
      <c r="U395" s="180">
        <f t="shared" si="221"/>
        <v>2556.9183000000003</v>
      </c>
      <c r="V395" s="183">
        <f t="shared" si="222"/>
        <v>10742.666843999999</v>
      </c>
    </row>
    <row r="396" spans="1:107" s="184" customFormat="1" ht="20.100000000000001" customHeight="1" x14ac:dyDescent="0.2">
      <c r="A396" s="229" t="s">
        <v>592</v>
      </c>
      <c r="B396" s="175">
        <v>327</v>
      </c>
      <c r="C396" s="207" t="s">
        <v>1113</v>
      </c>
      <c r="D396" s="207" t="s">
        <v>1109</v>
      </c>
      <c r="E396" s="178">
        <v>1</v>
      </c>
      <c r="F396" s="185" t="s">
        <v>1110</v>
      </c>
      <c r="G396" s="178">
        <v>15</v>
      </c>
      <c r="H396" s="180">
        <v>561</v>
      </c>
      <c r="I396" s="180">
        <f t="shared" si="215"/>
        <v>46.731299999999997</v>
      </c>
      <c r="J396" s="180">
        <f t="shared" si="224"/>
        <v>68.161500000000004</v>
      </c>
      <c r="K396" s="180">
        <f t="shared" si="217"/>
        <v>675.89280000000008</v>
      </c>
      <c r="L396" s="39">
        <f t="shared" si="223"/>
        <v>6732</v>
      </c>
      <c r="M396" s="39">
        <f t="shared" si="223"/>
        <v>560.77559999999994</v>
      </c>
      <c r="N396" s="39">
        <f t="shared" si="223"/>
        <v>817.9380000000001</v>
      </c>
      <c r="O396" s="181">
        <f t="shared" si="219"/>
        <v>561</v>
      </c>
      <c r="P396" s="180">
        <v>480</v>
      </c>
      <c r="Q396" s="39">
        <f>4.7*4*12</f>
        <v>225.60000000000002</v>
      </c>
      <c r="R396" s="182">
        <f t="shared" si="220"/>
        <v>252.45000000000002</v>
      </c>
      <c r="S396" s="180">
        <f t="shared" si="4"/>
        <v>1056</v>
      </c>
      <c r="T396" s="180">
        <f t="shared" si="5"/>
        <v>132</v>
      </c>
      <c r="U396" s="180">
        <f t="shared" si="221"/>
        <v>2707.05</v>
      </c>
      <c r="V396" s="183">
        <f t="shared" si="222"/>
        <v>10817.7636</v>
      </c>
    </row>
    <row r="397" spans="1:107" s="184" customFormat="1" ht="20.100000000000001" customHeight="1" x14ac:dyDescent="0.2">
      <c r="A397" s="229" t="s">
        <v>592</v>
      </c>
      <c r="B397" s="175">
        <v>328</v>
      </c>
      <c r="C397" s="207" t="s">
        <v>1114</v>
      </c>
      <c r="D397" s="207" t="s">
        <v>1109</v>
      </c>
      <c r="E397" s="178">
        <v>1</v>
      </c>
      <c r="F397" s="208" t="s">
        <v>1110</v>
      </c>
      <c r="G397" s="178">
        <v>15</v>
      </c>
      <c r="H397" s="180">
        <v>561</v>
      </c>
      <c r="I397" s="180">
        <f t="shared" si="215"/>
        <v>46.731299999999997</v>
      </c>
      <c r="J397" s="180">
        <f t="shared" si="224"/>
        <v>68.161500000000004</v>
      </c>
      <c r="K397" s="180">
        <f t="shared" si="217"/>
        <v>675.89280000000008</v>
      </c>
      <c r="L397" s="39">
        <f t="shared" si="223"/>
        <v>6732</v>
      </c>
      <c r="M397" s="39">
        <f t="shared" si="223"/>
        <v>560.77559999999994</v>
      </c>
      <c r="N397" s="39">
        <f t="shared" si="223"/>
        <v>817.9380000000001</v>
      </c>
      <c r="O397" s="181">
        <f t="shared" si="219"/>
        <v>561</v>
      </c>
      <c r="P397" s="180">
        <v>480</v>
      </c>
      <c r="Q397" s="39">
        <f>4.7*4*12</f>
        <v>225.60000000000002</v>
      </c>
      <c r="R397" s="182">
        <f t="shared" si="220"/>
        <v>252.45000000000002</v>
      </c>
      <c r="S397" s="180">
        <f t="shared" si="4"/>
        <v>1056</v>
      </c>
      <c r="T397" s="180">
        <f t="shared" si="5"/>
        <v>132</v>
      </c>
      <c r="U397" s="180">
        <f t="shared" si="221"/>
        <v>2707.05</v>
      </c>
      <c r="V397" s="183">
        <f t="shared" si="222"/>
        <v>10817.7636</v>
      </c>
    </row>
    <row r="398" spans="1:107" s="184" customFormat="1" ht="20.100000000000001" customHeight="1" x14ac:dyDescent="0.2">
      <c r="A398" s="229" t="s">
        <v>592</v>
      </c>
      <c r="B398" s="175">
        <v>329</v>
      </c>
      <c r="C398" s="207" t="s">
        <v>1115</v>
      </c>
      <c r="D398" s="207" t="s">
        <v>1109</v>
      </c>
      <c r="E398" s="178">
        <v>1</v>
      </c>
      <c r="F398" s="208" t="s">
        <v>1116</v>
      </c>
      <c r="G398" s="178">
        <v>3</v>
      </c>
      <c r="H398" s="180">
        <v>561</v>
      </c>
      <c r="I398" s="180">
        <f t="shared" si="215"/>
        <v>46.731299999999997</v>
      </c>
      <c r="J398" s="180">
        <f t="shared" si="224"/>
        <v>68.161500000000004</v>
      </c>
      <c r="K398" s="180">
        <f t="shared" si="217"/>
        <v>675.89280000000008</v>
      </c>
      <c r="L398" s="39">
        <f t="shared" si="223"/>
        <v>6732</v>
      </c>
      <c r="M398" s="39">
        <f t="shared" si="223"/>
        <v>560.77559999999994</v>
      </c>
      <c r="N398" s="39">
        <f t="shared" si="223"/>
        <v>817.9380000000001</v>
      </c>
      <c r="O398" s="181">
        <f t="shared" si="219"/>
        <v>561</v>
      </c>
      <c r="P398" s="180">
        <v>480</v>
      </c>
      <c r="Q398" s="39">
        <f>4.7*1*12</f>
        <v>56.400000000000006</v>
      </c>
      <c r="R398" s="182">
        <f t="shared" si="220"/>
        <v>50.490000000000009</v>
      </c>
      <c r="S398" s="180">
        <f t="shared" si="4"/>
        <v>1056</v>
      </c>
      <c r="T398" s="180">
        <f t="shared" si="5"/>
        <v>132</v>
      </c>
      <c r="U398" s="180">
        <f t="shared" si="221"/>
        <v>2335.8900000000003</v>
      </c>
      <c r="V398" s="183">
        <f t="shared" si="222"/>
        <v>10446.6036</v>
      </c>
    </row>
    <row r="399" spans="1:107" ht="20.100000000000001" customHeight="1" x14ac:dyDescent="0.2">
      <c r="A399" s="229" t="s">
        <v>592</v>
      </c>
      <c r="B399" s="175">
        <v>330</v>
      </c>
      <c r="C399" s="207" t="s">
        <v>1117</v>
      </c>
      <c r="D399" s="207" t="s">
        <v>1109</v>
      </c>
      <c r="E399" s="270">
        <v>1</v>
      </c>
      <c r="F399" s="282" t="s">
        <v>982</v>
      </c>
      <c r="G399" s="270">
        <v>9</v>
      </c>
      <c r="H399" s="180">
        <v>561</v>
      </c>
      <c r="I399" s="180">
        <f t="shared" si="215"/>
        <v>46.731299999999997</v>
      </c>
      <c r="J399" s="180">
        <f t="shared" si="224"/>
        <v>68.161500000000004</v>
      </c>
      <c r="K399" s="180">
        <f t="shared" si="217"/>
        <v>675.89280000000008</v>
      </c>
      <c r="L399" s="39">
        <f t="shared" si="223"/>
        <v>6732</v>
      </c>
      <c r="M399" s="39">
        <f t="shared" si="223"/>
        <v>560.77559999999994</v>
      </c>
      <c r="N399" s="39">
        <f t="shared" si="223"/>
        <v>817.9380000000001</v>
      </c>
      <c r="O399" s="181">
        <f t="shared" si="219"/>
        <v>561</v>
      </c>
      <c r="P399" s="180">
        <v>480</v>
      </c>
      <c r="Q399" s="39">
        <f>4.7*3*12</f>
        <v>169.20000000000002</v>
      </c>
      <c r="R399" s="182">
        <f t="shared" si="220"/>
        <v>151.47</v>
      </c>
      <c r="S399" s="180">
        <f t="shared" si="4"/>
        <v>1056</v>
      </c>
      <c r="T399" s="180">
        <f t="shared" si="5"/>
        <v>132</v>
      </c>
      <c r="U399" s="180">
        <f t="shared" si="221"/>
        <v>2549.67</v>
      </c>
      <c r="V399" s="183">
        <f t="shared" si="222"/>
        <v>10660.383600000001</v>
      </c>
    </row>
    <row r="400" spans="1:107" ht="20.100000000000001" customHeight="1" x14ac:dyDescent="0.2">
      <c r="A400" s="229" t="s">
        <v>592</v>
      </c>
      <c r="B400" s="175">
        <v>331</v>
      </c>
      <c r="C400" s="207" t="s">
        <v>1118</v>
      </c>
      <c r="D400" s="176" t="s">
        <v>1119</v>
      </c>
      <c r="E400" s="178">
        <v>1</v>
      </c>
      <c r="F400" s="208" t="s">
        <v>620</v>
      </c>
      <c r="G400" s="178">
        <v>2</v>
      </c>
      <c r="H400" s="180">
        <v>561</v>
      </c>
      <c r="I400" s="180">
        <f t="shared" si="215"/>
        <v>46.731299999999997</v>
      </c>
      <c r="J400" s="180">
        <f t="shared" si="224"/>
        <v>68.161500000000004</v>
      </c>
      <c r="K400" s="180">
        <f t="shared" si="217"/>
        <v>675.89280000000008</v>
      </c>
      <c r="L400" s="39">
        <f t="shared" si="223"/>
        <v>6732</v>
      </c>
      <c r="M400" s="39">
        <f t="shared" si="223"/>
        <v>560.77559999999994</v>
      </c>
      <c r="N400" s="39">
        <f t="shared" si="223"/>
        <v>817.9380000000001</v>
      </c>
      <c r="O400" s="181">
        <f t="shared" si="219"/>
        <v>561</v>
      </c>
      <c r="P400" s="180">
        <v>480</v>
      </c>
      <c r="Q400" s="39"/>
      <c r="R400" s="182">
        <f t="shared" si="220"/>
        <v>33.660000000000004</v>
      </c>
      <c r="S400" s="180">
        <f t="shared" si="4"/>
        <v>1056</v>
      </c>
      <c r="T400" s="180">
        <f t="shared" si="5"/>
        <v>132</v>
      </c>
      <c r="U400" s="180">
        <f t="shared" si="221"/>
        <v>2262.66</v>
      </c>
      <c r="V400" s="183">
        <f t="shared" si="222"/>
        <v>10373.373599999999</v>
      </c>
    </row>
    <row r="401" spans="1:22" ht="20.100000000000001" customHeight="1" x14ac:dyDescent="0.2">
      <c r="A401" s="229" t="s">
        <v>592</v>
      </c>
      <c r="B401" s="175">
        <v>332</v>
      </c>
      <c r="C401" s="176" t="s">
        <v>1120</v>
      </c>
      <c r="D401" s="176" t="s">
        <v>1109</v>
      </c>
      <c r="E401" s="178">
        <v>1</v>
      </c>
      <c r="F401" s="185" t="s">
        <v>867</v>
      </c>
      <c r="G401" s="178">
        <v>9</v>
      </c>
      <c r="H401" s="180">
        <v>561</v>
      </c>
      <c r="I401" s="180">
        <f t="shared" si="215"/>
        <v>46.731299999999997</v>
      </c>
      <c r="J401" s="180">
        <f t="shared" si="224"/>
        <v>68.161500000000004</v>
      </c>
      <c r="K401" s="180">
        <f t="shared" si="217"/>
        <v>675.89280000000008</v>
      </c>
      <c r="L401" s="39">
        <f t="shared" si="223"/>
        <v>6732</v>
      </c>
      <c r="M401" s="39">
        <f t="shared" si="223"/>
        <v>560.77559999999994</v>
      </c>
      <c r="N401" s="39">
        <f t="shared" si="223"/>
        <v>817.9380000000001</v>
      </c>
      <c r="O401" s="181">
        <f t="shared" si="219"/>
        <v>561</v>
      </c>
      <c r="P401" s="180">
        <v>480</v>
      </c>
      <c r="Q401" s="180"/>
      <c r="R401" s="182">
        <f t="shared" si="220"/>
        <v>151.47</v>
      </c>
      <c r="S401" s="180">
        <f t="shared" si="4"/>
        <v>1056</v>
      </c>
      <c r="T401" s="180">
        <f t="shared" si="5"/>
        <v>132</v>
      </c>
      <c r="U401" s="180">
        <f t="shared" si="221"/>
        <v>2380.4700000000003</v>
      </c>
      <c r="V401" s="183">
        <f t="shared" si="222"/>
        <v>10491.1836</v>
      </c>
    </row>
    <row r="402" spans="1:22" s="167" customFormat="1" ht="20.100000000000001" customHeight="1" x14ac:dyDescent="0.2">
      <c r="A402" s="229" t="s">
        <v>592</v>
      </c>
      <c r="B402" s="175">
        <v>333</v>
      </c>
      <c r="C402" s="230" t="s">
        <v>1121</v>
      </c>
      <c r="D402" s="230" t="s">
        <v>1109</v>
      </c>
      <c r="E402" s="195">
        <v>1</v>
      </c>
      <c r="F402" s="246" t="s">
        <v>743</v>
      </c>
      <c r="G402" s="195">
        <v>18</v>
      </c>
      <c r="H402" s="214">
        <v>596</v>
      </c>
      <c r="I402" s="214">
        <f t="shared" si="215"/>
        <v>49.646799999999999</v>
      </c>
      <c r="J402" s="214">
        <f t="shared" si="224"/>
        <v>72.414000000000001</v>
      </c>
      <c r="K402" s="214">
        <f t="shared" si="217"/>
        <v>718.06079999999997</v>
      </c>
      <c r="L402" s="214">
        <f t="shared" si="223"/>
        <v>7152</v>
      </c>
      <c r="M402" s="214">
        <f t="shared" si="223"/>
        <v>595.76160000000004</v>
      </c>
      <c r="N402" s="214">
        <f t="shared" si="223"/>
        <v>868.96800000000007</v>
      </c>
      <c r="O402" s="247">
        <f t="shared" si="219"/>
        <v>596</v>
      </c>
      <c r="P402" s="180">
        <v>480</v>
      </c>
      <c r="Q402" s="39">
        <f>4.7*3*12</f>
        <v>169.20000000000002</v>
      </c>
      <c r="R402" s="353">
        <f t="shared" si="220"/>
        <v>321.84000000000003</v>
      </c>
      <c r="S402" s="214">
        <f t="shared" si="4"/>
        <v>1056</v>
      </c>
      <c r="T402" s="214">
        <f t="shared" si="5"/>
        <v>132</v>
      </c>
      <c r="U402" s="214">
        <f t="shared" si="221"/>
        <v>2755.04</v>
      </c>
      <c r="V402" s="248">
        <f t="shared" si="222"/>
        <v>11371.7696</v>
      </c>
    </row>
    <row r="403" spans="1:22" s="167" customFormat="1" ht="20.100000000000001" customHeight="1" x14ac:dyDescent="0.2">
      <c r="A403" s="229" t="s">
        <v>592</v>
      </c>
      <c r="B403" s="175">
        <v>334</v>
      </c>
      <c r="C403" s="230" t="s">
        <v>1122</v>
      </c>
      <c r="D403" s="230" t="s">
        <v>642</v>
      </c>
      <c r="E403" s="195">
        <v>1</v>
      </c>
      <c r="F403" s="213" t="s">
        <v>652</v>
      </c>
      <c r="G403" s="195">
        <v>9</v>
      </c>
      <c r="H403" s="232">
        <v>561</v>
      </c>
      <c r="I403" s="214">
        <f t="shared" si="215"/>
        <v>46.731299999999997</v>
      </c>
      <c r="J403" s="214">
        <f t="shared" si="224"/>
        <v>68.161500000000004</v>
      </c>
      <c r="K403" s="214">
        <f t="shared" si="217"/>
        <v>675.89280000000008</v>
      </c>
      <c r="L403" s="214">
        <f t="shared" si="223"/>
        <v>6732</v>
      </c>
      <c r="M403" s="214">
        <f t="shared" si="223"/>
        <v>560.77559999999994</v>
      </c>
      <c r="N403" s="214">
        <f t="shared" si="223"/>
        <v>817.9380000000001</v>
      </c>
      <c r="O403" s="247">
        <f t="shared" si="219"/>
        <v>561</v>
      </c>
      <c r="P403" s="180">
        <v>480</v>
      </c>
      <c r="Q403" s="232"/>
      <c r="R403" s="353">
        <f>H403*0.25%*G403*12</f>
        <v>151.47</v>
      </c>
      <c r="S403" s="214">
        <f t="shared" si="4"/>
        <v>1056</v>
      </c>
      <c r="T403" s="214">
        <f t="shared" si="5"/>
        <v>132</v>
      </c>
      <c r="U403" s="214">
        <f t="shared" si="221"/>
        <v>2380.4700000000003</v>
      </c>
      <c r="V403" s="248">
        <f t="shared" si="222"/>
        <v>10491.1836</v>
      </c>
    </row>
    <row r="404" spans="1:22" s="167" customFormat="1" ht="20.100000000000001" customHeight="1" x14ac:dyDescent="0.2">
      <c r="A404" s="229" t="s">
        <v>592</v>
      </c>
      <c r="B404" s="175">
        <v>335</v>
      </c>
      <c r="C404" s="406" t="s">
        <v>1123</v>
      </c>
      <c r="D404" s="230" t="s">
        <v>1109</v>
      </c>
      <c r="E404" s="195">
        <v>1</v>
      </c>
      <c r="F404" s="213" t="s">
        <v>652</v>
      </c>
      <c r="G404" s="195">
        <v>9</v>
      </c>
      <c r="H404" s="232">
        <v>561</v>
      </c>
      <c r="I404" s="214">
        <f t="shared" si="215"/>
        <v>46.731299999999997</v>
      </c>
      <c r="J404" s="214">
        <f t="shared" si="224"/>
        <v>68.161500000000004</v>
      </c>
      <c r="K404" s="214">
        <f t="shared" si="217"/>
        <v>675.89280000000008</v>
      </c>
      <c r="L404" s="214">
        <f t="shared" si="223"/>
        <v>6732</v>
      </c>
      <c r="M404" s="214">
        <f t="shared" si="223"/>
        <v>560.77559999999994</v>
      </c>
      <c r="N404" s="214">
        <f t="shared" si="223"/>
        <v>817.9380000000001</v>
      </c>
      <c r="O404" s="247">
        <f t="shared" si="219"/>
        <v>561</v>
      </c>
      <c r="P404" s="180">
        <v>480</v>
      </c>
      <c r="Q404" s="39">
        <f>4.7*1*12</f>
        <v>56.400000000000006</v>
      </c>
      <c r="R404" s="353">
        <f t="shared" si="220"/>
        <v>151.47</v>
      </c>
      <c r="S404" s="214">
        <f t="shared" si="4"/>
        <v>1056</v>
      </c>
      <c r="T404" s="214">
        <f t="shared" si="5"/>
        <v>132</v>
      </c>
      <c r="U404" s="214">
        <f t="shared" si="221"/>
        <v>2436.87</v>
      </c>
      <c r="V404" s="248">
        <f t="shared" si="222"/>
        <v>10547.5836</v>
      </c>
    </row>
    <row r="405" spans="1:22" s="167" customFormat="1" ht="20.100000000000001" customHeight="1" x14ac:dyDescent="0.2">
      <c r="A405" s="229" t="s">
        <v>592</v>
      </c>
      <c r="B405" s="253">
        <v>336</v>
      </c>
      <c r="C405" s="230" t="s">
        <v>1124</v>
      </c>
      <c r="D405" s="230" t="s">
        <v>642</v>
      </c>
      <c r="E405" s="195">
        <v>1</v>
      </c>
      <c r="F405" s="307" t="s">
        <v>682</v>
      </c>
      <c r="G405" s="195">
        <v>19</v>
      </c>
      <c r="H405" s="232">
        <v>563.79999999999995</v>
      </c>
      <c r="I405" s="232">
        <f t="shared" si="215"/>
        <v>46.964539999999992</v>
      </c>
      <c r="J405" s="232">
        <f t="shared" si="224"/>
        <v>68.5017</v>
      </c>
      <c r="K405" s="232">
        <f t="shared" si="217"/>
        <v>679.26623999999993</v>
      </c>
      <c r="L405" s="214">
        <f>+H405*3</f>
        <v>1691.3999999999999</v>
      </c>
      <c r="M405" s="214">
        <f>+I405*3</f>
        <v>140.89361999999997</v>
      </c>
      <c r="N405" s="214">
        <f>+J405*3</f>
        <v>205.5051</v>
      </c>
      <c r="O405" s="233">
        <f t="shared" si="219"/>
        <v>563.79999999999995</v>
      </c>
      <c r="P405" s="214">
        <v>480</v>
      </c>
      <c r="Q405" s="232"/>
      <c r="R405" s="353">
        <f>H405*0.25%*G405*3</f>
        <v>80.341499999999996</v>
      </c>
      <c r="S405" s="214">
        <f>88*3</f>
        <v>264</v>
      </c>
      <c r="T405" s="214">
        <f>0.5*22*3</f>
        <v>33</v>
      </c>
      <c r="U405" s="232">
        <f t="shared" si="221"/>
        <v>1421.1415</v>
      </c>
      <c r="V405" s="234">
        <f t="shared" si="222"/>
        <v>3458.94022</v>
      </c>
    </row>
    <row r="406" spans="1:22" s="167" customFormat="1" ht="20.100000000000001" customHeight="1" x14ac:dyDescent="0.2">
      <c r="A406" s="229" t="s">
        <v>592</v>
      </c>
      <c r="B406" s="175">
        <v>337</v>
      </c>
      <c r="C406" s="230" t="s">
        <v>1125</v>
      </c>
      <c r="D406" s="230" t="s">
        <v>1109</v>
      </c>
      <c r="E406" s="195">
        <v>1</v>
      </c>
      <c r="F406" s="213" t="s">
        <v>867</v>
      </c>
      <c r="G406" s="195">
        <v>9</v>
      </c>
      <c r="H406" s="232">
        <v>561</v>
      </c>
      <c r="I406" s="214">
        <f t="shared" si="215"/>
        <v>46.731299999999997</v>
      </c>
      <c r="J406" s="214">
        <f t="shared" si="224"/>
        <v>68.161500000000004</v>
      </c>
      <c r="K406" s="214">
        <f t="shared" si="217"/>
        <v>675.89280000000008</v>
      </c>
      <c r="L406" s="214">
        <f t="shared" si="223"/>
        <v>6732</v>
      </c>
      <c r="M406" s="214">
        <f t="shared" si="223"/>
        <v>560.77559999999994</v>
      </c>
      <c r="N406" s="214">
        <f t="shared" si="223"/>
        <v>817.9380000000001</v>
      </c>
      <c r="O406" s="247">
        <f t="shared" si="219"/>
        <v>561</v>
      </c>
      <c r="P406" s="180">
        <v>480</v>
      </c>
      <c r="Q406" s="39">
        <f>4.7*1*12</f>
        <v>56.400000000000006</v>
      </c>
      <c r="R406" s="353">
        <f t="shared" si="220"/>
        <v>151.47</v>
      </c>
      <c r="S406" s="214">
        <f t="shared" si="4"/>
        <v>1056</v>
      </c>
      <c r="T406" s="214">
        <f t="shared" si="5"/>
        <v>132</v>
      </c>
      <c r="U406" s="214">
        <f t="shared" si="221"/>
        <v>2436.87</v>
      </c>
      <c r="V406" s="248">
        <f t="shared" si="222"/>
        <v>10547.5836</v>
      </c>
    </row>
    <row r="407" spans="1:22" s="167" customFormat="1" ht="20.100000000000001" customHeight="1" x14ac:dyDescent="0.2">
      <c r="A407" s="229" t="s">
        <v>592</v>
      </c>
      <c r="B407" s="175">
        <v>338</v>
      </c>
      <c r="C407" s="230" t="s">
        <v>1126</v>
      </c>
      <c r="D407" s="230" t="s">
        <v>1109</v>
      </c>
      <c r="E407" s="195">
        <v>1</v>
      </c>
      <c r="F407" s="213" t="s">
        <v>677</v>
      </c>
      <c r="G407" s="195">
        <v>15</v>
      </c>
      <c r="H407" s="214">
        <v>596</v>
      </c>
      <c r="I407" s="214">
        <f t="shared" si="215"/>
        <v>49.646799999999999</v>
      </c>
      <c r="J407" s="214">
        <f t="shared" si="224"/>
        <v>72.414000000000001</v>
      </c>
      <c r="K407" s="214">
        <f t="shared" si="217"/>
        <v>718.06079999999997</v>
      </c>
      <c r="L407" s="214">
        <f t="shared" si="223"/>
        <v>7152</v>
      </c>
      <c r="M407" s="214">
        <f t="shared" si="223"/>
        <v>595.76160000000004</v>
      </c>
      <c r="N407" s="214">
        <f t="shared" si="223"/>
        <v>868.96800000000007</v>
      </c>
      <c r="O407" s="247">
        <f t="shared" si="219"/>
        <v>596</v>
      </c>
      <c r="P407" s="180">
        <v>480</v>
      </c>
      <c r="Q407" s="214">
        <f>4.7*2*12</f>
        <v>112.80000000000001</v>
      </c>
      <c r="R407" s="353">
        <f t="shared" si="220"/>
        <v>268.20000000000005</v>
      </c>
      <c r="S407" s="214">
        <f t="shared" si="4"/>
        <v>1056</v>
      </c>
      <c r="T407" s="214">
        <f t="shared" si="5"/>
        <v>132</v>
      </c>
      <c r="U407" s="214">
        <f t="shared" si="221"/>
        <v>2645</v>
      </c>
      <c r="V407" s="248">
        <f t="shared" si="222"/>
        <v>11261.729600000001</v>
      </c>
    </row>
    <row r="408" spans="1:22" ht="20.100000000000001" customHeight="1" x14ac:dyDescent="0.2">
      <c r="A408" s="229" t="s">
        <v>592</v>
      </c>
      <c r="B408" s="175">
        <v>339</v>
      </c>
      <c r="C408" s="176" t="s">
        <v>1127</v>
      </c>
      <c r="D408" s="176" t="s">
        <v>642</v>
      </c>
      <c r="E408" s="178">
        <v>1</v>
      </c>
      <c r="F408" s="208" t="s">
        <v>824</v>
      </c>
      <c r="G408" s="178">
        <v>16</v>
      </c>
      <c r="H408" s="180">
        <v>561</v>
      </c>
      <c r="I408" s="180">
        <f t="shared" si="215"/>
        <v>46.731299999999997</v>
      </c>
      <c r="J408" s="180">
        <f t="shared" si="224"/>
        <v>68.161500000000004</v>
      </c>
      <c r="K408" s="180">
        <f t="shared" si="217"/>
        <v>675.89280000000008</v>
      </c>
      <c r="L408" s="180">
        <f t="shared" si="223"/>
        <v>6732</v>
      </c>
      <c r="M408" s="180">
        <f t="shared" si="223"/>
        <v>560.77559999999994</v>
      </c>
      <c r="N408" s="180">
        <f t="shared" si="223"/>
        <v>817.9380000000001</v>
      </c>
      <c r="O408" s="181">
        <f t="shared" si="219"/>
        <v>561</v>
      </c>
      <c r="P408" s="180">
        <v>480</v>
      </c>
      <c r="Q408" s="39">
        <f>4.7*1*12</f>
        <v>56.400000000000006</v>
      </c>
      <c r="R408" s="182">
        <f t="shared" si="220"/>
        <v>269.28000000000003</v>
      </c>
      <c r="S408" s="180">
        <f t="shared" si="4"/>
        <v>1056</v>
      </c>
      <c r="T408" s="180">
        <f t="shared" si="5"/>
        <v>132</v>
      </c>
      <c r="U408" s="180">
        <f t="shared" si="221"/>
        <v>2554.6800000000003</v>
      </c>
      <c r="V408" s="183">
        <f t="shared" si="222"/>
        <v>10665.393599999999</v>
      </c>
    </row>
    <row r="409" spans="1:22" ht="20.100000000000001" customHeight="1" x14ac:dyDescent="0.2">
      <c r="A409" s="229" t="s">
        <v>592</v>
      </c>
      <c r="B409" s="175">
        <v>340</v>
      </c>
      <c r="C409" s="407" t="s">
        <v>1128</v>
      </c>
      <c r="D409" s="176" t="s">
        <v>642</v>
      </c>
      <c r="E409" s="178">
        <v>1</v>
      </c>
      <c r="F409" s="185" t="s">
        <v>748</v>
      </c>
      <c r="G409" s="178">
        <v>9</v>
      </c>
      <c r="H409" s="238">
        <v>561</v>
      </c>
      <c r="I409" s="180">
        <f t="shared" si="215"/>
        <v>46.731299999999997</v>
      </c>
      <c r="J409" s="180">
        <f t="shared" si="224"/>
        <v>68.161500000000004</v>
      </c>
      <c r="K409" s="180">
        <f t="shared" si="217"/>
        <v>675.89280000000008</v>
      </c>
      <c r="L409" s="180">
        <f t="shared" si="223"/>
        <v>6732</v>
      </c>
      <c r="M409" s="180">
        <f t="shared" si="223"/>
        <v>560.77559999999994</v>
      </c>
      <c r="N409" s="180">
        <f t="shared" si="223"/>
        <v>817.9380000000001</v>
      </c>
      <c r="O409" s="181">
        <f t="shared" si="219"/>
        <v>561</v>
      </c>
      <c r="P409" s="180">
        <v>480</v>
      </c>
      <c r="Q409" s="180"/>
      <c r="R409" s="182">
        <f t="shared" si="220"/>
        <v>151.47</v>
      </c>
      <c r="S409" s="180">
        <f t="shared" si="4"/>
        <v>1056</v>
      </c>
      <c r="T409" s="180">
        <f t="shared" si="5"/>
        <v>132</v>
      </c>
      <c r="U409" s="180">
        <f t="shared" si="221"/>
        <v>2380.4700000000003</v>
      </c>
      <c r="V409" s="183">
        <f t="shared" si="222"/>
        <v>10491.1836</v>
      </c>
    </row>
    <row r="410" spans="1:22" ht="20.100000000000001" customHeight="1" x14ac:dyDescent="0.2">
      <c r="A410" s="229" t="s">
        <v>592</v>
      </c>
      <c r="B410" s="175">
        <v>341</v>
      </c>
      <c r="C410" s="176" t="s">
        <v>1129</v>
      </c>
      <c r="D410" s="176" t="s">
        <v>738</v>
      </c>
      <c r="E410" s="178">
        <v>1</v>
      </c>
      <c r="F410" s="185" t="s">
        <v>728</v>
      </c>
      <c r="G410" s="178">
        <v>18</v>
      </c>
      <c r="H410" s="180">
        <v>561</v>
      </c>
      <c r="I410" s="180">
        <f t="shared" si="215"/>
        <v>46.731299999999997</v>
      </c>
      <c r="J410" s="180">
        <f t="shared" si="224"/>
        <v>68.161500000000004</v>
      </c>
      <c r="K410" s="180">
        <f t="shared" si="217"/>
        <v>675.89280000000008</v>
      </c>
      <c r="L410" s="180">
        <f t="shared" si="223"/>
        <v>6732</v>
      </c>
      <c r="M410" s="180">
        <f t="shared" si="223"/>
        <v>560.77559999999994</v>
      </c>
      <c r="N410" s="180">
        <f t="shared" si="223"/>
        <v>817.9380000000001</v>
      </c>
      <c r="O410" s="181">
        <f t="shared" si="219"/>
        <v>561</v>
      </c>
      <c r="P410" s="180">
        <v>480</v>
      </c>
      <c r="Q410" s="180"/>
      <c r="R410" s="182">
        <f t="shared" si="220"/>
        <v>302.94</v>
      </c>
      <c r="S410" s="180">
        <f t="shared" si="4"/>
        <v>1056</v>
      </c>
      <c r="T410" s="180">
        <f t="shared" si="5"/>
        <v>132</v>
      </c>
      <c r="U410" s="180">
        <f t="shared" si="221"/>
        <v>2531.94</v>
      </c>
      <c r="V410" s="183">
        <f t="shared" si="222"/>
        <v>10642.6536</v>
      </c>
    </row>
    <row r="411" spans="1:22" ht="20.100000000000001" customHeight="1" x14ac:dyDescent="0.2">
      <c r="A411" s="229" t="s">
        <v>592</v>
      </c>
      <c r="B411" s="175">
        <v>342</v>
      </c>
      <c r="C411" s="176" t="s">
        <v>1130</v>
      </c>
      <c r="D411" s="199" t="s">
        <v>826</v>
      </c>
      <c r="E411" s="178">
        <v>2</v>
      </c>
      <c r="F411" s="292" t="s">
        <v>735</v>
      </c>
      <c r="G411" s="178">
        <v>17</v>
      </c>
      <c r="H411" s="39">
        <v>578</v>
      </c>
      <c r="I411" s="39">
        <f t="shared" si="215"/>
        <v>48.147399999999998</v>
      </c>
      <c r="J411" s="39">
        <f t="shared" si="224"/>
        <v>70.227000000000004</v>
      </c>
      <c r="K411" s="39">
        <f t="shared" si="217"/>
        <v>696.37439999999992</v>
      </c>
      <c r="L411" s="39">
        <f t="shared" si="223"/>
        <v>6936</v>
      </c>
      <c r="M411" s="39">
        <f t="shared" si="223"/>
        <v>577.76879999999994</v>
      </c>
      <c r="N411" s="39">
        <f t="shared" si="223"/>
        <v>842.72400000000005</v>
      </c>
      <c r="O411" s="287">
        <f t="shared" si="219"/>
        <v>578</v>
      </c>
      <c r="P411" s="180">
        <v>480</v>
      </c>
      <c r="Q411" s="39"/>
      <c r="R411" s="318">
        <f t="shared" si="220"/>
        <v>294.78000000000003</v>
      </c>
      <c r="S411" s="180">
        <f t="shared" si="4"/>
        <v>1056</v>
      </c>
      <c r="T411" s="180">
        <f t="shared" si="5"/>
        <v>132</v>
      </c>
      <c r="U411" s="39">
        <f t="shared" si="221"/>
        <v>2540.7799999999997</v>
      </c>
      <c r="V411" s="40">
        <f t="shared" si="222"/>
        <v>10897.272799999999</v>
      </c>
    </row>
    <row r="412" spans="1:22" ht="20.100000000000001" customHeight="1" thickBot="1" x14ac:dyDescent="0.25">
      <c r="A412"/>
      <c r="B412"/>
      <c r="C412"/>
      <c r="D412" s="400"/>
      <c r="E412" s="401"/>
      <c r="F412" s="203"/>
      <c r="G412" s="402"/>
      <c r="H412" s="403">
        <f>SUM(H374:H411)</f>
        <v>22896.99</v>
      </c>
      <c r="I412" s="403">
        <f t="shared" ref="I412:U412" si="225">SUM(I374:I411)</f>
        <v>1907.3192669999987</v>
      </c>
      <c r="J412" s="403">
        <f t="shared" si="225"/>
        <v>2727.4942850000007</v>
      </c>
      <c r="K412" s="403">
        <f t="shared" si="225"/>
        <v>27531.803552000016</v>
      </c>
      <c r="L412" s="403">
        <f t="shared" si="225"/>
        <v>269689.68</v>
      </c>
      <c r="M412" s="403">
        <f t="shared" si="225"/>
        <v>22465.150344000012</v>
      </c>
      <c r="N412" s="403">
        <f t="shared" si="225"/>
        <v>32113.416120000013</v>
      </c>
      <c r="O412" s="403">
        <f t="shared" si="225"/>
        <v>22896.99</v>
      </c>
      <c r="P412" s="403">
        <f t="shared" si="225"/>
        <v>18240</v>
      </c>
      <c r="Q412" s="403">
        <f t="shared" si="225"/>
        <v>2199.6000000000008</v>
      </c>
      <c r="R412" s="403">
        <f t="shared" si="225"/>
        <v>7292.0497999999989</v>
      </c>
      <c r="S412" s="403">
        <f t="shared" si="225"/>
        <v>39336</v>
      </c>
      <c r="T412" s="403">
        <f t="shared" si="225"/>
        <v>4917</v>
      </c>
      <c r="U412" s="403">
        <f t="shared" si="225"/>
        <v>94881.639800000004</v>
      </c>
      <c r="V412" s="403">
        <f>SUM(V374:V411)</f>
        <v>419149.88626399997</v>
      </c>
    </row>
    <row r="413" spans="1:22" ht="20.100000000000001" customHeight="1" thickBot="1" x14ac:dyDescent="0.25">
      <c r="A413"/>
      <c r="B413" s="408"/>
      <c r="C413"/>
      <c r="D413"/>
      <c r="E413" s="401"/>
      <c r="F413" s="409"/>
      <c r="G413" s="401"/>
      <c r="H413" s="410"/>
      <c r="I413" s="410"/>
      <c r="J413" s="410"/>
      <c r="K413" s="410"/>
      <c r="L413" s="410"/>
      <c r="M413" s="410"/>
      <c r="N413" s="410"/>
      <c r="O413" s="410"/>
      <c r="P413" s="360"/>
      <c r="Q413" s="368"/>
      <c r="R413" s="410"/>
      <c r="S413" s="304"/>
      <c r="T413" s="304"/>
      <c r="U413" s="410"/>
      <c r="V413" s="411"/>
    </row>
    <row r="414" spans="1:22" ht="24.95" customHeight="1" thickBot="1" x14ac:dyDescent="0.25">
      <c r="A414" s="700" t="s">
        <v>1131</v>
      </c>
      <c r="B414" s="701"/>
      <c r="C414" s="701"/>
      <c r="D414" s="701"/>
      <c r="E414" s="702"/>
      <c r="F414" s="412"/>
      <c r="G414" s="413"/>
      <c r="H414" s="280">
        <f t="shared" ref="H414:V414" si="226">SUM(H412,H370,H350,H331,H309,H255,H155,H83,H71,H62,H57,H42,H19,H13)</f>
        <v>213009.13999999996</v>
      </c>
      <c r="I414" s="280">
        <f t="shared" si="226"/>
        <v>17743.661361999992</v>
      </c>
      <c r="J414" s="280">
        <f t="shared" si="226"/>
        <v>25815.23551000001</v>
      </c>
      <c r="K414" s="280">
        <f t="shared" si="226"/>
        <v>256568.03687200003</v>
      </c>
      <c r="L414" s="280">
        <f t="shared" si="226"/>
        <v>2542410.48</v>
      </c>
      <c r="M414" s="280">
        <f t="shared" si="226"/>
        <v>211782.792984</v>
      </c>
      <c r="N414" s="280">
        <f t="shared" si="226"/>
        <v>305440.75632000004</v>
      </c>
      <c r="O414" s="280">
        <f t="shared" si="226"/>
        <v>210824.96999999997</v>
      </c>
      <c r="P414" s="280">
        <f t="shared" si="226"/>
        <v>164640</v>
      </c>
      <c r="Q414" s="280">
        <f t="shared" si="226"/>
        <v>17064.318000000003</v>
      </c>
      <c r="R414" s="280">
        <f t="shared" si="226"/>
        <v>52890.15649999999</v>
      </c>
      <c r="S414" s="280">
        <f t="shared" si="226"/>
        <v>358512</v>
      </c>
      <c r="T414" s="280">
        <f t="shared" si="226"/>
        <v>44913</v>
      </c>
      <c r="U414" s="280">
        <f t="shared" si="226"/>
        <v>847884.44450000022</v>
      </c>
      <c r="V414" s="280">
        <f t="shared" si="226"/>
        <v>3907518.4738040008</v>
      </c>
    </row>
    <row r="415" spans="1:22" x14ac:dyDescent="0.3">
      <c r="A415" s="151"/>
      <c r="G415" s="416"/>
      <c r="P415" s="151"/>
      <c r="Q415" s="151"/>
    </row>
    <row r="416" spans="1:22" ht="9.9499999999999993" customHeight="1" x14ac:dyDescent="0.3">
      <c r="G416" s="418"/>
      <c r="P416" s="151"/>
      <c r="Q416" s="151"/>
      <c r="V416" s="418"/>
    </row>
    <row r="417" spans="1:782" x14ac:dyDescent="0.3">
      <c r="G417" s="418"/>
      <c r="H417" s="418"/>
      <c r="I417" s="418"/>
      <c r="J417" s="418"/>
      <c r="K417" s="418"/>
      <c r="L417" s="418"/>
      <c r="M417" s="418"/>
      <c r="N417" s="418"/>
      <c r="O417" s="418"/>
      <c r="P417" s="418"/>
      <c r="Q417" s="418"/>
      <c r="R417" s="418"/>
      <c r="S417" s="418"/>
      <c r="T417" s="418"/>
      <c r="U417" s="418"/>
      <c r="V417" s="418"/>
    </row>
    <row r="418" spans="1:782" s="151" customFormat="1" x14ac:dyDescent="0.3">
      <c r="A418" s="417"/>
      <c r="B418" s="414"/>
      <c r="F418" s="415"/>
      <c r="H418" s="418"/>
      <c r="V418" s="418"/>
      <c r="W418" s="166"/>
      <c r="X418" s="166"/>
      <c r="Y418" s="166"/>
      <c r="Z418" s="166"/>
      <c r="AA418" s="166"/>
      <c r="AB418" s="166"/>
      <c r="AC418" s="166"/>
      <c r="AD418" s="166"/>
      <c r="AE418" s="166"/>
      <c r="AF418" s="166"/>
      <c r="AG418" s="166"/>
      <c r="AH418" s="166"/>
      <c r="AI418" s="166"/>
      <c r="AJ418" s="166"/>
      <c r="AK418" s="166"/>
      <c r="AL418" s="166"/>
      <c r="AM418" s="166"/>
      <c r="AN418" s="166"/>
      <c r="AO418" s="166"/>
      <c r="AP418" s="166"/>
      <c r="AQ418" s="166"/>
      <c r="AR418" s="166"/>
      <c r="AS418" s="166"/>
      <c r="AT418" s="166"/>
      <c r="AU418" s="166"/>
      <c r="AV418" s="166"/>
      <c r="AW418" s="166"/>
      <c r="AX418" s="166"/>
      <c r="AY418" s="166"/>
      <c r="AZ418" s="166"/>
      <c r="BA418" s="166"/>
      <c r="BB418" s="166"/>
      <c r="BC418" s="166"/>
      <c r="BD418" s="166"/>
      <c r="BE418" s="166"/>
      <c r="BF418" s="166"/>
      <c r="BG418" s="166"/>
      <c r="BH418" s="166"/>
      <c r="BI418" s="166"/>
      <c r="BJ418" s="166"/>
      <c r="BK418" s="166"/>
      <c r="BL418" s="166"/>
      <c r="BM418" s="166"/>
      <c r="BN418" s="166"/>
      <c r="BO418" s="166"/>
      <c r="BP418" s="166"/>
      <c r="BQ418" s="166"/>
      <c r="BR418" s="166"/>
      <c r="BS418" s="166"/>
      <c r="BT418" s="166"/>
      <c r="BU418" s="166"/>
      <c r="BV418" s="166"/>
      <c r="BW418" s="166"/>
      <c r="BX418" s="166"/>
      <c r="BY418" s="166"/>
      <c r="BZ418" s="166"/>
      <c r="CA418" s="166"/>
      <c r="CB418" s="166"/>
      <c r="CC418" s="166"/>
      <c r="CD418" s="166"/>
      <c r="CE418" s="166"/>
      <c r="CF418" s="166"/>
      <c r="CG418" s="166"/>
      <c r="CH418" s="166"/>
      <c r="CI418" s="166"/>
      <c r="CJ418" s="166"/>
      <c r="CK418" s="166"/>
      <c r="CL418" s="166"/>
      <c r="CM418" s="166"/>
      <c r="CN418" s="166"/>
      <c r="CO418" s="166"/>
      <c r="CP418" s="166"/>
      <c r="CQ418" s="166"/>
      <c r="CR418" s="166"/>
      <c r="CS418" s="166"/>
      <c r="CT418" s="166"/>
      <c r="CU418" s="166"/>
      <c r="CV418" s="166"/>
      <c r="CW418" s="166"/>
      <c r="CX418" s="166"/>
      <c r="CY418" s="166"/>
      <c r="CZ418" s="166"/>
      <c r="DA418" s="166"/>
      <c r="DB418" s="166"/>
      <c r="DC418" s="166"/>
      <c r="DD418" s="166"/>
      <c r="DE418" s="166"/>
      <c r="DF418" s="166"/>
      <c r="DG418" s="166"/>
    </row>
    <row r="419" spans="1:782" ht="26.25" x14ac:dyDescent="0.35">
      <c r="B419" s="564">
        <v>342</v>
      </c>
      <c r="G419" s="151"/>
      <c r="P419" s="418"/>
      <c r="Q419" s="418"/>
      <c r="V419" s="418"/>
    </row>
    <row r="420" spans="1:782" x14ac:dyDescent="0.3">
      <c r="G420" s="151"/>
      <c r="P420" s="151"/>
      <c r="Q420" s="151"/>
    </row>
    <row r="421" spans="1:782" x14ac:dyDescent="0.3">
      <c r="G421" s="151"/>
      <c r="P421" s="418"/>
      <c r="Q421" s="418"/>
    </row>
    <row r="422" spans="1:782" x14ac:dyDescent="0.3">
      <c r="G422" s="151"/>
      <c r="P422" s="151"/>
      <c r="Q422" s="151"/>
    </row>
    <row r="423" spans="1:782" s="151" customFormat="1" x14ac:dyDescent="0.3">
      <c r="A423" s="417"/>
      <c r="B423" s="414"/>
      <c r="F423" s="415"/>
      <c r="P423" s="418"/>
      <c r="Q423" s="418"/>
      <c r="W423" s="166"/>
      <c r="X423" s="166"/>
      <c r="Y423" s="166"/>
      <c r="Z423" s="166"/>
      <c r="AA423" s="166"/>
      <c r="AB423" s="166"/>
      <c r="AC423" s="166"/>
      <c r="AD423" s="166"/>
      <c r="AE423" s="166"/>
      <c r="AF423" s="166"/>
      <c r="AG423" s="166"/>
      <c r="AH423" s="166"/>
      <c r="AI423" s="166"/>
      <c r="AJ423" s="166"/>
      <c r="AK423" s="166"/>
      <c r="AL423" s="166"/>
      <c r="AM423" s="166"/>
      <c r="AN423" s="166"/>
      <c r="AO423" s="166"/>
      <c r="AP423" s="166"/>
      <c r="AQ423" s="166"/>
      <c r="AR423" s="166"/>
      <c r="AS423" s="166"/>
      <c r="AT423" s="166"/>
      <c r="AU423" s="166"/>
      <c r="AV423" s="166"/>
      <c r="AW423" s="166"/>
      <c r="AX423" s="166"/>
      <c r="AY423" s="166"/>
      <c r="AZ423" s="166"/>
      <c r="BA423" s="166"/>
      <c r="BB423" s="166"/>
      <c r="BC423" s="166"/>
      <c r="BD423" s="166"/>
      <c r="BE423" s="166"/>
      <c r="BF423" s="166"/>
      <c r="BG423" s="166"/>
      <c r="BH423" s="166"/>
      <c r="BI423" s="166"/>
      <c r="BJ423" s="166"/>
      <c r="BK423" s="166"/>
      <c r="BL423" s="166"/>
      <c r="BM423" s="166"/>
      <c r="BN423" s="166"/>
      <c r="BO423" s="166"/>
      <c r="BP423" s="166"/>
      <c r="BQ423" s="166"/>
      <c r="BR423" s="166"/>
      <c r="BS423" s="166"/>
      <c r="BT423" s="166"/>
      <c r="BU423" s="166"/>
      <c r="BV423" s="166"/>
      <c r="BW423" s="166"/>
      <c r="BX423" s="166"/>
      <c r="BY423" s="166"/>
      <c r="BZ423" s="166"/>
      <c r="CA423" s="166"/>
      <c r="CB423" s="166"/>
      <c r="CC423" s="166"/>
      <c r="CD423" s="166"/>
      <c r="CE423" s="166"/>
      <c r="CF423" s="166"/>
      <c r="CG423" s="166"/>
      <c r="CH423" s="166"/>
      <c r="CI423" s="166"/>
      <c r="CJ423" s="166"/>
      <c r="CK423" s="166"/>
      <c r="CL423" s="166"/>
      <c r="CM423" s="166"/>
      <c r="CN423" s="166"/>
      <c r="CO423" s="166"/>
      <c r="CP423" s="166"/>
      <c r="CQ423" s="166"/>
      <c r="CR423" s="166"/>
      <c r="CS423" s="166"/>
      <c r="CT423" s="166"/>
      <c r="CU423" s="166"/>
      <c r="CV423" s="166"/>
      <c r="CW423" s="166"/>
      <c r="CX423" s="166"/>
      <c r="CY423" s="166"/>
      <c r="CZ423" s="166"/>
      <c r="DA423" s="166"/>
      <c r="DB423" s="166"/>
      <c r="DC423" s="166"/>
      <c r="DD423" s="166"/>
      <c r="DE423" s="166"/>
      <c r="DF423" s="166"/>
      <c r="DG423" s="166"/>
      <c r="DH423" s="166"/>
      <c r="DI423" s="166"/>
      <c r="DJ423" s="166"/>
      <c r="DK423" s="166"/>
      <c r="DL423" s="166"/>
      <c r="DM423" s="166"/>
      <c r="DN423" s="166"/>
      <c r="DO423" s="166"/>
      <c r="DP423" s="166"/>
      <c r="DQ423" s="166"/>
      <c r="DR423" s="166"/>
      <c r="DS423" s="166"/>
      <c r="DT423" s="166"/>
      <c r="DU423" s="166"/>
      <c r="DV423" s="166"/>
      <c r="DW423" s="166"/>
      <c r="DX423" s="166"/>
      <c r="DY423" s="166"/>
      <c r="DZ423" s="166"/>
      <c r="EA423" s="166"/>
      <c r="EB423" s="166"/>
      <c r="EC423" s="166"/>
      <c r="ED423" s="166"/>
      <c r="EE423" s="166"/>
      <c r="EF423" s="166"/>
      <c r="EG423" s="166"/>
      <c r="EH423" s="166"/>
      <c r="EI423" s="166"/>
      <c r="EJ423" s="166"/>
      <c r="EK423" s="166"/>
      <c r="EL423" s="166"/>
      <c r="EM423" s="166"/>
      <c r="EN423" s="166"/>
      <c r="EO423" s="166"/>
      <c r="EP423" s="166"/>
      <c r="EQ423" s="166"/>
      <c r="ER423" s="166"/>
      <c r="ES423" s="166"/>
      <c r="ET423" s="166"/>
      <c r="EU423" s="166"/>
      <c r="EV423" s="166"/>
      <c r="EW423" s="166"/>
      <c r="EX423" s="166"/>
      <c r="EY423" s="166"/>
      <c r="EZ423" s="166"/>
      <c r="FA423" s="166"/>
      <c r="FB423" s="166"/>
      <c r="FC423" s="166"/>
      <c r="FD423" s="166"/>
      <c r="FE423" s="166"/>
      <c r="FF423" s="166"/>
      <c r="FG423" s="166"/>
      <c r="FH423" s="166"/>
      <c r="FI423" s="166"/>
      <c r="FJ423" s="166"/>
      <c r="FK423" s="166"/>
      <c r="FL423" s="166"/>
      <c r="FM423" s="166"/>
      <c r="FN423" s="166"/>
      <c r="FO423" s="166"/>
      <c r="FP423" s="166"/>
      <c r="FQ423" s="166"/>
      <c r="FR423" s="166"/>
      <c r="FS423" s="166"/>
      <c r="FT423" s="166"/>
      <c r="FU423" s="166"/>
      <c r="FV423" s="166"/>
      <c r="FW423" s="166"/>
      <c r="FX423" s="166"/>
      <c r="FY423" s="166"/>
      <c r="FZ423" s="166"/>
      <c r="GA423" s="166"/>
      <c r="GB423" s="166"/>
      <c r="GC423" s="166"/>
      <c r="GD423" s="166"/>
      <c r="GE423" s="166"/>
      <c r="GF423" s="166"/>
      <c r="GG423" s="166"/>
      <c r="GH423" s="166"/>
      <c r="GI423" s="166"/>
      <c r="GJ423" s="166"/>
      <c r="GK423" s="166"/>
      <c r="GL423" s="166"/>
      <c r="GM423" s="166"/>
      <c r="GN423" s="166"/>
      <c r="GO423" s="166"/>
      <c r="GP423" s="166"/>
      <c r="GQ423" s="166"/>
      <c r="GR423" s="166"/>
      <c r="GS423" s="166"/>
      <c r="GT423" s="166"/>
      <c r="GU423" s="166"/>
      <c r="GV423" s="166"/>
      <c r="GW423" s="166"/>
      <c r="GX423" s="166"/>
      <c r="GY423" s="166"/>
      <c r="GZ423" s="166"/>
      <c r="HA423" s="166"/>
      <c r="HB423" s="166"/>
      <c r="HC423" s="166"/>
      <c r="HD423" s="166"/>
      <c r="HE423" s="166"/>
      <c r="HF423" s="166"/>
      <c r="HG423" s="166"/>
      <c r="HH423" s="166"/>
      <c r="HI423" s="166"/>
      <c r="HJ423" s="166"/>
      <c r="HK423" s="166"/>
      <c r="HL423" s="166"/>
      <c r="HM423" s="166"/>
      <c r="HN423" s="166"/>
      <c r="HO423" s="166"/>
      <c r="HP423" s="166"/>
      <c r="HQ423" s="166"/>
      <c r="HR423" s="166"/>
      <c r="HS423" s="166"/>
      <c r="HT423" s="166"/>
      <c r="HU423" s="166"/>
      <c r="HV423" s="166"/>
      <c r="HW423" s="166"/>
      <c r="HX423" s="166"/>
      <c r="HY423" s="166"/>
      <c r="HZ423" s="166"/>
      <c r="IA423" s="166"/>
      <c r="IB423" s="166"/>
      <c r="IC423" s="166"/>
      <c r="ID423" s="166"/>
      <c r="IE423" s="166"/>
      <c r="IF423" s="166"/>
      <c r="IG423" s="166"/>
      <c r="IH423" s="166"/>
      <c r="II423" s="166"/>
      <c r="IJ423" s="166"/>
      <c r="IK423" s="166"/>
      <c r="IL423" s="166"/>
      <c r="IM423" s="166"/>
      <c r="IN423" s="166"/>
      <c r="IO423" s="166"/>
      <c r="IP423" s="166"/>
      <c r="IQ423" s="166"/>
      <c r="IR423" s="166"/>
      <c r="IS423" s="166"/>
      <c r="IT423" s="166"/>
      <c r="IU423" s="166"/>
      <c r="IV423" s="166"/>
      <c r="IW423" s="166"/>
      <c r="IX423" s="166"/>
      <c r="IY423" s="166"/>
      <c r="IZ423" s="166"/>
      <c r="JA423" s="166"/>
      <c r="JB423" s="166"/>
      <c r="JC423" s="166"/>
      <c r="JD423" s="166"/>
      <c r="JE423" s="166"/>
      <c r="JF423" s="166"/>
      <c r="JG423" s="166"/>
      <c r="JH423" s="166"/>
      <c r="JI423" s="166"/>
      <c r="JJ423" s="166"/>
      <c r="JK423" s="166"/>
      <c r="JL423" s="166"/>
      <c r="JM423" s="166"/>
      <c r="JN423" s="166"/>
      <c r="JO423" s="166"/>
      <c r="JP423" s="166"/>
      <c r="JQ423" s="166"/>
      <c r="JR423" s="166"/>
      <c r="JS423" s="166"/>
      <c r="JT423" s="166"/>
      <c r="JU423" s="166"/>
      <c r="JV423" s="166"/>
      <c r="JW423" s="166"/>
      <c r="JX423" s="166"/>
      <c r="JY423" s="166"/>
      <c r="JZ423" s="166"/>
      <c r="KA423" s="166"/>
      <c r="KB423" s="166"/>
      <c r="KC423" s="166"/>
      <c r="KD423" s="166"/>
      <c r="KE423" s="166"/>
      <c r="KF423" s="166"/>
      <c r="KG423" s="166"/>
      <c r="KH423" s="166"/>
      <c r="KI423" s="166"/>
      <c r="KJ423" s="166"/>
      <c r="KK423" s="166"/>
      <c r="KL423" s="166"/>
      <c r="KM423" s="166"/>
      <c r="KN423" s="166"/>
      <c r="KO423" s="166"/>
      <c r="KP423" s="166"/>
      <c r="KQ423" s="166"/>
      <c r="KR423" s="166"/>
      <c r="KS423" s="166"/>
      <c r="KT423" s="166"/>
      <c r="KU423" s="166"/>
      <c r="KV423" s="166"/>
      <c r="KW423" s="166"/>
      <c r="KX423" s="166"/>
      <c r="KY423" s="166"/>
      <c r="KZ423" s="166"/>
      <c r="LA423" s="166"/>
      <c r="LB423" s="166"/>
      <c r="LC423" s="166"/>
      <c r="LD423" s="166"/>
      <c r="LE423" s="166"/>
      <c r="LF423" s="166"/>
      <c r="LG423" s="166"/>
      <c r="LH423" s="166"/>
      <c r="LI423" s="166"/>
      <c r="LJ423" s="166"/>
      <c r="LK423" s="166"/>
      <c r="LL423" s="166"/>
      <c r="LM423" s="166"/>
      <c r="LN423" s="166"/>
      <c r="LO423" s="166"/>
      <c r="LP423" s="166"/>
      <c r="LQ423" s="166"/>
      <c r="LR423" s="166"/>
      <c r="LS423" s="166"/>
      <c r="LT423" s="166"/>
      <c r="LU423" s="166"/>
      <c r="LV423" s="166"/>
      <c r="LW423" s="166"/>
      <c r="LX423" s="166"/>
      <c r="LY423" s="166"/>
      <c r="LZ423" s="166"/>
      <c r="MA423" s="166"/>
      <c r="MB423" s="166"/>
      <c r="MC423" s="166"/>
      <c r="MD423" s="166"/>
      <c r="ME423" s="166"/>
      <c r="MF423" s="166"/>
      <c r="MG423" s="166"/>
      <c r="MH423" s="166"/>
      <c r="MI423" s="166"/>
      <c r="MJ423" s="166"/>
      <c r="MK423" s="166"/>
      <c r="ML423" s="166"/>
      <c r="MM423" s="166"/>
      <c r="MN423" s="166"/>
      <c r="MO423" s="166"/>
      <c r="MP423" s="166"/>
      <c r="MQ423" s="166"/>
      <c r="MR423" s="166"/>
      <c r="MS423" s="166"/>
      <c r="MT423" s="166"/>
      <c r="MU423" s="166"/>
      <c r="MV423" s="166"/>
      <c r="MW423" s="166"/>
      <c r="MX423" s="166"/>
      <c r="MY423" s="166"/>
      <c r="MZ423" s="166"/>
      <c r="NA423" s="166"/>
      <c r="NB423" s="166"/>
      <c r="NC423" s="166"/>
      <c r="ND423" s="166"/>
      <c r="NE423" s="166"/>
      <c r="NF423" s="166"/>
      <c r="NG423" s="166"/>
      <c r="NH423" s="166"/>
      <c r="NI423" s="166"/>
      <c r="NJ423" s="166"/>
      <c r="NK423" s="166"/>
      <c r="NL423" s="166"/>
      <c r="NM423" s="166"/>
      <c r="NN423" s="166"/>
      <c r="NO423" s="166"/>
      <c r="NP423" s="166"/>
      <c r="NQ423" s="166"/>
      <c r="NR423" s="166"/>
      <c r="NS423" s="166"/>
      <c r="NT423" s="166"/>
      <c r="NU423" s="166"/>
      <c r="NV423" s="166"/>
      <c r="NW423" s="166"/>
      <c r="NX423" s="166"/>
      <c r="NY423" s="166"/>
      <c r="NZ423" s="166"/>
      <c r="OA423" s="166"/>
      <c r="OB423" s="166"/>
      <c r="OC423" s="166"/>
      <c r="OD423" s="166"/>
      <c r="OE423" s="166"/>
      <c r="OF423" s="166"/>
      <c r="OG423" s="166"/>
      <c r="OH423" s="166"/>
      <c r="OI423" s="166"/>
      <c r="OJ423" s="166"/>
      <c r="OK423" s="166"/>
      <c r="OL423" s="166"/>
      <c r="OM423" s="166"/>
      <c r="ON423" s="166"/>
      <c r="OO423" s="166"/>
      <c r="OP423" s="166"/>
      <c r="OQ423" s="166"/>
      <c r="OR423" s="166"/>
      <c r="OS423" s="166"/>
      <c r="OT423" s="166"/>
      <c r="OU423" s="166"/>
      <c r="OV423" s="166"/>
      <c r="OW423" s="166"/>
      <c r="OX423" s="166"/>
      <c r="OY423" s="166"/>
      <c r="OZ423" s="166"/>
      <c r="PA423" s="166"/>
      <c r="PB423" s="166"/>
      <c r="PC423" s="166"/>
      <c r="PD423" s="166"/>
      <c r="PE423" s="166"/>
      <c r="PF423" s="166"/>
      <c r="PG423" s="166"/>
      <c r="PH423" s="166"/>
      <c r="PI423" s="166"/>
      <c r="PJ423" s="166"/>
      <c r="PK423" s="166"/>
      <c r="PL423" s="166"/>
      <c r="PM423" s="166"/>
      <c r="PN423" s="166"/>
      <c r="PO423" s="166"/>
      <c r="PP423" s="166"/>
      <c r="PQ423" s="166"/>
      <c r="PR423" s="166"/>
      <c r="PS423" s="166"/>
      <c r="PT423" s="166"/>
      <c r="PU423" s="166"/>
      <c r="PV423" s="166"/>
      <c r="PW423" s="166"/>
      <c r="PX423" s="166"/>
      <c r="PY423" s="166"/>
      <c r="PZ423" s="166"/>
      <c r="QA423" s="166"/>
      <c r="QB423" s="166"/>
      <c r="QC423" s="166"/>
      <c r="QD423" s="166"/>
      <c r="QE423" s="166"/>
      <c r="QF423" s="166"/>
      <c r="QG423" s="166"/>
      <c r="QH423" s="166"/>
      <c r="QI423" s="166"/>
      <c r="QJ423" s="166"/>
      <c r="QK423" s="166"/>
      <c r="QL423" s="166"/>
      <c r="QM423" s="166"/>
      <c r="QN423" s="166"/>
      <c r="QO423" s="166"/>
      <c r="QP423" s="166"/>
      <c r="QQ423" s="166"/>
      <c r="QR423" s="166"/>
      <c r="QS423" s="166"/>
      <c r="QT423" s="166"/>
      <c r="QU423" s="166"/>
      <c r="QV423" s="166"/>
      <c r="QW423" s="166"/>
      <c r="QX423" s="166"/>
      <c r="QY423" s="166"/>
      <c r="QZ423" s="166"/>
      <c r="RA423" s="166"/>
      <c r="RB423" s="166"/>
      <c r="RC423" s="166"/>
      <c r="RD423" s="166"/>
      <c r="RE423" s="166"/>
      <c r="RF423" s="166"/>
      <c r="RG423" s="166"/>
      <c r="RH423" s="166"/>
      <c r="RI423" s="166"/>
      <c r="RJ423" s="166"/>
      <c r="RK423" s="166"/>
      <c r="RL423" s="166"/>
      <c r="RM423" s="166"/>
      <c r="RN423" s="166"/>
      <c r="RO423" s="166"/>
      <c r="RP423" s="166"/>
      <c r="RQ423" s="166"/>
      <c r="RR423" s="166"/>
      <c r="RS423" s="166"/>
      <c r="RT423" s="166"/>
      <c r="RU423" s="166"/>
      <c r="RV423" s="166"/>
      <c r="RW423" s="166"/>
      <c r="RX423" s="166"/>
      <c r="RY423" s="166"/>
      <c r="RZ423" s="166"/>
      <c r="SA423" s="166"/>
      <c r="SB423" s="166"/>
      <c r="SC423" s="166"/>
      <c r="SD423" s="166"/>
      <c r="SE423" s="166"/>
      <c r="SF423" s="166"/>
      <c r="SG423" s="166"/>
      <c r="SH423" s="166"/>
      <c r="SI423" s="166"/>
      <c r="SJ423" s="166"/>
      <c r="SK423" s="166"/>
      <c r="SL423" s="166"/>
      <c r="SM423" s="166"/>
      <c r="SN423" s="166"/>
      <c r="SO423" s="166"/>
      <c r="SP423" s="166"/>
      <c r="SQ423" s="166"/>
      <c r="SR423" s="166"/>
      <c r="SS423" s="166"/>
      <c r="ST423" s="166"/>
      <c r="SU423" s="166"/>
      <c r="SV423" s="166"/>
      <c r="SW423" s="166"/>
      <c r="SX423" s="166"/>
      <c r="SY423" s="166"/>
      <c r="SZ423" s="166"/>
      <c r="TA423" s="166"/>
      <c r="TB423" s="166"/>
      <c r="TC423" s="166"/>
      <c r="TD423" s="166"/>
      <c r="TE423" s="166"/>
      <c r="TF423" s="166"/>
      <c r="TG423" s="166"/>
      <c r="TH423" s="166"/>
      <c r="TI423" s="166"/>
      <c r="TJ423" s="166"/>
      <c r="TK423" s="166"/>
      <c r="TL423" s="166"/>
      <c r="TM423" s="166"/>
      <c r="TN423" s="166"/>
      <c r="TO423" s="166"/>
      <c r="TP423" s="166"/>
      <c r="TQ423" s="166"/>
      <c r="TR423" s="166"/>
      <c r="TS423" s="166"/>
      <c r="TT423" s="166"/>
      <c r="TU423" s="166"/>
      <c r="TV423" s="166"/>
      <c r="TW423" s="166"/>
      <c r="TX423" s="166"/>
      <c r="TY423" s="166"/>
      <c r="TZ423" s="166"/>
      <c r="UA423" s="166"/>
      <c r="UB423" s="166"/>
      <c r="UC423" s="166"/>
      <c r="UD423" s="166"/>
      <c r="UE423" s="166"/>
      <c r="UF423" s="166"/>
      <c r="UG423" s="166"/>
      <c r="UH423" s="166"/>
      <c r="UI423" s="166"/>
      <c r="UJ423" s="166"/>
      <c r="UK423" s="166"/>
      <c r="UL423" s="166"/>
      <c r="UM423" s="166"/>
      <c r="UN423" s="166"/>
      <c r="UO423" s="166"/>
      <c r="UP423" s="166"/>
      <c r="UQ423" s="166"/>
      <c r="UR423" s="166"/>
      <c r="US423" s="166"/>
      <c r="UT423" s="166"/>
      <c r="UU423" s="166"/>
      <c r="UV423" s="166"/>
      <c r="UW423" s="166"/>
      <c r="UX423" s="166"/>
      <c r="UY423" s="166"/>
      <c r="UZ423" s="166"/>
      <c r="VA423" s="166"/>
      <c r="VB423" s="166"/>
      <c r="VC423" s="166"/>
      <c r="VD423" s="166"/>
      <c r="VE423" s="166"/>
      <c r="VF423" s="166"/>
      <c r="VG423" s="166"/>
      <c r="VH423" s="166"/>
      <c r="VI423" s="166"/>
      <c r="VJ423" s="166"/>
      <c r="VK423" s="166"/>
      <c r="VL423" s="166"/>
      <c r="VM423" s="166"/>
      <c r="VN423" s="166"/>
      <c r="VO423" s="166"/>
      <c r="VP423" s="166"/>
      <c r="VQ423" s="166"/>
      <c r="VR423" s="166"/>
      <c r="VS423" s="166"/>
      <c r="VT423" s="166"/>
      <c r="VU423" s="166"/>
      <c r="VV423" s="166"/>
      <c r="VW423" s="166"/>
      <c r="VX423" s="166"/>
      <c r="VY423" s="166"/>
      <c r="VZ423" s="166"/>
      <c r="WA423" s="166"/>
      <c r="WB423" s="166"/>
      <c r="WC423" s="166"/>
      <c r="WD423" s="166"/>
      <c r="WE423" s="166"/>
      <c r="WF423" s="166"/>
      <c r="WG423" s="166"/>
      <c r="WH423" s="166"/>
      <c r="WI423" s="166"/>
      <c r="WJ423" s="166"/>
      <c r="WK423" s="166"/>
      <c r="WL423" s="166"/>
      <c r="WM423" s="166"/>
      <c r="WN423" s="166"/>
      <c r="WO423" s="166"/>
      <c r="WP423" s="166"/>
      <c r="WQ423" s="166"/>
      <c r="WR423" s="166"/>
      <c r="WS423" s="166"/>
      <c r="WT423" s="166"/>
      <c r="WU423" s="166"/>
      <c r="WV423" s="166"/>
      <c r="WW423" s="166"/>
      <c r="WX423" s="166"/>
      <c r="WY423" s="166"/>
      <c r="WZ423" s="166"/>
      <c r="XA423" s="166"/>
      <c r="XB423" s="166"/>
      <c r="XC423" s="166"/>
      <c r="XD423" s="166"/>
      <c r="XE423" s="166"/>
      <c r="XF423" s="166"/>
      <c r="XG423" s="166"/>
      <c r="XH423" s="166"/>
      <c r="XI423" s="166"/>
      <c r="XJ423" s="166"/>
      <c r="XK423" s="166"/>
      <c r="XL423" s="166"/>
      <c r="XM423" s="166"/>
      <c r="XN423" s="166"/>
      <c r="XO423" s="166"/>
      <c r="XP423" s="166"/>
      <c r="XQ423" s="166"/>
      <c r="XR423" s="166"/>
      <c r="XS423" s="166"/>
      <c r="XT423" s="166"/>
      <c r="XU423" s="166"/>
      <c r="XV423" s="166"/>
      <c r="XW423" s="166"/>
      <c r="XX423" s="166"/>
      <c r="XY423" s="166"/>
      <c r="XZ423" s="166"/>
      <c r="YA423" s="166"/>
      <c r="YB423" s="166"/>
      <c r="YC423" s="166"/>
      <c r="YD423" s="166"/>
      <c r="YE423" s="166"/>
      <c r="YF423" s="166"/>
      <c r="YG423" s="166"/>
      <c r="YH423" s="166"/>
      <c r="YI423" s="166"/>
      <c r="YJ423" s="166"/>
      <c r="YK423" s="166"/>
      <c r="YL423" s="166"/>
      <c r="YM423" s="166"/>
      <c r="YN423" s="166"/>
      <c r="YO423" s="166"/>
      <c r="YP423" s="166"/>
      <c r="YQ423" s="166"/>
      <c r="YR423" s="166"/>
      <c r="YS423" s="166"/>
      <c r="YT423" s="166"/>
      <c r="YU423" s="166"/>
      <c r="YV423" s="166"/>
      <c r="YW423" s="166"/>
      <c r="YX423" s="166"/>
      <c r="YY423" s="166"/>
      <c r="YZ423" s="166"/>
      <c r="ZA423" s="166"/>
      <c r="ZB423" s="166"/>
      <c r="ZC423" s="166"/>
      <c r="ZD423" s="166"/>
      <c r="ZE423" s="166"/>
      <c r="ZF423" s="166"/>
      <c r="ZG423" s="166"/>
      <c r="ZH423" s="166"/>
      <c r="ZI423" s="166"/>
      <c r="ZJ423" s="166"/>
      <c r="ZK423" s="166"/>
      <c r="ZL423" s="166"/>
      <c r="ZM423" s="166"/>
      <c r="ZN423" s="166"/>
      <c r="ZO423" s="166"/>
      <c r="ZP423" s="166"/>
      <c r="ZQ423" s="166"/>
      <c r="ZR423" s="166"/>
      <c r="ZS423" s="166"/>
      <c r="ZT423" s="166"/>
      <c r="ZU423" s="166"/>
      <c r="ZV423" s="166"/>
      <c r="ZW423" s="166"/>
      <c r="ZX423" s="166"/>
      <c r="ZY423" s="166"/>
      <c r="ZZ423" s="166"/>
      <c r="AAA423" s="166"/>
      <c r="AAB423" s="166"/>
      <c r="AAC423" s="166"/>
      <c r="AAD423" s="166"/>
      <c r="AAE423" s="166"/>
      <c r="AAF423" s="166"/>
      <c r="AAG423" s="166"/>
      <c r="AAH423" s="166"/>
      <c r="AAI423" s="166"/>
      <c r="AAJ423" s="166"/>
      <c r="AAK423" s="166"/>
      <c r="AAL423" s="166"/>
      <c r="AAM423" s="166"/>
      <c r="AAN423" s="166"/>
      <c r="AAO423" s="166"/>
      <c r="AAP423" s="166"/>
      <c r="AAQ423" s="166"/>
      <c r="AAR423" s="166"/>
      <c r="AAS423" s="166"/>
      <c r="AAT423" s="166"/>
      <c r="AAU423" s="166"/>
      <c r="AAV423" s="166"/>
      <c r="AAW423" s="166"/>
      <c r="AAX423" s="166"/>
      <c r="AAY423" s="166"/>
      <c r="AAZ423" s="166"/>
      <c r="ABA423" s="166"/>
      <c r="ABB423" s="166"/>
      <c r="ABC423" s="166"/>
      <c r="ABD423" s="166"/>
      <c r="ABE423" s="166"/>
      <c r="ABF423" s="166"/>
      <c r="ABG423" s="166"/>
      <c r="ABH423" s="166"/>
      <c r="ABI423" s="166"/>
      <c r="ABJ423" s="166"/>
      <c r="ABK423" s="166"/>
      <c r="ABL423" s="166"/>
      <c r="ABM423" s="166"/>
      <c r="ABN423" s="166"/>
      <c r="ABO423" s="166"/>
      <c r="ABP423" s="166"/>
      <c r="ABQ423" s="166"/>
      <c r="ABR423" s="166"/>
      <c r="ABS423" s="166"/>
      <c r="ABT423" s="166"/>
      <c r="ABU423" s="166"/>
      <c r="ABV423" s="166"/>
      <c r="ABW423" s="166"/>
      <c r="ABX423" s="166"/>
      <c r="ABY423" s="166"/>
      <c r="ABZ423" s="166"/>
      <c r="ACA423" s="166"/>
      <c r="ACB423" s="166"/>
      <c r="ACC423" s="166"/>
      <c r="ACD423" s="166"/>
      <c r="ACE423" s="166"/>
      <c r="ACF423" s="166"/>
      <c r="ACG423" s="166"/>
      <c r="ACH423" s="166"/>
      <c r="ACI423" s="166"/>
      <c r="ACJ423" s="166"/>
      <c r="ACK423" s="166"/>
      <c r="ACL423" s="166"/>
      <c r="ACM423" s="166"/>
      <c r="ACN423" s="166"/>
      <c r="ACO423" s="166"/>
      <c r="ACP423" s="166"/>
      <c r="ACQ423" s="166"/>
      <c r="ACR423" s="166"/>
      <c r="ACS423" s="166"/>
      <c r="ACT423" s="166"/>
      <c r="ACU423" s="166"/>
      <c r="ACV423" s="166"/>
      <c r="ACW423" s="166"/>
      <c r="ACX423" s="166"/>
      <c r="ACY423" s="166"/>
      <c r="ACZ423" s="166"/>
      <c r="ADA423" s="166"/>
      <c r="ADB423" s="166"/>
    </row>
    <row r="424" spans="1:782" s="151" customFormat="1" x14ac:dyDescent="0.3">
      <c r="A424" s="417"/>
      <c r="B424" s="414"/>
      <c r="F424" s="415"/>
      <c r="W424" s="166"/>
      <c r="X424" s="166"/>
      <c r="Y424" s="166"/>
      <c r="Z424" s="166"/>
      <c r="AA424" s="166"/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166"/>
      <c r="AZ424" s="166"/>
      <c r="BA424" s="166"/>
      <c r="BB424" s="166"/>
      <c r="BC424" s="166"/>
      <c r="BD424" s="166"/>
      <c r="BE424" s="166"/>
      <c r="BF424" s="166"/>
      <c r="BG424" s="166"/>
      <c r="BH424" s="166"/>
      <c r="BI424" s="166"/>
      <c r="BJ424" s="166"/>
      <c r="BK424" s="166"/>
      <c r="BL424" s="166"/>
      <c r="BM424" s="166"/>
      <c r="BN424" s="166"/>
      <c r="BO424" s="166"/>
      <c r="BP424" s="166"/>
      <c r="BQ424" s="166"/>
      <c r="BR424" s="166"/>
      <c r="BS424" s="166"/>
      <c r="BT424" s="166"/>
      <c r="BU424" s="166"/>
      <c r="BV424" s="166"/>
      <c r="BW424" s="166"/>
      <c r="BX424" s="166"/>
      <c r="BY424" s="166"/>
      <c r="BZ424" s="166"/>
      <c r="CA424" s="166"/>
      <c r="CB424" s="166"/>
      <c r="CC424" s="166"/>
      <c r="CD424" s="166"/>
      <c r="CE424" s="166"/>
      <c r="CF424" s="166"/>
      <c r="CG424" s="166"/>
      <c r="CH424" s="166"/>
      <c r="CI424" s="166"/>
      <c r="CJ424" s="166"/>
      <c r="CK424" s="166"/>
      <c r="CL424" s="166"/>
      <c r="CM424" s="166"/>
      <c r="CN424" s="166"/>
      <c r="CO424" s="166"/>
      <c r="CP424" s="166"/>
      <c r="CQ424" s="166"/>
      <c r="CR424" s="166"/>
      <c r="CS424" s="166"/>
      <c r="CT424" s="166"/>
      <c r="CU424" s="166"/>
      <c r="CV424" s="166"/>
      <c r="CW424" s="166"/>
      <c r="CX424" s="166"/>
      <c r="CY424" s="166"/>
      <c r="CZ424" s="166"/>
      <c r="DA424" s="166"/>
      <c r="DB424" s="166"/>
      <c r="DC424" s="166"/>
      <c r="DD424" s="166"/>
      <c r="DE424" s="166"/>
      <c r="DF424" s="166"/>
      <c r="DG424" s="166"/>
      <c r="DH424" s="166"/>
      <c r="DI424" s="166"/>
      <c r="DJ424" s="166"/>
      <c r="DK424" s="166"/>
      <c r="DL424" s="166"/>
      <c r="DM424" s="166"/>
      <c r="DN424" s="166"/>
      <c r="DO424" s="166"/>
      <c r="DP424" s="166"/>
      <c r="DQ424" s="166"/>
      <c r="DR424" s="166"/>
      <c r="DS424" s="166"/>
      <c r="DT424" s="166"/>
      <c r="DU424" s="166"/>
      <c r="DV424" s="166"/>
      <c r="DW424" s="166"/>
      <c r="DX424" s="166"/>
      <c r="DY424" s="166"/>
      <c r="DZ424" s="166"/>
      <c r="EA424" s="166"/>
      <c r="EB424" s="166"/>
      <c r="EC424" s="166"/>
      <c r="ED424" s="166"/>
      <c r="EE424" s="166"/>
      <c r="EF424" s="166"/>
      <c r="EG424" s="166"/>
      <c r="EH424" s="166"/>
      <c r="EI424" s="166"/>
      <c r="EJ424" s="166"/>
      <c r="EK424" s="166"/>
      <c r="EL424" s="166"/>
      <c r="EM424" s="166"/>
      <c r="EN424" s="166"/>
      <c r="EO424" s="166"/>
      <c r="EP424" s="166"/>
      <c r="EQ424" s="166"/>
      <c r="ER424" s="166"/>
      <c r="ES424" s="166"/>
      <c r="ET424" s="166"/>
      <c r="EU424" s="166"/>
      <c r="EV424" s="166"/>
      <c r="EW424" s="166"/>
      <c r="EX424" s="166"/>
      <c r="EY424" s="166"/>
      <c r="EZ424" s="166"/>
      <c r="FA424" s="166"/>
      <c r="FB424" s="166"/>
      <c r="FC424" s="166"/>
      <c r="FD424" s="166"/>
      <c r="FE424" s="166"/>
      <c r="FF424" s="166"/>
      <c r="FG424" s="166"/>
      <c r="FH424" s="166"/>
      <c r="FI424" s="166"/>
      <c r="FJ424" s="166"/>
      <c r="FK424" s="166"/>
      <c r="FL424" s="166"/>
      <c r="FM424" s="166"/>
      <c r="FN424" s="166"/>
      <c r="FO424" s="166"/>
      <c r="FP424" s="166"/>
      <c r="FQ424" s="166"/>
      <c r="FR424" s="166"/>
      <c r="FS424" s="166"/>
      <c r="FT424" s="166"/>
      <c r="FU424" s="166"/>
      <c r="FV424" s="166"/>
      <c r="FW424" s="166"/>
      <c r="FX424" s="166"/>
      <c r="FY424" s="166"/>
      <c r="FZ424" s="166"/>
      <c r="GA424" s="166"/>
      <c r="GB424" s="166"/>
      <c r="GC424" s="166"/>
      <c r="GD424" s="166"/>
      <c r="GE424" s="166"/>
      <c r="GF424" s="166"/>
      <c r="GG424" s="166"/>
      <c r="GH424" s="166"/>
      <c r="GI424" s="166"/>
      <c r="GJ424" s="166"/>
      <c r="GK424" s="166"/>
      <c r="GL424" s="166"/>
      <c r="GM424" s="166"/>
      <c r="GN424" s="166"/>
      <c r="GO424" s="166"/>
      <c r="GP424" s="166"/>
      <c r="GQ424" s="166"/>
      <c r="GR424" s="166"/>
      <c r="GS424" s="166"/>
      <c r="GT424" s="166"/>
      <c r="GU424" s="166"/>
      <c r="GV424" s="166"/>
      <c r="GW424" s="166"/>
      <c r="GX424" s="166"/>
      <c r="GY424" s="166"/>
      <c r="GZ424" s="166"/>
      <c r="HA424" s="166"/>
      <c r="HB424" s="166"/>
      <c r="HC424" s="166"/>
      <c r="HD424" s="166"/>
      <c r="HE424" s="166"/>
      <c r="HF424" s="166"/>
      <c r="HG424" s="166"/>
      <c r="HH424" s="166"/>
      <c r="HI424" s="166"/>
      <c r="HJ424" s="166"/>
      <c r="HK424" s="166"/>
      <c r="HL424" s="166"/>
      <c r="HM424" s="166"/>
      <c r="HN424" s="166"/>
      <c r="HO424" s="166"/>
      <c r="HP424" s="166"/>
      <c r="HQ424" s="166"/>
      <c r="HR424" s="166"/>
      <c r="HS424" s="166"/>
      <c r="HT424" s="166"/>
      <c r="HU424" s="166"/>
      <c r="HV424" s="166"/>
      <c r="HW424" s="166"/>
      <c r="HX424" s="166"/>
      <c r="HY424" s="166"/>
      <c r="HZ424" s="166"/>
      <c r="IA424" s="166"/>
      <c r="IB424" s="166"/>
      <c r="IC424" s="166"/>
      <c r="ID424" s="166"/>
      <c r="IE424" s="166"/>
      <c r="IF424" s="166"/>
      <c r="IG424" s="166"/>
      <c r="IH424" s="166"/>
      <c r="II424" s="166"/>
      <c r="IJ424" s="166"/>
      <c r="IK424" s="166"/>
      <c r="IL424" s="166"/>
      <c r="IM424" s="166"/>
      <c r="IN424" s="166"/>
      <c r="IO424" s="166"/>
      <c r="IP424" s="166"/>
      <c r="IQ424" s="166"/>
      <c r="IR424" s="166"/>
      <c r="IS424" s="166"/>
      <c r="IT424" s="166"/>
      <c r="IU424" s="166"/>
      <c r="IV424" s="166"/>
      <c r="IW424" s="166"/>
      <c r="IX424" s="166"/>
      <c r="IY424" s="166"/>
      <c r="IZ424" s="166"/>
      <c r="JA424" s="166"/>
      <c r="JB424" s="166"/>
      <c r="JC424" s="166"/>
      <c r="JD424" s="166"/>
      <c r="JE424" s="166"/>
      <c r="JF424" s="166"/>
      <c r="JG424" s="166"/>
      <c r="JH424" s="166"/>
      <c r="JI424" s="166"/>
      <c r="JJ424" s="166"/>
      <c r="JK424" s="166"/>
      <c r="JL424" s="166"/>
      <c r="JM424" s="166"/>
      <c r="JN424" s="166"/>
      <c r="JO424" s="166"/>
      <c r="JP424" s="166"/>
      <c r="JQ424" s="166"/>
      <c r="JR424" s="166"/>
      <c r="JS424" s="166"/>
      <c r="JT424" s="166"/>
      <c r="JU424" s="166"/>
      <c r="JV424" s="166"/>
      <c r="JW424" s="166"/>
      <c r="JX424" s="166"/>
      <c r="JY424" s="166"/>
      <c r="JZ424" s="166"/>
      <c r="KA424" s="166"/>
      <c r="KB424" s="166"/>
      <c r="KC424" s="166"/>
      <c r="KD424" s="166"/>
      <c r="KE424" s="166"/>
      <c r="KF424" s="166"/>
      <c r="KG424" s="166"/>
      <c r="KH424" s="166"/>
      <c r="KI424" s="166"/>
      <c r="KJ424" s="166"/>
      <c r="KK424" s="166"/>
      <c r="KL424" s="166"/>
      <c r="KM424" s="166"/>
      <c r="KN424" s="166"/>
      <c r="KO424" s="166"/>
      <c r="KP424" s="166"/>
      <c r="KQ424" s="166"/>
      <c r="KR424" s="166"/>
      <c r="KS424" s="166"/>
      <c r="KT424" s="166"/>
      <c r="KU424" s="166"/>
      <c r="KV424" s="166"/>
      <c r="KW424" s="166"/>
      <c r="KX424" s="166"/>
      <c r="KY424" s="166"/>
      <c r="KZ424" s="166"/>
      <c r="LA424" s="166"/>
      <c r="LB424" s="166"/>
      <c r="LC424" s="166"/>
      <c r="LD424" s="166"/>
      <c r="LE424" s="166"/>
      <c r="LF424" s="166"/>
      <c r="LG424" s="166"/>
      <c r="LH424" s="166"/>
      <c r="LI424" s="166"/>
      <c r="LJ424" s="166"/>
      <c r="LK424" s="166"/>
      <c r="LL424" s="166"/>
      <c r="LM424" s="166"/>
      <c r="LN424" s="166"/>
      <c r="LO424" s="166"/>
      <c r="LP424" s="166"/>
      <c r="LQ424" s="166"/>
      <c r="LR424" s="166"/>
      <c r="LS424" s="166"/>
      <c r="LT424" s="166"/>
      <c r="LU424" s="166"/>
      <c r="LV424" s="166"/>
      <c r="LW424" s="166"/>
      <c r="LX424" s="166"/>
      <c r="LY424" s="166"/>
      <c r="LZ424" s="166"/>
      <c r="MA424" s="166"/>
      <c r="MB424" s="166"/>
      <c r="MC424" s="166"/>
      <c r="MD424" s="166"/>
      <c r="ME424" s="166"/>
      <c r="MF424" s="166"/>
      <c r="MG424" s="166"/>
      <c r="MH424" s="166"/>
      <c r="MI424" s="166"/>
      <c r="MJ424" s="166"/>
      <c r="MK424" s="166"/>
      <c r="ML424" s="166"/>
      <c r="MM424" s="166"/>
      <c r="MN424" s="166"/>
      <c r="MO424" s="166"/>
      <c r="MP424" s="166"/>
      <c r="MQ424" s="166"/>
      <c r="MR424" s="166"/>
      <c r="MS424" s="166"/>
      <c r="MT424" s="166"/>
      <c r="MU424" s="166"/>
      <c r="MV424" s="166"/>
      <c r="MW424" s="166"/>
      <c r="MX424" s="166"/>
      <c r="MY424" s="166"/>
      <c r="MZ424" s="166"/>
      <c r="NA424" s="166"/>
      <c r="NB424" s="166"/>
      <c r="NC424" s="166"/>
      <c r="ND424" s="166"/>
      <c r="NE424" s="166"/>
      <c r="NF424" s="166"/>
      <c r="NG424" s="166"/>
      <c r="NH424" s="166"/>
      <c r="NI424" s="166"/>
      <c r="NJ424" s="166"/>
      <c r="NK424" s="166"/>
      <c r="NL424" s="166"/>
      <c r="NM424" s="166"/>
      <c r="NN424" s="166"/>
      <c r="NO424" s="166"/>
      <c r="NP424" s="166"/>
      <c r="NQ424" s="166"/>
      <c r="NR424" s="166"/>
      <c r="NS424" s="166"/>
      <c r="NT424" s="166"/>
      <c r="NU424" s="166"/>
      <c r="NV424" s="166"/>
      <c r="NW424" s="166"/>
      <c r="NX424" s="166"/>
      <c r="NY424" s="166"/>
      <c r="NZ424" s="166"/>
      <c r="OA424" s="166"/>
      <c r="OB424" s="166"/>
      <c r="OC424" s="166"/>
      <c r="OD424" s="166"/>
      <c r="OE424" s="166"/>
      <c r="OF424" s="166"/>
      <c r="OG424" s="166"/>
      <c r="OH424" s="166"/>
      <c r="OI424" s="166"/>
      <c r="OJ424" s="166"/>
      <c r="OK424" s="166"/>
      <c r="OL424" s="166"/>
      <c r="OM424" s="166"/>
      <c r="ON424" s="166"/>
      <c r="OO424" s="166"/>
      <c r="OP424" s="166"/>
      <c r="OQ424" s="166"/>
      <c r="OR424" s="166"/>
      <c r="OS424" s="166"/>
      <c r="OT424" s="166"/>
      <c r="OU424" s="166"/>
      <c r="OV424" s="166"/>
      <c r="OW424" s="166"/>
      <c r="OX424" s="166"/>
      <c r="OY424" s="166"/>
      <c r="OZ424" s="166"/>
      <c r="PA424" s="166"/>
      <c r="PB424" s="166"/>
      <c r="PC424" s="166"/>
      <c r="PD424" s="166"/>
      <c r="PE424" s="166"/>
      <c r="PF424" s="166"/>
      <c r="PG424" s="166"/>
      <c r="PH424" s="166"/>
      <c r="PI424" s="166"/>
      <c r="PJ424" s="166"/>
      <c r="PK424" s="166"/>
      <c r="PL424" s="166"/>
      <c r="PM424" s="166"/>
      <c r="PN424" s="166"/>
      <c r="PO424" s="166"/>
      <c r="PP424" s="166"/>
      <c r="PQ424" s="166"/>
      <c r="PR424" s="166"/>
      <c r="PS424" s="166"/>
      <c r="PT424" s="166"/>
      <c r="PU424" s="166"/>
      <c r="PV424" s="166"/>
      <c r="PW424" s="166"/>
      <c r="PX424" s="166"/>
      <c r="PY424" s="166"/>
      <c r="PZ424" s="166"/>
      <c r="QA424" s="166"/>
      <c r="QB424" s="166"/>
      <c r="QC424" s="166"/>
      <c r="QD424" s="166"/>
      <c r="QE424" s="166"/>
      <c r="QF424" s="166"/>
      <c r="QG424" s="166"/>
      <c r="QH424" s="166"/>
      <c r="QI424" s="166"/>
      <c r="QJ424" s="166"/>
      <c r="QK424" s="166"/>
      <c r="QL424" s="166"/>
      <c r="QM424" s="166"/>
      <c r="QN424" s="166"/>
      <c r="QO424" s="166"/>
      <c r="QP424" s="166"/>
      <c r="QQ424" s="166"/>
      <c r="QR424" s="166"/>
      <c r="QS424" s="166"/>
      <c r="QT424" s="166"/>
      <c r="QU424" s="166"/>
      <c r="QV424" s="166"/>
      <c r="QW424" s="166"/>
      <c r="QX424" s="166"/>
      <c r="QY424" s="166"/>
      <c r="QZ424" s="166"/>
      <c r="RA424" s="166"/>
      <c r="RB424" s="166"/>
      <c r="RC424" s="166"/>
      <c r="RD424" s="166"/>
      <c r="RE424" s="166"/>
      <c r="RF424" s="166"/>
      <c r="RG424" s="166"/>
      <c r="RH424" s="166"/>
      <c r="RI424" s="166"/>
      <c r="RJ424" s="166"/>
      <c r="RK424" s="166"/>
      <c r="RL424" s="166"/>
      <c r="RM424" s="166"/>
      <c r="RN424" s="166"/>
      <c r="RO424" s="166"/>
      <c r="RP424" s="166"/>
      <c r="RQ424" s="166"/>
      <c r="RR424" s="166"/>
      <c r="RS424" s="166"/>
      <c r="RT424" s="166"/>
      <c r="RU424" s="166"/>
      <c r="RV424" s="166"/>
      <c r="RW424" s="166"/>
      <c r="RX424" s="166"/>
      <c r="RY424" s="166"/>
      <c r="RZ424" s="166"/>
      <c r="SA424" s="166"/>
      <c r="SB424" s="166"/>
      <c r="SC424" s="166"/>
      <c r="SD424" s="166"/>
      <c r="SE424" s="166"/>
      <c r="SF424" s="166"/>
      <c r="SG424" s="166"/>
      <c r="SH424" s="166"/>
      <c r="SI424" s="166"/>
      <c r="SJ424" s="166"/>
      <c r="SK424" s="166"/>
      <c r="SL424" s="166"/>
      <c r="SM424" s="166"/>
      <c r="SN424" s="166"/>
      <c r="SO424" s="166"/>
      <c r="SP424" s="166"/>
      <c r="SQ424" s="166"/>
      <c r="SR424" s="166"/>
      <c r="SS424" s="166"/>
      <c r="ST424" s="166"/>
      <c r="SU424" s="166"/>
      <c r="SV424" s="166"/>
      <c r="SW424" s="166"/>
      <c r="SX424" s="166"/>
      <c r="SY424" s="166"/>
      <c r="SZ424" s="166"/>
      <c r="TA424" s="166"/>
      <c r="TB424" s="166"/>
      <c r="TC424" s="166"/>
      <c r="TD424" s="166"/>
      <c r="TE424" s="166"/>
      <c r="TF424" s="166"/>
      <c r="TG424" s="166"/>
      <c r="TH424" s="166"/>
      <c r="TI424" s="166"/>
      <c r="TJ424" s="166"/>
      <c r="TK424" s="166"/>
      <c r="TL424" s="166"/>
      <c r="TM424" s="166"/>
      <c r="TN424" s="166"/>
      <c r="TO424" s="166"/>
      <c r="TP424" s="166"/>
      <c r="TQ424" s="166"/>
      <c r="TR424" s="166"/>
      <c r="TS424" s="166"/>
      <c r="TT424" s="166"/>
      <c r="TU424" s="166"/>
      <c r="TV424" s="166"/>
      <c r="TW424" s="166"/>
      <c r="TX424" s="166"/>
      <c r="TY424" s="166"/>
      <c r="TZ424" s="166"/>
      <c r="UA424" s="166"/>
      <c r="UB424" s="166"/>
      <c r="UC424" s="166"/>
      <c r="UD424" s="166"/>
      <c r="UE424" s="166"/>
      <c r="UF424" s="166"/>
      <c r="UG424" s="166"/>
      <c r="UH424" s="166"/>
      <c r="UI424" s="166"/>
      <c r="UJ424" s="166"/>
      <c r="UK424" s="166"/>
      <c r="UL424" s="166"/>
      <c r="UM424" s="166"/>
      <c r="UN424" s="166"/>
      <c r="UO424" s="166"/>
      <c r="UP424" s="166"/>
      <c r="UQ424" s="166"/>
      <c r="UR424" s="166"/>
      <c r="US424" s="166"/>
      <c r="UT424" s="166"/>
      <c r="UU424" s="166"/>
      <c r="UV424" s="166"/>
      <c r="UW424" s="166"/>
      <c r="UX424" s="166"/>
      <c r="UY424" s="166"/>
      <c r="UZ424" s="166"/>
      <c r="VA424" s="166"/>
      <c r="VB424" s="166"/>
      <c r="VC424" s="166"/>
      <c r="VD424" s="166"/>
      <c r="VE424" s="166"/>
      <c r="VF424" s="166"/>
      <c r="VG424" s="166"/>
      <c r="VH424" s="166"/>
      <c r="VI424" s="166"/>
      <c r="VJ424" s="166"/>
      <c r="VK424" s="166"/>
      <c r="VL424" s="166"/>
      <c r="VM424" s="166"/>
      <c r="VN424" s="166"/>
      <c r="VO424" s="166"/>
      <c r="VP424" s="166"/>
      <c r="VQ424" s="166"/>
      <c r="VR424" s="166"/>
      <c r="VS424" s="166"/>
      <c r="VT424" s="166"/>
      <c r="VU424" s="166"/>
      <c r="VV424" s="166"/>
      <c r="VW424" s="166"/>
      <c r="VX424" s="166"/>
      <c r="VY424" s="166"/>
      <c r="VZ424" s="166"/>
      <c r="WA424" s="166"/>
      <c r="WB424" s="166"/>
      <c r="WC424" s="166"/>
      <c r="WD424" s="166"/>
      <c r="WE424" s="166"/>
      <c r="WF424" s="166"/>
      <c r="WG424" s="166"/>
      <c r="WH424" s="166"/>
      <c r="WI424" s="166"/>
      <c r="WJ424" s="166"/>
      <c r="WK424" s="166"/>
      <c r="WL424" s="166"/>
      <c r="WM424" s="166"/>
      <c r="WN424" s="166"/>
      <c r="WO424" s="166"/>
      <c r="WP424" s="166"/>
      <c r="WQ424" s="166"/>
      <c r="WR424" s="166"/>
      <c r="WS424" s="166"/>
      <c r="WT424" s="166"/>
      <c r="WU424" s="166"/>
      <c r="WV424" s="166"/>
      <c r="WW424" s="166"/>
      <c r="WX424" s="166"/>
      <c r="WY424" s="166"/>
      <c r="WZ424" s="166"/>
      <c r="XA424" s="166"/>
      <c r="XB424" s="166"/>
      <c r="XC424" s="166"/>
      <c r="XD424" s="166"/>
      <c r="XE424" s="166"/>
      <c r="XF424" s="166"/>
      <c r="XG424" s="166"/>
      <c r="XH424" s="166"/>
      <c r="XI424" s="166"/>
      <c r="XJ424" s="166"/>
      <c r="XK424" s="166"/>
      <c r="XL424" s="166"/>
      <c r="XM424" s="166"/>
      <c r="XN424" s="166"/>
      <c r="XO424" s="166"/>
      <c r="XP424" s="166"/>
      <c r="XQ424" s="166"/>
      <c r="XR424" s="166"/>
      <c r="XS424" s="166"/>
      <c r="XT424" s="166"/>
      <c r="XU424" s="166"/>
      <c r="XV424" s="166"/>
      <c r="XW424" s="166"/>
      <c r="XX424" s="166"/>
      <c r="XY424" s="166"/>
      <c r="XZ424" s="166"/>
      <c r="YA424" s="166"/>
      <c r="YB424" s="166"/>
      <c r="YC424" s="166"/>
      <c r="YD424" s="166"/>
      <c r="YE424" s="166"/>
      <c r="YF424" s="166"/>
      <c r="YG424" s="166"/>
      <c r="YH424" s="166"/>
      <c r="YI424" s="166"/>
      <c r="YJ424" s="166"/>
      <c r="YK424" s="166"/>
      <c r="YL424" s="166"/>
      <c r="YM424" s="166"/>
      <c r="YN424" s="166"/>
      <c r="YO424" s="166"/>
      <c r="YP424" s="166"/>
      <c r="YQ424" s="166"/>
      <c r="YR424" s="166"/>
      <c r="YS424" s="166"/>
      <c r="YT424" s="166"/>
      <c r="YU424" s="166"/>
      <c r="YV424" s="166"/>
      <c r="YW424" s="166"/>
      <c r="YX424" s="166"/>
      <c r="YY424" s="166"/>
      <c r="YZ424" s="166"/>
      <c r="ZA424" s="166"/>
      <c r="ZB424" s="166"/>
      <c r="ZC424" s="166"/>
      <c r="ZD424" s="166"/>
      <c r="ZE424" s="166"/>
      <c r="ZF424" s="166"/>
      <c r="ZG424" s="166"/>
      <c r="ZH424" s="166"/>
      <c r="ZI424" s="166"/>
      <c r="ZJ424" s="166"/>
      <c r="ZK424" s="166"/>
      <c r="ZL424" s="166"/>
      <c r="ZM424" s="166"/>
      <c r="ZN424" s="166"/>
      <c r="ZO424" s="166"/>
      <c r="ZP424" s="166"/>
      <c r="ZQ424" s="166"/>
      <c r="ZR424" s="166"/>
      <c r="ZS424" s="166"/>
      <c r="ZT424" s="166"/>
      <c r="ZU424" s="166"/>
      <c r="ZV424" s="166"/>
      <c r="ZW424" s="166"/>
      <c r="ZX424" s="166"/>
      <c r="ZY424" s="166"/>
      <c r="ZZ424" s="166"/>
      <c r="AAA424" s="166"/>
      <c r="AAB424" s="166"/>
      <c r="AAC424" s="166"/>
      <c r="AAD424" s="166"/>
      <c r="AAE424" s="166"/>
      <c r="AAF424" s="166"/>
      <c r="AAG424" s="166"/>
      <c r="AAH424" s="166"/>
      <c r="AAI424" s="166"/>
      <c r="AAJ424" s="166"/>
      <c r="AAK424" s="166"/>
      <c r="AAL424" s="166"/>
      <c r="AAM424" s="166"/>
      <c r="AAN424" s="166"/>
      <c r="AAO424" s="166"/>
      <c r="AAP424" s="166"/>
      <c r="AAQ424" s="166"/>
      <c r="AAR424" s="166"/>
      <c r="AAS424" s="166"/>
      <c r="AAT424" s="166"/>
      <c r="AAU424" s="166"/>
      <c r="AAV424" s="166"/>
      <c r="AAW424" s="166"/>
      <c r="AAX424" s="166"/>
      <c r="AAY424" s="166"/>
      <c r="AAZ424" s="166"/>
      <c r="ABA424" s="166"/>
      <c r="ABB424" s="166"/>
      <c r="ABC424" s="166"/>
      <c r="ABD424" s="166"/>
      <c r="ABE424" s="166"/>
      <c r="ABF424" s="166"/>
      <c r="ABG424" s="166"/>
      <c r="ABH424" s="166"/>
      <c r="ABI424" s="166"/>
      <c r="ABJ424" s="166"/>
      <c r="ABK424" s="166"/>
      <c r="ABL424" s="166"/>
      <c r="ABM424" s="166"/>
      <c r="ABN424" s="166"/>
      <c r="ABO424" s="166"/>
      <c r="ABP424" s="166"/>
      <c r="ABQ424" s="166"/>
      <c r="ABR424" s="166"/>
      <c r="ABS424" s="166"/>
      <c r="ABT424" s="166"/>
      <c r="ABU424" s="166"/>
      <c r="ABV424" s="166"/>
      <c r="ABW424" s="166"/>
      <c r="ABX424" s="166"/>
      <c r="ABY424" s="166"/>
      <c r="ABZ424" s="166"/>
      <c r="ACA424" s="166"/>
      <c r="ACB424" s="166"/>
      <c r="ACC424" s="166"/>
      <c r="ACD424" s="166"/>
      <c r="ACE424" s="166"/>
      <c r="ACF424" s="166"/>
      <c r="ACG424" s="166"/>
      <c r="ACH424" s="166"/>
      <c r="ACI424" s="166"/>
      <c r="ACJ424" s="166"/>
      <c r="ACK424" s="166"/>
      <c r="ACL424" s="166"/>
      <c r="ACM424" s="166"/>
      <c r="ACN424" s="166"/>
      <c r="ACO424" s="166"/>
      <c r="ACP424" s="166"/>
      <c r="ACQ424" s="166"/>
      <c r="ACR424" s="166"/>
      <c r="ACS424" s="166"/>
      <c r="ACT424" s="166"/>
      <c r="ACU424" s="166"/>
      <c r="ACV424" s="166"/>
      <c r="ACW424" s="166"/>
      <c r="ACX424" s="166"/>
      <c r="ACY424" s="166"/>
      <c r="ACZ424" s="166"/>
      <c r="ADA424" s="166"/>
      <c r="ADB424" s="166"/>
    </row>
    <row r="425" spans="1:782" s="151" customFormat="1" x14ac:dyDescent="0.3">
      <c r="A425" s="417"/>
      <c r="B425" s="414"/>
      <c r="F425" s="415"/>
      <c r="P425" s="418"/>
      <c r="Q425" s="418"/>
      <c r="W425" s="166"/>
      <c r="X425" s="166"/>
      <c r="Y425" s="166"/>
      <c r="Z425" s="166"/>
      <c r="AA425" s="166"/>
      <c r="AB425" s="166"/>
      <c r="AC425" s="166"/>
      <c r="AD425" s="166"/>
      <c r="AE425" s="166"/>
      <c r="AF425" s="166"/>
      <c r="AG425" s="166"/>
      <c r="AH425" s="166"/>
      <c r="AI425" s="166"/>
      <c r="AJ425" s="166"/>
      <c r="AK425" s="166"/>
      <c r="AL425" s="166"/>
      <c r="AM425" s="166"/>
      <c r="AN425" s="166"/>
      <c r="AO425" s="166"/>
      <c r="AP425" s="166"/>
      <c r="AQ425" s="166"/>
      <c r="AR425" s="166"/>
      <c r="AS425" s="166"/>
      <c r="AT425" s="166"/>
      <c r="AU425" s="166"/>
      <c r="AV425" s="166"/>
      <c r="AW425" s="166"/>
      <c r="AX425" s="166"/>
      <c r="AY425" s="166"/>
      <c r="AZ425" s="166"/>
      <c r="BA425" s="166"/>
      <c r="BB425" s="166"/>
      <c r="BC425" s="166"/>
      <c r="BD425" s="166"/>
      <c r="BE425" s="166"/>
      <c r="BF425" s="166"/>
      <c r="BG425" s="166"/>
      <c r="BH425" s="166"/>
      <c r="BI425" s="166"/>
      <c r="BJ425" s="166"/>
      <c r="BK425" s="166"/>
      <c r="BL425" s="166"/>
      <c r="BM425" s="166"/>
      <c r="BN425" s="166"/>
      <c r="BO425" s="166"/>
      <c r="BP425" s="166"/>
      <c r="BQ425" s="166"/>
      <c r="BR425" s="166"/>
      <c r="BS425" s="166"/>
      <c r="BT425" s="166"/>
      <c r="BU425" s="166"/>
      <c r="BV425" s="166"/>
      <c r="BW425" s="166"/>
      <c r="BX425" s="166"/>
      <c r="BY425" s="166"/>
      <c r="BZ425" s="166"/>
      <c r="CA425" s="166"/>
      <c r="CB425" s="166"/>
      <c r="CC425" s="166"/>
      <c r="CD425" s="166"/>
      <c r="CE425" s="166"/>
      <c r="CF425" s="166"/>
      <c r="CG425" s="166"/>
      <c r="CH425" s="166"/>
      <c r="CI425" s="166"/>
      <c r="CJ425" s="166"/>
      <c r="CK425" s="166"/>
      <c r="CL425" s="166"/>
      <c r="CM425" s="166"/>
      <c r="CN425" s="166"/>
      <c r="CO425" s="166"/>
      <c r="CP425" s="166"/>
      <c r="CQ425" s="166"/>
      <c r="CR425" s="166"/>
      <c r="CS425" s="166"/>
      <c r="CT425" s="166"/>
      <c r="CU425" s="166"/>
      <c r="CV425" s="166"/>
      <c r="CW425" s="166"/>
      <c r="CX425" s="166"/>
      <c r="CY425" s="166"/>
      <c r="CZ425" s="166"/>
      <c r="DA425" s="166"/>
      <c r="DB425" s="166"/>
      <c r="DC425" s="166"/>
      <c r="DD425" s="166"/>
      <c r="DE425" s="166"/>
      <c r="DF425" s="166"/>
      <c r="DG425" s="166"/>
      <c r="DH425" s="166"/>
      <c r="DI425" s="166"/>
      <c r="DJ425" s="166"/>
      <c r="DK425" s="166"/>
      <c r="DL425" s="166"/>
      <c r="DM425" s="166"/>
      <c r="DN425" s="166"/>
      <c r="DO425" s="166"/>
      <c r="DP425" s="166"/>
      <c r="DQ425" s="166"/>
      <c r="DR425" s="166"/>
      <c r="DS425" s="166"/>
      <c r="DT425" s="166"/>
      <c r="DU425" s="166"/>
      <c r="DV425" s="166"/>
      <c r="DW425" s="166"/>
      <c r="DX425" s="166"/>
      <c r="DY425" s="166"/>
      <c r="DZ425" s="166"/>
      <c r="EA425" s="166"/>
      <c r="EB425" s="166"/>
      <c r="EC425" s="166"/>
      <c r="ED425" s="166"/>
      <c r="EE425" s="166"/>
      <c r="EF425" s="166"/>
      <c r="EG425" s="166"/>
      <c r="EH425" s="166"/>
      <c r="EI425" s="166"/>
      <c r="EJ425" s="166"/>
      <c r="EK425" s="166"/>
      <c r="EL425" s="166"/>
      <c r="EM425" s="166"/>
      <c r="EN425" s="166"/>
      <c r="EO425" s="166"/>
      <c r="EP425" s="166"/>
      <c r="EQ425" s="166"/>
      <c r="ER425" s="166"/>
      <c r="ES425" s="166"/>
      <c r="ET425" s="166"/>
      <c r="EU425" s="166"/>
      <c r="EV425" s="166"/>
      <c r="EW425" s="166"/>
      <c r="EX425" s="166"/>
      <c r="EY425" s="166"/>
      <c r="EZ425" s="166"/>
      <c r="FA425" s="166"/>
      <c r="FB425" s="166"/>
      <c r="FC425" s="166"/>
      <c r="FD425" s="166"/>
      <c r="FE425" s="166"/>
      <c r="FF425" s="166"/>
      <c r="FG425" s="166"/>
      <c r="FH425" s="166"/>
      <c r="FI425" s="166"/>
      <c r="FJ425" s="166"/>
      <c r="FK425" s="166"/>
      <c r="FL425" s="166"/>
      <c r="FM425" s="166"/>
      <c r="FN425" s="166"/>
      <c r="FO425" s="166"/>
      <c r="FP425" s="166"/>
      <c r="FQ425" s="166"/>
      <c r="FR425" s="166"/>
      <c r="FS425" s="166"/>
      <c r="FT425" s="166"/>
      <c r="FU425" s="166"/>
      <c r="FV425" s="166"/>
      <c r="FW425" s="166"/>
      <c r="FX425" s="166"/>
      <c r="FY425" s="166"/>
      <c r="FZ425" s="166"/>
      <c r="GA425" s="166"/>
      <c r="GB425" s="166"/>
      <c r="GC425" s="166"/>
      <c r="GD425" s="166"/>
      <c r="GE425" s="166"/>
      <c r="GF425" s="166"/>
      <c r="GG425" s="166"/>
      <c r="GH425" s="166"/>
      <c r="GI425" s="166"/>
      <c r="GJ425" s="166"/>
      <c r="GK425" s="166"/>
      <c r="GL425" s="166"/>
      <c r="GM425" s="166"/>
      <c r="GN425" s="166"/>
      <c r="GO425" s="166"/>
      <c r="GP425" s="166"/>
      <c r="GQ425" s="166"/>
      <c r="GR425" s="166"/>
      <c r="GS425" s="166"/>
      <c r="GT425" s="166"/>
      <c r="GU425" s="166"/>
      <c r="GV425" s="166"/>
      <c r="GW425" s="166"/>
      <c r="GX425" s="166"/>
      <c r="GY425" s="166"/>
      <c r="GZ425" s="166"/>
      <c r="HA425" s="166"/>
      <c r="HB425" s="166"/>
      <c r="HC425" s="166"/>
      <c r="HD425" s="166"/>
      <c r="HE425" s="166"/>
      <c r="HF425" s="166"/>
      <c r="HG425" s="166"/>
      <c r="HH425" s="166"/>
      <c r="HI425" s="166"/>
      <c r="HJ425" s="166"/>
      <c r="HK425" s="166"/>
      <c r="HL425" s="166"/>
      <c r="HM425" s="166"/>
      <c r="HN425" s="166"/>
      <c r="HO425" s="166"/>
      <c r="HP425" s="166"/>
      <c r="HQ425" s="166"/>
      <c r="HR425" s="166"/>
      <c r="HS425" s="166"/>
      <c r="HT425" s="166"/>
      <c r="HU425" s="166"/>
      <c r="HV425" s="166"/>
      <c r="HW425" s="166"/>
      <c r="HX425" s="166"/>
      <c r="HY425" s="166"/>
      <c r="HZ425" s="166"/>
      <c r="IA425" s="166"/>
      <c r="IB425" s="166"/>
      <c r="IC425" s="166"/>
      <c r="ID425" s="166"/>
      <c r="IE425" s="166"/>
      <c r="IF425" s="166"/>
      <c r="IG425" s="166"/>
      <c r="IH425" s="166"/>
      <c r="II425" s="166"/>
      <c r="IJ425" s="166"/>
      <c r="IK425" s="166"/>
      <c r="IL425" s="166"/>
      <c r="IM425" s="166"/>
      <c r="IN425" s="166"/>
      <c r="IO425" s="166"/>
      <c r="IP425" s="166"/>
      <c r="IQ425" s="166"/>
      <c r="IR425" s="166"/>
      <c r="IS425" s="166"/>
      <c r="IT425" s="166"/>
      <c r="IU425" s="166"/>
      <c r="IV425" s="166"/>
      <c r="IW425" s="166"/>
      <c r="IX425" s="166"/>
      <c r="IY425" s="166"/>
      <c r="IZ425" s="166"/>
      <c r="JA425" s="166"/>
      <c r="JB425" s="166"/>
      <c r="JC425" s="166"/>
      <c r="JD425" s="166"/>
      <c r="JE425" s="166"/>
      <c r="JF425" s="166"/>
      <c r="JG425" s="166"/>
      <c r="JH425" s="166"/>
      <c r="JI425" s="166"/>
      <c r="JJ425" s="166"/>
      <c r="JK425" s="166"/>
      <c r="JL425" s="166"/>
      <c r="JM425" s="166"/>
      <c r="JN425" s="166"/>
      <c r="JO425" s="166"/>
      <c r="JP425" s="166"/>
      <c r="JQ425" s="166"/>
      <c r="JR425" s="166"/>
      <c r="JS425" s="166"/>
      <c r="JT425" s="166"/>
      <c r="JU425" s="166"/>
      <c r="JV425" s="166"/>
      <c r="JW425" s="166"/>
      <c r="JX425" s="166"/>
      <c r="JY425" s="166"/>
      <c r="JZ425" s="166"/>
      <c r="KA425" s="166"/>
      <c r="KB425" s="166"/>
      <c r="KC425" s="166"/>
      <c r="KD425" s="166"/>
      <c r="KE425" s="166"/>
      <c r="KF425" s="166"/>
      <c r="KG425" s="166"/>
      <c r="KH425" s="166"/>
      <c r="KI425" s="166"/>
      <c r="KJ425" s="166"/>
      <c r="KK425" s="166"/>
      <c r="KL425" s="166"/>
      <c r="KM425" s="166"/>
      <c r="KN425" s="166"/>
      <c r="KO425" s="166"/>
      <c r="KP425" s="166"/>
      <c r="KQ425" s="166"/>
      <c r="KR425" s="166"/>
      <c r="KS425" s="166"/>
      <c r="KT425" s="166"/>
      <c r="KU425" s="166"/>
      <c r="KV425" s="166"/>
      <c r="KW425" s="166"/>
      <c r="KX425" s="166"/>
      <c r="KY425" s="166"/>
      <c r="KZ425" s="166"/>
      <c r="LA425" s="166"/>
      <c r="LB425" s="166"/>
      <c r="LC425" s="166"/>
      <c r="LD425" s="166"/>
      <c r="LE425" s="166"/>
      <c r="LF425" s="166"/>
      <c r="LG425" s="166"/>
      <c r="LH425" s="166"/>
      <c r="LI425" s="166"/>
      <c r="LJ425" s="166"/>
      <c r="LK425" s="166"/>
      <c r="LL425" s="166"/>
      <c r="LM425" s="166"/>
      <c r="LN425" s="166"/>
      <c r="LO425" s="166"/>
      <c r="LP425" s="166"/>
      <c r="LQ425" s="166"/>
      <c r="LR425" s="166"/>
      <c r="LS425" s="166"/>
      <c r="LT425" s="166"/>
      <c r="LU425" s="166"/>
      <c r="LV425" s="166"/>
      <c r="LW425" s="166"/>
      <c r="LX425" s="166"/>
      <c r="LY425" s="166"/>
      <c r="LZ425" s="166"/>
      <c r="MA425" s="166"/>
      <c r="MB425" s="166"/>
      <c r="MC425" s="166"/>
      <c r="MD425" s="166"/>
      <c r="ME425" s="166"/>
      <c r="MF425" s="166"/>
      <c r="MG425" s="166"/>
      <c r="MH425" s="166"/>
      <c r="MI425" s="166"/>
      <c r="MJ425" s="166"/>
      <c r="MK425" s="166"/>
      <c r="ML425" s="166"/>
      <c r="MM425" s="166"/>
      <c r="MN425" s="166"/>
      <c r="MO425" s="166"/>
      <c r="MP425" s="166"/>
      <c r="MQ425" s="166"/>
      <c r="MR425" s="166"/>
      <c r="MS425" s="166"/>
      <c r="MT425" s="166"/>
      <c r="MU425" s="166"/>
      <c r="MV425" s="166"/>
      <c r="MW425" s="166"/>
      <c r="MX425" s="166"/>
      <c r="MY425" s="166"/>
      <c r="MZ425" s="166"/>
      <c r="NA425" s="166"/>
      <c r="NB425" s="166"/>
      <c r="NC425" s="166"/>
      <c r="ND425" s="166"/>
      <c r="NE425" s="166"/>
      <c r="NF425" s="166"/>
      <c r="NG425" s="166"/>
      <c r="NH425" s="166"/>
      <c r="NI425" s="166"/>
      <c r="NJ425" s="166"/>
      <c r="NK425" s="166"/>
      <c r="NL425" s="166"/>
      <c r="NM425" s="166"/>
      <c r="NN425" s="166"/>
      <c r="NO425" s="166"/>
      <c r="NP425" s="166"/>
      <c r="NQ425" s="166"/>
      <c r="NR425" s="166"/>
      <c r="NS425" s="166"/>
      <c r="NT425" s="166"/>
      <c r="NU425" s="166"/>
      <c r="NV425" s="166"/>
      <c r="NW425" s="166"/>
      <c r="NX425" s="166"/>
      <c r="NY425" s="166"/>
      <c r="NZ425" s="166"/>
      <c r="OA425" s="166"/>
      <c r="OB425" s="166"/>
      <c r="OC425" s="166"/>
      <c r="OD425" s="166"/>
      <c r="OE425" s="166"/>
      <c r="OF425" s="166"/>
      <c r="OG425" s="166"/>
      <c r="OH425" s="166"/>
      <c r="OI425" s="166"/>
      <c r="OJ425" s="166"/>
      <c r="OK425" s="166"/>
      <c r="OL425" s="166"/>
      <c r="OM425" s="166"/>
      <c r="ON425" s="166"/>
      <c r="OO425" s="166"/>
      <c r="OP425" s="166"/>
      <c r="OQ425" s="166"/>
      <c r="OR425" s="166"/>
      <c r="OS425" s="166"/>
      <c r="OT425" s="166"/>
      <c r="OU425" s="166"/>
      <c r="OV425" s="166"/>
      <c r="OW425" s="166"/>
      <c r="OX425" s="166"/>
      <c r="OY425" s="166"/>
      <c r="OZ425" s="166"/>
      <c r="PA425" s="166"/>
      <c r="PB425" s="166"/>
      <c r="PC425" s="166"/>
      <c r="PD425" s="166"/>
      <c r="PE425" s="166"/>
      <c r="PF425" s="166"/>
      <c r="PG425" s="166"/>
      <c r="PH425" s="166"/>
      <c r="PI425" s="166"/>
      <c r="PJ425" s="166"/>
      <c r="PK425" s="166"/>
      <c r="PL425" s="166"/>
      <c r="PM425" s="166"/>
      <c r="PN425" s="166"/>
      <c r="PO425" s="166"/>
      <c r="PP425" s="166"/>
      <c r="PQ425" s="166"/>
      <c r="PR425" s="166"/>
      <c r="PS425" s="166"/>
      <c r="PT425" s="166"/>
      <c r="PU425" s="166"/>
      <c r="PV425" s="166"/>
      <c r="PW425" s="166"/>
      <c r="PX425" s="166"/>
      <c r="PY425" s="166"/>
      <c r="PZ425" s="166"/>
      <c r="QA425" s="166"/>
      <c r="QB425" s="166"/>
      <c r="QC425" s="166"/>
      <c r="QD425" s="166"/>
      <c r="QE425" s="166"/>
      <c r="QF425" s="166"/>
      <c r="QG425" s="166"/>
      <c r="QH425" s="166"/>
      <c r="QI425" s="166"/>
      <c r="QJ425" s="166"/>
      <c r="QK425" s="166"/>
      <c r="QL425" s="166"/>
      <c r="QM425" s="166"/>
      <c r="QN425" s="166"/>
      <c r="QO425" s="166"/>
      <c r="QP425" s="166"/>
      <c r="QQ425" s="166"/>
      <c r="QR425" s="166"/>
      <c r="QS425" s="166"/>
      <c r="QT425" s="166"/>
      <c r="QU425" s="166"/>
      <c r="QV425" s="166"/>
      <c r="QW425" s="166"/>
      <c r="QX425" s="166"/>
      <c r="QY425" s="166"/>
      <c r="QZ425" s="166"/>
      <c r="RA425" s="166"/>
      <c r="RB425" s="166"/>
      <c r="RC425" s="166"/>
      <c r="RD425" s="166"/>
      <c r="RE425" s="166"/>
      <c r="RF425" s="166"/>
      <c r="RG425" s="166"/>
      <c r="RH425" s="166"/>
      <c r="RI425" s="166"/>
      <c r="RJ425" s="166"/>
      <c r="RK425" s="166"/>
      <c r="RL425" s="166"/>
      <c r="RM425" s="166"/>
      <c r="RN425" s="166"/>
      <c r="RO425" s="166"/>
      <c r="RP425" s="166"/>
      <c r="RQ425" s="166"/>
      <c r="RR425" s="166"/>
      <c r="RS425" s="166"/>
      <c r="RT425" s="166"/>
      <c r="RU425" s="166"/>
      <c r="RV425" s="166"/>
      <c r="RW425" s="166"/>
      <c r="RX425" s="166"/>
      <c r="RY425" s="166"/>
      <c r="RZ425" s="166"/>
      <c r="SA425" s="166"/>
      <c r="SB425" s="166"/>
      <c r="SC425" s="166"/>
      <c r="SD425" s="166"/>
      <c r="SE425" s="166"/>
      <c r="SF425" s="166"/>
      <c r="SG425" s="166"/>
      <c r="SH425" s="166"/>
      <c r="SI425" s="166"/>
      <c r="SJ425" s="166"/>
      <c r="SK425" s="166"/>
      <c r="SL425" s="166"/>
      <c r="SM425" s="166"/>
      <c r="SN425" s="166"/>
      <c r="SO425" s="166"/>
      <c r="SP425" s="166"/>
      <c r="SQ425" s="166"/>
      <c r="SR425" s="166"/>
      <c r="SS425" s="166"/>
      <c r="ST425" s="166"/>
      <c r="SU425" s="166"/>
      <c r="SV425" s="166"/>
      <c r="SW425" s="166"/>
      <c r="SX425" s="166"/>
      <c r="SY425" s="166"/>
      <c r="SZ425" s="166"/>
      <c r="TA425" s="166"/>
      <c r="TB425" s="166"/>
      <c r="TC425" s="166"/>
      <c r="TD425" s="166"/>
      <c r="TE425" s="166"/>
      <c r="TF425" s="166"/>
      <c r="TG425" s="166"/>
      <c r="TH425" s="166"/>
      <c r="TI425" s="166"/>
      <c r="TJ425" s="166"/>
      <c r="TK425" s="166"/>
      <c r="TL425" s="166"/>
      <c r="TM425" s="166"/>
      <c r="TN425" s="166"/>
      <c r="TO425" s="166"/>
      <c r="TP425" s="166"/>
      <c r="TQ425" s="166"/>
      <c r="TR425" s="166"/>
      <c r="TS425" s="166"/>
      <c r="TT425" s="166"/>
      <c r="TU425" s="166"/>
      <c r="TV425" s="166"/>
      <c r="TW425" s="166"/>
      <c r="TX425" s="166"/>
      <c r="TY425" s="166"/>
      <c r="TZ425" s="166"/>
      <c r="UA425" s="166"/>
      <c r="UB425" s="166"/>
      <c r="UC425" s="166"/>
      <c r="UD425" s="166"/>
      <c r="UE425" s="166"/>
      <c r="UF425" s="166"/>
      <c r="UG425" s="166"/>
      <c r="UH425" s="166"/>
      <c r="UI425" s="166"/>
      <c r="UJ425" s="166"/>
      <c r="UK425" s="166"/>
      <c r="UL425" s="166"/>
      <c r="UM425" s="166"/>
      <c r="UN425" s="166"/>
      <c r="UO425" s="166"/>
      <c r="UP425" s="166"/>
      <c r="UQ425" s="166"/>
      <c r="UR425" s="166"/>
      <c r="US425" s="166"/>
      <c r="UT425" s="166"/>
      <c r="UU425" s="166"/>
      <c r="UV425" s="166"/>
      <c r="UW425" s="166"/>
      <c r="UX425" s="166"/>
      <c r="UY425" s="166"/>
      <c r="UZ425" s="166"/>
      <c r="VA425" s="166"/>
      <c r="VB425" s="166"/>
      <c r="VC425" s="166"/>
      <c r="VD425" s="166"/>
      <c r="VE425" s="166"/>
      <c r="VF425" s="166"/>
      <c r="VG425" s="166"/>
      <c r="VH425" s="166"/>
      <c r="VI425" s="166"/>
      <c r="VJ425" s="166"/>
      <c r="VK425" s="166"/>
      <c r="VL425" s="166"/>
      <c r="VM425" s="166"/>
      <c r="VN425" s="166"/>
      <c r="VO425" s="166"/>
      <c r="VP425" s="166"/>
      <c r="VQ425" s="166"/>
      <c r="VR425" s="166"/>
      <c r="VS425" s="166"/>
      <c r="VT425" s="166"/>
      <c r="VU425" s="166"/>
      <c r="VV425" s="166"/>
      <c r="VW425" s="166"/>
      <c r="VX425" s="166"/>
      <c r="VY425" s="166"/>
      <c r="VZ425" s="166"/>
      <c r="WA425" s="166"/>
      <c r="WB425" s="166"/>
      <c r="WC425" s="166"/>
      <c r="WD425" s="166"/>
      <c r="WE425" s="166"/>
      <c r="WF425" s="166"/>
      <c r="WG425" s="166"/>
      <c r="WH425" s="166"/>
      <c r="WI425" s="166"/>
      <c r="WJ425" s="166"/>
      <c r="WK425" s="166"/>
      <c r="WL425" s="166"/>
      <c r="WM425" s="166"/>
      <c r="WN425" s="166"/>
      <c r="WO425" s="166"/>
      <c r="WP425" s="166"/>
      <c r="WQ425" s="166"/>
      <c r="WR425" s="166"/>
      <c r="WS425" s="166"/>
      <c r="WT425" s="166"/>
      <c r="WU425" s="166"/>
      <c r="WV425" s="166"/>
      <c r="WW425" s="166"/>
      <c r="WX425" s="166"/>
      <c r="WY425" s="166"/>
      <c r="WZ425" s="166"/>
      <c r="XA425" s="166"/>
      <c r="XB425" s="166"/>
      <c r="XC425" s="166"/>
      <c r="XD425" s="166"/>
      <c r="XE425" s="166"/>
      <c r="XF425" s="166"/>
      <c r="XG425" s="166"/>
      <c r="XH425" s="166"/>
      <c r="XI425" s="166"/>
      <c r="XJ425" s="166"/>
      <c r="XK425" s="166"/>
      <c r="XL425" s="166"/>
      <c r="XM425" s="166"/>
      <c r="XN425" s="166"/>
      <c r="XO425" s="166"/>
      <c r="XP425" s="166"/>
      <c r="XQ425" s="166"/>
      <c r="XR425" s="166"/>
      <c r="XS425" s="166"/>
      <c r="XT425" s="166"/>
      <c r="XU425" s="166"/>
      <c r="XV425" s="166"/>
      <c r="XW425" s="166"/>
      <c r="XX425" s="166"/>
      <c r="XY425" s="166"/>
      <c r="XZ425" s="166"/>
      <c r="YA425" s="166"/>
      <c r="YB425" s="166"/>
      <c r="YC425" s="166"/>
      <c r="YD425" s="166"/>
      <c r="YE425" s="166"/>
      <c r="YF425" s="166"/>
      <c r="YG425" s="166"/>
      <c r="YH425" s="166"/>
      <c r="YI425" s="166"/>
      <c r="YJ425" s="166"/>
      <c r="YK425" s="166"/>
      <c r="YL425" s="166"/>
      <c r="YM425" s="166"/>
      <c r="YN425" s="166"/>
      <c r="YO425" s="166"/>
      <c r="YP425" s="166"/>
      <c r="YQ425" s="166"/>
      <c r="YR425" s="166"/>
      <c r="YS425" s="166"/>
      <c r="YT425" s="166"/>
      <c r="YU425" s="166"/>
      <c r="YV425" s="166"/>
      <c r="YW425" s="166"/>
      <c r="YX425" s="166"/>
      <c r="YY425" s="166"/>
      <c r="YZ425" s="166"/>
      <c r="ZA425" s="166"/>
      <c r="ZB425" s="166"/>
      <c r="ZC425" s="166"/>
      <c r="ZD425" s="166"/>
      <c r="ZE425" s="166"/>
      <c r="ZF425" s="166"/>
      <c r="ZG425" s="166"/>
      <c r="ZH425" s="166"/>
      <c r="ZI425" s="166"/>
      <c r="ZJ425" s="166"/>
      <c r="ZK425" s="166"/>
      <c r="ZL425" s="166"/>
      <c r="ZM425" s="166"/>
      <c r="ZN425" s="166"/>
      <c r="ZO425" s="166"/>
      <c r="ZP425" s="166"/>
      <c r="ZQ425" s="166"/>
      <c r="ZR425" s="166"/>
      <c r="ZS425" s="166"/>
      <c r="ZT425" s="166"/>
      <c r="ZU425" s="166"/>
      <c r="ZV425" s="166"/>
      <c r="ZW425" s="166"/>
      <c r="ZX425" s="166"/>
      <c r="ZY425" s="166"/>
      <c r="ZZ425" s="166"/>
      <c r="AAA425" s="166"/>
      <c r="AAB425" s="166"/>
      <c r="AAC425" s="166"/>
      <c r="AAD425" s="166"/>
      <c r="AAE425" s="166"/>
      <c r="AAF425" s="166"/>
      <c r="AAG425" s="166"/>
      <c r="AAH425" s="166"/>
      <c r="AAI425" s="166"/>
      <c r="AAJ425" s="166"/>
      <c r="AAK425" s="166"/>
      <c r="AAL425" s="166"/>
      <c r="AAM425" s="166"/>
      <c r="AAN425" s="166"/>
      <c r="AAO425" s="166"/>
      <c r="AAP425" s="166"/>
      <c r="AAQ425" s="166"/>
      <c r="AAR425" s="166"/>
      <c r="AAS425" s="166"/>
      <c r="AAT425" s="166"/>
      <c r="AAU425" s="166"/>
      <c r="AAV425" s="166"/>
      <c r="AAW425" s="166"/>
      <c r="AAX425" s="166"/>
      <c r="AAY425" s="166"/>
      <c r="AAZ425" s="166"/>
      <c r="ABA425" s="166"/>
      <c r="ABB425" s="166"/>
      <c r="ABC425" s="166"/>
      <c r="ABD425" s="166"/>
      <c r="ABE425" s="166"/>
      <c r="ABF425" s="166"/>
      <c r="ABG425" s="166"/>
      <c r="ABH425" s="166"/>
      <c r="ABI425" s="166"/>
      <c r="ABJ425" s="166"/>
      <c r="ABK425" s="166"/>
      <c r="ABL425" s="166"/>
      <c r="ABM425" s="166"/>
      <c r="ABN425" s="166"/>
      <c r="ABO425" s="166"/>
      <c r="ABP425" s="166"/>
      <c r="ABQ425" s="166"/>
      <c r="ABR425" s="166"/>
      <c r="ABS425" s="166"/>
      <c r="ABT425" s="166"/>
      <c r="ABU425" s="166"/>
      <c r="ABV425" s="166"/>
      <c r="ABW425" s="166"/>
      <c r="ABX425" s="166"/>
      <c r="ABY425" s="166"/>
      <c r="ABZ425" s="166"/>
      <c r="ACA425" s="166"/>
      <c r="ACB425" s="166"/>
      <c r="ACC425" s="166"/>
      <c r="ACD425" s="166"/>
      <c r="ACE425" s="166"/>
      <c r="ACF425" s="166"/>
      <c r="ACG425" s="166"/>
      <c r="ACH425" s="166"/>
      <c r="ACI425" s="166"/>
      <c r="ACJ425" s="166"/>
      <c r="ACK425" s="166"/>
      <c r="ACL425" s="166"/>
      <c r="ACM425" s="166"/>
      <c r="ACN425" s="166"/>
      <c r="ACO425" s="166"/>
      <c r="ACP425" s="166"/>
      <c r="ACQ425" s="166"/>
      <c r="ACR425" s="166"/>
      <c r="ACS425" s="166"/>
      <c r="ACT425" s="166"/>
      <c r="ACU425" s="166"/>
      <c r="ACV425" s="166"/>
      <c r="ACW425" s="166"/>
      <c r="ACX425" s="166"/>
      <c r="ACY425" s="166"/>
      <c r="ACZ425" s="166"/>
      <c r="ADA425" s="166"/>
      <c r="ADB425" s="166"/>
    </row>
    <row r="426" spans="1:782" s="151" customFormat="1" x14ac:dyDescent="0.3">
      <c r="A426" s="417"/>
      <c r="B426" s="414"/>
      <c r="F426" s="415"/>
      <c r="W426" s="166"/>
      <c r="X426" s="166"/>
      <c r="Y426" s="166"/>
      <c r="Z426" s="166"/>
      <c r="AA426" s="166"/>
      <c r="AB426" s="166"/>
      <c r="AC426" s="166"/>
      <c r="AD426" s="166"/>
      <c r="AE426" s="166"/>
      <c r="AF426" s="166"/>
      <c r="AG426" s="166"/>
      <c r="AH426" s="166"/>
      <c r="AI426" s="166"/>
      <c r="AJ426" s="166"/>
      <c r="AK426" s="166"/>
      <c r="AL426" s="166"/>
      <c r="AM426" s="166"/>
      <c r="AN426" s="166"/>
      <c r="AO426" s="166"/>
      <c r="AP426" s="166"/>
      <c r="AQ426" s="166"/>
      <c r="AR426" s="166"/>
      <c r="AS426" s="166"/>
      <c r="AT426" s="166"/>
      <c r="AU426" s="166"/>
      <c r="AV426" s="166"/>
      <c r="AW426" s="166"/>
      <c r="AX426" s="166"/>
      <c r="AY426" s="166"/>
      <c r="AZ426" s="166"/>
      <c r="BA426" s="166"/>
      <c r="BB426" s="166"/>
      <c r="BC426" s="166"/>
      <c r="BD426" s="166"/>
      <c r="BE426" s="166"/>
      <c r="BF426" s="166"/>
      <c r="BG426" s="166"/>
      <c r="BH426" s="166"/>
      <c r="BI426" s="166"/>
      <c r="BJ426" s="166"/>
      <c r="BK426" s="166"/>
      <c r="BL426" s="166"/>
      <c r="BM426" s="166"/>
      <c r="BN426" s="166"/>
      <c r="BO426" s="166"/>
      <c r="BP426" s="166"/>
      <c r="BQ426" s="166"/>
      <c r="BR426" s="166"/>
      <c r="BS426" s="166"/>
      <c r="BT426" s="166"/>
      <c r="BU426" s="166"/>
      <c r="BV426" s="166"/>
      <c r="BW426" s="166"/>
      <c r="BX426" s="166"/>
      <c r="BY426" s="166"/>
      <c r="BZ426" s="166"/>
      <c r="CA426" s="166"/>
      <c r="CB426" s="166"/>
      <c r="CC426" s="166"/>
      <c r="CD426" s="166"/>
      <c r="CE426" s="166"/>
      <c r="CF426" s="166"/>
      <c r="CG426" s="166"/>
      <c r="CH426" s="166"/>
      <c r="CI426" s="166"/>
      <c r="CJ426" s="166"/>
      <c r="CK426" s="166"/>
      <c r="CL426" s="166"/>
      <c r="CM426" s="166"/>
      <c r="CN426" s="166"/>
      <c r="CO426" s="166"/>
      <c r="CP426" s="166"/>
      <c r="CQ426" s="166"/>
      <c r="CR426" s="166"/>
      <c r="CS426" s="166"/>
      <c r="CT426" s="166"/>
      <c r="CU426" s="166"/>
      <c r="CV426" s="166"/>
      <c r="CW426" s="166"/>
      <c r="CX426" s="166"/>
      <c r="CY426" s="166"/>
      <c r="CZ426" s="166"/>
      <c r="DA426" s="166"/>
      <c r="DB426" s="166"/>
      <c r="DC426" s="166"/>
      <c r="DD426" s="166"/>
      <c r="DE426" s="166"/>
      <c r="DF426" s="166"/>
      <c r="DG426" s="166"/>
      <c r="DH426" s="166"/>
      <c r="DI426" s="166"/>
      <c r="DJ426" s="166"/>
      <c r="DK426" s="166"/>
      <c r="DL426" s="166"/>
      <c r="DM426" s="166"/>
      <c r="DN426" s="166"/>
      <c r="DO426" s="166"/>
      <c r="DP426" s="166"/>
      <c r="DQ426" s="166"/>
      <c r="DR426" s="166"/>
      <c r="DS426" s="166"/>
      <c r="DT426" s="166"/>
      <c r="DU426" s="166"/>
      <c r="DV426" s="166"/>
      <c r="DW426" s="166"/>
      <c r="DX426" s="166"/>
      <c r="DY426" s="166"/>
      <c r="DZ426" s="166"/>
      <c r="EA426" s="166"/>
      <c r="EB426" s="166"/>
      <c r="EC426" s="166"/>
      <c r="ED426" s="166"/>
      <c r="EE426" s="166"/>
      <c r="EF426" s="166"/>
      <c r="EG426" s="166"/>
      <c r="EH426" s="166"/>
      <c r="EI426" s="166"/>
      <c r="EJ426" s="166"/>
      <c r="EK426" s="166"/>
      <c r="EL426" s="166"/>
      <c r="EM426" s="166"/>
      <c r="EN426" s="166"/>
      <c r="EO426" s="166"/>
      <c r="EP426" s="166"/>
      <c r="EQ426" s="166"/>
      <c r="ER426" s="166"/>
      <c r="ES426" s="166"/>
      <c r="ET426" s="166"/>
      <c r="EU426" s="166"/>
      <c r="EV426" s="166"/>
      <c r="EW426" s="166"/>
      <c r="EX426" s="166"/>
      <c r="EY426" s="166"/>
      <c r="EZ426" s="166"/>
      <c r="FA426" s="166"/>
      <c r="FB426" s="166"/>
      <c r="FC426" s="166"/>
      <c r="FD426" s="166"/>
      <c r="FE426" s="166"/>
      <c r="FF426" s="166"/>
      <c r="FG426" s="166"/>
      <c r="FH426" s="166"/>
      <c r="FI426" s="166"/>
      <c r="FJ426" s="166"/>
      <c r="FK426" s="166"/>
      <c r="FL426" s="166"/>
      <c r="FM426" s="166"/>
      <c r="FN426" s="166"/>
      <c r="FO426" s="166"/>
      <c r="FP426" s="166"/>
      <c r="FQ426" s="166"/>
      <c r="FR426" s="166"/>
      <c r="FS426" s="166"/>
      <c r="FT426" s="166"/>
      <c r="FU426" s="166"/>
      <c r="FV426" s="166"/>
      <c r="FW426" s="166"/>
      <c r="FX426" s="166"/>
      <c r="FY426" s="166"/>
      <c r="FZ426" s="166"/>
      <c r="GA426" s="166"/>
      <c r="GB426" s="166"/>
      <c r="GC426" s="166"/>
      <c r="GD426" s="166"/>
      <c r="GE426" s="166"/>
      <c r="GF426" s="166"/>
      <c r="GG426" s="166"/>
      <c r="GH426" s="166"/>
      <c r="GI426" s="166"/>
      <c r="GJ426" s="166"/>
      <c r="GK426" s="166"/>
      <c r="GL426" s="166"/>
      <c r="GM426" s="166"/>
      <c r="GN426" s="166"/>
      <c r="GO426" s="166"/>
      <c r="GP426" s="166"/>
      <c r="GQ426" s="166"/>
      <c r="GR426" s="166"/>
      <c r="GS426" s="166"/>
      <c r="GT426" s="166"/>
      <c r="GU426" s="166"/>
      <c r="GV426" s="166"/>
      <c r="GW426" s="166"/>
      <c r="GX426" s="166"/>
      <c r="GY426" s="166"/>
      <c r="GZ426" s="166"/>
      <c r="HA426" s="166"/>
      <c r="HB426" s="166"/>
      <c r="HC426" s="166"/>
      <c r="HD426" s="166"/>
      <c r="HE426" s="166"/>
      <c r="HF426" s="166"/>
      <c r="HG426" s="166"/>
      <c r="HH426" s="166"/>
      <c r="HI426" s="166"/>
      <c r="HJ426" s="166"/>
      <c r="HK426" s="166"/>
      <c r="HL426" s="166"/>
      <c r="HM426" s="166"/>
      <c r="HN426" s="166"/>
      <c r="HO426" s="166"/>
      <c r="HP426" s="166"/>
      <c r="HQ426" s="166"/>
      <c r="HR426" s="166"/>
      <c r="HS426" s="166"/>
      <c r="HT426" s="166"/>
      <c r="HU426" s="166"/>
      <c r="HV426" s="166"/>
      <c r="HW426" s="166"/>
      <c r="HX426" s="166"/>
      <c r="HY426" s="166"/>
      <c r="HZ426" s="166"/>
      <c r="IA426" s="166"/>
      <c r="IB426" s="166"/>
      <c r="IC426" s="166"/>
      <c r="ID426" s="166"/>
      <c r="IE426" s="166"/>
      <c r="IF426" s="166"/>
      <c r="IG426" s="166"/>
      <c r="IH426" s="166"/>
      <c r="II426" s="166"/>
      <c r="IJ426" s="166"/>
      <c r="IK426" s="166"/>
      <c r="IL426" s="166"/>
      <c r="IM426" s="166"/>
      <c r="IN426" s="166"/>
      <c r="IO426" s="166"/>
      <c r="IP426" s="166"/>
      <c r="IQ426" s="166"/>
      <c r="IR426" s="166"/>
      <c r="IS426" s="166"/>
      <c r="IT426" s="166"/>
      <c r="IU426" s="166"/>
      <c r="IV426" s="166"/>
      <c r="IW426" s="166"/>
      <c r="IX426" s="166"/>
      <c r="IY426" s="166"/>
      <c r="IZ426" s="166"/>
      <c r="JA426" s="166"/>
      <c r="JB426" s="166"/>
      <c r="JC426" s="166"/>
      <c r="JD426" s="166"/>
      <c r="JE426" s="166"/>
      <c r="JF426" s="166"/>
      <c r="JG426" s="166"/>
      <c r="JH426" s="166"/>
      <c r="JI426" s="166"/>
      <c r="JJ426" s="166"/>
      <c r="JK426" s="166"/>
      <c r="JL426" s="166"/>
      <c r="JM426" s="166"/>
      <c r="JN426" s="166"/>
      <c r="JO426" s="166"/>
      <c r="JP426" s="166"/>
      <c r="JQ426" s="166"/>
      <c r="JR426" s="166"/>
      <c r="JS426" s="166"/>
      <c r="JT426" s="166"/>
      <c r="JU426" s="166"/>
      <c r="JV426" s="166"/>
      <c r="JW426" s="166"/>
      <c r="JX426" s="166"/>
      <c r="JY426" s="166"/>
      <c r="JZ426" s="166"/>
      <c r="KA426" s="166"/>
      <c r="KB426" s="166"/>
      <c r="KC426" s="166"/>
      <c r="KD426" s="166"/>
      <c r="KE426" s="166"/>
      <c r="KF426" s="166"/>
      <c r="KG426" s="166"/>
      <c r="KH426" s="166"/>
      <c r="KI426" s="166"/>
      <c r="KJ426" s="166"/>
      <c r="KK426" s="166"/>
      <c r="KL426" s="166"/>
      <c r="KM426" s="166"/>
      <c r="KN426" s="166"/>
      <c r="KO426" s="166"/>
      <c r="KP426" s="166"/>
      <c r="KQ426" s="166"/>
      <c r="KR426" s="166"/>
      <c r="KS426" s="166"/>
      <c r="KT426" s="166"/>
      <c r="KU426" s="166"/>
      <c r="KV426" s="166"/>
      <c r="KW426" s="166"/>
      <c r="KX426" s="166"/>
      <c r="KY426" s="166"/>
      <c r="KZ426" s="166"/>
      <c r="LA426" s="166"/>
      <c r="LB426" s="166"/>
      <c r="LC426" s="166"/>
      <c r="LD426" s="166"/>
      <c r="LE426" s="166"/>
      <c r="LF426" s="166"/>
      <c r="LG426" s="166"/>
      <c r="LH426" s="166"/>
      <c r="LI426" s="166"/>
      <c r="LJ426" s="166"/>
      <c r="LK426" s="166"/>
      <c r="LL426" s="166"/>
      <c r="LM426" s="166"/>
      <c r="LN426" s="166"/>
      <c r="LO426" s="166"/>
      <c r="LP426" s="166"/>
      <c r="LQ426" s="166"/>
      <c r="LR426" s="166"/>
      <c r="LS426" s="166"/>
      <c r="LT426" s="166"/>
      <c r="LU426" s="166"/>
      <c r="LV426" s="166"/>
      <c r="LW426" s="166"/>
      <c r="LX426" s="166"/>
      <c r="LY426" s="166"/>
      <c r="LZ426" s="166"/>
      <c r="MA426" s="166"/>
      <c r="MB426" s="166"/>
      <c r="MC426" s="166"/>
      <c r="MD426" s="166"/>
      <c r="ME426" s="166"/>
      <c r="MF426" s="166"/>
      <c r="MG426" s="166"/>
      <c r="MH426" s="166"/>
      <c r="MI426" s="166"/>
      <c r="MJ426" s="166"/>
      <c r="MK426" s="166"/>
      <c r="ML426" s="166"/>
      <c r="MM426" s="166"/>
      <c r="MN426" s="166"/>
      <c r="MO426" s="166"/>
      <c r="MP426" s="166"/>
      <c r="MQ426" s="166"/>
      <c r="MR426" s="166"/>
      <c r="MS426" s="166"/>
      <c r="MT426" s="166"/>
      <c r="MU426" s="166"/>
      <c r="MV426" s="166"/>
      <c r="MW426" s="166"/>
      <c r="MX426" s="166"/>
      <c r="MY426" s="166"/>
      <c r="MZ426" s="166"/>
      <c r="NA426" s="166"/>
      <c r="NB426" s="166"/>
      <c r="NC426" s="166"/>
      <c r="ND426" s="166"/>
      <c r="NE426" s="166"/>
      <c r="NF426" s="166"/>
      <c r="NG426" s="166"/>
      <c r="NH426" s="166"/>
      <c r="NI426" s="166"/>
      <c r="NJ426" s="166"/>
      <c r="NK426" s="166"/>
      <c r="NL426" s="166"/>
      <c r="NM426" s="166"/>
      <c r="NN426" s="166"/>
      <c r="NO426" s="166"/>
      <c r="NP426" s="166"/>
      <c r="NQ426" s="166"/>
      <c r="NR426" s="166"/>
      <c r="NS426" s="166"/>
      <c r="NT426" s="166"/>
      <c r="NU426" s="166"/>
      <c r="NV426" s="166"/>
      <c r="NW426" s="166"/>
      <c r="NX426" s="166"/>
      <c r="NY426" s="166"/>
      <c r="NZ426" s="166"/>
      <c r="OA426" s="166"/>
      <c r="OB426" s="166"/>
      <c r="OC426" s="166"/>
      <c r="OD426" s="166"/>
      <c r="OE426" s="166"/>
      <c r="OF426" s="166"/>
      <c r="OG426" s="166"/>
      <c r="OH426" s="166"/>
      <c r="OI426" s="166"/>
      <c r="OJ426" s="166"/>
      <c r="OK426" s="166"/>
      <c r="OL426" s="166"/>
      <c r="OM426" s="166"/>
      <c r="ON426" s="166"/>
      <c r="OO426" s="166"/>
      <c r="OP426" s="166"/>
      <c r="OQ426" s="166"/>
      <c r="OR426" s="166"/>
      <c r="OS426" s="166"/>
      <c r="OT426" s="166"/>
      <c r="OU426" s="166"/>
      <c r="OV426" s="166"/>
      <c r="OW426" s="166"/>
      <c r="OX426" s="166"/>
      <c r="OY426" s="166"/>
      <c r="OZ426" s="166"/>
      <c r="PA426" s="166"/>
      <c r="PB426" s="166"/>
      <c r="PC426" s="166"/>
      <c r="PD426" s="166"/>
      <c r="PE426" s="166"/>
      <c r="PF426" s="166"/>
      <c r="PG426" s="166"/>
      <c r="PH426" s="166"/>
      <c r="PI426" s="166"/>
      <c r="PJ426" s="166"/>
      <c r="PK426" s="166"/>
      <c r="PL426" s="166"/>
      <c r="PM426" s="166"/>
      <c r="PN426" s="166"/>
      <c r="PO426" s="166"/>
      <c r="PP426" s="166"/>
      <c r="PQ426" s="166"/>
      <c r="PR426" s="166"/>
      <c r="PS426" s="166"/>
      <c r="PT426" s="166"/>
      <c r="PU426" s="166"/>
      <c r="PV426" s="166"/>
      <c r="PW426" s="166"/>
      <c r="PX426" s="166"/>
      <c r="PY426" s="166"/>
      <c r="PZ426" s="166"/>
      <c r="QA426" s="166"/>
      <c r="QB426" s="166"/>
      <c r="QC426" s="166"/>
      <c r="QD426" s="166"/>
      <c r="QE426" s="166"/>
      <c r="QF426" s="166"/>
      <c r="QG426" s="166"/>
      <c r="QH426" s="166"/>
      <c r="QI426" s="166"/>
      <c r="QJ426" s="166"/>
      <c r="QK426" s="166"/>
      <c r="QL426" s="166"/>
      <c r="QM426" s="166"/>
      <c r="QN426" s="166"/>
      <c r="QO426" s="166"/>
      <c r="QP426" s="166"/>
      <c r="QQ426" s="166"/>
      <c r="QR426" s="166"/>
      <c r="QS426" s="166"/>
      <c r="QT426" s="166"/>
      <c r="QU426" s="166"/>
      <c r="QV426" s="166"/>
      <c r="QW426" s="166"/>
      <c r="QX426" s="166"/>
      <c r="QY426" s="166"/>
      <c r="QZ426" s="166"/>
      <c r="RA426" s="166"/>
      <c r="RB426" s="166"/>
      <c r="RC426" s="166"/>
      <c r="RD426" s="166"/>
      <c r="RE426" s="166"/>
      <c r="RF426" s="166"/>
      <c r="RG426" s="166"/>
      <c r="RH426" s="166"/>
      <c r="RI426" s="166"/>
      <c r="RJ426" s="166"/>
      <c r="RK426" s="166"/>
      <c r="RL426" s="166"/>
      <c r="RM426" s="166"/>
      <c r="RN426" s="166"/>
      <c r="RO426" s="166"/>
      <c r="RP426" s="166"/>
      <c r="RQ426" s="166"/>
      <c r="RR426" s="166"/>
      <c r="RS426" s="166"/>
      <c r="RT426" s="166"/>
      <c r="RU426" s="166"/>
      <c r="RV426" s="166"/>
      <c r="RW426" s="166"/>
      <c r="RX426" s="166"/>
      <c r="RY426" s="166"/>
      <c r="RZ426" s="166"/>
      <c r="SA426" s="166"/>
      <c r="SB426" s="166"/>
      <c r="SC426" s="166"/>
      <c r="SD426" s="166"/>
      <c r="SE426" s="166"/>
      <c r="SF426" s="166"/>
      <c r="SG426" s="166"/>
      <c r="SH426" s="166"/>
      <c r="SI426" s="166"/>
      <c r="SJ426" s="166"/>
      <c r="SK426" s="166"/>
      <c r="SL426" s="166"/>
      <c r="SM426" s="166"/>
      <c r="SN426" s="166"/>
      <c r="SO426" s="166"/>
      <c r="SP426" s="166"/>
      <c r="SQ426" s="166"/>
      <c r="SR426" s="166"/>
      <c r="SS426" s="166"/>
      <c r="ST426" s="166"/>
      <c r="SU426" s="166"/>
      <c r="SV426" s="166"/>
      <c r="SW426" s="166"/>
      <c r="SX426" s="166"/>
      <c r="SY426" s="166"/>
      <c r="SZ426" s="166"/>
      <c r="TA426" s="166"/>
      <c r="TB426" s="166"/>
      <c r="TC426" s="166"/>
      <c r="TD426" s="166"/>
      <c r="TE426" s="166"/>
      <c r="TF426" s="166"/>
      <c r="TG426" s="166"/>
      <c r="TH426" s="166"/>
      <c r="TI426" s="166"/>
      <c r="TJ426" s="166"/>
      <c r="TK426" s="166"/>
      <c r="TL426" s="166"/>
      <c r="TM426" s="166"/>
      <c r="TN426" s="166"/>
      <c r="TO426" s="166"/>
      <c r="TP426" s="166"/>
      <c r="TQ426" s="166"/>
      <c r="TR426" s="166"/>
      <c r="TS426" s="166"/>
      <c r="TT426" s="166"/>
      <c r="TU426" s="166"/>
      <c r="TV426" s="166"/>
      <c r="TW426" s="166"/>
      <c r="TX426" s="166"/>
      <c r="TY426" s="166"/>
      <c r="TZ426" s="166"/>
      <c r="UA426" s="166"/>
      <c r="UB426" s="166"/>
      <c r="UC426" s="166"/>
      <c r="UD426" s="166"/>
      <c r="UE426" s="166"/>
      <c r="UF426" s="166"/>
      <c r="UG426" s="166"/>
      <c r="UH426" s="166"/>
      <c r="UI426" s="166"/>
      <c r="UJ426" s="166"/>
      <c r="UK426" s="166"/>
      <c r="UL426" s="166"/>
      <c r="UM426" s="166"/>
      <c r="UN426" s="166"/>
      <c r="UO426" s="166"/>
      <c r="UP426" s="166"/>
      <c r="UQ426" s="166"/>
      <c r="UR426" s="166"/>
      <c r="US426" s="166"/>
      <c r="UT426" s="166"/>
      <c r="UU426" s="166"/>
      <c r="UV426" s="166"/>
      <c r="UW426" s="166"/>
      <c r="UX426" s="166"/>
      <c r="UY426" s="166"/>
      <c r="UZ426" s="166"/>
      <c r="VA426" s="166"/>
      <c r="VB426" s="166"/>
      <c r="VC426" s="166"/>
      <c r="VD426" s="166"/>
      <c r="VE426" s="166"/>
      <c r="VF426" s="166"/>
      <c r="VG426" s="166"/>
      <c r="VH426" s="166"/>
      <c r="VI426" s="166"/>
      <c r="VJ426" s="166"/>
      <c r="VK426" s="166"/>
      <c r="VL426" s="166"/>
      <c r="VM426" s="166"/>
      <c r="VN426" s="166"/>
      <c r="VO426" s="166"/>
      <c r="VP426" s="166"/>
      <c r="VQ426" s="166"/>
      <c r="VR426" s="166"/>
      <c r="VS426" s="166"/>
      <c r="VT426" s="166"/>
      <c r="VU426" s="166"/>
      <c r="VV426" s="166"/>
      <c r="VW426" s="166"/>
      <c r="VX426" s="166"/>
      <c r="VY426" s="166"/>
      <c r="VZ426" s="166"/>
      <c r="WA426" s="166"/>
      <c r="WB426" s="166"/>
      <c r="WC426" s="166"/>
      <c r="WD426" s="166"/>
      <c r="WE426" s="166"/>
      <c r="WF426" s="166"/>
      <c r="WG426" s="166"/>
      <c r="WH426" s="166"/>
      <c r="WI426" s="166"/>
      <c r="WJ426" s="166"/>
      <c r="WK426" s="166"/>
      <c r="WL426" s="166"/>
      <c r="WM426" s="166"/>
      <c r="WN426" s="166"/>
      <c r="WO426" s="166"/>
      <c r="WP426" s="166"/>
      <c r="WQ426" s="166"/>
      <c r="WR426" s="166"/>
      <c r="WS426" s="166"/>
      <c r="WT426" s="166"/>
      <c r="WU426" s="166"/>
      <c r="WV426" s="166"/>
      <c r="WW426" s="166"/>
      <c r="WX426" s="166"/>
      <c r="WY426" s="166"/>
      <c r="WZ426" s="166"/>
      <c r="XA426" s="166"/>
      <c r="XB426" s="166"/>
      <c r="XC426" s="166"/>
      <c r="XD426" s="166"/>
      <c r="XE426" s="166"/>
      <c r="XF426" s="166"/>
      <c r="XG426" s="166"/>
      <c r="XH426" s="166"/>
      <c r="XI426" s="166"/>
      <c r="XJ426" s="166"/>
      <c r="XK426" s="166"/>
      <c r="XL426" s="166"/>
      <c r="XM426" s="166"/>
      <c r="XN426" s="166"/>
      <c r="XO426" s="166"/>
      <c r="XP426" s="166"/>
      <c r="XQ426" s="166"/>
      <c r="XR426" s="166"/>
      <c r="XS426" s="166"/>
      <c r="XT426" s="166"/>
      <c r="XU426" s="166"/>
      <c r="XV426" s="166"/>
      <c r="XW426" s="166"/>
      <c r="XX426" s="166"/>
      <c r="XY426" s="166"/>
      <c r="XZ426" s="166"/>
      <c r="YA426" s="166"/>
      <c r="YB426" s="166"/>
      <c r="YC426" s="166"/>
      <c r="YD426" s="166"/>
      <c r="YE426" s="166"/>
      <c r="YF426" s="166"/>
      <c r="YG426" s="166"/>
      <c r="YH426" s="166"/>
      <c r="YI426" s="166"/>
      <c r="YJ426" s="166"/>
      <c r="YK426" s="166"/>
      <c r="YL426" s="166"/>
      <c r="YM426" s="166"/>
      <c r="YN426" s="166"/>
      <c r="YO426" s="166"/>
      <c r="YP426" s="166"/>
      <c r="YQ426" s="166"/>
      <c r="YR426" s="166"/>
      <c r="YS426" s="166"/>
      <c r="YT426" s="166"/>
      <c r="YU426" s="166"/>
      <c r="YV426" s="166"/>
      <c r="YW426" s="166"/>
      <c r="YX426" s="166"/>
      <c r="YY426" s="166"/>
      <c r="YZ426" s="166"/>
      <c r="ZA426" s="166"/>
      <c r="ZB426" s="166"/>
      <c r="ZC426" s="166"/>
      <c r="ZD426" s="166"/>
      <c r="ZE426" s="166"/>
      <c r="ZF426" s="166"/>
      <c r="ZG426" s="166"/>
      <c r="ZH426" s="166"/>
      <c r="ZI426" s="166"/>
      <c r="ZJ426" s="166"/>
      <c r="ZK426" s="166"/>
      <c r="ZL426" s="166"/>
      <c r="ZM426" s="166"/>
      <c r="ZN426" s="166"/>
      <c r="ZO426" s="166"/>
      <c r="ZP426" s="166"/>
      <c r="ZQ426" s="166"/>
      <c r="ZR426" s="166"/>
      <c r="ZS426" s="166"/>
      <c r="ZT426" s="166"/>
      <c r="ZU426" s="166"/>
      <c r="ZV426" s="166"/>
      <c r="ZW426" s="166"/>
      <c r="ZX426" s="166"/>
      <c r="ZY426" s="166"/>
      <c r="ZZ426" s="166"/>
      <c r="AAA426" s="166"/>
      <c r="AAB426" s="166"/>
      <c r="AAC426" s="166"/>
      <c r="AAD426" s="166"/>
      <c r="AAE426" s="166"/>
      <c r="AAF426" s="166"/>
      <c r="AAG426" s="166"/>
      <c r="AAH426" s="166"/>
      <c r="AAI426" s="166"/>
      <c r="AAJ426" s="166"/>
      <c r="AAK426" s="166"/>
      <c r="AAL426" s="166"/>
      <c r="AAM426" s="166"/>
      <c r="AAN426" s="166"/>
      <c r="AAO426" s="166"/>
      <c r="AAP426" s="166"/>
      <c r="AAQ426" s="166"/>
      <c r="AAR426" s="166"/>
      <c r="AAS426" s="166"/>
      <c r="AAT426" s="166"/>
      <c r="AAU426" s="166"/>
      <c r="AAV426" s="166"/>
      <c r="AAW426" s="166"/>
      <c r="AAX426" s="166"/>
      <c r="AAY426" s="166"/>
      <c r="AAZ426" s="166"/>
      <c r="ABA426" s="166"/>
      <c r="ABB426" s="166"/>
      <c r="ABC426" s="166"/>
      <c r="ABD426" s="166"/>
      <c r="ABE426" s="166"/>
      <c r="ABF426" s="166"/>
      <c r="ABG426" s="166"/>
      <c r="ABH426" s="166"/>
      <c r="ABI426" s="166"/>
      <c r="ABJ426" s="166"/>
      <c r="ABK426" s="166"/>
      <c r="ABL426" s="166"/>
      <c r="ABM426" s="166"/>
      <c r="ABN426" s="166"/>
      <c r="ABO426" s="166"/>
      <c r="ABP426" s="166"/>
      <c r="ABQ426" s="166"/>
      <c r="ABR426" s="166"/>
      <c r="ABS426" s="166"/>
      <c r="ABT426" s="166"/>
      <c r="ABU426" s="166"/>
      <c r="ABV426" s="166"/>
      <c r="ABW426" s="166"/>
      <c r="ABX426" s="166"/>
      <c r="ABY426" s="166"/>
      <c r="ABZ426" s="166"/>
      <c r="ACA426" s="166"/>
      <c r="ACB426" s="166"/>
      <c r="ACC426" s="166"/>
      <c r="ACD426" s="166"/>
      <c r="ACE426" s="166"/>
      <c r="ACF426" s="166"/>
      <c r="ACG426" s="166"/>
      <c r="ACH426" s="166"/>
      <c r="ACI426" s="166"/>
      <c r="ACJ426" s="166"/>
      <c r="ACK426" s="166"/>
      <c r="ACL426" s="166"/>
      <c r="ACM426" s="166"/>
      <c r="ACN426" s="166"/>
      <c r="ACO426" s="166"/>
      <c r="ACP426" s="166"/>
      <c r="ACQ426" s="166"/>
      <c r="ACR426" s="166"/>
      <c r="ACS426" s="166"/>
      <c r="ACT426" s="166"/>
      <c r="ACU426" s="166"/>
      <c r="ACV426" s="166"/>
      <c r="ACW426" s="166"/>
      <c r="ACX426" s="166"/>
      <c r="ACY426" s="166"/>
      <c r="ACZ426" s="166"/>
      <c r="ADA426" s="166"/>
      <c r="ADB426" s="166"/>
    </row>
    <row r="427" spans="1:782" s="151" customFormat="1" x14ac:dyDescent="0.3">
      <c r="A427" s="417"/>
      <c r="B427" s="414"/>
      <c r="F427" s="415"/>
      <c r="G427" s="418"/>
      <c r="P427" s="418"/>
      <c r="Q427" s="418"/>
      <c r="W427" s="166"/>
      <c r="X427" s="166"/>
      <c r="Y427" s="166"/>
      <c r="Z427" s="166"/>
      <c r="AA427" s="166"/>
      <c r="AB427" s="166"/>
      <c r="AC427" s="166"/>
      <c r="AD427" s="166"/>
      <c r="AE427" s="166"/>
      <c r="AF427" s="166"/>
      <c r="AG427" s="166"/>
      <c r="AH427" s="166"/>
      <c r="AI427" s="166"/>
      <c r="AJ427" s="166"/>
      <c r="AK427" s="166"/>
      <c r="AL427" s="166"/>
      <c r="AM427" s="166"/>
      <c r="AN427" s="166"/>
      <c r="AO427" s="166"/>
      <c r="AP427" s="166"/>
      <c r="AQ427" s="166"/>
      <c r="AR427" s="166"/>
      <c r="AS427" s="166"/>
      <c r="AT427" s="166"/>
      <c r="AU427" s="166"/>
      <c r="AV427" s="166"/>
      <c r="AW427" s="166"/>
      <c r="AX427" s="166"/>
      <c r="AY427" s="166"/>
      <c r="AZ427" s="166"/>
      <c r="BA427" s="166"/>
      <c r="BB427" s="166"/>
      <c r="BC427" s="166"/>
      <c r="BD427" s="166"/>
      <c r="BE427" s="166"/>
      <c r="BF427" s="166"/>
      <c r="BG427" s="166"/>
      <c r="BH427" s="166"/>
      <c r="BI427" s="166"/>
      <c r="BJ427" s="166"/>
      <c r="BK427" s="166"/>
      <c r="BL427" s="166"/>
      <c r="BM427" s="166"/>
      <c r="BN427" s="166"/>
      <c r="BO427" s="166"/>
      <c r="BP427" s="166"/>
      <c r="BQ427" s="166"/>
      <c r="BR427" s="166"/>
      <c r="BS427" s="166"/>
      <c r="BT427" s="166"/>
      <c r="BU427" s="166"/>
      <c r="BV427" s="166"/>
      <c r="BW427" s="166"/>
      <c r="BX427" s="166"/>
      <c r="BY427" s="166"/>
      <c r="BZ427" s="166"/>
      <c r="CA427" s="166"/>
      <c r="CB427" s="166"/>
      <c r="CC427" s="166"/>
      <c r="CD427" s="166"/>
      <c r="CE427" s="166"/>
      <c r="CF427" s="166"/>
      <c r="CG427" s="166"/>
      <c r="CH427" s="166"/>
      <c r="CI427" s="166"/>
      <c r="CJ427" s="166"/>
      <c r="CK427" s="166"/>
      <c r="CL427" s="166"/>
      <c r="CM427" s="166"/>
      <c r="CN427" s="166"/>
      <c r="CO427" s="166"/>
      <c r="CP427" s="166"/>
      <c r="CQ427" s="166"/>
      <c r="CR427" s="166"/>
      <c r="CS427" s="166"/>
      <c r="CT427" s="166"/>
      <c r="CU427" s="166"/>
      <c r="CV427" s="166"/>
      <c r="CW427" s="166"/>
      <c r="CX427" s="166"/>
      <c r="CY427" s="166"/>
      <c r="CZ427" s="166"/>
      <c r="DA427" s="166"/>
      <c r="DB427" s="166"/>
      <c r="DC427" s="166"/>
      <c r="DD427" s="166"/>
      <c r="DE427" s="166"/>
      <c r="DF427" s="166"/>
      <c r="DG427" s="166"/>
      <c r="DH427" s="166"/>
      <c r="DI427" s="166"/>
      <c r="DJ427" s="166"/>
      <c r="DK427" s="166"/>
      <c r="DL427" s="166"/>
      <c r="DM427" s="166"/>
      <c r="DN427" s="166"/>
      <c r="DO427" s="166"/>
      <c r="DP427" s="166"/>
      <c r="DQ427" s="166"/>
      <c r="DR427" s="166"/>
      <c r="DS427" s="166"/>
      <c r="DT427" s="166"/>
      <c r="DU427" s="166"/>
      <c r="DV427" s="166"/>
      <c r="DW427" s="166"/>
      <c r="DX427" s="166"/>
      <c r="DY427" s="166"/>
      <c r="DZ427" s="166"/>
      <c r="EA427" s="166"/>
      <c r="EB427" s="166"/>
      <c r="EC427" s="166"/>
      <c r="ED427" s="166"/>
      <c r="EE427" s="166"/>
      <c r="EF427" s="166"/>
      <c r="EG427" s="166"/>
      <c r="EH427" s="166"/>
      <c r="EI427" s="166"/>
      <c r="EJ427" s="166"/>
      <c r="EK427" s="166"/>
      <c r="EL427" s="166"/>
      <c r="EM427" s="166"/>
      <c r="EN427" s="166"/>
      <c r="EO427" s="166"/>
      <c r="EP427" s="166"/>
      <c r="EQ427" s="166"/>
      <c r="ER427" s="166"/>
      <c r="ES427" s="166"/>
      <c r="ET427" s="166"/>
      <c r="EU427" s="166"/>
      <c r="EV427" s="166"/>
      <c r="EW427" s="166"/>
      <c r="EX427" s="166"/>
      <c r="EY427" s="166"/>
      <c r="EZ427" s="166"/>
      <c r="FA427" s="166"/>
      <c r="FB427" s="166"/>
      <c r="FC427" s="166"/>
      <c r="FD427" s="166"/>
      <c r="FE427" s="166"/>
      <c r="FF427" s="166"/>
      <c r="FG427" s="166"/>
      <c r="FH427" s="166"/>
      <c r="FI427" s="166"/>
      <c r="FJ427" s="166"/>
      <c r="FK427" s="166"/>
      <c r="FL427" s="166"/>
      <c r="FM427" s="166"/>
      <c r="FN427" s="166"/>
      <c r="FO427" s="166"/>
      <c r="FP427" s="166"/>
      <c r="FQ427" s="166"/>
      <c r="FR427" s="166"/>
      <c r="FS427" s="166"/>
      <c r="FT427" s="166"/>
      <c r="FU427" s="166"/>
      <c r="FV427" s="166"/>
      <c r="FW427" s="166"/>
      <c r="FX427" s="166"/>
      <c r="FY427" s="166"/>
      <c r="FZ427" s="166"/>
      <c r="GA427" s="166"/>
      <c r="GB427" s="166"/>
      <c r="GC427" s="166"/>
      <c r="GD427" s="166"/>
      <c r="GE427" s="166"/>
      <c r="GF427" s="166"/>
      <c r="GG427" s="166"/>
      <c r="GH427" s="166"/>
      <c r="GI427" s="166"/>
      <c r="GJ427" s="166"/>
      <c r="GK427" s="166"/>
      <c r="GL427" s="166"/>
      <c r="GM427" s="166"/>
      <c r="GN427" s="166"/>
      <c r="GO427" s="166"/>
      <c r="GP427" s="166"/>
      <c r="GQ427" s="166"/>
      <c r="GR427" s="166"/>
      <c r="GS427" s="166"/>
      <c r="GT427" s="166"/>
      <c r="GU427" s="166"/>
      <c r="GV427" s="166"/>
      <c r="GW427" s="166"/>
      <c r="GX427" s="166"/>
      <c r="GY427" s="166"/>
      <c r="GZ427" s="166"/>
      <c r="HA427" s="166"/>
      <c r="HB427" s="166"/>
      <c r="HC427" s="166"/>
      <c r="HD427" s="166"/>
      <c r="HE427" s="166"/>
      <c r="HF427" s="166"/>
      <c r="HG427" s="166"/>
      <c r="HH427" s="166"/>
      <c r="HI427" s="166"/>
      <c r="HJ427" s="166"/>
      <c r="HK427" s="166"/>
      <c r="HL427" s="166"/>
      <c r="HM427" s="166"/>
      <c r="HN427" s="166"/>
      <c r="HO427" s="166"/>
      <c r="HP427" s="166"/>
      <c r="HQ427" s="166"/>
      <c r="HR427" s="166"/>
      <c r="HS427" s="166"/>
      <c r="HT427" s="166"/>
      <c r="HU427" s="166"/>
      <c r="HV427" s="166"/>
      <c r="HW427" s="166"/>
      <c r="HX427" s="166"/>
      <c r="HY427" s="166"/>
      <c r="HZ427" s="166"/>
      <c r="IA427" s="166"/>
      <c r="IB427" s="166"/>
      <c r="IC427" s="166"/>
      <c r="ID427" s="166"/>
      <c r="IE427" s="166"/>
      <c r="IF427" s="166"/>
      <c r="IG427" s="166"/>
      <c r="IH427" s="166"/>
      <c r="II427" s="166"/>
      <c r="IJ427" s="166"/>
      <c r="IK427" s="166"/>
      <c r="IL427" s="166"/>
      <c r="IM427" s="166"/>
      <c r="IN427" s="166"/>
      <c r="IO427" s="166"/>
      <c r="IP427" s="166"/>
      <c r="IQ427" s="166"/>
      <c r="IR427" s="166"/>
      <c r="IS427" s="166"/>
      <c r="IT427" s="166"/>
      <c r="IU427" s="166"/>
      <c r="IV427" s="166"/>
      <c r="IW427" s="166"/>
      <c r="IX427" s="166"/>
      <c r="IY427" s="166"/>
      <c r="IZ427" s="166"/>
      <c r="JA427" s="166"/>
      <c r="JB427" s="166"/>
      <c r="JC427" s="166"/>
      <c r="JD427" s="166"/>
      <c r="JE427" s="166"/>
      <c r="JF427" s="166"/>
      <c r="JG427" s="166"/>
      <c r="JH427" s="166"/>
      <c r="JI427" s="166"/>
      <c r="JJ427" s="166"/>
      <c r="JK427" s="166"/>
      <c r="JL427" s="166"/>
      <c r="JM427" s="166"/>
      <c r="JN427" s="166"/>
      <c r="JO427" s="166"/>
      <c r="JP427" s="166"/>
      <c r="JQ427" s="166"/>
      <c r="JR427" s="166"/>
      <c r="JS427" s="166"/>
      <c r="JT427" s="166"/>
      <c r="JU427" s="166"/>
      <c r="JV427" s="166"/>
      <c r="JW427" s="166"/>
      <c r="JX427" s="166"/>
      <c r="JY427" s="166"/>
      <c r="JZ427" s="166"/>
      <c r="KA427" s="166"/>
      <c r="KB427" s="166"/>
      <c r="KC427" s="166"/>
      <c r="KD427" s="166"/>
      <c r="KE427" s="166"/>
      <c r="KF427" s="166"/>
      <c r="KG427" s="166"/>
      <c r="KH427" s="166"/>
      <c r="KI427" s="166"/>
      <c r="KJ427" s="166"/>
      <c r="KK427" s="166"/>
      <c r="KL427" s="166"/>
      <c r="KM427" s="166"/>
      <c r="KN427" s="166"/>
      <c r="KO427" s="166"/>
      <c r="KP427" s="166"/>
      <c r="KQ427" s="166"/>
      <c r="KR427" s="166"/>
      <c r="KS427" s="166"/>
      <c r="KT427" s="166"/>
      <c r="KU427" s="166"/>
      <c r="KV427" s="166"/>
      <c r="KW427" s="166"/>
      <c r="KX427" s="166"/>
      <c r="KY427" s="166"/>
      <c r="KZ427" s="166"/>
      <c r="LA427" s="166"/>
      <c r="LB427" s="166"/>
      <c r="LC427" s="166"/>
      <c r="LD427" s="166"/>
      <c r="LE427" s="166"/>
      <c r="LF427" s="166"/>
      <c r="LG427" s="166"/>
      <c r="LH427" s="166"/>
      <c r="LI427" s="166"/>
      <c r="LJ427" s="166"/>
      <c r="LK427" s="166"/>
      <c r="LL427" s="166"/>
      <c r="LM427" s="166"/>
      <c r="LN427" s="166"/>
      <c r="LO427" s="166"/>
      <c r="LP427" s="166"/>
      <c r="LQ427" s="166"/>
      <c r="LR427" s="166"/>
      <c r="LS427" s="166"/>
      <c r="LT427" s="166"/>
      <c r="LU427" s="166"/>
      <c r="LV427" s="166"/>
      <c r="LW427" s="166"/>
      <c r="LX427" s="166"/>
      <c r="LY427" s="166"/>
      <c r="LZ427" s="166"/>
      <c r="MA427" s="166"/>
      <c r="MB427" s="166"/>
      <c r="MC427" s="166"/>
      <c r="MD427" s="166"/>
      <c r="ME427" s="166"/>
      <c r="MF427" s="166"/>
      <c r="MG427" s="166"/>
      <c r="MH427" s="166"/>
      <c r="MI427" s="166"/>
      <c r="MJ427" s="166"/>
      <c r="MK427" s="166"/>
      <c r="ML427" s="166"/>
      <c r="MM427" s="166"/>
      <c r="MN427" s="166"/>
      <c r="MO427" s="166"/>
      <c r="MP427" s="166"/>
      <c r="MQ427" s="166"/>
      <c r="MR427" s="166"/>
      <c r="MS427" s="166"/>
      <c r="MT427" s="166"/>
      <c r="MU427" s="166"/>
      <c r="MV427" s="166"/>
      <c r="MW427" s="166"/>
      <c r="MX427" s="166"/>
      <c r="MY427" s="166"/>
      <c r="MZ427" s="166"/>
      <c r="NA427" s="166"/>
      <c r="NB427" s="166"/>
      <c r="NC427" s="166"/>
      <c r="ND427" s="166"/>
      <c r="NE427" s="166"/>
      <c r="NF427" s="166"/>
      <c r="NG427" s="166"/>
      <c r="NH427" s="166"/>
      <c r="NI427" s="166"/>
      <c r="NJ427" s="166"/>
      <c r="NK427" s="166"/>
      <c r="NL427" s="166"/>
      <c r="NM427" s="166"/>
      <c r="NN427" s="166"/>
      <c r="NO427" s="166"/>
      <c r="NP427" s="166"/>
      <c r="NQ427" s="166"/>
      <c r="NR427" s="166"/>
      <c r="NS427" s="166"/>
      <c r="NT427" s="166"/>
      <c r="NU427" s="166"/>
      <c r="NV427" s="166"/>
      <c r="NW427" s="166"/>
      <c r="NX427" s="166"/>
      <c r="NY427" s="166"/>
      <c r="NZ427" s="166"/>
      <c r="OA427" s="166"/>
      <c r="OB427" s="166"/>
      <c r="OC427" s="166"/>
      <c r="OD427" s="166"/>
      <c r="OE427" s="166"/>
      <c r="OF427" s="166"/>
      <c r="OG427" s="166"/>
      <c r="OH427" s="166"/>
      <c r="OI427" s="166"/>
      <c r="OJ427" s="166"/>
      <c r="OK427" s="166"/>
      <c r="OL427" s="166"/>
      <c r="OM427" s="166"/>
      <c r="ON427" s="166"/>
      <c r="OO427" s="166"/>
      <c r="OP427" s="166"/>
      <c r="OQ427" s="166"/>
      <c r="OR427" s="166"/>
      <c r="OS427" s="166"/>
      <c r="OT427" s="166"/>
      <c r="OU427" s="166"/>
      <c r="OV427" s="166"/>
      <c r="OW427" s="166"/>
      <c r="OX427" s="166"/>
      <c r="OY427" s="166"/>
      <c r="OZ427" s="166"/>
      <c r="PA427" s="166"/>
      <c r="PB427" s="166"/>
      <c r="PC427" s="166"/>
      <c r="PD427" s="166"/>
      <c r="PE427" s="166"/>
      <c r="PF427" s="166"/>
      <c r="PG427" s="166"/>
      <c r="PH427" s="166"/>
      <c r="PI427" s="166"/>
      <c r="PJ427" s="166"/>
      <c r="PK427" s="166"/>
      <c r="PL427" s="166"/>
      <c r="PM427" s="166"/>
      <c r="PN427" s="166"/>
      <c r="PO427" s="166"/>
      <c r="PP427" s="166"/>
      <c r="PQ427" s="166"/>
      <c r="PR427" s="166"/>
      <c r="PS427" s="166"/>
      <c r="PT427" s="166"/>
      <c r="PU427" s="166"/>
      <c r="PV427" s="166"/>
      <c r="PW427" s="166"/>
      <c r="PX427" s="166"/>
      <c r="PY427" s="166"/>
      <c r="PZ427" s="166"/>
      <c r="QA427" s="166"/>
      <c r="QB427" s="166"/>
      <c r="QC427" s="166"/>
      <c r="QD427" s="166"/>
      <c r="QE427" s="166"/>
      <c r="QF427" s="166"/>
      <c r="QG427" s="166"/>
      <c r="QH427" s="166"/>
      <c r="QI427" s="166"/>
      <c r="QJ427" s="166"/>
      <c r="QK427" s="166"/>
      <c r="QL427" s="166"/>
      <c r="QM427" s="166"/>
      <c r="QN427" s="166"/>
      <c r="QO427" s="166"/>
      <c r="QP427" s="166"/>
      <c r="QQ427" s="166"/>
      <c r="QR427" s="166"/>
      <c r="QS427" s="166"/>
      <c r="QT427" s="166"/>
      <c r="QU427" s="166"/>
      <c r="QV427" s="166"/>
      <c r="QW427" s="166"/>
      <c r="QX427" s="166"/>
      <c r="QY427" s="166"/>
      <c r="QZ427" s="166"/>
      <c r="RA427" s="166"/>
      <c r="RB427" s="166"/>
      <c r="RC427" s="166"/>
      <c r="RD427" s="166"/>
      <c r="RE427" s="166"/>
      <c r="RF427" s="166"/>
      <c r="RG427" s="166"/>
      <c r="RH427" s="166"/>
      <c r="RI427" s="166"/>
      <c r="RJ427" s="166"/>
      <c r="RK427" s="166"/>
      <c r="RL427" s="166"/>
      <c r="RM427" s="166"/>
      <c r="RN427" s="166"/>
      <c r="RO427" s="166"/>
      <c r="RP427" s="166"/>
      <c r="RQ427" s="166"/>
      <c r="RR427" s="166"/>
      <c r="RS427" s="166"/>
      <c r="RT427" s="166"/>
      <c r="RU427" s="166"/>
      <c r="RV427" s="166"/>
      <c r="RW427" s="166"/>
      <c r="RX427" s="166"/>
      <c r="RY427" s="166"/>
      <c r="RZ427" s="166"/>
      <c r="SA427" s="166"/>
      <c r="SB427" s="166"/>
      <c r="SC427" s="166"/>
      <c r="SD427" s="166"/>
      <c r="SE427" s="166"/>
      <c r="SF427" s="166"/>
      <c r="SG427" s="166"/>
      <c r="SH427" s="166"/>
      <c r="SI427" s="166"/>
      <c r="SJ427" s="166"/>
      <c r="SK427" s="166"/>
      <c r="SL427" s="166"/>
      <c r="SM427" s="166"/>
      <c r="SN427" s="166"/>
      <c r="SO427" s="166"/>
      <c r="SP427" s="166"/>
      <c r="SQ427" s="166"/>
      <c r="SR427" s="166"/>
      <c r="SS427" s="166"/>
      <c r="ST427" s="166"/>
      <c r="SU427" s="166"/>
      <c r="SV427" s="166"/>
      <c r="SW427" s="166"/>
      <c r="SX427" s="166"/>
      <c r="SY427" s="166"/>
      <c r="SZ427" s="166"/>
      <c r="TA427" s="166"/>
      <c r="TB427" s="166"/>
      <c r="TC427" s="166"/>
      <c r="TD427" s="166"/>
      <c r="TE427" s="166"/>
      <c r="TF427" s="166"/>
      <c r="TG427" s="166"/>
      <c r="TH427" s="166"/>
      <c r="TI427" s="166"/>
      <c r="TJ427" s="166"/>
      <c r="TK427" s="166"/>
      <c r="TL427" s="166"/>
      <c r="TM427" s="166"/>
      <c r="TN427" s="166"/>
      <c r="TO427" s="166"/>
      <c r="TP427" s="166"/>
      <c r="TQ427" s="166"/>
      <c r="TR427" s="166"/>
      <c r="TS427" s="166"/>
      <c r="TT427" s="166"/>
      <c r="TU427" s="166"/>
      <c r="TV427" s="166"/>
      <c r="TW427" s="166"/>
      <c r="TX427" s="166"/>
      <c r="TY427" s="166"/>
      <c r="TZ427" s="166"/>
      <c r="UA427" s="166"/>
      <c r="UB427" s="166"/>
      <c r="UC427" s="166"/>
      <c r="UD427" s="166"/>
      <c r="UE427" s="166"/>
      <c r="UF427" s="166"/>
      <c r="UG427" s="166"/>
      <c r="UH427" s="166"/>
      <c r="UI427" s="166"/>
      <c r="UJ427" s="166"/>
      <c r="UK427" s="166"/>
      <c r="UL427" s="166"/>
      <c r="UM427" s="166"/>
      <c r="UN427" s="166"/>
      <c r="UO427" s="166"/>
      <c r="UP427" s="166"/>
      <c r="UQ427" s="166"/>
      <c r="UR427" s="166"/>
      <c r="US427" s="166"/>
      <c r="UT427" s="166"/>
      <c r="UU427" s="166"/>
      <c r="UV427" s="166"/>
      <c r="UW427" s="166"/>
      <c r="UX427" s="166"/>
      <c r="UY427" s="166"/>
      <c r="UZ427" s="166"/>
      <c r="VA427" s="166"/>
      <c r="VB427" s="166"/>
      <c r="VC427" s="166"/>
      <c r="VD427" s="166"/>
      <c r="VE427" s="166"/>
      <c r="VF427" s="166"/>
      <c r="VG427" s="166"/>
      <c r="VH427" s="166"/>
      <c r="VI427" s="166"/>
      <c r="VJ427" s="166"/>
      <c r="VK427" s="166"/>
      <c r="VL427" s="166"/>
      <c r="VM427" s="166"/>
      <c r="VN427" s="166"/>
      <c r="VO427" s="166"/>
      <c r="VP427" s="166"/>
      <c r="VQ427" s="166"/>
      <c r="VR427" s="166"/>
      <c r="VS427" s="166"/>
      <c r="VT427" s="166"/>
      <c r="VU427" s="166"/>
      <c r="VV427" s="166"/>
      <c r="VW427" s="166"/>
      <c r="VX427" s="166"/>
      <c r="VY427" s="166"/>
      <c r="VZ427" s="166"/>
      <c r="WA427" s="166"/>
      <c r="WB427" s="166"/>
      <c r="WC427" s="166"/>
      <c r="WD427" s="166"/>
      <c r="WE427" s="166"/>
      <c r="WF427" s="166"/>
      <c r="WG427" s="166"/>
      <c r="WH427" s="166"/>
      <c r="WI427" s="166"/>
      <c r="WJ427" s="166"/>
      <c r="WK427" s="166"/>
      <c r="WL427" s="166"/>
      <c r="WM427" s="166"/>
      <c r="WN427" s="166"/>
      <c r="WO427" s="166"/>
      <c r="WP427" s="166"/>
      <c r="WQ427" s="166"/>
      <c r="WR427" s="166"/>
      <c r="WS427" s="166"/>
      <c r="WT427" s="166"/>
      <c r="WU427" s="166"/>
      <c r="WV427" s="166"/>
      <c r="WW427" s="166"/>
      <c r="WX427" s="166"/>
      <c r="WY427" s="166"/>
      <c r="WZ427" s="166"/>
      <c r="XA427" s="166"/>
      <c r="XB427" s="166"/>
      <c r="XC427" s="166"/>
      <c r="XD427" s="166"/>
      <c r="XE427" s="166"/>
      <c r="XF427" s="166"/>
      <c r="XG427" s="166"/>
      <c r="XH427" s="166"/>
      <c r="XI427" s="166"/>
      <c r="XJ427" s="166"/>
      <c r="XK427" s="166"/>
      <c r="XL427" s="166"/>
      <c r="XM427" s="166"/>
      <c r="XN427" s="166"/>
      <c r="XO427" s="166"/>
      <c r="XP427" s="166"/>
      <c r="XQ427" s="166"/>
      <c r="XR427" s="166"/>
      <c r="XS427" s="166"/>
      <c r="XT427" s="166"/>
      <c r="XU427" s="166"/>
      <c r="XV427" s="166"/>
      <c r="XW427" s="166"/>
      <c r="XX427" s="166"/>
      <c r="XY427" s="166"/>
      <c r="XZ427" s="166"/>
      <c r="YA427" s="166"/>
      <c r="YB427" s="166"/>
      <c r="YC427" s="166"/>
      <c r="YD427" s="166"/>
      <c r="YE427" s="166"/>
      <c r="YF427" s="166"/>
      <c r="YG427" s="166"/>
      <c r="YH427" s="166"/>
      <c r="YI427" s="166"/>
      <c r="YJ427" s="166"/>
      <c r="YK427" s="166"/>
      <c r="YL427" s="166"/>
      <c r="YM427" s="166"/>
      <c r="YN427" s="166"/>
      <c r="YO427" s="166"/>
      <c r="YP427" s="166"/>
      <c r="YQ427" s="166"/>
      <c r="YR427" s="166"/>
      <c r="YS427" s="166"/>
      <c r="YT427" s="166"/>
      <c r="YU427" s="166"/>
      <c r="YV427" s="166"/>
      <c r="YW427" s="166"/>
      <c r="YX427" s="166"/>
      <c r="YY427" s="166"/>
      <c r="YZ427" s="166"/>
      <c r="ZA427" s="166"/>
      <c r="ZB427" s="166"/>
      <c r="ZC427" s="166"/>
      <c r="ZD427" s="166"/>
      <c r="ZE427" s="166"/>
      <c r="ZF427" s="166"/>
      <c r="ZG427" s="166"/>
      <c r="ZH427" s="166"/>
      <c r="ZI427" s="166"/>
      <c r="ZJ427" s="166"/>
      <c r="ZK427" s="166"/>
      <c r="ZL427" s="166"/>
      <c r="ZM427" s="166"/>
      <c r="ZN427" s="166"/>
      <c r="ZO427" s="166"/>
      <c r="ZP427" s="166"/>
      <c r="ZQ427" s="166"/>
      <c r="ZR427" s="166"/>
      <c r="ZS427" s="166"/>
      <c r="ZT427" s="166"/>
      <c r="ZU427" s="166"/>
      <c r="ZV427" s="166"/>
      <c r="ZW427" s="166"/>
      <c r="ZX427" s="166"/>
      <c r="ZY427" s="166"/>
      <c r="ZZ427" s="166"/>
      <c r="AAA427" s="166"/>
      <c r="AAB427" s="166"/>
      <c r="AAC427" s="166"/>
      <c r="AAD427" s="166"/>
      <c r="AAE427" s="166"/>
      <c r="AAF427" s="166"/>
      <c r="AAG427" s="166"/>
      <c r="AAH427" s="166"/>
      <c r="AAI427" s="166"/>
      <c r="AAJ427" s="166"/>
      <c r="AAK427" s="166"/>
      <c r="AAL427" s="166"/>
      <c r="AAM427" s="166"/>
      <c r="AAN427" s="166"/>
      <c r="AAO427" s="166"/>
      <c r="AAP427" s="166"/>
      <c r="AAQ427" s="166"/>
      <c r="AAR427" s="166"/>
      <c r="AAS427" s="166"/>
      <c r="AAT427" s="166"/>
      <c r="AAU427" s="166"/>
      <c r="AAV427" s="166"/>
      <c r="AAW427" s="166"/>
      <c r="AAX427" s="166"/>
      <c r="AAY427" s="166"/>
      <c r="AAZ427" s="166"/>
      <c r="ABA427" s="166"/>
      <c r="ABB427" s="166"/>
      <c r="ABC427" s="166"/>
      <c r="ABD427" s="166"/>
      <c r="ABE427" s="166"/>
      <c r="ABF427" s="166"/>
      <c r="ABG427" s="166"/>
      <c r="ABH427" s="166"/>
      <c r="ABI427" s="166"/>
      <c r="ABJ427" s="166"/>
      <c r="ABK427" s="166"/>
      <c r="ABL427" s="166"/>
      <c r="ABM427" s="166"/>
      <c r="ABN427" s="166"/>
      <c r="ABO427" s="166"/>
      <c r="ABP427" s="166"/>
      <c r="ABQ427" s="166"/>
      <c r="ABR427" s="166"/>
      <c r="ABS427" s="166"/>
      <c r="ABT427" s="166"/>
      <c r="ABU427" s="166"/>
      <c r="ABV427" s="166"/>
      <c r="ABW427" s="166"/>
      <c r="ABX427" s="166"/>
      <c r="ABY427" s="166"/>
      <c r="ABZ427" s="166"/>
      <c r="ACA427" s="166"/>
      <c r="ACB427" s="166"/>
      <c r="ACC427" s="166"/>
      <c r="ACD427" s="166"/>
      <c r="ACE427" s="166"/>
      <c r="ACF427" s="166"/>
      <c r="ACG427" s="166"/>
      <c r="ACH427" s="166"/>
      <c r="ACI427" s="166"/>
      <c r="ACJ427" s="166"/>
      <c r="ACK427" s="166"/>
      <c r="ACL427" s="166"/>
      <c r="ACM427" s="166"/>
      <c r="ACN427" s="166"/>
      <c r="ACO427" s="166"/>
      <c r="ACP427" s="166"/>
      <c r="ACQ427" s="166"/>
      <c r="ACR427" s="166"/>
      <c r="ACS427" s="166"/>
      <c r="ACT427" s="166"/>
      <c r="ACU427" s="166"/>
      <c r="ACV427" s="166"/>
      <c r="ACW427" s="166"/>
      <c r="ACX427" s="166"/>
      <c r="ACY427" s="166"/>
      <c r="ACZ427" s="166"/>
      <c r="ADA427" s="166"/>
      <c r="ADB427" s="166"/>
    </row>
    <row r="428" spans="1:782" s="151" customFormat="1" x14ac:dyDescent="0.3">
      <c r="A428" s="417"/>
      <c r="B428" s="414"/>
      <c r="F428" s="415"/>
      <c r="G428" s="418"/>
      <c r="W428" s="166"/>
      <c r="X428" s="166"/>
      <c r="Y428" s="166"/>
      <c r="Z428" s="166"/>
      <c r="AA428" s="166"/>
      <c r="AB428" s="166"/>
      <c r="AC428" s="166"/>
      <c r="AD428" s="166"/>
      <c r="AE428" s="166"/>
      <c r="AF428" s="166"/>
      <c r="AG428" s="166"/>
      <c r="AH428" s="166"/>
      <c r="AI428" s="166"/>
      <c r="AJ428" s="166"/>
      <c r="AK428" s="166"/>
      <c r="AL428" s="166"/>
      <c r="AM428" s="166"/>
      <c r="AN428" s="166"/>
      <c r="AO428" s="166"/>
      <c r="AP428" s="166"/>
      <c r="AQ428" s="166"/>
      <c r="AR428" s="166"/>
      <c r="AS428" s="166"/>
      <c r="AT428" s="166"/>
      <c r="AU428" s="166"/>
      <c r="AV428" s="166"/>
      <c r="AW428" s="166"/>
      <c r="AX428" s="166"/>
      <c r="AY428" s="166"/>
      <c r="AZ428" s="166"/>
      <c r="BA428" s="166"/>
      <c r="BB428" s="166"/>
      <c r="BC428" s="166"/>
      <c r="BD428" s="166"/>
      <c r="BE428" s="166"/>
      <c r="BF428" s="166"/>
      <c r="BG428" s="166"/>
      <c r="BH428" s="166"/>
      <c r="BI428" s="166"/>
      <c r="BJ428" s="166"/>
      <c r="BK428" s="166"/>
      <c r="BL428" s="166"/>
      <c r="BM428" s="166"/>
      <c r="BN428" s="166"/>
      <c r="BO428" s="166"/>
      <c r="BP428" s="166"/>
      <c r="BQ428" s="166"/>
      <c r="BR428" s="166"/>
      <c r="BS428" s="166"/>
      <c r="BT428" s="166"/>
      <c r="BU428" s="166"/>
      <c r="BV428" s="166"/>
      <c r="BW428" s="166"/>
      <c r="BX428" s="166"/>
      <c r="BY428" s="166"/>
      <c r="BZ428" s="166"/>
      <c r="CA428" s="166"/>
      <c r="CB428" s="166"/>
      <c r="CC428" s="166"/>
      <c r="CD428" s="166"/>
      <c r="CE428" s="166"/>
      <c r="CF428" s="166"/>
      <c r="CG428" s="166"/>
      <c r="CH428" s="166"/>
      <c r="CI428" s="166"/>
      <c r="CJ428" s="166"/>
      <c r="CK428" s="166"/>
      <c r="CL428" s="166"/>
      <c r="CM428" s="166"/>
      <c r="CN428" s="166"/>
      <c r="CO428" s="166"/>
      <c r="CP428" s="166"/>
      <c r="CQ428" s="166"/>
      <c r="CR428" s="166"/>
      <c r="CS428" s="166"/>
      <c r="CT428" s="166"/>
      <c r="CU428" s="166"/>
      <c r="CV428" s="166"/>
      <c r="CW428" s="166"/>
      <c r="CX428" s="166"/>
      <c r="CY428" s="166"/>
      <c r="CZ428" s="166"/>
      <c r="DA428" s="166"/>
      <c r="DB428" s="166"/>
      <c r="DC428" s="166"/>
      <c r="DD428" s="166"/>
      <c r="DE428" s="166"/>
      <c r="DF428" s="166"/>
      <c r="DG428" s="166"/>
      <c r="DH428" s="166"/>
      <c r="DI428" s="166"/>
      <c r="DJ428" s="166"/>
      <c r="DK428" s="166"/>
      <c r="DL428" s="166"/>
      <c r="DM428" s="166"/>
      <c r="DN428" s="166"/>
      <c r="DO428" s="166"/>
      <c r="DP428" s="166"/>
      <c r="DQ428" s="166"/>
      <c r="DR428" s="166"/>
      <c r="DS428" s="166"/>
      <c r="DT428" s="166"/>
      <c r="DU428" s="166"/>
      <c r="DV428" s="166"/>
      <c r="DW428" s="166"/>
      <c r="DX428" s="166"/>
      <c r="DY428" s="166"/>
      <c r="DZ428" s="166"/>
      <c r="EA428" s="166"/>
      <c r="EB428" s="166"/>
      <c r="EC428" s="166"/>
      <c r="ED428" s="166"/>
      <c r="EE428" s="166"/>
      <c r="EF428" s="166"/>
      <c r="EG428" s="166"/>
      <c r="EH428" s="166"/>
      <c r="EI428" s="166"/>
      <c r="EJ428" s="166"/>
      <c r="EK428" s="166"/>
      <c r="EL428" s="166"/>
      <c r="EM428" s="166"/>
      <c r="EN428" s="166"/>
      <c r="EO428" s="166"/>
      <c r="EP428" s="166"/>
      <c r="EQ428" s="166"/>
      <c r="ER428" s="166"/>
      <c r="ES428" s="166"/>
      <c r="ET428" s="166"/>
      <c r="EU428" s="166"/>
      <c r="EV428" s="166"/>
      <c r="EW428" s="166"/>
      <c r="EX428" s="166"/>
      <c r="EY428" s="166"/>
      <c r="EZ428" s="166"/>
      <c r="FA428" s="166"/>
      <c r="FB428" s="166"/>
      <c r="FC428" s="166"/>
      <c r="FD428" s="166"/>
      <c r="FE428" s="166"/>
      <c r="FF428" s="166"/>
      <c r="FG428" s="166"/>
      <c r="FH428" s="166"/>
      <c r="FI428" s="166"/>
      <c r="FJ428" s="166"/>
      <c r="FK428" s="166"/>
      <c r="FL428" s="166"/>
      <c r="FM428" s="166"/>
      <c r="FN428" s="166"/>
      <c r="FO428" s="166"/>
      <c r="FP428" s="166"/>
      <c r="FQ428" s="166"/>
      <c r="FR428" s="166"/>
      <c r="FS428" s="166"/>
      <c r="FT428" s="166"/>
      <c r="FU428" s="166"/>
      <c r="FV428" s="166"/>
      <c r="FW428" s="166"/>
      <c r="FX428" s="166"/>
      <c r="FY428" s="166"/>
      <c r="FZ428" s="166"/>
      <c r="GA428" s="166"/>
      <c r="GB428" s="166"/>
      <c r="GC428" s="166"/>
      <c r="GD428" s="166"/>
      <c r="GE428" s="166"/>
      <c r="GF428" s="166"/>
      <c r="GG428" s="166"/>
      <c r="GH428" s="166"/>
      <c r="GI428" s="166"/>
      <c r="GJ428" s="166"/>
      <c r="GK428" s="166"/>
      <c r="GL428" s="166"/>
      <c r="GM428" s="166"/>
      <c r="GN428" s="166"/>
      <c r="GO428" s="166"/>
      <c r="GP428" s="166"/>
      <c r="GQ428" s="166"/>
      <c r="GR428" s="166"/>
      <c r="GS428" s="166"/>
      <c r="GT428" s="166"/>
      <c r="GU428" s="166"/>
      <c r="GV428" s="166"/>
      <c r="GW428" s="166"/>
      <c r="GX428" s="166"/>
      <c r="GY428" s="166"/>
      <c r="GZ428" s="166"/>
      <c r="HA428" s="166"/>
      <c r="HB428" s="166"/>
      <c r="HC428" s="166"/>
      <c r="HD428" s="166"/>
      <c r="HE428" s="166"/>
      <c r="HF428" s="166"/>
      <c r="HG428" s="166"/>
      <c r="HH428" s="166"/>
      <c r="HI428" s="166"/>
      <c r="HJ428" s="166"/>
      <c r="HK428" s="166"/>
      <c r="HL428" s="166"/>
      <c r="HM428" s="166"/>
      <c r="HN428" s="166"/>
      <c r="HO428" s="166"/>
      <c r="HP428" s="166"/>
      <c r="HQ428" s="166"/>
      <c r="HR428" s="166"/>
      <c r="HS428" s="166"/>
      <c r="HT428" s="166"/>
      <c r="HU428" s="166"/>
      <c r="HV428" s="166"/>
      <c r="HW428" s="166"/>
      <c r="HX428" s="166"/>
      <c r="HY428" s="166"/>
      <c r="HZ428" s="166"/>
      <c r="IA428" s="166"/>
      <c r="IB428" s="166"/>
      <c r="IC428" s="166"/>
      <c r="ID428" s="166"/>
      <c r="IE428" s="166"/>
      <c r="IF428" s="166"/>
      <c r="IG428" s="166"/>
      <c r="IH428" s="166"/>
      <c r="II428" s="166"/>
      <c r="IJ428" s="166"/>
      <c r="IK428" s="166"/>
      <c r="IL428" s="166"/>
      <c r="IM428" s="166"/>
      <c r="IN428" s="166"/>
      <c r="IO428" s="166"/>
      <c r="IP428" s="166"/>
      <c r="IQ428" s="166"/>
      <c r="IR428" s="166"/>
      <c r="IS428" s="166"/>
      <c r="IT428" s="166"/>
      <c r="IU428" s="166"/>
      <c r="IV428" s="166"/>
      <c r="IW428" s="166"/>
      <c r="IX428" s="166"/>
      <c r="IY428" s="166"/>
      <c r="IZ428" s="166"/>
      <c r="JA428" s="166"/>
      <c r="JB428" s="166"/>
      <c r="JC428" s="166"/>
      <c r="JD428" s="166"/>
      <c r="JE428" s="166"/>
      <c r="JF428" s="166"/>
      <c r="JG428" s="166"/>
      <c r="JH428" s="166"/>
      <c r="JI428" s="166"/>
      <c r="JJ428" s="166"/>
      <c r="JK428" s="166"/>
      <c r="JL428" s="166"/>
      <c r="JM428" s="166"/>
      <c r="JN428" s="166"/>
      <c r="JO428" s="166"/>
      <c r="JP428" s="166"/>
      <c r="JQ428" s="166"/>
      <c r="JR428" s="166"/>
      <c r="JS428" s="166"/>
      <c r="JT428" s="166"/>
      <c r="JU428" s="166"/>
      <c r="JV428" s="166"/>
      <c r="JW428" s="166"/>
      <c r="JX428" s="166"/>
      <c r="JY428" s="166"/>
      <c r="JZ428" s="166"/>
      <c r="KA428" s="166"/>
      <c r="KB428" s="166"/>
      <c r="KC428" s="166"/>
      <c r="KD428" s="166"/>
      <c r="KE428" s="166"/>
      <c r="KF428" s="166"/>
      <c r="KG428" s="166"/>
      <c r="KH428" s="166"/>
      <c r="KI428" s="166"/>
      <c r="KJ428" s="166"/>
      <c r="KK428" s="166"/>
      <c r="KL428" s="166"/>
      <c r="KM428" s="166"/>
      <c r="KN428" s="166"/>
      <c r="KO428" s="166"/>
      <c r="KP428" s="166"/>
      <c r="KQ428" s="166"/>
      <c r="KR428" s="166"/>
      <c r="KS428" s="166"/>
      <c r="KT428" s="166"/>
      <c r="KU428" s="166"/>
      <c r="KV428" s="166"/>
      <c r="KW428" s="166"/>
      <c r="KX428" s="166"/>
      <c r="KY428" s="166"/>
      <c r="KZ428" s="166"/>
      <c r="LA428" s="166"/>
      <c r="LB428" s="166"/>
      <c r="LC428" s="166"/>
      <c r="LD428" s="166"/>
      <c r="LE428" s="166"/>
      <c r="LF428" s="166"/>
      <c r="LG428" s="166"/>
      <c r="LH428" s="166"/>
      <c r="LI428" s="166"/>
      <c r="LJ428" s="166"/>
      <c r="LK428" s="166"/>
      <c r="LL428" s="166"/>
      <c r="LM428" s="166"/>
      <c r="LN428" s="166"/>
      <c r="LO428" s="166"/>
      <c r="LP428" s="166"/>
      <c r="LQ428" s="166"/>
      <c r="LR428" s="166"/>
      <c r="LS428" s="166"/>
      <c r="LT428" s="166"/>
      <c r="LU428" s="166"/>
      <c r="LV428" s="166"/>
      <c r="LW428" s="166"/>
      <c r="LX428" s="166"/>
      <c r="LY428" s="166"/>
      <c r="LZ428" s="166"/>
      <c r="MA428" s="166"/>
      <c r="MB428" s="166"/>
      <c r="MC428" s="166"/>
      <c r="MD428" s="166"/>
      <c r="ME428" s="166"/>
      <c r="MF428" s="166"/>
      <c r="MG428" s="166"/>
      <c r="MH428" s="166"/>
      <c r="MI428" s="166"/>
      <c r="MJ428" s="166"/>
      <c r="MK428" s="166"/>
      <c r="ML428" s="166"/>
      <c r="MM428" s="166"/>
      <c r="MN428" s="166"/>
      <c r="MO428" s="166"/>
      <c r="MP428" s="166"/>
      <c r="MQ428" s="166"/>
      <c r="MR428" s="166"/>
      <c r="MS428" s="166"/>
      <c r="MT428" s="166"/>
      <c r="MU428" s="166"/>
      <c r="MV428" s="166"/>
      <c r="MW428" s="166"/>
      <c r="MX428" s="166"/>
      <c r="MY428" s="166"/>
      <c r="MZ428" s="166"/>
      <c r="NA428" s="166"/>
      <c r="NB428" s="166"/>
      <c r="NC428" s="166"/>
      <c r="ND428" s="166"/>
      <c r="NE428" s="166"/>
      <c r="NF428" s="166"/>
      <c r="NG428" s="166"/>
      <c r="NH428" s="166"/>
      <c r="NI428" s="166"/>
      <c r="NJ428" s="166"/>
      <c r="NK428" s="166"/>
      <c r="NL428" s="166"/>
      <c r="NM428" s="166"/>
      <c r="NN428" s="166"/>
      <c r="NO428" s="166"/>
      <c r="NP428" s="166"/>
      <c r="NQ428" s="166"/>
      <c r="NR428" s="166"/>
      <c r="NS428" s="166"/>
      <c r="NT428" s="166"/>
      <c r="NU428" s="166"/>
      <c r="NV428" s="166"/>
      <c r="NW428" s="166"/>
      <c r="NX428" s="166"/>
      <c r="NY428" s="166"/>
      <c r="NZ428" s="166"/>
      <c r="OA428" s="166"/>
      <c r="OB428" s="166"/>
      <c r="OC428" s="166"/>
      <c r="OD428" s="166"/>
      <c r="OE428" s="166"/>
      <c r="OF428" s="166"/>
      <c r="OG428" s="166"/>
      <c r="OH428" s="166"/>
      <c r="OI428" s="166"/>
      <c r="OJ428" s="166"/>
      <c r="OK428" s="166"/>
      <c r="OL428" s="166"/>
      <c r="OM428" s="166"/>
      <c r="ON428" s="166"/>
      <c r="OO428" s="166"/>
      <c r="OP428" s="166"/>
      <c r="OQ428" s="166"/>
      <c r="OR428" s="166"/>
      <c r="OS428" s="166"/>
      <c r="OT428" s="166"/>
      <c r="OU428" s="166"/>
      <c r="OV428" s="166"/>
      <c r="OW428" s="166"/>
      <c r="OX428" s="166"/>
      <c r="OY428" s="166"/>
      <c r="OZ428" s="166"/>
      <c r="PA428" s="166"/>
      <c r="PB428" s="166"/>
      <c r="PC428" s="166"/>
      <c r="PD428" s="166"/>
      <c r="PE428" s="166"/>
      <c r="PF428" s="166"/>
      <c r="PG428" s="166"/>
      <c r="PH428" s="166"/>
      <c r="PI428" s="166"/>
      <c r="PJ428" s="166"/>
      <c r="PK428" s="166"/>
      <c r="PL428" s="166"/>
      <c r="PM428" s="166"/>
      <c r="PN428" s="166"/>
      <c r="PO428" s="166"/>
      <c r="PP428" s="166"/>
      <c r="PQ428" s="166"/>
      <c r="PR428" s="166"/>
      <c r="PS428" s="166"/>
      <c r="PT428" s="166"/>
      <c r="PU428" s="166"/>
      <c r="PV428" s="166"/>
      <c r="PW428" s="166"/>
      <c r="PX428" s="166"/>
      <c r="PY428" s="166"/>
      <c r="PZ428" s="166"/>
      <c r="QA428" s="166"/>
      <c r="QB428" s="166"/>
      <c r="QC428" s="166"/>
      <c r="QD428" s="166"/>
      <c r="QE428" s="166"/>
      <c r="QF428" s="166"/>
      <c r="QG428" s="166"/>
      <c r="QH428" s="166"/>
      <c r="QI428" s="166"/>
      <c r="QJ428" s="166"/>
      <c r="QK428" s="166"/>
      <c r="QL428" s="166"/>
      <c r="QM428" s="166"/>
      <c r="QN428" s="166"/>
      <c r="QO428" s="166"/>
      <c r="QP428" s="166"/>
      <c r="QQ428" s="166"/>
      <c r="QR428" s="166"/>
      <c r="QS428" s="166"/>
      <c r="QT428" s="166"/>
      <c r="QU428" s="166"/>
      <c r="QV428" s="166"/>
      <c r="QW428" s="166"/>
      <c r="QX428" s="166"/>
      <c r="QY428" s="166"/>
      <c r="QZ428" s="166"/>
      <c r="RA428" s="166"/>
      <c r="RB428" s="166"/>
      <c r="RC428" s="166"/>
      <c r="RD428" s="166"/>
      <c r="RE428" s="166"/>
      <c r="RF428" s="166"/>
      <c r="RG428" s="166"/>
      <c r="RH428" s="166"/>
      <c r="RI428" s="166"/>
      <c r="RJ428" s="166"/>
      <c r="RK428" s="166"/>
      <c r="RL428" s="166"/>
      <c r="RM428" s="166"/>
      <c r="RN428" s="166"/>
      <c r="RO428" s="166"/>
      <c r="RP428" s="166"/>
      <c r="RQ428" s="166"/>
      <c r="RR428" s="166"/>
      <c r="RS428" s="166"/>
      <c r="RT428" s="166"/>
      <c r="RU428" s="166"/>
      <c r="RV428" s="166"/>
      <c r="RW428" s="166"/>
      <c r="RX428" s="166"/>
      <c r="RY428" s="166"/>
      <c r="RZ428" s="166"/>
      <c r="SA428" s="166"/>
      <c r="SB428" s="166"/>
      <c r="SC428" s="166"/>
      <c r="SD428" s="166"/>
      <c r="SE428" s="166"/>
      <c r="SF428" s="166"/>
      <c r="SG428" s="166"/>
      <c r="SH428" s="166"/>
      <c r="SI428" s="166"/>
      <c r="SJ428" s="166"/>
      <c r="SK428" s="166"/>
      <c r="SL428" s="166"/>
      <c r="SM428" s="166"/>
      <c r="SN428" s="166"/>
      <c r="SO428" s="166"/>
      <c r="SP428" s="166"/>
      <c r="SQ428" s="166"/>
      <c r="SR428" s="166"/>
      <c r="SS428" s="166"/>
      <c r="ST428" s="166"/>
      <c r="SU428" s="166"/>
      <c r="SV428" s="166"/>
      <c r="SW428" s="166"/>
      <c r="SX428" s="166"/>
      <c r="SY428" s="166"/>
      <c r="SZ428" s="166"/>
      <c r="TA428" s="166"/>
      <c r="TB428" s="166"/>
      <c r="TC428" s="166"/>
      <c r="TD428" s="166"/>
      <c r="TE428" s="166"/>
      <c r="TF428" s="166"/>
      <c r="TG428" s="166"/>
      <c r="TH428" s="166"/>
      <c r="TI428" s="166"/>
      <c r="TJ428" s="166"/>
      <c r="TK428" s="166"/>
      <c r="TL428" s="166"/>
      <c r="TM428" s="166"/>
      <c r="TN428" s="166"/>
      <c r="TO428" s="166"/>
      <c r="TP428" s="166"/>
      <c r="TQ428" s="166"/>
      <c r="TR428" s="166"/>
      <c r="TS428" s="166"/>
      <c r="TT428" s="166"/>
      <c r="TU428" s="166"/>
      <c r="TV428" s="166"/>
      <c r="TW428" s="166"/>
      <c r="TX428" s="166"/>
      <c r="TY428" s="166"/>
      <c r="TZ428" s="166"/>
      <c r="UA428" s="166"/>
      <c r="UB428" s="166"/>
      <c r="UC428" s="166"/>
      <c r="UD428" s="166"/>
      <c r="UE428" s="166"/>
      <c r="UF428" s="166"/>
      <c r="UG428" s="166"/>
      <c r="UH428" s="166"/>
      <c r="UI428" s="166"/>
      <c r="UJ428" s="166"/>
      <c r="UK428" s="166"/>
      <c r="UL428" s="166"/>
      <c r="UM428" s="166"/>
      <c r="UN428" s="166"/>
      <c r="UO428" s="166"/>
      <c r="UP428" s="166"/>
      <c r="UQ428" s="166"/>
      <c r="UR428" s="166"/>
      <c r="US428" s="166"/>
      <c r="UT428" s="166"/>
      <c r="UU428" s="166"/>
      <c r="UV428" s="166"/>
      <c r="UW428" s="166"/>
      <c r="UX428" s="166"/>
      <c r="UY428" s="166"/>
      <c r="UZ428" s="166"/>
      <c r="VA428" s="166"/>
      <c r="VB428" s="166"/>
      <c r="VC428" s="166"/>
      <c r="VD428" s="166"/>
      <c r="VE428" s="166"/>
      <c r="VF428" s="166"/>
      <c r="VG428" s="166"/>
      <c r="VH428" s="166"/>
      <c r="VI428" s="166"/>
      <c r="VJ428" s="166"/>
      <c r="VK428" s="166"/>
      <c r="VL428" s="166"/>
      <c r="VM428" s="166"/>
      <c r="VN428" s="166"/>
      <c r="VO428" s="166"/>
      <c r="VP428" s="166"/>
      <c r="VQ428" s="166"/>
      <c r="VR428" s="166"/>
      <c r="VS428" s="166"/>
      <c r="VT428" s="166"/>
      <c r="VU428" s="166"/>
      <c r="VV428" s="166"/>
      <c r="VW428" s="166"/>
      <c r="VX428" s="166"/>
      <c r="VY428" s="166"/>
      <c r="VZ428" s="166"/>
      <c r="WA428" s="166"/>
      <c r="WB428" s="166"/>
      <c r="WC428" s="166"/>
      <c r="WD428" s="166"/>
      <c r="WE428" s="166"/>
      <c r="WF428" s="166"/>
      <c r="WG428" s="166"/>
      <c r="WH428" s="166"/>
      <c r="WI428" s="166"/>
      <c r="WJ428" s="166"/>
      <c r="WK428" s="166"/>
      <c r="WL428" s="166"/>
      <c r="WM428" s="166"/>
      <c r="WN428" s="166"/>
      <c r="WO428" s="166"/>
      <c r="WP428" s="166"/>
      <c r="WQ428" s="166"/>
      <c r="WR428" s="166"/>
      <c r="WS428" s="166"/>
      <c r="WT428" s="166"/>
      <c r="WU428" s="166"/>
      <c r="WV428" s="166"/>
      <c r="WW428" s="166"/>
      <c r="WX428" s="166"/>
      <c r="WY428" s="166"/>
      <c r="WZ428" s="166"/>
      <c r="XA428" s="166"/>
      <c r="XB428" s="166"/>
      <c r="XC428" s="166"/>
      <c r="XD428" s="166"/>
      <c r="XE428" s="166"/>
      <c r="XF428" s="166"/>
      <c r="XG428" s="166"/>
      <c r="XH428" s="166"/>
      <c r="XI428" s="166"/>
      <c r="XJ428" s="166"/>
      <c r="XK428" s="166"/>
      <c r="XL428" s="166"/>
      <c r="XM428" s="166"/>
      <c r="XN428" s="166"/>
      <c r="XO428" s="166"/>
      <c r="XP428" s="166"/>
      <c r="XQ428" s="166"/>
      <c r="XR428" s="166"/>
      <c r="XS428" s="166"/>
      <c r="XT428" s="166"/>
      <c r="XU428" s="166"/>
      <c r="XV428" s="166"/>
      <c r="XW428" s="166"/>
      <c r="XX428" s="166"/>
      <c r="XY428" s="166"/>
      <c r="XZ428" s="166"/>
      <c r="YA428" s="166"/>
      <c r="YB428" s="166"/>
      <c r="YC428" s="166"/>
      <c r="YD428" s="166"/>
      <c r="YE428" s="166"/>
      <c r="YF428" s="166"/>
      <c r="YG428" s="166"/>
      <c r="YH428" s="166"/>
      <c r="YI428" s="166"/>
      <c r="YJ428" s="166"/>
      <c r="YK428" s="166"/>
      <c r="YL428" s="166"/>
      <c r="YM428" s="166"/>
      <c r="YN428" s="166"/>
      <c r="YO428" s="166"/>
      <c r="YP428" s="166"/>
      <c r="YQ428" s="166"/>
      <c r="YR428" s="166"/>
      <c r="YS428" s="166"/>
      <c r="YT428" s="166"/>
      <c r="YU428" s="166"/>
      <c r="YV428" s="166"/>
      <c r="YW428" s="166"/>
      <c r="YX428" s="166"/>
      <c r="YY428" s="166"/>
      <c r="YZ428" s="166"/>
      <c r="ZA428" s="166"/>
      <c r="ZB428" s="166"/>
      <c r="ZC428" s="166"/>
      <c r="ZD428" s="166"/>
      <c r="ZE428" s="166"/>
      <c r="ZF428" s="166"/>
      <c r="ZG428" s="166"/>
      <c r="ZH428" s="166"/>
      <c r="ZI428" s="166"/>
      <c r="ZJ428" s="166"/>
      <c r="ZK428" s="166"/>
      <c r="ZL428" s="166"/>
      <c r="ZM428" s="166"/>
      <c r="ZN428" s="166"/>
      <c r="ZO428" s="166"/>
      <c r="ZP428" s="166"/>
      <c r="ZQ428" s="166"/>
      <c r="ZR428" s="166"/>
      <c r="ZS428" s="166"/>
      <c r="ZT428" s="166"/>
      <c r="ZU428" s="166"/>
      <c r="ZV428" s="166"/>
      <c r="ZW428" s="166"/>
      <c r="ZX428" s="166"/>
      <c r="ZY428" s="166"/>
      <c r="ZZ428" s="166"/>
      <c r="AAA428" s="166"/>
      <c r="AAB428" s="166"/>
      <c r="AAC428" s="166"/>
      <c r="AAD428" s="166"/>
      <c r="AAE428" s="166"/>
      <c r="AAF428" s="166"/>
      <c r="AAG428" s="166"/>
      <c r="AAH428" s="166"/>
      <c r="AAI428" s="166"/>
      <c r="AAJ428" s="166"/>
      <c r="AAK428" s="166"/>
      <c r="AAL428" s="166"/>
      <c r="AAM428" s="166"/>
      <c r="AAN428" s="166"/>
      <c r="AAO428" s="166"/>
      <c r="AAP428" s="166"/>
      <c r="AAQ428" s="166"/>
      <c r="AAR428" s="166"/>
      <c r="AAS428" s="166"/>
      <c r="AAT428" s="166"/>
      <c r="AAU428" s="166"/>
      <c r="AAV428" s="166"/>
      <c r="AAW428" s="166"/>
      <c r="AAX428" s="166"/>
      <c r="AAY428" s="166"/>
      <c r="AAZ428" s="166"/>
      <c r="ABA428" s="166"/>
      <c r="ABB428" s="166"/>
      <c r="ABC428" s="166"/>
      <c r="ABD428" s="166"/>
      <c r="ABE428" s="166"/>
      <c r="ABF428" s="166"/>
      <c r="ABG428" s="166"/>
      <c r="ABH428" s="166"/>
      <c r="ABI428" s="166"/>
      <c r="ABJ428" s="166"/>
      <c r="ABK428" s="166"/>
      <c r="ABL428" s="166"/>
      <c r="ABM428" s="166"/>
      <c r="ABN428" s="166"/>
      <c r="ABO428" s="166"/>
      <c r="ABP428" s="166"/>
      <c r="ABQ428" s="166"/>
      <c r="ABR428" s="166"/>
      <c r="ABS428" s="166"/>
      <c r="ABT428" s="166"/>
      <c r="ABU428" s="166"/>
      <c r="ABV428" s="166"/>
      <c r="ABW428" s="166"/>
      <c r="ABX428" s="166"/>
      <c r="ABY428" s="166"/>
      <c r="ABZ428" s="166"/>
      <c r="ACA428" s="166"/>
      <c r="ACB428" s="166"/>
      <c r="ACC428" s="166"/>
      <c r="ACD428" s="166"/>
      <c r="ACE428" s="166"/>
      <c r="ACF428" s="166"/>
      <c r="ACG428" s="166"/>
      <c r="ACH428" s="166"/>
      <c r="ACI428" s="166"/>
      <c r="ACJ428" s="166"/>
      <c r="ACK428" s="166"/>
      <c r="ACL428" s="166"/>
      <c r="ACM428" s="166"/>
      <c r="ACN428" s="166"/>
      <c r="ACO428" s="166"/>
      <c r="ACP428" s="166"/>
      <c r="ACQ428" s="166"/>
      <c r="ACR428" s="166"/>
      <c r="ACS428" s="166"/>
      <c r="ACT428" s="166"/>
      <c r="ACU428" s="166"/>
      <c r="ACV428" s="166"/>
      <c r="ACW428" s="166"/>
      <c r="ACX428" s="166"/>
      <c r="ACY428" s="166"/>
      <c r="ACZ428" s="166"/>
      <c r="ADA428" s="166"/>
      <c r="ADB428" s="166"/>
    </row>
    <row r="429" spans="1:782" s="151" customFormat="1" x14ac:dyDescent="0.3">
      <c r="A429" s="417"/>
      <c r="B429" s="414"/>
      <c r="F429" s="415"/>
      <c r="P429" s="418"/>
      <c r="Q429" s="418"/>
      <c r="W429" s="166"/>
      <c r="X429" s="166"/>
      <c r="Y429" s="166"/>
      <c r="Z429" s="166"/>
      <c r="AA429" s="166"/>
      <c r="AB429" s="166"/>
      <c r="AC429" s="166"/>
      <c r="AD429" s="166"/>
      <c r="AE429" s="166"/>
      <c r="AF429" s="166"/>
      <c r="AG429" s="166"/>
      <c r="AH429" s="166"/>
      <c r="AI429" s="166"/>
      <c r="AJ429" s="166"/>
      <c r="AK429" s="166"/>
      <c r="AL429" s="166"/>
      <c r="AM429" s="166"/>
      <c r="AN429" s="166"/>
      <c r="AO429" s="166"/>
      <c r="AP429" s="166"/>
      <c r="AQ429" s="166"/>
      <c r="AR429" s="166"/>
      <c r="AS429" s="166"/>
      <c r="AT429" s="166"/>
      <c r="AU429" s="166"/>
      <c r="AV429" s="166"/>
      <c r="AW429" s="166"/>
      <c r="AX429" s="166"/>
      <c r="AY429" s="166"/>
      <c r="AZ429" s="166"/>
      <c r="BA429" s="166"/>
      <c r="BB429" s="166"/>
      <c r="BC429" s="166"/>
      <c r="BD429" s="166"/>
      <c r="BE429" s="166"/>
      <c r="BF429" s="166"/>
      <c r="BG429" s="166"/>
      <c r="BH429" s="166"/>
      <c r="BI429" s="166"/>
      <c r="BJ429" s="166"/>
      <c r="BK429" s="166"/>
      <c r="BL429" s="166"/>
      <c r="BM429" s="166"/>
      <c r="BN429" s="166"/>
      <c r="BO429" s="166"/>
      <c r="BP429" s="166"/>
      <c r="BQ429" s="166"/>
      <c r="BR429" s="166"/>
      <c r="BS429" s="166"/>
      <c r="BT429" s="166"/>
      <c r="BU429" s="166"/>
      <c r="BV429" s="166"/>
      <c r="BW429" s="166"/>
      <c r="BX429" s="166"/>
      <c r="BY429" s="166"/>
      <c r="BZ429" s="166"/>
      <c r="CA429" s="166"/>
      <c r="CB429" s="166"/>
      <c r="CC429" s="166"/>
      <c r="CD429" s="166"/>
      <c r="CE429" s="166"/>
      <c r="CF429" s="166"/>
      <c r="CG429" s="166"/>
      <c r="CH429" s="166"/>
      <c r="CI429" s="166"/>
      <c r="CJ429" s="166"/>
      <c r="CK429" s="166"/>
      <c r="CL429" s="166"/>
      <c r="CM429" s="166"/>
      <c r="CN429" s="166"/>
      <c r="CO429" s="166"/>
      <c r="CP429" s="166"/>
      <c r="CQ429" s="166"/>
      <c r="CR429" s="166"/>
      <c r="CS429" s="166"/>
      <c r="CT429" s="166"/>
      <c r="CU429" s="166"/>
      <c r="CV429" s="166"/>
      <c r="CW429" s="166"/>
      <c r="CX429" s="166"/>
      <c r="CY429" s="166"/>
      <c r="CZ429" s="166"/>
      <c r="DA429" s="166"/>
      <c r="DB429" s="166"/>
      <c r="DC429" s="166"/>
      <c r="DD429" s="166"/>
      <c r="DE429" s="166"/>
      <c r="DF429" s="166"/>
      <c r="DG429" s="166"/>
      <c r="DH429" s="166"/>
      <c r="DI429" s="166"/>
      <c r="DJ429" s="166"/>
      <c r="DK429" s="166"/>
      <c r="DL429" s="166"/>
      <c r="DM429" s="166"/>
      <c r="DN429" s="166"/>
      <c r="DO429" s="166"/>
      <c r="DP429" s="166"/>
      <c r="DQ429" s="166"/>
      <c r="DR429" s="166"/>
      <c r="DS429" s="166"/>
      <c r="DT429" s="166"/>
      <c r="DU429" s="166"/>
      <c r="DV429" s="166"/>
      <c r="DW429" s="166"/>
      <c r="DX429" s="166"/>
      <c r="DY429" s="166"/>
      <c r="DZ429" s="166"/>
      <c r="EA429" s="166"/>
      <c r="EB429" s="166"/>
      <c r="EC429" s="166"/>
      <c r="ED429" s="166"/>
      <c r="EE429" s="166"/>
      <c r="EF429" s="166"/>
      <c r="EG429" s="166"/>
      <c r="EH429" s="166"/>
      <c r="EI429" s="166"/>
      <c r="EJ429" s="166"/>
      <c r="EK429" s="166"/>
      <c r="EL429" s="166"/>
      <c r="EM429" s="166"/>
      <c r="EN429" s="166"/>
      <c r="EO429" s="166"/>
      <c r="EP429" s="166"/>
      <c r="EQ429" s="166"/>
      <c r="ER429" s="166"/>
      <c r="ES429" s="166"/>
      <c r="ET429" s="166"/>
      <c r="EU429" s="166"/>
      <c r="EV429" s="166"/>
      <c r="EW429" s="166"/>
      <c r="EX429" s="166"/>
      <c r="EY429" s="166"/>
      <c r="EZ429" s="166"/>
      <c r="FA429" s="166"/>
      <c r="FB429" s="166"/>
      <c r="FC429" s="166"/>
      <c r="FD429" s="166"/>
      <c r="FE429" s="166"/>
      <c r="FF429" s="166"/>
      <c r="FG429" s="166"/>
      <c r="FH429" s="166"/>
      <c r="FI429" s="166"/>
      <c r="FJ429" s="166"/>
      <c r="FK429" s="166"/>
      <c r="FL429" s="166"/>
      <c r="FM429" s="166"/>
      <c r="FN429" s="166"/>
      <c r="FO429" s="166"/>
      <c r="FP429" s="166"/>
      <c r="FQ429" s="166"/>
      <c r="FR429" s="166"/>
      <c r="FS429" s="166"/>
      <c r="FT429" s="166"/>
      <c r="FU429" s="166"/>
      <c r="FV429" s="166"/>
      <c r="FW429" s="166"/>
      <c r="FX429" s="166"/>
      <c r="FY429" s="166"/>
      <c r="FZ429" s="166"/>
      <c r="GA429" s="166"/>
      <c r="GB429" s="166"/>
      <c r="GC429" s="166"/>
      <c r="GD429" s="166"/>
      <c r="GE429" s="166"/>
      <c r="GF429" s="166"/>
      <c r="GG429" s="166"/>
      <c r="GH429" s="166"/>
      <c r="GI429" s="166"/>
      <c r="GJ429" s="166"/>
      <c r="GK429" s="166"/>
      <c r="GL429" s="166"/>
      <c r="GM429" s="166"/>
      <c r="GN429" s="166"/>
      <c r="GO429" s="166"/>
      <c r="GP429" s="166"/>
      <c r="GQ429" s="166"/>
      <c r="GR429" s="166"/>
      <c r="GS429" s="166"/>
      <c r="GT429" s="166"/>
      <c r="GU429" s="166"/>
      <c r="GV429" s="166"/>
      <c r="GW429" s="166"/>
      <c r="GX429" s="166"/>
      <c r="GY429" s="166"/>
      <c r="GZ429" s="166"/>
      <c r="HA429" s="166"/>
      <c r="HB429" s="166"/>
      <c r="HC429" s="166"/>
      <c r="HD429" s="166"/>
      <c r="HE429" s="166"/>
      <c r="HF429" s="166"/>
      <c r="HG429" s="166"/>
      <c r="HH429" s="166"/>
      <c r="HI429" s="166"/>
      <c r="HJ429" s="166"/>
      <c r="HK429" s="166"/>
      <c r="HL429" s="166"/>
      <c r="HM429" s="166"/>
      <c r="HN429" s="166"/>
      <c r="HO429" s="166"/>
      <c r="HP429" s="166"/>
      <c r="HQ429" s="166"/>
      <c r="HR429" s="166"/>
      <c r="HS429" s="166"/>
      <c r="HT429" s="166"/>
      <c r="HU429" s="166"/>
      <c r="HV429" s="166"/>
      <c r="HW429" s="166"/>
      <c r="HX429" s="166"/>
      <c r="HY429" s="166"/>
      <c r="HZ429" s="166"/>
      <c r="IA429" s="166"/>
      <c r="IB429" s="166"/>
      <c r="IC429" s="166"/>
      <c r="ID429" s="166"/>
      <c r="IE429" s="166"/>
      <c r="IF429" s="166"/>
      <c r="IG429" s="166"/>
      <c r="IH429" s="166"/>
      <c r="II429" s="166"/>
      <c r="IJ429" s="166"/>
      <c r="IK429" s="166"/>
      <c r="IL429" s="166"/>
      <c r="IM429" s="166"/>
      <c r="IN429" s="166"/>
      <c r="IO429" s="166"/>
      <c r="IP429" s="166"/>
      <c r="IQ429" s="166"/>
      <c r="IR429" s="166"/>
      <c r="IS429" s="166"/>
      <c r="IT429" s="166"/>
      <c r="IU429" s="166"/>
      <c r="IV429" s="166"/>
      <c r="IW429" s="166"/>
      <c r="IX429" s="166"/>
      <c r="IY429" s="166"/>
      <c r="IZ429" s="166"/>
      <c r="JA429" s="166"/>
      <c r="JB429" s="166"/>
      <c r="JC429" s="166"/>
      <c r="JD429" s="166"/>
      <c r="JE429" s="166"/>
      <c r="JF429" s="166"/>
      <c r="JG429" s="166"/>
      <c r="JH429" s="166"/>
      <c r="JI429" s="166"/>
      <c r="JJ429" s="166"/>
      <c r="JK429" s="166"/>
      <c r="JL429" s="166"/>
      <c r="JM429" s="166"/>
      <c r="JN429" s="166"/>
      <c r="JO429" s="166"/>
      <c r="JP429" s="166"/>
      <c r="JQ429" s="166"/>
      <c r="JR429" s="166"/>
      <c r="JS429" s="166"/>
      <c r="JT429" s="166"/>
      <c r="JU429" s="166"/>
      <c r="JV429" s="166"/>
      <c r="JW429" s="166"/>
      <c r="JX429" s="166"/>
      <c r="JY429" s="166"/>
      <c r="JZ429" s="166"/>
      <c r="KA429" s="166"/>
      <c r="KB429" s="166"/>
      <c r="KC429" s="166"/>
      <c r="KD429" s="166"/>
      <c r="KE429" s="166"/>
      <c r="KF429" s="166"/>
      <c r="KG429" s="166"/>
      <c r="KH429" s="166"/>
      <c r="KI429" s="166"/>
      <c r="KJ429" s="166"/>
      <c r="KK429" s="166"/>
      <c r="KL429" s="166"/>
      <c r="KM429" s="166"/>
      <c r="KN429" s="166"/>
      <c r="KO429" s="166"/>
      <c r="KP429" s="166"/>
      <c r="KQ429" s="166"/>
      <c r="KR429" s="166"/>
      <c r="KS429" s="166"/>
      <c r="KT429" s="166"/>
      <c r="KU429" s="166"/>
      <c r="KV429" s="166"/>
      <c r="KW429" s="166"/>
      <c r="KX429" s="166"/>
      <c r="KY429" s="166"/>
      <c r="KZ429" s="166"/>
      <c r="LA429" s="166"/>
      <c r="LB429" s="166"/>
      <c r="LC429" s="166"/>
      <c r="LD429" s="166"/>
      <c r="LE429" s="166"/>
      <c r="LF429" s="166"/>
      <c r="LG429" s="166"/>
      <c r="LH429" s="166"/>
      <c r="LI429" s="166"/>
      <c r="LJ429" s="166"/>
      <c r="LK429" s="166"/>
      <c r="LL429" s="166"/>
      <c r="LM429" s="166"/>
      <c r="LN429" s="166"/>
      <c r="LO429" s="166"/>
      <c r="LP429" s="166"/>
      <c r="LQ429" s="166"/>
      <c r="LR429" s="166"/>
      <c r="LS429" s="166"/>
      <c r="LT429" s="166"/>
      <c r="LU429" s="166"/>
      <c r="LV429" s="166"/>
      <c r="LW429" s="166"/>
      <c r="LX429" s="166"/>
      <c r="LY429" s="166"/>
      <c r="LZ429" s="166"/>
      <c r="MA429" s="166"/>
      <c r="MB429" s="166"/>
      <c r="MC429" s="166"/>
      <c r="MD429" s="166"/>
      <c r="ME429" s="166"/>
      <c r="MF429" s="166"/>
      <c r="MG429" s="166"/>
      <c r="MH429" s="166"/>
      <c r="MI429" s="166"/>
      <c r="MJ429" s="166"/>
      <c r="MK429" s="166"/>
      <c r="ML429" s="166"/>
      <c r="MM429" s="166"/>
      <c r="MN429" s="166"/>
      <c r="MO429" s="166"/>
      <c r="MP429" s="166"/>
      <c r="MQ429" s="166"/>
      <c r="MR429" s="166"/>
      <c r="MS429" s="166"/>
      <c r="MT429" s="166"/>
      <c r="MU429" s="166"/>
      <c r="MV429" s="166"/>
      <c r="MW429" s="166"/>
      <c r="MX429" s="166"/>
      <c r="MY429" s="166"/>
      <c r="MZ429" s="166"/>
      <c r="NA429" s="166"/>
      <c r="NB429" s="166"/>
      <c r="NC429" s="166"/>
      <c r="ND429" s="166"/>
      <c r="NE429" s="166"/>
      <c r="NF429" s="166"/>
      <c r="NG429" s="166"/>
      <c r="NH429" s="166"/>
      <c r="NI429" s="166"/>
      <c r="NJ429" s="166"/>
      <c r="NK429" s="166"/>
      <c r="NL429" s="166"/>
      <c r="NM429" s="166"/>
      <c r="NN429" s="166"/>
      <c r="NO429" s="166"/>
      <c r="NP429" s="166"/>
      <c r="NQ429" s="166"/>
      <c r="NR429" s="166"/>
      <c r="NS429" s="166"/>
      <c r="NT429" s="166"/>
      <c r="NU429" s="166"/>
      <c r="NV429" s="166"/>
      <c r="NW429" s="166"/>
      <c r="NX429" s="166"/>
      <c r="NY429" s="166"/>
      <c r="NZ429" s="166"/>
      <c r="OA429" s="166"/>
      <c r="OB429" s="166"/>
      <c r="OC429" s="166"/>
      <c r="OD429" s="166"/>
      <c r="OE429" s="166"/>
      <c r="OF429" s="166"/>
      <c r="OG429" s="166"/>
      <c r="OH429" s="166"/>
      <c r="OI429" s="166"/>
      <c r="OJ429" s="166"/>
      <c r="OK429" s="166"/>
      <c r="OL429" s="166"/>
      <c r="OM429" s="166"/>
      <c r="ON429" s="166"/>
      <c r="OO429" s="166"/>
      <c r="OP429" s="166"/>
      <c r="OQ429" s="166"/>
      <c r="OR429" s="166"/>
      <c r="OS429" s="166"/>
      <c r="OT429" s="166"/>
      <c r="OU429" s="166"/>
      <c r="OV429" s="166"/>
      <c r="OW429" s="166"/>
      <c r="OX429" s="166"/>
      <c r="OY429" s="166"/>
      <c r="OZ429" s="166"/>
      <c r="PA429" s="166"/>
      <c r="PB429" s="166"/>
      <c r="PC429" s="166"/>
      <c r="PD429" s="166"/>
      <c r="PE429" s="166"/>
      <c r="PF429" s="166"/>
      <c r="PG429" s="166"/>
      <c r="PH429" s="166"/>
      <c r="PI429" s="166"/>
      <c r="PJ429" s="166"/>
      <c r="PK429" s="166"/>
      <c r="PL429" s="166"/>
      <c r="PM429" s="166"/>
      <c r="PN429" s="166"/>
      <c r="PO429" s="166"/>
      <c r="PP429" s="166"/>
      <c r="PQ429" s="166"/>
      <c r="PR429" s="166"/>
      <c r="PS429" s="166"/>
      <c r="PT429" s="166"/>
      <c r="PU429" s="166"/>
      <c r="PV429" s="166"/>
      <c r="PW429" s="166"/>
      <c r="PX429" s="166"/>
      <c r="PY429" s="166"/>
      <c r="PZ429" s="166"/>
      <c r="QA429" s="166"/>
      <c r="QB429" s="166"/>
      <c r="QC429" s="166"/>
      <c r="QD429" s="166"/>
      <c r="QE429" s="166"/>
      <c r="QF429" s="166"/>
      <c r="QG429" s="166"/>
      <c r="QH429" s="166"/>
      <c r="QI429" s="166"/>
      <c r="QJ429" s="166"/>
      <c r="QK429" s="166"/>
      <c r="QL429" s="166"/>
      <c r="QM429" s="166"/>
      <c r="QN429" s="166"/>
      <c r="QO429" s="166"/>
      <c r="QP429" s="166"/>
      <c r="QQ429" s="166"/>
      <c r="QR429" s="166"/>
      <c r="QS429" s="166"/>
      <c r="QT429" s="166"/>
      <c r="QU429" s="166"/>
      <c r="QV429" s="166"/>
      <c r="QW429" s="166"/>
      <c r="QX429" s="166"/>
      <c r="QY429" s="166"/>
      <c r="QZ429" s="166"/>
      <c r="RA429" s="166"/>
      <c r="RB429" s="166"/>
      <c r="RC429" s="166"/>
      <c r="RD429" s="166"/>
      <c r="RE429" s="166"/>
      <c r="RF429" s="166"/>
      <c r="RG429" s="166"/>
      <c r="RH429" s="166"/>
      <c r="RI429" s="166"/>
      <c r="RJ429" s="166"/>
      <c r="RK429" s="166"/>
      <c r="RL429" s="166"/>
      <c r="RM429" s="166"/>
      <c r="RN429" s="166"/>
      <c r="RO429" s="166"/>
      <c r="RP429" s="166"/>
      <c r="RQ429" s="166"/>
      <c r="RR429" s="166"/>
      <c r="RS429" s="166"/>
      <c r="RT429" s="166"/>
      <c r="RU429" s="166"/>
      <c r="RV429" s="166"/>
      <c r="RW429" s="166"/>
      <c r="RX429" s="166"/>
      <c r="RY429" s="166"/>
      <c r="RZ429" s="166"/>
      <c r="SA429" s="166"/>
      <c r="SB429" s="166"/>
      <c r="SC429" s="166"/>
      <c r="SD429" s="166"/>
      <c r="SE429" s="166"/>
      <c r="SF429" s="166"/>
      <c r="SG429" s="166"/>
      <c r="SH429" s="166"/>
      <c r="SI429" s="166"/>
      <c r="SJ429" s="166"/>
      <c r="SK429" s="166"/>
      <c r="SL429" s="166"/>
      <c r="SM429" s="166"/>
      <c r="SN429" s="166"/>
      <c r="SO429" s="166"/>
      <c r="SP429" s="166"/>
      <c r="SQ429" s="166"/>
      <c r="SR429" s="166"/>
      <c r="SS429" s="166"/>
      <c r="ST429" s="166"/>
      <c r="SU429" s="166"/>
      <c r="SV429" s="166"/>
      <c r="SW429" s="166"/>
      <c r="SX429" s="166"/>
      <c r="SY429" s="166"/>
      <c r="SZ429" s="166"/>
      <c r="TA429" s="166"/>
      <c r="TB429" s="166"/>
      <c r="TC429" s="166"/>
      <c r="TD429" s="166"/>
      <c r="TE429" s="166"/>
      <c r="TF429" s="166"/>
      <c r="TG429" s="166"/>
      <c r="TH429" s="166"/>
      <c r="TI429" s="166"/>
      <c r="TJ429" s="166"/>
      <c r="TK429" s="166"/>
      <c r="TL429" s="166"/>
      <c r="TM429" s="166"/>
      <c r="TN429" s="166"/>
      <c r="TO429" s="166"/>
      <c r="TP429" s="166"/>
      <c r="TQ429" s="166"/>
      <c r="TR429" s="166"/>
      <c r="TS429" s="166"/>
      <c r="TT429" s="166"/>
      <c r="TU429" s="166"/>
      <c r="TV429" s="166"/>
      <c r="TW429" s="166"/>
      <c r="TX429" s="166"/>
      <c r="TY429" s="166"/>
      <c r="TZ429" s="166"/>
      <c r="UA429" s="166"/>
      <c r="UB429" s="166"/>
      <c r="UC429" s="166"/>
      <c r="UD429" s="166"/>
      <c r="UE429" s="166"/>
      <c r="UF429" s="166"/>
      <c r="UG429" s="166"/>
      <c r="UH429" s="166"/>
      <c r="UI429" s="166"/>
      <c r="UJ429" s="166"/>
      <c r="UK429" s="166"/>
      <c r="UL429" s="166"/>
      <c r="UM429" s="166"/>
      <c r="UN429" s="166"/>
      <c r="UO429" s="166"/>
      <c r="UP429" s="166"/>
      <c r="UQ429" s="166"/>
      <c r="UR429" s="166"/>
      <c r="US429" s="166"/>
      <c r="UT429" s="166"/>
      <c r="UU429" s="166"/>
      <c r="UV429" s="166"/>
      <c r="UW429" s="166"/>
      <c r="UX429" s="166"/>
      <c r="UY429" s="166"/>
      <c r="UZ429" s="166"/>
      <c r="VA429" s="166"/>
      <c r="VB429" s="166"/>
      <c r="VC429" s="166"/>
      <c r="VD429" s="166"/>
      <c r="VE429" s="166"/>
      <c r="VF429" s="166"/>
      <c r="VG429" s="166"/>
      <c r="VH429" s="166"/>
      <c r="VI429" s="166"/>
      <c r="VJ429" s="166"/>
      <c r="VK429" s="166"/>
      <c r="VL429" s="166"/>
      <c r="VM429" s="166"/>
      <c r="VN429" s="166"/>
      <c r="VO429" s="166"/>
      <c r="VP429" s="166"/>
      <c r="VQ429" s="166"/>
      <c r="VR429" s="166"/>
      <c r="VS429" s="166"/>
      <c r="VT429" s="166"/>
      <c r="VU429" s="166"/>
      <c r="VV429" s="166"/>
      <c r="VW429" s="166"/>
      <c r="VX429" s="166"/>
      <c r="VY429" s="166"/>
      <c r="VZ429" s="166"/>
      <c r="WA429" s="166"/>
      <c r="WB429" s="166"/>
      <c r="WC429" s="166"/>
      <c r="WD429" s="166"/>
      <c r="WE429" s="166"/>
      <c r="WF429" s="166"/>
      <c r="WG429" s="166"/>
      <c r="WH429" s="166"/>
      <c r="WI429" s="166"/>
      <c r="WJ429" s="166"/>
      <c r="WK429" s="166"/>
      <c r="WL429" s="166"/>
      <c r="WM429" s="166"/>
      <c r="WN429" s="166"/>
      <c r="WO429" s="166"/>
      <c r="WP429" s="166"/>
      <c r="WQ429" s="166"/>
      <c r="WR429" s="166"/>
      <c r="WS429" s="166"/>
      <c r="WT429" s="166"/>
      <c r="WU429" s="166"/>
      <c r="WV429" s="166"/>
      <c r="WW429" s="166"/>
      <c r="WX429" s="166"/>
      <c r="WY429" s="166"/>
      <c r="WZ429" s="166"/>
      <c r="XA429" s="166"/>
      <c r="XB429" s="166"/>
      <c r="XC429" s="166"/>
      <c r="XD429" s="166"/>
      <c r="XE429" s="166"/>
      <c r="XF429" s="166"/>
      <c r="XG429" s="166"/>
      <c r="XH429" s="166"/>
      <c r="XI429" s="166"/>
      <c r="XJ429" s="166"/>
      <c r="XK429" s="166"/>
      <c r="XL429" s="166"/>
      <c r="XM429" s="166"/>
      <c r="XN429" s="166"/>
      <c r="XO429" s="166"/>
      <c r="XP429" s="166"/>
      <c r="XQ429" s="166"/>
      <c r="XR429" s="166"/>
      <c r="XS429" s="166"/>
      <c r="XT429" s="166"/>
      <c r="XU429" s="166"/>
      <c r="XV429" s="166"/>
      <c r="XW429" s="166"/>
      <c r="XX429" s="166"/>
      <c r="XY429" s="166"/>
      <c r="XZ429" s="166"/>
      <c r="YA429" s="166"/>
      <c r="YB429" s="166"/>
      <c r="YC429" s="166"/>
      <c r="YD429" s="166"/>
      <c r="YE429" s="166"/>
      <c r="YF429" s="166"/>
      <c r="YG429" s="166"/>
      <c r="YH429" s="166"/>
      <c r="YI429" s="166"/>
      <c r="YJ429" s="166"/>
      <c r="YK429" s="166"/>
      <c r="YL429" s="166"/>
      <c r="YM429" s="166"/>
      <c r="YN429" s="166"/>
      <c r="YO429" s="166"/>
      <c r="YP429" s="166"/>
      <c r="YQ429" s="166"/>
      <c r="YR429" s="166"/>
      <c r="YS429" s="166"/>
      <c r="YT429" s="166"/>
      <c r="YU429" s="166"/>
      <c r="YV429" s="166"/>
      <c r="YW429" s="166"/>
      <c r="YX429" s="166"/>
      <c r="YY429" s="166"/>
      <c r="YZ429" s="166"/>
      <c r="ZA429" s="166"/>
      <c r="ZB429" s="166"/>
      <c r="ZC429" s="166"/>
      <c r="ZD429" s="166"/>
      <c r="ZE429" s="166"/>
      <c r="ZF429" s="166"/>
      <c r="ZG429" s="166"/>
      <c r="ZH429" s="166"/>
      <c r="ZI429" s="166"/>
      <c r="ZJ429" s="166"/>
      <c r="ZK429" s="166"/>
      <c r="ZL429" s="166"/>
      <c r="ZM429" s="166"/>
      <c r="ZN429" s="166"/>
      <c r="ZO429" s="166"/>
      <c r="ZP429" s="166"/>
      <c r="ZQ429" s="166"/>
      <c r="ZR429" s="166"/>
      <c r="ZS429" s="166"/>
      <c r="ZT429" s="166"/>
      <c r="ZU429" s="166"/>
      <c r="ZV429" s="166"/>
      <c r="ZW429" s="166"/>
      <c r="ZX429" s="166"/>
      <c r="ZY429" s="166"/>
      <c r="ZZ429" s="166"/>
      <c r="AAA429" s="166"/>
      <c r="AAB429" s="166"/>
      <c r="AAC429" s="166"/>
      <c r="AAD429" s="166"/>
      <c r="AAE429" s="166"/>
      <c r="AAF429" s="166"/>
      <c r="AAG429" s="166"/>
      <c r="AAH429" s="166"/>
      <c r="AAI429" s="166"/>
      <c r="AAJ429" s="166"/>
      <c r="AAK429" s="166"/>
      <c r="AAL429" s="166"/>
      <c r="AAM429" s="166"/>
      <c r="AAN429" s="166"/>
      <c r="AAO429" s="166"/>
      <c r="AAP429" s="166"/>
      <c r="AAQ429" s="166"/>
      <c r="AAR429" s="166"/>
      <c r="AAS429" s="166"/>
      <c r="AAT429" s="166"/>
      <c r="AAU429" s="166"/>
      <c r="AAV429" s="166"/>
      <c r="AAW429" s="166"/>
      <c r="AAX429" s="166"/>
      <c r="AAY429" s="166"/>
      <c r="AAZ429" s="166"/>
      <c r="ABA429" s="166"/>
      <c r="ABB429" s="166"/>
      <c r="ABC429" s="166"/>
      <c r="ABD429" s="166"/>
      <c r="ABE429" s="166"/>
      <c r="ABF429" s="166"/>
      <c r="ABG429" s="166"/>
      <c r="ABH429" s="166"/>
      <c r="ABI429" s="166"/>
      <c r="ABJ429" s="166"/>
      <c r="ABK429" s="166"/>
      <c r="ABL429" s="166"/>
      <c r="ABM429" s="166"/>
      <c r="ABN429" s="166"/>
      <c r="ABO429" s="166"/>
      <c r="ABP429" s="166"/>
      <c r="ABQ429" s="166"/>
      <c r="ABR429" s="166"/>
      <c r="ABS429" s="166"/>
      <c r="ABT429" s="166"/>
      <c r="ABU429" s="166"/>
      <c r="ABV429" s="166"/>
      <c r="ABW429" s="166"/>
      <c r="ABX429" s="166"/>
      <c r="ABY429" s="166"/>
      <c r="ABZ429" s="166"/>
      <c r="ACA429" s="166"/>
      <c r="ACB429" s="166"/>
      <c r="ACC429" s="166"/>
      <c r="ACD429" s="166"/>
      <c r="ACE429" s="166"/>
      <c r="ACF429" s="166"/>
      <c r="ACG429" s="166"/>
      <c r="ACH429" s="166"/>
      <c r="ACI429" s="166"/>
      <c r="ACJ429" s="166"/>
      <c r="ACK429" s="166"/>
      <c r="ACL429" s="166"/>
      <c r="ACM429" s="166"/>
      <c r="ACN429" s="166"/>
      <c r="ACO429" s="166"/>
      <c r="ACP429" s="166"/>
      <c r="ACQ429" s="166"/>
      <c r="ACR429" s="166"/>
      <c r="ACS429" s="166"/>
      <c r="ACT429" s="166"/>
      <c r="ACU429" s="166"/>
      <c r="ACV429" s="166"/>
      <c r="ACW429" s="166"/>
      <c r="ACX429" s="166"/>
      <c r="ACY429" s="166"/>
      <c r="ACZ429" s="166"/>
      <c r="ADA429" s="166"/>
      <c r="ADB429" s="166"/>
    </row>
    <row r="430" spans="1:782" s="151" customFormat="1" x14ac:dyDescent="0.3">
      <c r="A430" s="417"/>
      <c r="B430" s="414"/>
      <c r="F430" s="415"/>
      <c r="W430" s="166"/>
      <c r="X430" s="166"/>
      <c r="Y430" s="166"/>
      <c r="Z430" s="166"/>
      <c r="AA430" s="166"/>
      <c r="AB430" s="166"/>
      <c r="AC430" s="166"/>
      <c r="AD430" s="166"/>
      <c r="AE430" s="166"/>
      <c r="AF430" s="166"/>
      <c r="AG430" s="166"/>
      <c r="AH430" s="166"/>
      <c r="AI430" s="166"/>
      <c r="AJ430" s="166"/>
      <c r="AK430" s="166"/>
      <c r="AL430" s="166"/>
      <c r="AM430" s="166"/>
      <c r="AN430" s="166"/>
      <c r="AO430" s="166"/>
      <c r="AP430" s="166"/>
      <c r="AQ430" s="166"/>
      <c r="AR430" s="166"/>
      <c r="AS430" s="166"/>
      <c r="AT430" s="166"/>
      <c r="AU430" s="166"/>
      <c r="AV430" s="166"/>
      <c r="AW430" s="166"/>
      <c r="AX430" s="166"/>
      <c r="AY430" s="166"/>
      <c r="AZ430" s="166"/>
      <c r="BA430" s="166"/>
      <c r="BB430" s="166"/>
      <c r="BC430" s="166"/>
      <c r="BD430" s="166"/>
      <c r="BE430" s="166"/>
      <c r="BF430" s="166"/>
      <c r="BG430" s="166"/>
      <c r="BH430" s="166"/>
      <c r="BI430" s="166"/>
      <c r="BJ430" s="166"/>
      <c r="BK430" s="166"/>
      <c r="BL430" s="166"/>
      <c r="BM430" s="166"/>
      <c r="BN430" s="166"/>
      <c r="BO430" s="166"/>
      <c r="BP430" s="166"/>
      <c r="BQ430" s="166"/>
      <c r="BR430" s="166"/>
      <c r="BS430" s="166"/>
      <c r="BT430" s="166"/>
      <c r="BU430" s="166"/>
      <c r="BV430" s="166"/>
      <c r="BW430" s="166"/>
      <c r="BX430" s="166"/>
      <c r="BY430" s="166"/>
      <c r="BZ430" s="166"/>
      <c r="CA430" s="166"/>
      <c r="CB430" s="166"/>
      <c r="CC430" s="166"/>
      <c r="CD430" s="166"/>
      <c r="CE430" s="166"/>
      <c r="CF430" s="166"/>
      <c r="CG430" s="166"/>
      <c r="CH430" s="166"/>
      <c r="CI430" s="166"/>
      <c r="CJ430" s="166"/>
      <c r="CK430" s="166"/>
      <c r="CL430" s="166"/>
      <c r="CM430" s="166"/>
      <c r="CN430" s="166"/>
      <c r="CO430" s="166"/>
      <c r="CP430" s="166"/>
      <c r="CQ430" s="166"/>
      <c r="CR430" s="166"/>
      <c r="CS430" s="166"/>
      <c r="CT430" s="166"/>
      <c r="CU430" s="166"/>
      <c r="CV430" s="166"/>
      <c r="CW430" s="166"/>
      <c r="CX430" s="166"/>
      <c r="CY430" s="166"/>
      <c r="CZ430" s="166"/>
      <c r="DA430" s="166"/>
      <c r="DB430" s="166"/>
      <c r="DC430" s="166"/>
      <c r="DD430" s="166"/>
      <c r="DE430" s="166"/>
      <c r="DF430" s="166"/>
      <c r="DG430" s="166"/>
      <c r="DH430" s="166"/>
      <c r="DI430" s="166"/>
      <c r="DJ430" s="166"/>
      <c r="DK430" s="166"/>
      <c r="DL430" s="166"/>
      <c r="DM430" s="166"/>
      <c r="DN430" s="166"/>
      <c r="DO430" s="166"/>
      <c r="DP430" s="166"/>
      <c r="DQ430" s="166"/>
      <c r="DR430" s="166"/>
      <c r="DS430" s="166"/>
      <c r="DT430" s="166"/>
      <c r="DU430" s="166"/>
      <c r="DV430" s="166"/>
      <c r="DW430" s="166"/>
      <c r="DX430" s="166"/>
      <c r="DY430" s="166"/>
      <c r="DZ430" s="166"/>
      <c r="EA430" s="166"/>
      <c r="EB430" s="166"/>
      <c r="EC430" s="166"/>
      <c r="ED430" s="166"/>
      <c r="EE430" s="166"/>
      <c r="EF430" s="166"/>
      <c r="EG430" s="166"/>
      <c r="EH430" s="166"/>
      <c r="EI430" s="166"/>
      <c r="EJ430" s="166"/>
      <c r="EK430" s="166"/>
      <c r="EL430" s="166"/>
      <c r="EM430" s="166"/>
      <c r="EN430" s="166"/>
      <c r="EO430" s="166"/>
      <c r="EP430" s="166"/>
      <c r="EQ430" s="166"/>
      <c r="ER430" s="166"/>
      <c r="ES430" s="166"/>
      <c r="ET430" s="166"/>
      <c r="EU430" s="166"/>
      <c r="EV430" s="166"/>
      <c r="EW430" s="166"/>
      <c r="EX430" s="166"/>
      <c r="EY430" s="166"/>
      <c r="EZ430" s="166"/>
      <c r="FA430" s="166"/>
      <c r="FB430" s="166"/>
      <c r="FC430" s="166"/>
      <c r="FD430" s="166"/>
      <c r="FE430" s="166"/>
      <c r="FF430" s="166"/>
      <c r="FG430" s="166"/>
      <c r="FH430" s="166"/>
      <c r="FI430" s="166"/>
      <c r="FJ430" s="166"/>
      <c r="FK430" s="166"/>
      <c r="FL430" s="166"/>
      <c r="FM430" s="166"/>
      <c r="FN430" s="166"/>
      <c r="FO430" s="166"/>
      <c r="FP430" s="166"/>
      <c r="FQ430" s="166"/>
      <c r="FR430" s="166"/>
      <c r="FS430" s="166"/>
      <c r="FT430" s="166"/>
      <c r="FU430" s="166"/>
      <c r="FV430" s="166"/>
      <c r="FW430" s="166"/>
      <c r="FX430" s="166"/>
      <c r="FY430" s="166"/>
      <c r="FZ430" s="166"/>
      <c r="GA430" s="166"/>
      <c r="GB430" s="166"/>
      <c r="GC430" s="166"/>
      <c r="GD430" s="166"/>
      <c r="GE430" s="166"/>
      <c r="GF430" s="166"/>
      <c r="GG430" s="166"/>
      <c r="GH430" s="166"/>
      <c r="GI430" s="166"/>
      <c r="GJ430" s="166"/>
      <c r="GK430" s="166"/>
      <c r="GL430" s="166"/>
      <c r="GM430" s="166"/>
      <c r="GN430" s="166"/>
      <c r="GO430" s="166"/>
      <c r="GP430" s="166"/>
      <c r="GQ430" s="166"/>
      <c r="GR430" s="166"/>
      <c r="GS430" s="166"/>
      <c r="GT430" s="166"/>
      <c r="GU430" s="166"/>
      <c r="GV430" s="166"/>
      <c r="GW430" s="166"/>
      <c r="GX430" s="166"/>
      <c r="GY430" s="166"/>
      <c r="GZ430" s="166"/>
      <c r="HA430" s="166"/>
      <c r="HB430" s="166"/>
      <c r="HC430" s="166"/>
      <c r="HD430" s="166"/>
      <c r="HE430" s="166"/>
      <c r="HF430" s="166"/>
      <c r="HG430" s="166"/>
      <c r="HH430" s="166"/>
      <c r="HI430" s="166"/>
      <c r="HJ430" s="166"/>
      <c r="HK430" s="166"/>
      <c r="HL430" s="166"/>
      <c r="HM430" s="166"/>
      <c r="HN430" s="166"/>
      <c r="HO430" s="166"/>
      <c r="HP430" s="166"/>
      <c r="HQ430" s="166"/>
      <c r="HR430" s="166"/>
      <c r="HS430" s="166"/>
      <c r="HT430" s="166"/>
      <c r="HU430" s="166"/>
      <c r="HV430" s="166"/>
      <c r="HW430" s="166"/>
      <c r="HX430" s="166"/>
      <c r="HY430" s="166"/>
      <c r="HZ430" s="166"/>
      <c r="IA430" s="166"/>
      <c r="IB430" s="166"/>
      <c r="IC430" s="166"/>
      <c r="ID430" s="166"/>
      <c r="IE430" s="166"/>
      <c r="IF430" s="166"/>
      <c r="IG430" s="166"/>
      <c r="IH430" s="166"/>
      <c r="II430" s="166"/>
      <c r="IJ430" s="166"/>
      <c r="IK430" s="166"/>
      <c r="IL430" s="166"/>
      <c r="IM430" s="166"/>
      <c r="IN430" s="166"/>
      <c r="IO430" s="166"/>
      <c r="IP430" s="166"/>
      <c r="IQ430" s="166"/>
      <c r="IR430" s="166"/>
      <c r="IS430" s="166"/>
      <c r="IT430" s="166"/>
      <c r="IU430" s="166"/>
      <c r="IV430" s="166"/>
      <c r="IW430" s="166"/>
      <c r="IX430" s="166"/>
      <c r="IY430" s="166"/>
      <c r="IZ430" s="166"/>
      <c r="JA430" s="166"/>
      <c r="JB430" s="166"/>
      <c r="JC430" s="166"/>
      <c r="JD430" s="166"/>
      <c r="JE430" s="166"/>
      <c r="JF430" s="166"/>
      <c r="JG430" s="166"/>
      <c r="JH430" s="166"/>
      <c r="JI430" s="166"/>
      <c r="JJ430" s="166"/>
      <c r="JK430" s="166"/>
      <c r="JL430" s="166"/>
      <c r="JM430" s="166"/>
      <c r="JN430" s="166"/>
      <c r="JO430" s="166"/>
      <c r="JP430" s="166"/>
      <c r="JQ430" s="166"/>
      <c r="JR430" s="166"/>
      <c r="JS430" s="166"/>
      <c r="JT430" s="166"/>
      <c r="JU430" s="166"/>
      <c r="JV430" s="166"/>
      <c r="JW430" s="166"/>
      <c r="JX430" s="166"/>
      <c r="JY430" s="166"/>
      <c r="JZ430" s="166"/>
      <c r="KA430" s="166"/>
      <c r="KB430" s="166"/>
      <c r="KC430" s="166"/>
      <c r="KD430" s="166"/>
      <c r="KE430" s="166"/>
      <c r="KF430" s="166"/>
      <c r="KG430" s="166"/>
      <c r="KH430" s="166"/>
      <c r="KI430" s="166"/>
      <c r="KJ430" s="166"/>
      <c r="KK430" s="166"/>
      <c r="KL430" s="166"/>
      <c r="KM430" s="166"/>
      <c r="KN430" s="166"/>
      <c r="KO430" s="166"/>
      <c r="KP430" s="166"/>
      <c r="KQ430" s="166"/>
      <c r="KR430" s="166"/>
      <c r="KS430" s="166"/>
      <c r="KT430" s="166"/>
      <c r="KU430" s="166"/>
      <c r="KV430" s="166"/>
      <c r="KW430" s="166"/>
      <c r="KX430" s="166"/>
      <c r="KY430" s="166"/>
      <c r="KZ430" s="166"/>
      <c r="LA430" s="166"/>
      <c r="LB430" s="166"/>
      <c r="LC430" s="166"/>
      <c r="LD430" s="166"/>
      <c r="LE430" s="166"/>
      <c r="LF430" s="166"/>
      <c r="LG430" s="166"/>
      <c r="LH430" s="166"/>
      <c r="LI430" s="166"/>
      <c r="LJ430" s="166"/>
      <c r="LK430" s="166"/>
      <c r="LL430" s="166"/>
      <c r="LM430" s="166"/>
      <c r="LN430" s="166"/>
      <c r="LO430" s="166"/>
      <c r="LP430" s="166"/>
      <c r="LQ430" s="166"/>
      <c r="LR430" s="166"/>
      <c r="LS430" s="166"/>
      <c r="LT430" s="166"/>
      <c r="LU430" s="166"/>
      <c r="LV430" s="166"/>
      <c r="LW430" s="166"/>
      <c r="LX430" s="166"/>
      <c r="LY430" s="166"/>
      <c r="LZ430" s="166"/>
      <c r="MA430" s="166"/>
      <c r="MB430" s="166"/>
      <c r="MC430" s="166"/>
      <c r="MD430" s="166"/>
      <c r="ME430" s="166"/>
      <c r="MF430" s="166"/>
      <c r="MG430" s="166"/>
      <c r="MH430" s="166"/>
      <c r="MI430" s="166"/>
      <c r="MJ430" s="166"/>
      <c r="MK430" s="166"/>
      <c r="ML430" s="166"/>
      <c r="MM430" s="166"/>
      <c r="MN430" s="166"/>
      <c r="MO430" s="166"/>
      <c r="MP430" s="166"/>
      <c r="MQ430" s="166"/>
      <c r="MR430" s="166"/>
      <c r="MS430" s="166"/>
      <c r="MT430" s="166"/>
      <c r="MU430" s="166"/>
      <c r="MV430" s="166"/>
      <c r="MW430" s="166"/>
      <c r="MX430" s="166"/>
      <c r="MY430" s="166"/>
      <c r="MZ430" s="166"/>
      <c r="NA430" s="166"/>
      <c r="NB430" s="166"/>
      <c r="NC430" s="166"/>
      <c r="ND430" s="166"/>
      <c r="NE430" s="166"/>
      <c r="NF430" s="166"/>
      <c r="NG430" s="166"/>
      <c r="NH430" s="166"/>
      <c r="NI430" s="166"/>
      <c r="NJ430" s="166"/>
      <c r="NK430" s="166"/>
      <c r="NL430" s="166"/>
      <c r="NM430" s="166"/>
      <c r="NN430" s="166"/>
      <c r="NO430" s="166"/>
      <c r="NP430" s="166"/>
      <c r="NQ430" s="166"/>
      <c r="NR430" s="166"/>
      <c r="NS430" s="166"/>
      <c r="NT430" s="166"/>
      <c r="NU430" s="166"/>
      <c r="NV430" s="166"/>
      <c r="NW430" s="166"/>
      <c r="NX430" s="166"/>
      <c r="NY430" s="166"/>
      <c r="NZ430" s="166"/>
      <c r="OA430" s="166"/>
      <c r="OB430" s="166"/>
      <c r="OC430" s="166"/>
      <c r="OD430" s="166"/>
      <c r="OE430" s="166"/>
      <c r="OF430" s="166"/>
      <c r="OG430" s="166"/>
      <c r="OH430" s="166"/>
      <c r="OI430" s="166"/>
      <c r="OJ430" s="166"/>
      <c r="OK430" s="166"/>
      <c r="OL430" s="166"/>
      <c r="OM430" s="166"/>
      <c r="ON430" s="166"/>
      <c r="OO430" s="166"/>
      <c r="OP430" s="166"/>
      <c r="OQ430" s="166"/>
      <c r="OR430" s="166"/>
      <c r="OS430" s="166"/>
      <c r="OT430" s="166"/>
      <c r="OU430" s="166"/>
      <c r="OV430" s="166"/>
      <c r="OW430" s="166"/>
      <c r="OX430" s="166"/>
      <c r="OY430" s="166"/>
      <c r="OZ430" s="166"/>
      <c r="PA430" s="166"/>
      <c r="PB430" s="166"/>
      <c r="PC430" s="166"/>
      <c r="PD430" s="166"/>
      <c r="PE430" s="166"/>
      <c r="PF430" s="166"/>
      <c r="PG430" s="166"/>
      <c r="PH430" s="166"/>
      <c r="PI430" s="166"/>
      <c r="PJ430" s="166"/>
      <c r="PK430" s="166"/>
      <c r="PL430" s="166"/>
      <c r="PM430" s="166"/>
      <c r="PN430" s="166"/>
      <c r="PO430" s="166"/>
      <c r="PP430" s="166"/>
      <c r="PQ430" s="166"/>
      <c r="PR430" s="166"/>
      <c r="PS430" s="166"/>
      <c r="PT430" s="166"/>
      <c r="PU430" s="166"/>
      <c r="PV430" s="166"/>
      <c r="PW430" s="166"/>
      <c r="PX430" s="166"/>
      <c r="PY430" s="166"/>
      <c r="PZ430" s="166"/>
      <c r="QA430" s="166"/>
      <c r="QB430" s="166"/>
      <c r="QC430" s="166"/>
      <c r="QD430" s="166"/>
      <c r="QE430" s="166"/>
      <c r="QF430" s="166"/>
      <c r="QG430" s="166"/>
      <c r="QH430" s="166"/>
      <c r="QI430" s="166"/>
      <c r="QJ430" s="166"/>
      <c r="QK430" s="166"/>
      <c r="QL430" s="166"/>
      <c r="QM430" s="166"/>
      <c r="QN430" s="166"/>
      <c r="QO430" s="166"/>
      <c r="QP430" s="166"/>
      <c r="QQ430" s="166"/>
      <c r="QR430" s="166"/>
      <c r="QS430" s="166"/>
      <c r="QT430" s="166"/>
      <c r="QU430" s="166"/>
      <c r="QV430" s="166"/>
      <c r="QW430" s="166"/>
      <c r="QX430" s="166"/>
      <c r="QY430" s="166"/>
      <c r="QZ430" s="166"/>
      <c r="RA430" s="166"/>
      <c r="RB430" s="166"/>
      <c r="RC430" s="166"/>
      <c r="RD430" s="166"/>
      <c r="RE430" s="166"/>
      <c r="RF430" s="166"/>
      <c r="RG430" s="166"/>
      <c r="RH430" s="166"/>
      <c r="RI430" s="166"/>
      <c r="RJ430" s="166"/>
      <c r="RK430" s="166"/>
      <c r="RL430" s="166"/>
      <c r="RM430" s="166"/>
      <c r="RN430" s="166"/>
      <c r="RO430" s="166"/>
      <c r="RP430" s="166"/>
      <c r="RQ430" s="166"/>
      <c r="RR430" s="166"/>
      <c r="RS430" s="166"/>
      <c r="RT430" s="166"/>
      <c r="RU430" s="166"/>
      <c r="RV430" s="166"/>
      <c r="RW430" s="166"/>
      <c r="RX430" s="166"/>
      <c r="RY430" s="166"/>
      <c r="RZ430" s="166"/>
      <c r="SA430" s="166"/>
      <c r="SB430" s="166"/>
      <c r="SC430" s="166"/>
      <c r="SD430" s="166"/>
      <c r="SE430" s="166"/>
      <c r="SF430" s="166"/>
      <c r="SG430" s="166"/>
      <c r="SH430" s="166"/>
      <c r="SI430" s="166"/>
      <c r="SJ430" s="166"/>
      <c r="SK430" s="166"/>
      <c r="SL430" s="166"/>
      <c r="SM430" s="166"/>
      <c r="SN430" s="166"/>
      <c r="SO430" s="166"/>
      <c r="SP430" s="166"/>
      <c r="SQ430" s="166"/>
      <c r="SR430" s="166"/>
      <c r="SS430" s="166"/>
      <c r="ST430" s="166"/>
      <c r="SU430" s="166"/>
      <c r="SV430" s="166"/>
      <c r="SW430" s="166"/>
      <c r="SX430" s="166"/>
      <c r="SY430" s="166"/>
      <c r="SZ430" s="166"/>
      <c r="TA430" s="166"/>
      <c r="TB430" s="166"/>
      <c r="TC430" s="166"/>
      <c r="TD430" s="166"/>
      <c r="TE430" s="166"/>
      <c r="TF430" s="166"/>
      <c r="TG430" s="166"/>
      <c r="TH430" s="166"/>
      <c r="TI430" s="166"/>
      <c r="TJ430" s="166"/>
      <c r="TK430" s="166"/>
      <c r="TL430" s="166"/>
      <c r="TM430" s="166"/>
      <c r="TN430" s="166"/>
      <c r="TO430" s="166"/>
      <c r="TP430" s="166"/>
      <c r="TQ430" s="166"/>
      <c r="TR430" s="166"/>
      <c r="TS430" s="166"/>
      <c r="TT430" s="166"/>
      <c r="TU430" s="166"/>
      <c r="TV430" s="166"/>
      <c r="TW430" s="166"/>
      <c r="TX430" s="166"/>
      <c r="TY430" s="166"/>
      <c r="TZ430" s="166"/>
      <c r="UA430" s="166"/>
      <c r="UB430" s="166"/>
      <c r="UC430" s="166"/>
      <c r="UD430" s="166"/>
      <c r="UE430" s="166"/>
      <c r="UF430" s="166"/>
      <c r="UG430" s="166"/>
      <c r="UH430" s="166"/>
      <c r="UI430" s="166"/>
      <c r="UJ430" s="166"/>
      <c r="UK430" s="166"/>
      <c r="UL430" s="166"/>
      <c r="UM430" s="166"/>
      <c r="UN430" s="166"/>
      <c r="UO430" s="166"/>
      <c r="UP430" s="166"/>
      <c r="UQ430" s="166"/>
      <c r="UR430" s="166"/>
      <c r="US430" s="166"/>
      <c r="UT430" s="166"/>
      <c r="UU430" s="166"/>
      <c r="UV430" s="166"/>
      <c r="UW430" s="166"/>
      <c r="UX430" s="166"/>
      <c r="UY430" s="166"/>
      <c r="UZ430" s="166"/>
      <c r="VA430" s="166"/>
      <c r="VB430" s="166"/>
      <c r="VC430" s="166"/>
      <c r="VD430" s="166"/>
      <c r="VE430" s="166"/>
      <c r="VF430" s="166"/>
      <c r="VG430" s="166"/>
      <c r="VH430" s="166"/>
      <c r="VI430" s="166"/>
      <c r="VJ430" s="166"/>
      <c r="VK430" s="166"/>
      <c r="VL430" s="166"/>
      <c r="VM430" s="166"/>
      <c r="VN430" s="166"/>
      <c r="VO430" s="166"/>
      <c r="VP430" s="166"/>
      <c r="VQ430" s="166"/>
      <c r="VR430" s="166"/>
      <c r="VS430" s="166"/>
      <c r="VT430" s="166"/>
      <c r="VU430" s="166"/>
      <c r="VV430" s="166"/>
      <c r="VW430" s="166"/>
      <c r="VX430" s="166"/>
      <c r="VY430" s="166"/>
      <c r="VZ430" s="166"/>
      <c r="WA430" s="166"/>
      <c r="WB430" s="166"/>
      <c r="WC430" s="166"/>
      <c r="WD430" s="166"/>
      <c r="WE430" s="166"/>
      <c r="WF430" s="166"/>
      <c r="WG430" s="166"/>
      <c r="WH430" s="166"/>
      <c r="WI430" s="166"/>
      <c r="WJ430" s="166"/>
      <c r="WK430" s="166"/>
      <c r="WL430" s="166"/>
      <c r="WM430" s="166"/>
      <c r="WN430" s="166"/>
      <c r="WO430" s="166"/>
      <c r="WP430" s="166"/>
      <c r="WQ430" s="166"/>
      <c r="WR430" s="166"/>
      <c r="WS430" s="166"/>
      <c r="WT430" s="166"/>
      <c r="WU430" s="166"/>
      <c r="WV430" s="166"/>
      <c r="WW430" s="166"/>
      <c r="WX430" s="166"/>
      <c r="WY430" s="166"/>
      <c r="WZ430" s="166"/>
      <c r="XA430" s="166"/>
      <c r="XB430" s="166"/>
      <c r="XC430" s="166"/>
      <c r="XD430" s="166"/>
      <c r="XE430" s="166"/>
      <c r="XF430" s="166"/>
      <c r="XG430" s="166"/>
      <c r="XH430" s="166"/>
      <c r="XI430" s="166"/>
      <c r="XJ430" s="166"/>
      <c r="XK430" s="166"/>
      <c r="XL430" s="166"/>
      <c r="XM430" s="166"/>
      <c r="XN430" s="166"/>
      <c r="XO430" s="166"/>
      <c r="XP430" s="166"/>
      <c r="XQ430" s="166"/>
      <c r="XR430" s="166"/>
      <c r="XS430" s="166"/>
      <c r="XT430" s="166"/>
      <c r="XU430" s="166"/>
      <c r="XV430" s="166"/>
      <c r="XW430" s="166"/>
      <c r="XX430" s="166"/>
      <c r="XY430" s="166"/>
      <c r="XZ430" s="166"/>
      <c r="YA430" s="166"/>
      <c r="YB430" s="166"/>
      <c r="YC430" s="166"/>
      <c r="YD430" s="166"/>
      <c r="YE430" s="166"/>
      <c r="YF430" s="166"/>
      <c r="YG430" s="166"/>
      <c r="YH430" s="166"/>
      <c r="YI430" s="166"/>
      <c r="YJ430" s="166"/>
      <c r="YK430" s="166"/>
      <c r="YL430" s="166"/>
      <c r="YM430" s="166"/>
      <c r="YN430" s="166"/>
      <c r="YO430" s="166"/>
      <c r="YP430" s="166"/>
      <c r="YQ430" s="166"/>
      <c r="YR430" s="166"/>
      <c r="YS430" s="166"/>
      <c r="YT430" s="166"/>
      <c r="YU430" s="166"/>
      <c r="YV430" s="166"/>
      <c r="YW430" s="166"/>
      <c r="YX430" s="166"/>
      <c r="YY430" s="166"/>
      <c r="YZ430" s="166"/>
      <c r="ZA430" s="166"/>
      <c r="ZB430" s="166"/>
      <c r="ZC430" s="166"/>
      <c r="ZD430" s="166"/>
      <c r="ZE430" s="166"/>
      <c r="ZF430" s="166"/>
      <c r="ZG430" s="166"/>
      <c r="ZH430" s="166"/>
      <c r="ZI430" s="166"/>
      <c r="ZJ430" s="166"/>
      <c r="ZK430" s="166"/>
      <c r="ZL430" s="166"/>
      <c r="ZM430" s="166"/>
      <c r="ZN430" s="166"/>
      <c r="ZO430" s="166"/>
      <c r="ZP430" s="166"/>
      <c r="ZQ430" s="166"/>
      <c r="ZR430" s="166"/>
      <c r="ZS430" s="166"/>
      <c r="ZT430" s="166"/>
      <c r="ZU430" s="166"/>
      <c r="ZV430" s="166"/>
      <c r="ZW430" s="166"/>
      <c r="ZX430" s="166"/>
      <c r="ZY430" s="166"/>
      <c r="ZZ430" s="166"/>
      <c r="AAA430" s="166"/>
      <c r="AAB430" s="166"/>
      <c r="AAC430" s="166"/>
      <c r="AAD430" s="166"/>
      <c r="AAE430" s="166"/>
      <c r="AAF430" s="166"/>
      <c r="AAG430" s="166"/>
      <c r="AAH430" s="166"/>
      <c r="AAI430" s="166"/>
      <c r="AAJ430" s="166"/>
      <c r="AAK430" s="166"/>
      <c r="AAL430" s="166"/>
      <c r="AAM430" s="166"/>
      <c r="AAN430" s="166"/>
      <c r="AAO430" s="166"/>
      <c r="AAP430" s="166"/>
      <c r="AAQ430" s="166"/>
      <c r="AAR430" s="166"/>
      <c r="AAS430" s="166"/>
      <c r="AAT430" s="166"/>
      <c r="AAU430" s="166"/>
      <c r="AAV430" s="166"/>
      <c r="AAW430" s="166"/>
      <c r="AAX430" s="166"/>
      <c r="AAY430" s="166"/>
      <c r="AAZ430" s="166"/>
      <c r="ABA430" s="166"/>
      <c r="ABB430" s="166"/>
      <c r="ABC430" s="166"/>
      <c r="ABD430" s="166"/>
      <c r="ABE430" s="166"/>
      <c r="ABF430" s="166"/>
      <c r="ABG430" s="166"/>
      <c r="ABH430" s="166"/>
      <c r="ABI430" s="166"/>
      <c r="ABJ430" s="166"/>
      <c r="ABK430" s="166"/>
      <c r="ABL430" s="166"/>
      <c r="ABM430" s="166"/>
      <c r="ABN430" s="166"/>
      <c r="ABO430" s="166"/>
      <c r="ABP430" s="166"/>
      <c r="ABQ430" s="166"/>
      <c r="ABR430" s="166"/>
      <c r="ABS430" s="166"/>
      <c r="ABT430" s="166"/>
      <c r="ABU430" s="166"/>
      <c r="ABV430" s="166"/>
      <c r="ABW430" s="166"/>
      <c r="ABX430" s="166"/>
      <c r="ABY430" s="166"/>
      <c r="ABZ430" s="166"/>
      <c r="ACA430" s="166"/>
      <c r="ACB430" s="166"/>
      <c r="ACC430" s="166"/>
      <c r="ACD430" s="166"/>
      <c r="ACE430" s="166"/>
      <c r="ACF430" s="166"/>
      <c r="ACG430" s="166"/>
      <c r="ACH430" s="166"/>
      <c r="ACI430" s="166"/>
      <c r="ACJ430" s="166"/>
      <c r="ACK430" s="166"/>
      <c r="ACL430" s="166"/>
      <c r="ACM430" s="166"/>
      <c r="ACN430" s="166"/>
      <c r="ACO430" s="166"/>
      <c r="ACP430" s="166"/>
      <c r="ACQ430" s="166"/>
      <c r="ACR430" s="166"/>
      <c r="ACS430" s="166"/>
      <c r="ACT430" s="166"/>
      <c r="ACU430" s="166"/>
      <c r="ACV430" s="166"/>
      <c r="ACW430" s="166"/>
      <c r="ACX430" s="166"/>
      <c r="ACY430" s="166"/>
      <c r="ACZ430" s="166"/>
      <c r="ADA430" s="166"/>
      <c r="ADB430" s="166"/>
    </row>
    <row r="431" spans="1:782" s="151" customFormat="1" x14ac:dyDescent="0.3">
      <c r="A431" s="417"/>
      <c r="B431" s="414"/>
      <c r="F431" s="415"/>
      <c r="P431" s="418"/>
      <c r="Q431" s="418"/>
      <c r="W431" s="166"/>
      <c r="X431" s="166"/>
      <c r="Y431" s="166"/>
      <c r="Z431" s="166"/>
      <c r="AA431" s="166"/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166"/>
      <c r="AZ431" s="166"/>
      <c r="BA431" s="166"/>
      <c r="BB431" s="166"/>
      <c r="BC431" s="166"/>
      <c r="BD431" s="166"/>
      <c r="BE431" s="166"/>
      <c r="BF431" s="166"/>
      <c r="BG431" s="166"/>
      <c r="BH431" s="166"/>
      <c r="BI431" s="166"/>
      <c r="BJ431" s="166"/>
      <c r="BK431" s="166"/>
      <c r="BL431" s="166"/>
      <c r="BM431" s="166"/>
      <c r="BN431" s="166"/>
      <c r="BO431" s="166"/>
      <c r="BP431" s="166"/>
      <c r="BQ431" s="166"/>
      <c r="BR431" s="166"/>
      <c r="BS431" s="166"/>
      <c r="BT431" s="166"/>
      <c r="BU431" s="166"/>
      <c r="BV431" s="166"/>
      <c r="BW431" s="166"/>
      <c r="BX431" s="166"/>
      <c r="BY431" s="166"/>
      <c r="BZ431" s="166"/>
      <c r="CA431" s="166"/>
      <c r="CB431" s="166"/>
      <c r="CC431" s="166"/>
      <c r="CD431" s="166"/>
      <c r="CE431" s="166"/>
      <c r="CF431" s="166"/>
      <c r="CG431" s="166"/>
      <c r="CH431" s="166"/>
      <c r="CI431" s="166"/>
      <c r="CJ431" s="166"/>
      <c r="CK431" s="166"/>
      <c r="CL431" s="166"/>
      <c r="CM431" s="166"/>
      <c r="CN431" s="166"/>
      <c r="CO431" s="166"/>
      <c r="CP431" s="166"/>
      <c r="CQ431" s="166"/>
      <c r="CR431" s="166"/>
      <c r="CS431" s="166"/>
      <c r="CT431" s="166"/>
      <c r="CU431" s="166"/>
      <c r="CV431" s="166"/>
      <c r="CW431" s="166"/>
      <c r="CX431" s="166"/>
      <c r="CY431" s="166"/>
      <c r="CZ431" s="166"/>
      <c r="DA431" s="166"/>
      <c r="DB431" s="166"/>
      <c r="DC431" s="166"/>
      <c r="DD431" s="166"/>
      <c r="DE431" s="166"/>
      <c r="DF431" s="166"/>
      <c r="DG431" s="166"/>
      <c r="DH431" s="166"/>
      <c r="DI431" s="166"/>
      <c r="DJ431" s="166"/>
      <c r="DK431" s="166"/>
      <c r="DL431" s="166"/>
      <c r="DM431" s="166"/>
      <c r="DN431" s="166"/>
      <c r="DO431" s="166"/>
      <c r="DP431" s="166"/>
      <c r="DQ431" s="166"/>
      <c r="DR431" s="166"/>
      <c r="DS431" s="166"/>
      <c r="DT431" s="166"/>
      <c r="DU431" s="166"/>
      <c r="DV431" s="166"/>
      <c r="DW431" s="166"/>
      <c r="DX431" s="166"/>
      <c r="DY431" s="166"/>
      <c r="DZ431" s="166"/>
      <c r="EA431" s="166"/>
      <c r="EB431" s="166"/>
      <c r="EC431" s="166"/>
      <c r="ED431" s="166"/>
      <c r="EE431" s="166"/>
      <c r="EF431" s="166"/>
      <c r="EG431" s="166"/>
      <c r="EH431" s="166"/>
      <c r="EI431" s="166"/>
      <c r="EJ431" s="166"/>
      <c r="EK431" s="166"/>
      <c r="EL431" s="166"/>
      <c r="EM431" s="166"/>
      <c r="EN431" s="166"/>
      <c r="EO431" s="166"/>
      <c r="EP431" s="166"/>
      <c r="EQ431" s="166"/>
      <c r="ER431" s="166"/>
      <c r="ES431" s="166"/>
      <c r="ET431" s="166"/>
      <c r="EU431" s="166"/>
      <c r="EV431" s="166"/>
      <c r="EW431" s="166"/>
      <c r="EX431" s="166"/>
      <c r="EY431" s="166"/>
      <c r="EZ431" s="166"/>
      <c r="FA431" s="166"/>
      <c r="FB431" s="166"/>
      <c r="FC431" s="166"/>
      <c r="FD431" s="166"/>
      <c r="FE431" s="166"/>
      <c r="FF431" s="166"/>
      <c r="FG431" s="166"/>
      <c r="FH431" s="166"/>
      <c r="FI431" s="166"/>
      <c r="FJ431" s="166"/>
      <c r="FK431" s="166"/>
      <c r="FL431" s="166"/>
      <c r="FM431" s="166"/>
      <c r="FN431" s="166"/>
      <c r="FO431" s="166"/>
      <c r="FP431" s="166"/>
      <c r="FQ431" s="166"/>
      <c r="FR431" s="166"/>
      <c r="FS431" s="166"/>
      <c r="FT431" s="166"/>
      <c r="FU431" s="166"/>
      <c r="FV431" s="166"/>
      <c r="FW431" s="166"/>
      <c r="FX431" s="166"/>
      <c r="FY431" s="166"/>
      <c r="FZ431" s="166"/>
      <c r="GA431" s="166"/>
      <c r="GB431" s="166"/>
      <c r="GC431" s="166"/>
      <c r="GD431" s="166"/>
      <c r="GE431" s="166"/>
      <c r="GF431" s="166"/>
      <c r="GG431" s="166"/>
      <c r="GH431" s="166"/>
      <c r="GI431" s="166"/>
      <c r="GJ431" s="166"/>
      <c r="GK431" s="166"/>
      <c r="GL431" s="166"/>
      <c r="GM431" s="166"/>
      <c r="GN431" s="166"/>
      <c r="GO431" s="166"/>
      <c r="GP431" s="166"/>
      <c r="GQ431" s="166"/>
      <c r="GR431" s="166"/>
      <c r="GS431" s="166"/>
      <c r="GT431" s="166"/>
      <c r="GU431" s="166"/>
      <c r="GV431" s="166"/>
      <c r="GW431" s="166"/>
      <c r="GX431" s="166"/>
      <c r="GY431" s="166"/>
      <c r="GZ431" s="166"/>
      <c r="HA431" s="166"/>
      <c r="HB431" s="166"/>
      <c r="HC431" s="166"/>
      <c r="HD431" s="166"/>
      <c r="HE431" s="166"/>
      <c r="HF431" s="166"/>
      <c r="HG431" s="166"/>
      <c r="HH431" s="166"/>
      <c r="HI431" s="166"/>
      <c r="HJ431" s="166"/>
      <c r="HK431" s="166"/>
      <c r="HL431" s="166"/>
      <c r="HM431" s="166"/>
      <c r="HN431" s="166"/>
      <c r="HO431" s="166"/>
      <c r="HP431" s="166"/>
      <c r="HQ431" s="166"/>
      <c r="HR431" s="166"/>
      <c r="HS431" s="166"/>
      <c r="HT431" s="166"/>
      <c r="HU431" s="166"/>
      <c r="HV431" s="166"/>
      <c r="HW431" s="166"/>
      <c r="HX431" s="166"/>
      <c r="HY431" s="166"/>
      <c r="HZ431" s="166"/>
      <c r="IA431" s="166"/>
      <c r="IB431" s="166"/>
      <c r="IC431" s="166"/>
      <c r="ID431" s="166"/>
      <c r="IE431" s="166"/>
      <c r="IF431" s="166"/>
      <c r="IG431" s="166"/>
      <c r="IH431" s="166"/>
      <c r="II431" s="166"/>
      <c r="IJ431" s="166"/>
      <c r="IK431" s="166"/>
      <c r="IL431" s="166"/>
      <c r="IM431" s="166"/>
      <c r="IN431" s="166"/>
      <c r="IO431" s="166"/>
      <c r="IP431" s="166"/>
      <c r="IQ431" s="166"/>
      <c r="IR431" s="166"/>
      <c r="IS431" s="166"/>
      <c r="IT431" s="166"/>
      <c r="IU431" s="166"/>
      <c r="IV431" s="166"/>
      <c r="IW431" s="166"/>
      <c r="IX431" s="166"/>
      <c r="IY431" s="166"/>
      <c r="IZ431" s="166"/>
      <c r="JA431" s="166"/>
      <c r="JB431" s="166"/>
      <c r="JC431" s="166"/>
      <c r="JD431" s="166"/>
      <c r="JE431" s="166"/>
      <c r="JF431" s="166"/>
      <c r="JG431" s="166"/>
      <c r="JH431" s="166"/>
      <c r="JI431" s="166"/>
      <c r="JJ431" s="166"/>
      <c r="JK431" s="166"/>
      <c r="JL431" s="166"/>
      <c r="JM431" s="166"/>
      <c r="JN431" s="166"/>
      <c r="JO431" s="166"/>
      <c r="JP431" s="166"/>
      <c r="JQ431" s="166"/>
      <c r="JR431" s="166"/>
      <c r="JS431" s="166"/>
      <c r="JT431" s="166"/>
      <c r="JU431" s="166"/>
      <c r="JV431" s="166"/>
      <c r="JW431" s="166"/>
      <c r="JX431" s="166"/>
      <c r="JY431" s="166"/>
      <c r="JZ431" s="166"/>
      <c r="KA431" s="166"/>
      <c r="KB431" s="166"/>
      <c r="KC431" s="166"/>
      <c r="KD431" s="166"/>
      <c r="KE431" s="166"/>
      <c r="KF431" s="166"/>
      <c r="KG431" s="166"/>
      <c r="KH431" s="166"/>
      <c r="KI431" s="166"/>
      <c r="KJ431" s="166"/>
      <c r="KK431" s="166"/>
      <c r="KL431" s="166"/>
      <c r="KM431" s="166"/>
      <c r="KN431" s="166"/>
      <c r="KO431" s="166"/>
      <c r="KP431" s="166"/>
      <c r="KQ431" s="166"/>
      <c r="KR431" s="166"/>
      <c r="KS431" s="166"/>
      <c r="KT431" s="166"/>
      <c r="KU431" s="166"/>
      <c r="KV431" s="166"/>
      <c r="KW431" s="166"/>
      <c r="KX431" s="166"/>
      <c r="KY431" s="166"/>
      <c r="KZ431" s="166"/>
      <c r="LA431" s="166"/>
      <c r="LB431" s="166"/>
      <c r="LC431" s="166"/>
      <c r="LD431" s="166"/>
      <c r="LE431" s="166"/>
      <c r="LF431" s="166"/>
      <c r="LG431" s="166"/>
      <c r="LH431" s="166"/>
      <c r="LI431" s="166"/>
      <c r="LJ431" s="166"/>
      <c r="LK431" s="166"/>
      <c r="LL431" s="166"/>
      <c r="LM431" s="166"/>
      <c r="LN431" s="166"/>
      <c r="LO431" s="166"/>
      <c r="LP431" s="166"/>
      <c r="LQ431" s="166"/>
      <c r="LR431" s="166"/>
      <c r="LS431" s="166"/>
      <c r="LT431" s="166"/>
      <c r="LU431" s="166"/>
      <c r="LV431" s="166"/>
      <c r="LW431" s="166"/>
      <c r="LX431" s="166"/>
      <c r="LY431" s="166"/>
      <c r="LZ431" s="166"/>
      <c r="MA431" s="166"/>
      <c r="MB431" s="166"/>
      <c r="MC431" s="166"/>
      <c r="MD431" s="166"/>
      <c r="ME431" s="166"/>
      <c r="MF431" s="166"/>
      <c r="MG431" s="166"/>
      <c r="MH431" s="166"/>
      <c r="MI431" s="166"/>
      <c r="MJ431" s="166"/>
      <c r="MK431" s="166"/>
      <c r="ML431" s="166"/>
      <c r="MM431" s="166"/>
      <c r="MN431" s="166"/>
      <c r="MO431" s="166"/>
      <c r="MP431" s="166"/>
      <c r="MQ431" s="166"/>
      <c r="MR431" s="166"/>
      <c r="MS431" s="166"/>
      <c r="MT431" s="166"/>
      <c r="MU431" s="166"/>
      <c r="MV431" s="166"/>
      <c r="MW431" s="166"/>
      <c r="MX431" s="166"/>
      <c r="MY431" s="166"/>
      <c r="MZ431" s="166"/>
      <c r="NA431" s="166"/>
      <c r="NB431" s="166"/>
      <c r="NC431" s="166"/>
      <c r="ND431" s="166"/>
      <c r="NE431" s="166"/>
      <c r="NF431" s="166"/>
      <c r="NG431" s="166"/>
      <c r="NH431" s="166"/>
      <c r="NI431" s="166"/>
      <c r="NJ431" s="166"/>
      <c r="NK431" s="166"/>
      <c r="NL431" s="166"/>
      <c r="NM431" s="166"/>
      <c r="NN431" s="166"/>
      <c r="NO431" s="166"/>
      <c r="NP431" s="166"/>
      <c r="NQ431" s="166"/>
      <c r="NR431" s="166"/>
      <c r="NS431" s="166"/>
      <c r="NT431" s="166"/>
      <c r="NU431" s="166"/>
      <c r="NV431" s="166"/>
      <c r="NW431" s="166"/>
      <c r="NX431" s="166"/>
      <c r="NY431" s="166"/>
      <c r="NZ431" s="166"/>
      <c r="OA431" s="166"/>
      <c r="OB431" s="166"/>
      <c r="OC431" s="166"/>
      <c r="OD431" s="166"/>
      <c r="OE431" s="166"/>
      <c r="OF431" s="166"/>
      <c r="OG431" s="166"/>
      <c r="OH431" s="166"/>
      <c r="OI431" s="166"/>
      <c r="OJ431" s="166"/>
      <c r="OK431" s="166"/>
      <c r="OL431" s="166"/>
      <c r="OM431" s="166"/>
      <c r="ON431" s="166"/>
      <c r="OO431" s="166"/>
      <c r="OP431" s="166"/>
      <c r="OQ431" s="166"/>
      <c r="OR431" s="166"/>
      <c r="OS431" s="166"/>
      <c r="OT431" s="166"/>
      <c r="OU431" s="166"/>
      <c r="OV431" s="166"/>
      <c r="OW431" s="166"/>
      <c r="OX431" s="166"/>
      <c r="OY431" s="166"/>
      <c r="OZ431" s="166"/>
      <c r="PA431" s="166"/>
      <c r="PB431" s="166"/>
      <c r="PC431" s="166"/>
      <c r="PD431" s="166"/>
      <c r="PE431" s="166"/>
      <c r="PF431" s="166"/>
      <c r="PG431" s="166"/>
      <c r="PH431" s="166"/>
      <c r="PI431" s="166"/>
      <c r="PJ431" s="166"/>
      <c r="PK431" s="166"/>
      <c r="PL431" s="166"/>
      <c r="PM431" s="166"/>
      <c r="PN431" s="166"/>
      <c r="PO431" s="166"/>
      <c r="PP431" s="166"/>
      <c r="PQ431" s="166"/>
      <c r="PR431" s="166"/>
      <c r="PS431" s="166"/>
      <c r="PT431" s="166"/>
      <c r="PU431" s="166"/>
      <c r="PV431" s="166"/>
      <c r="PW431" s="166"/>
      <c r="PX431" s="166"/>
      <c r="PY431" s="166"/>
      <c r="PZ431" s="166"/>
      <c r="QA431" s="166"/>
      <c r="QB431" s="166"/>
      <c r="QC431" s="166"/>
      <c r="QD431" s="166"/>
      <c r="QE431" s="166"/>
      <c r="QF431" s="166"/>
      <c r="QG431" s="166"/>
      <c r="QH431" s="166"/>
      <c r="QI431" s="166"/>
      <c r="QJ431" s="166"/>
      <c r="QK431" s="166"/>
      <c r="QL431" s="166"/>
      <c r="QM431" s="166"/>
      <c r="QN431" s="166"/>
      <c r="QO431" s="166"/>
      <c r="QP431" s="166"/>
      <c r="QQ431" s="166"/>
      <c r="QR431" s="166"/>
      <c r="QS431" s="166"/>
      <c r="QT431" s="166"/>
      <c r="QU431" s="166"/>
      <c r="QV431" s="166"/>
      <c r="QW431" s="166"/>
      <c r="QX431" s="166"/>
      <c r="QY431" s="166"/>
      <c r="QZ431" s="166"/>
      <c r="RA431" s="166"/>
      <c r="RB431" s="166"/>
      <c r="RC431" s="166"/>
      <c r="RD431" s="166"/>
      <c r="RE431" s="166"/>
      <c r="RF431" s="166"/>
      <c r="RG431" s="166"/>
      <c r="RH431" s="166"/>
      <c r="RI431" s="166"/>
      <c r="RJ431" s="166"/>
      <c r="RK431" s="166"/>
      <c r="RL431" s="166"/>
      <c r="RM431" s="166"/>
      <c r="RN431" s="166"/>
      <c r="RO431" s="166"/>
      <c r="RP431" s="166"/>
      <c r="RQ431" s="166"/>
      <c r="RR431" s="166"/>
      <c r="RS431" s="166"/>
      <c r="RT431" s="166"/>
      <c r="RU431" s="166"/>
      <c r="RV431" s="166"/>
      <c r="RW431" s="166"/>
      <c r="RX431" s="166"/>
      <c r="RY431" s="166"/>
      <c r="RZ431" s="166"/>
      <c r="SA431" s="166"/>
      <c r="SB431" s="166"/>
      <c r="SC431" s="166"/>
      <c r="SD431" s="166"/>
      <c r="SE431" s="166"/>
      <c r="SF431" s="166"/>
      <c r="SG431" s="166"/>
      <c r="SH431" s="166"/>
      <c r="SI431" s="166"/>
      <c r="SJ431" s="166"/>
      <c r="SK431" s="166"/>
      <c r="SL431" s="166"/>
      <c r="SM431" s="166"/>
      <c r="SN431" s="166"/>
      <c r="SO431" s="166"/>
      <c r="SP431" s="166"/>
      <c r="SQ431" s="166"/>
      <c r="SR431" s="166"/>
      <c r="SS431" s="166"/>
      <c r="ST431" s="166"/>
      <c r="SU431" s="166"/>
      <c r="SV431" s="166"/>
      <c r="SW431" s="166"/>
      <c r="SX431" s="166"/>
      <c r="SY431" s="166"/>
      <c r="SZ431" s="166"/>
      <c r="TA431" s="166"/>
      <c r="TB431" s="166"/>
      <c r="TC431" s="166"/>
      <c r="TD431" s="166"/>
      <c r="TE431" s="166"/>
      <c r="TF431" s="166"/>
      <c r="TG431" s="166"/>
      <c r="TH431" s="166"/>
      <c r="TI431" s="166"/>
      <c r="TJ431" s="166"/>
      <c r="TK431" s="166"/>
      <c r="TL431" s="166"/>
      <c r="TM431" s="166"/>
      <c r="TN431" s="166"/>
      <c r="TO431" s="166"/>
      <c r="TP431" s="166"/>
      <c r="TQ431" s="166"/>
      <c r="TR431" s="166"/>
      <c r="TS431" s="166"/>
      <c r="TT431" s="166"/>
      <c r="TU431" s="166"/>
      <c r="TV431" s="166"/>
      <c r="TW431" s="166"/>
      <c r="TX431" s="166"/>
      <c r="TY431" s="166"/>
      <c r="TZ431" s="166"/>
      <c r="UA431" s="166"/>
      <c r="UB431" s="166"/>
      <c r="UC431" s="166"/>
      <c r="UD431" s="166"/>
      <c r="UE431" s="166"/>
      <c r="UF431" s="166"/>
      <c r="UG431" s="166"/>
      <c r="UH431" s="166"/>
      <c r="UI431" s="166"/>
      <c r="UJ431" s="166"/>
      <c r="UK431" s="166"/>
      <c r="UL431" s="166"/>
      <c r="UM431" s="166"/>
      <c r="UN431" s="166"/>
      <c r="UO431" s="166"/>
      <c r="UP431" s="166"/>
      <c r="UQ431" s="166"/>
      <c r="UR431" s="166"/>
      <c r="US431" s="166"/>
      <c r="UT431" s="166"/>
      <c r="UU431" s="166"/>
      <c r="UV431" s="166"/>
      <c r="UW431" s="166"/>
      <c r="UX431" s="166"/>
      <c r="UY431" s="166"/>
      <c r="UZ431" s="166"/>
      <c r="VA431" s="166"/>
      <c r="VB431" s="166"/>
      <c r="VC431" s="166"/>
      <c r="VD431" s="166"/>
      <c r="VE431" s="166"/>
      <c r="VF431" s="166"/>
      <c r="VG431" s="166"/>
      <c r="VH431" s="166"/>
      <c r="VI431" s="166"/>
      <c r="VJ431" s="166"/>
      <c r="VK431" s="166"/>
      <c r="VL431" s="166"/>
      <c r="VM431" s="166"/>
      <c r="VN431" s="166"/>
      <c r="VO431" s="166"/>
      <c r="VP431" s="166"/>
      <c r="VQ431" s="166"/>
      <c r="VR431" s="166"/>
      <c r="VS431" s="166"/>
      <c r="VT431" s="166"/>
      <c r="VU431" s="166"/>
      <c r="VV431" s="166"/>
      <c r="VW431" s="166"/>
      <c r="VX431" s="166"/>
      <c r="VY431" s="166"/>
      <c r="VZ431" s="166"/>
      <c r="WA431" s="166"/>
      <c r="WB431" s="166"/>
      <c r="WC431" s="166"/>
      <c r="WD431" s="166"/>
      <c r="WE431" s="166"/>
      <c r="WF431" s="166"/>
      <c r="WG431" s="166"/>
      <c r="WH431" s="166"/>
      <c r="WI431" s="166"/>
      <c r="WJ431" s="166"/>
      <c r="WK431" s="166"/>
      <c r="WL431" s="166"/>
      <c r="WM431" s="166"/>
      <c r="WN431" s="166"/>
      <c r="WO431" s="166"/>
      <c r="WP431" s="166"/>
      <c r="WQ431" s="166"/>
      <c r="WR431" s="166"/>
      <c r="WS431" s="166"/>
      <c r="WT431" s="166"/>
      <c r="WU431" s="166"/>
      <c r="WV431" s="166"/>
      <c r="WW431" s="166"/>
      <c r="WX431" s="166"/>
      <c r="WY431" s="166"/>
      <c r="WZ431" s="166"/>
      <c r="XA431" s="166"/>
      <c r="XB431" s="166"/>
      <c r="XC431" s="166"/>
      <c r="XD431" s="166"/>
      <c r="XE431" s="166"/>
      <c r="XF431" s="166"/>
      <c r="XG431" s="166"/>
      <c r="XH431" s="166"/>
      <c r="XI431" s="166"/>
      <c r="XJ431" s="166"/>
      <c r="XK431" s="166"/>
      <c r="XL431" s="166"/>
      <c r="XM431" s="166"/>
      <c r="XN431" s="166"/>
      <c r="XO431" s="166"/>
      <c r="XP431" s="166"/>
      <c r="XQ431" s="166"/>
      <c r="XR431" s="166"/>
      <c r="XS431" s="166"/>
      <c r="XT431" s="166"/>
      <c r="XU431" s="166"/>
      <c r="XV431" s="166"/>
      <c r="XW431" s="166"/>
      <c r="XX431" s="166"/>
      <c r="XY431" s="166"/>
      <c r="XZ431" s="166"/>
      <c r="YA431" s="166"/>
      <c r="YB431" s="166"/>
      <c r="YC431" s="166"/>
      <c r="YD431" s="166"/>
      <c r="YE431" s="166"/>
      <c r="YF431" s="166"/>
      <c r="YG431" s="166"/>
      <c r="YH431" s="166"/>
      <c r="YI431" s="166"/>
      <c r="YJ431" s="166"/>
      <c r="YK431" s="166"/>
      <c r="YL431" s="166"/>
      <c r="YM431" s="166"/>
      <c r="YN431" s="166"/>
      <c r="YO431" s="166"/>
      <c r="YP431" s="166"/>
      <c r="YQ431" s="166"/>
      <c r="YR431" s="166"/>
      <c r="YS431" s="166"/>
      <c r="YT431" s="166"/>
      <c r="YU431" s="166"/>
      <c r="YV431" s="166"/>
      <c r="YW431" s="166"/>
      <c r="YX431" s="166"/>
      <c r="YY431" s="166"/>
      <c r="YZ431" s="166"/>
      <c r="ZA431" s="166"/>
      <c r="ZB431" s="166"/>
      <c r="ZC431" s="166"/>
      <c r="ZD431" s="166"/>
      <c r="ZE431" s="166"/>
      <c r="ZF431" s="166"/>
      <c r="ZG431" s="166"/>
      <c r="ZH431" s="166"/>
      <c r="ZI431" s="166"/>
      <c r="ZJ431" s="166"/>
      <c r="ZK431" s="166"/>
      <c r="ZL431" s="166"/>
      <c r="ZM431" s="166"/>
      <c r="ZN431" s="166"/>
      <c r="ZO431" s="166"/>
      <c r="ZP431" s="166"/>
      <c r="ZQ431" s="166"/>
      <c r="ZR431" s="166"/>
      <c r="ZS431" s="166"/>
      <c r="ZT431" s="166"/>
      <c r="ZU431" s="166"/>
      <c r="ZV431" s="166"/>
      <c r="ZW431" s="166"/>
      <c r="ZX431" s="166"/>
      <c r="ZY431" s="166"/>
      <c r="ZZ431" s="166"/>
      <c r="AAA431" s="166"/>
      <c r="AAB431" s="166"/>
      <c r="AAC431" s="166"/>
      <c r="AAD431" s="166"/>
      <c r="AAE431" s="166"/>
      <c r="AAF431" s="166"/>
      <c r="AAG431" s="166"/>
      <c r="AAH431" s="166"/>
      <c r="AAI431" s="166"/>
      <c r="AAJ431" s="166"/>
      <c r="AAK431" s="166"/>
      <c r="AAL431" s="166"/>
      <c r="AAM431" s="166"/>
      <c r="AAN431" s="166"/>
      <c r="AAO431" s="166"/>
      <c r="AAP431" s="166"/>
      <c r="AAQ431" s="166"/>
      <c r="AAR431" s="166"/>
      <c r="AAS431" s="166"/>
      <c r="AAT431" s="166"/>
      <c r="AAU431" s="166"/>
      <c r="AAV431" s="166"/>
      <c r="AAW431" s="166"/>
      <c r="AAX431" s="166"/>
      <c r="AAY431" s="166"/>
      <c r="AAZ431" s="166"/>
      <c r="ABA431" s="166"/>
      <c r="ABB431" s="166"/>
      <c r="ABC431" s="166"/>
      <c r="ABD431" s="166"/>
      <c r="ABE431" s="166"/>
      <c r="ABF431" s="166"/>
      <c r="ABG431" s="166"/>
      <c r="ABH431" s="166"/>
      <c r="ABI431" s="166"/>
      <c r="ABJ431" s="166"/>
      <c r="ABK431" s="166"/>
      <c r="ABL431" s="166"/>
      <c r="ABM431" s="166"/>
      <c r="ABN431" s="166"/>
      <c r="ABO431" s="166"/>
      <c r="ABP431" s="166"/>
      <c r="ABQ431" s="166"/>
      <c r="ABR431" s="166"/>
      <c r="ABS431" s="166"/>
      <c r="ABT431" s="166"/>
      <c r="ABU431" s="166"/>
      <c r="ABV431" s="166"/>
      <c r="ABW431" s="166"/>
      <c r="ABX431" s="166"/>
      <c r="ABY431" s="166"/>
      <c r="ABZ431" s="166"/>
      <c r="ACA431" s="166"/>
      <c r="ACB431" s="166"/>
      <c r="ACC431" s="166"/>
      <c r="ACD431" s="166"/>
      <c r="ACE431" s="166"/>
      <c r="ACF431" s="166"/>
      <c r="ACG431" s="166"/>
      <c r="ACH431" s="166"/>
      <c r="ACI431" s="166"/>
      <c r="ACJ431" s="166"/>
      <c r="ACK431" s="166"/>
      <c r="ACL431" s="166"/>
      <c r="ACM431" s="166"/>
      <c r="ACN431" s="166"/>
      <c r="ACO431" s="166"/>
      <c r="ACP431" s="166"/>
      <c r="ACQ431" s="166"/>
      <c r="ACR431" s="166"/>
      <c r="ACS431" s="166"/>
      <c r="ACT431" s="166"/>
      <c r="ACU431" s="166"/>
      <c r="ACV431" s="166"/>
      <c r="ACW431" s="166"/>
      <c r="ACX431" s="166"/>
      <c r="ACY431" s="166"/>
      <c r="ACZ431" s="166"/>
      <c r="ADA431" s="166"/>
      <c r="ADB431" s="166"/>
    </row>
    <row r="432" spans="1:782" s="151" customFormat="1" x14ac:dyDescent="0.3">
      <c r="A432" s="417"/>
      <c r="B432" s="414"/>
      <c r="F432" s="415"/>
      <c r="W432" s="166"/>
      <c r="X432" s="166"/>
      <c r="Y432" s="166"/>
      <c r="Z432" s="166"/>
      <c r="AA432" s="166"/>
      <c r="AB432" s="166"/>
      <c r="AC432" s="166"/>
      <c r="AD432" s="166"/>
      <c r="AE432" s="166"/>
      <c r="AF432" s="166"/>
      <c r="AG432" s="166"/>
      <c r="AH432" s="166"/>
      <c r="AI432" s="166"/>
      <c r="AJ432" s="166"/>
      <c r="AK432" s="166"/>
      <c r="AL432" s="166"/>
      <c r="AM432" s="166"/>
      <c r="AN432" s="166"/>
      <c r="AO432" s="166"/>
      <c r="AP432" s="166"/>
      <c r="AQ432" s="166"/>
      <c r="AR432" s="166"/>
      <c r="AS432" s="166"/>
      <c r="AT432" s="166"/>
      <c r="AU432" s="166"/>
      <c r="AV432" s="166"/>
      <c r="AW432" s="166"/>
      <c r="AX432" s="166"/>
      <c r="AY432" s="166"/>
      <c r="AZ432" s="166"/>
      <c r="BA432" s="166"/>
      <c r="BB432" s="166"/>
      <c r="BC432" s="166"/>
      <c r="BD432" s="166"/>
      <c r="BE432" s="166"/>
      <c r="BF432" s="166"/>
      <c r="BG432" s="166"/>
      <c r="BH432" s="166"/>
      <c r="BI432" s="166"/>
      <c r="BJ432" s="166"/>
      <c r="BK432" s="166"/>
      <c r="BL432" s="166"/>
      <c r="BM432" s="166"/>
      <c r="BN432" s="166"/>
      <c r="BO432" s="166"/>
      <c r="BP432" s="166"/>
      <c r="BQ432" s="166"/>
      <c r="BR432" s="166"/>
      <c r="BS432" s="166"/>
      <c r="BT432" s="166"/>
      <c r="BU432" s="166"/>
      <c r="BV432" s="166"/>
      <c r="BW432" s="166"/>
      <c r="BX432" s="166"/>
      <c r="BY432" s="166"/>
      <c r="BZ432" s="166"/>
      <c r="CA432" s="166"/>
      <c r="CB432" s="166"/>
      <c r="CC432" s="166"/>
      <c r="CD432" s="166"/>
      <c r="CE432" s="166"/>
      <c r="CF432" s="166"/>
      <c r="CG432" s="166"/>
      <c r="CH432" s="166"/>
      <c r="CI432" s="166"/>
      <c r="CJ432" s="166"/>
      <c r="CK432" s="166"/>
      <c r="CL432" s="166"/>
      <c r="CM432" s="166"/>
      <c r="CN432" s="166"/>
      <c r="CO432" s="166"/>
      <c r="CP432" s="166"/>
      <c r="CQ432" s="166"/>
      <c r="CR432" s="166"/>
      <c r="CS432" s="166"/>
      <c r="CT432" s="166"/>
      <c r="CU432" s="166"/>
      <c r="CV432" s="166"/>
      <c r="CW432" s="166"/>
      <c r="CX432" s="166"/>
      <c r="CY432" s="166"/>
      <c r="CZ432" s="166"/>
      <c r="DA432" s="166"/>
      <c r="DB432" s="166"/>
      <c r="DC432" s="166"/>
      <c r="DD432" s="166"/>
      <c r="DE432" s="166"/>
      <c r="DF432" s="166"/>
      <c r="DG432" s="166"/>
      <c r="DH432" s="166"/>
      <c r="DI432" s="166"/>
      <c r="DJ432" s="166"/>
      <c r="DK432" s="166"/>
      <c r="DL432" s="166"/>
      <c r="DM432" s="166"/>
      <c r="DN432" s="166"/>
      <c r="DO432" s="166"/>
      <c r="DP432" s="166"/>
      <c r="DQ432" s="166"/>
      <c r="DR432" s="166"/>
      <c r="DS432" s="166"/>
      <c r="DT432" s="166"/>
      <c r="DU432" s="166"/>
      <c r="DV432" s="166"/>
      <c r="DW432" s="166"/>
      <c r="DX432" s="166"/>
      <c r="DY432" s="166"/>
      <c r="DZ432" s="166"/>
      <c r="EA432" s="166"/>
      <c r="EB432" s="166"/>
      <c r="EC432" s="166"/>
      <c r="ED432" s="166"/>
      <c r="EE432" s="166"/>
      <c r="EF432" s="166"/>
      <c r="EG432" s="166"/>
      <c r="EH432" s="166"/>
      <c r="EI432" s="166"/>
      <c r="EJ432" s="166"/>
      <c r="EK432" s="166"/>
      <c r="EL432" s="166"/>
      <c r="EM432" s="166"/>
      <c r="EN432" s="166"/>
      <c r="EO432" s="166"/>
      <c r="EP432" s="166"/>
      <c r="EQ432" s="166"/>
      <c r="ER432" s="166"/>
      <c r="ES432" s="166"/>
      <c r="ET432" s="166"/>
      <c r="EU432" s="166"/>
      <c r="EV432" s="166"/>
      <c r="EW432" s="166"/>
      <c r="EX432" s="166"/>
      <c r="EY432" s="166"/>
      <c r="EZ432" s="166"/>
      <c r="FA432" s="166"/>
      <c r="FB432" s="166"/>
      <c r="FC432" s="166"/>
      <c r="FD432" s="166"/>
      <c r="FE432" s="166"/>
      <c r="FF432" s="166"/>
      <c r="FG432" s="166"/>
      <c r="FH432" s="166"/>
      <c r="FI432" s="166"/>
      <c r="FJ432" s="166"/>
      <c r="FK432" s="166"/>
      <c r="FL432" s="166"/>
      <c r="FM432" s="166"/>
      <c r="FN432" s="166"/>
      <c r="FO432" s="166"/>
      <c r="FP432" s="166"/>
      <c r="FQ432" s="166"/>
      <c r="FR432" s="166"/>
      <c r="FS432" s="166"/>
      <c r="FT432" s="166"/>
      <c r="FU432" s="166"/>
      <c r="FV432" s="166"/>
      <c r="FW432" s="166"/>
      <c r="FX432" s="166"/>
      <c r="FY432" s="166"/>
      <c r="FZ432" s="166"/>
      <c r="GA432" s="166"/>
      <c r="GB432" s="166"/>
      <c r="GC432" s="166"/>
      <c r="GD432" s="166"/>
      <c r="GE432" s="166"/>
      <c r="GF432" s="166"/>
      <c r="GG432" s="166"/>
      <c r="GH432" s="166"/>
      <c r="GI432" s="166"/>
      <c r="GJ432" s="166"/>
      <c r="GK432" s="166"/>
      <c r="GL432" s="166"/>
      <c r="GM432" s="166"/>
      <c r="GN432" s="166"/>
      <c r="GO432" s="166"/>
      <c r="GP432" s="166"/>
      <c r="GQ432" s="166"/>
      <c r="GR432" s="166"/>
      <c r="GS432" s="166"/>
      <c r="GT432" s="166"/>
      <c r="GU432" s="166"/>
      <c r="GV432" s="166"/>
      <c r="GW432" s="166"/>
      <c r="GX432" s="166"/>
      <c r="GY432" s="166"/>
      <c r="GZ432" s="166"/>
      <c r="HA432" s="166"/>
      <c r="HB432" s="166"/>
      <c r="HC432" s="166"/>
      <c r="HD432" s="166"/>
      <c r="HE432" s="166"/>
      <c r="HF432" s="166"/>
      <c r="HG432" s="166"/>
      <c r="HH432" s="166"/>
      <c r="HI432" s="166"/>
      <c r="HJ432" s="166"/>
      <c r="HK432" s="166"/>
      <c r="HL432" s="166"/>
      <c r="HM432" s="166"/>
      <c r="HN432" s="166"/>
      <c r="HO432" s="166"/>
      <c r="HP432" s="166"/>
      <c r="HQ432" s="166"/>
      <c r="HR432" s="166"/>
      <c r="HS432" s="166"/>
      <c r="HT432" s="166"/>
      <c r="HU432" s="166"/>
      <c r="HV432" s="166"/>
      <c r="HW432" s="166"/>
      <c r="HX432" s="166"/>
      <c r="HY432" s="166"/>
      <c r="HZ432" s="166"/>
      <c r="IA432" s="166"/>
      <c r="IB432" s="166"/>
      <c r="IC432" s="166"/>
      <c r="ID432" s="166"/>
      <c r="IE432" s="166"/>
      <c r="IF432" s="166"/>
      <c r="IG432" s="166"/>
      <c r="IH432" s="166"/>
      <c r="II432" s="166"/>
      <c r="IJ432" s="166"/>
      <c r="IK432" s="166"/>
      <c r="IL432" s="166"/>
      <c r="IM432" s="166"/>
      <c r="IN432" s="166"/>
      <c r="IO432" s="166"/>
      <c r="IP432" s="166"/>
      <c r="IQ432" s="166"/>
      <c r="IR432" s="166"/>
      <c r="IS432" s="166"/>
      <c r="IT432" s="166"/>
      <c r="IU432" s="166"/>
      <c r="IV432" s="166"/>
      <c r="IW432" s="166"/>
      <c r="IX432" s="166"/>
      <c r="IY432" s="166"/>
      <c r="IZ432" s="166"/>
      <c r="JA432" s="166"/>
      <c r="JB432" s="166"/>
      <c r="JC432" s="166"/>
      <c r="JD432" s="166"/>
      <c r="JE432" s="166"/>
      <c r="JF432" s="166"/>
      <c r="JG432" s="166"/>
      <c r="JH432" s="166"/>
      <c r="JI432" s="166"/>
      <c r="JJ432" s="166"/>
      <c r="JK432" s="166"/>
      <c r="JL432" s="166"/>
      <c r="JM432" s="166"/>
      <c r="JN432" s="166"/>
      <c r="JO432" s="166"/>
      <c r="JP432" s="166"/>
      <c r="JQ432" s="166"/>
      <c r="JR432" s="166"/>
      <c r="JS432" s="166"/>
      <c r="JT432" s="166"/>
      <c r="JU432" s="166"/>
      <c r="JV432" s="166"/>
      <c r="JW432" s="166"/>
      <c r="JX432" s="166"/>
      <c r="JY432" s="166"/>
      <c r="JZ432" s="166"/>
      <c r="KA432" s="166"/>
      <c r="KB432" s="166"/>
      <c r="KC432" s="166"/>
      <c r="KD432" s="166"/>
      <c r="KE432" s="166"/>
      <c r="KF432" s="166"/>
      <c r="KG432" s="166"/>
      <c r="KH432" s="166"/>
      <c r="KI432" s="166"/>
      <c r="KJ432" s="166"/>
      <c r="KK432" s="166"/>
      <c r="KL432" s="166"/>
      <c r="KM432" s="166"/>
      <c r="KN432" s="166"/>
      <c r="KO432" s="166"/>
      <c r="KP432" s="166"/>
      <c r="KQ432" s="166"/>
      <c r="KR432" s="166"/>
      <c r="KS432" s="166"/>
      <c r="KT432" s="166"/>
      <c r="KU432" s="166"/>
      <c r="KV432" s="166"/>
      <c r="KW432" s="166"/>
      <c r="KX432" s="166"/>
      <c r="KY432" s="166"/>
      <c r="KZ432" s="166"/>
      <c r="LA432" s="166"/>
      <c r="LB432" s="166"/>
      <c r="LC432" s="166"/>
      <c r="LD432" s="166"/>
      <c r="LE432" s="166"/>
      <c r="LF432" s="166"/>
      <c r="LG432" s="166"/>
      <c r="LH432" s="166"/>
      <c r="LI432" s="166"/>
      <c r="LJ432" s="166"/>
      <c r="LK432" s="166"/>
      <c r="LL432" s="166"/>
      <c r="LM432" s="166"/>
      <c r="LN432" s="166"/>
      <c r="LO432" s="166"/>
      <c r="LP432" s="166"/>
      <c r="LQ432" s="166"/>
      <c r="LR432" s="166"/>
      <c r="LS432" s="166"/>
      <c r="LT432" s="166"/>
      <c r="LU432" s="166"/>
      <c r="LV432" s="166"/>
      <c r="LW432" s="166"/>
      <c r="LX432" s="166"/>
      <c r="LY432" s="166"/>
      <c r="LZ432" s="166"/>
      <c r="MA432" s="166"/>
      <c r="MB432" s="166"/>
      <c r="MC432" s="166"/>
      <c r="MD432" s="166"/>
      <c r="ME432" s="166"/>
      <c r="MF432" s="166"/>
      <c r="MG432" s="166"/>
      <c r="MH432" s="166"/>
      <c r="MI432" s="166"/>
      <c r="MJ432" s="166"/>
      <c r="MK432" s="166"/>
      <c r="ML432" s="166"/>
      <c r="MM432" s="166"/>
      <c r="MN432" s="166"/>
      <c r="MO432" s="166"/>
      <c r="MP432" s="166"/>
      <c r="MQ432" s="166"/>
      <c r="MR432" s="166"/>
      <c r="MS432" s="166"/>
      <c r="MT432" s="166"/>
      <c r="MU432" s="166"/>
      <c r="MV432" s="166"/>
      <c r="MW432" s="166"/>
      <c r="MX432" s="166"/>
      <c r="MY432" s="166"/>
      <c r="MZ432" s="166"/>
      <c r="NA432" s="166"/>
      <c r="NB432" s="166"/>
      <c r="NC432" s="166"/>
      <c r="ND432" s="166"/>
      <c r="NE432" s="166"/>
      <c r="NF432" s="166"/>
      <c r="NG432" s="166"/>
      <c r="NH432" s="166"/>
      <c r="NI432" s="166"/>
      <c r="NJ432" s="166"/>
      <c r="NK432" s="166"/>
      <c r="NL432" s="166"/>
      <c r="NM432" s="166"/>
      <c r="NN432" s="166"/>
      <c r="NO432" s="166"/>
      <c r="NP432" s="166"/>
      <c r="NQ432" s="166"/>
      <c r="NR432" s="166"/>
      <c r="NS432" s="166"/>
      <c r="NT432" s="166"/>
      <c r="NU432" s="166"/>
      <c r="NV432" s="166"/>
      <c r="NW432" s="166"/>
      <c r="NX432" s="166"/>
      <c r="NY432" s="166"/>
      <c r="NZ432" s="166"/>
      <c r="OA432" s="166"/>
      <c r="OB432" s="166"/>
      <c r="OC432" s="166"/>
      <c r="OD432" s="166"/>
      <c r="OE432" s="166"/>
      <c r="OF432" s="166"/>
      <c r="OG432" s="166"/>
      <c r="OH432" s="166"/>
      <c r="OI432" s="166"/>
      <c r="OJ432" s="166"/>
      <c r="OK432" s="166"/>
      <c r="OL432" s="166"/>
      <c r="OM432" s="166"/>
      <c r="ON432" s="166"/>
      <c r="OO432" s="166"/>
      <c r="OP432" s="166"/>
      <c r="OQ432" s="166"/>
      <c r="OR432" s="166"/>
      <c r="OS432" s="166"/>
      <c r="OT432" s="166"/>
      <c r="OU432" s="166"/>
      <c r="OV432" s="166"/>
      <c r="OW432" s="166"/>
      <c r="OX432" s="166"/>
      <c r="OY432" s="166"/>
      <c r="OZ432" s="166"/>
      <c r="PA432" s="166"/>
      <c r="PB432" s="166"/>
      <c r="PC432" s="166"/>
      <c r="PD432" s="166"/>
      <c r="PE432" s="166"/>
      <c r="PF432" s="166"/>
      <c r="PG432" s="166"/>
      <c r="PH432" s="166"/>
      <c r="PI432" s="166"/>
      <c r="PJ432" s="166"/>
      <c r="PK432" s="166"/>
      <c r="PL432" s="166"/>
      <c r="PM432" s="166"/>
      <c r="PN432" s="166"/>
      <c r="PO432" s="166"/>
      <c r="PP432" s="166"/>
      <c r="PQ432" s="166"/>
      <c r="PR432" s="166"/>
      <c r="PS432" s="166"/>
      <c r="PT432" s="166"/>
      <c r="PU432" s="166"/>
      <c r="PV432" s="166"/>
      <c r="PW432" s="166"/>
      <c r="PX432" s="166"/>
      <c r="PY432" s="166"/>
      <c r="PZ432" s="166"/>
      <c r="QA432" s="166"/>
      <c r="QB432" s="166"/>
      <c r="QC432" s="166"/>
      <c r="QD432" s="166"/>
      <c r="QE432" s="166"/>
      <c r="QF432" s="166"/>
      <c r="QG432" s="166"/>
      <c r="QH432" s="166"/>
      <c r="QI432" s="166"/>
      <c r="QJ432" s="166"/>
      <c r="QK432" s="166"/>
      <c r="QL432" s="166"/>
      <c r="QM432" s="166"/>
      <c r="QN432" s="166"/>
      <c r="QO432" s="166"/>
      <c r="QP432" s="166"/>
      <c r="QQ432" s="166"/>
      <c r="QR432" s="166"/>
      <c r="QS432" s="166"/>
      <c r="QT432" s="166"/>
      <c r="QU432" s="166"/>
      <c r="QV432" s="166"/>
      <c r="QW432" s="166"/>
      <c r="QX432" s="166"/>
      <c r="QY432" s="166"/>
      <c r="QZ432" s="166"/>
      <c r="RA432" s="166"/>
      <c r="RB432" s="166"/>
      <c r="RC432" s="166"/>
      <c r="RD432" s="166"/>
      <c r="RE432" s="166"/>
      <c r="RF432" s="166"/>
      <c r="RG432" s="166"/>
      <c r="RH432" s="166"/>
      <c r="RI432" s="166"/>
      <c r="RJ432" s="166"/>
      <c r="RK432" s="166"/>
      <c r="RL432" s="166"/>
      <c r="RM432" s="166"/>
      <c r="RN432" s="166"/>
      <c r="RO432" s="166"/>
      <c r="RP432" s="166"/>
      <c r="RQ432" s="166"/>
      <c r="RR432" s="166"/>
      <c r="RS432" s="166"/>
      <c r="RT432" s="166"/>
      <c r="RU432" s="166"/>
      <c r="RV432" s="166"/>
      <c r="RW432" s="166"/>
      <c r="RX432" s="166"/>
      <c r="RY432" s="166"/>
      <c r="RZ432" s="166"/>
      <c r="SA432" s="166"/>
      <c r="SB432" s="166"/>
      <c r="SC432" s="166"/>
      <c r="SD432" s="166"/>
      <c r="SE432" s="166"/>
      <c r="SF432" s="166"/>
      <c r="SG432" s="166"/>
      <c r="SH432" s="166"/>
      <c r="SI432" s="166"/>
      <c r="SJ432" s="166"/>
      <c r="SK432" s="166"/>
      <c r="SL432" s="166"/>
      <c r="SM432" s="166"/>
      <c r="SN432" s="166"/>
      <c r="SO432" s="166"/>
      <c r="SP432" s="166"/>
      <c r="SQ432" s="166"/>
      <c r="SR432" s="166"/>
      <c r="SS432" s="166"/>
      <c r="ST432" s="166"/>
      <c r="SU432" s="166"/>
      <c r="SV432" s="166"/>
      <c r="SW432" s="166"/>
      <c r="SX432" s="166"/>
      <c r="SY432" s="166"/>
      <c r="SZ432" s="166"/>
      <c r="TA432" s="166"/>
      <c r="TB432" s="166"/>
      <c r="TC432" s="166"/>
      <c r="TD432" s="166"/>
      <c r="TE432" s="166"/>
      <c r="TF432" s="166"/>
      <c r="TG432" s="166"/>
      <c r="TH432" s="166"/>
      <c r="TI432" s="166"/>
      <c r="TJ432" s="166"/>
      <c r="TK432" s="166"/>
      <c r="TL432" s="166"/>
      <c r="TM432" s="166"/>
      <c r="TN432" s="166"/>
      <c r="TO432" s="166"/>
      <c r="TP432" s="166"/>
      <c r="TQ432" s="166"/>
      <c r="TR432" s="166"/>
      <c r="TS432" s="166"/>
      <c r="TT432" s="166"/>
      <c r="TU432" s="166"/>
      <c r="TV432" s="166"/>
      <c r="TW432" s="166"/>
      <c r="TX432" s="166"/>
      <c r="TY432" s="166"/>
      <c r="TZ432" s="166"/>
      <c r="UA432" s="166"/>
      <c r="UB432" s="166"/>
      <c r="UC432" s="166"/>
      <c r="UD432" s="166"/>
      <c r="UE432" s="166"/>
      <c r="UF432" s="166"/>
      <c r="UG432" s="166"/>
      <c r="UH432" s="166"/>
      <c r="UI432" s="166"/>
      <c r="UJ432" s="166"/>
      <c r="UK432" s="166"/>
      <c r="UL432" s="166"/>
      <c r="UM432" s="166"/>
      <c r="UN432" s="166"/>
      <c r="UO432" s="166"/>
      <c r="UP432" s="166"/>
      <c r="UQ432" s="166"/>
      <c r="UR432" s="166"/>
      <c r="US432" s="166"/>
      <c r="UT432" s="166"/>
      <c r="UU432" s="166"/>
      <c r="UV432" s="166"/>
      <c r="UW432" s="166"/>
      <c r="UX432" s="166"/>
      <c r="UY432" s="166"/>
      <c r="UZ432" s="166"/>
      <c r="VA432" s="166"/>
      <c r="VB432" s="166"/>
      <c r="VC432" s="166"/>
      <c r="VD432" s="166"/>
      <c r="VE432" s="166"/>
      <c r="VF432" s="166"/>
      <c r="VG432" s="166"/>
      <c r="VH432" s="166"/>
      <c r="VI432" s="166"/>
      <c r="VJ432" s="166"/>
      <c r="VK432" s="166"/>
      <c r="VL432" s="166"/>
      <c r="VM432" s="166"/>
      <c r="VN432" s="166"/>
      <c r="VO432" s="166"/>
      <c r="VP432" s="166"/>
      <c r="VQ432" s="166"/>
      <c r="VR432" s="166"/>
      <c r="VS432" s="166"/>
      <c r="VT432" s="166"/>
      <c r="VU432" s="166"/>
      <c r="VV432" s="166"/>
      <c r="VW432" s="166"/>
      <c r="VX432" s="166"/>
      <c r="VY432" s="166"/>
      <c r="VZ432" s="166"/>
      <c r="WA432" s="166"/>
      <c r="WB432" s="166"/>
      <c r="WC432" s="166"/>
      <c r="WD432" s="166"/>
      <c r="WE432" s="166"/>
      <c r="WF432" s="166"/>
      <c r="WG432" s="166"/>
      <c r="WH432" s="166"/>
      <c r="WI432" s="166"/>
      <c r="WJ432" s="166"/>
      <c r="WK432" s="166"/>
      <c r="WL432" s="166"/>
      <c r="WM432" s="166"/>
      <c r="WN432" s="166"/>
      <c r="WO432" s="166"/>
      <c r="WP432" s="166"/>
      <c r="WQ432" s="166"/>
      <c r="WR432" s="166"/>
      <c r="WS432" s="166"/>
      <c r="WT432" s="166"/>
      <c r="WU432" s="166"/>
      <c r="WV432" s="166"/>
      <c r="WW432" s="166"/>
      <c r="WX432" s="166"/>
      <c r="WY432" s="166"/>
      <c r="WZ432" s="166"/>
      <c r="XA432" s="166"/>
      <c r="XB432" s="166"/>
      <c r="XC432" s="166"/>
      <c r="XD432" s="166"/>
      <c r="XE432" s="166"/>
      <c r="XF432" s="166"/>
      <c r="XG432" s="166"/>
      <c r="XH432" s="166"/>
      <c r="XI432" s="166"/>
      <c r="XJ432" s="166"/>
      <c r="XK432" s="166"/>
      <c r="XL432" s="166"/>
      <c r="XM432" s="166"/>
      <c r="XN432" s="166"/>
      <c r="XO432" s="166"/>
      <c r="XP432" s="166"/>
      <c r="XQ432" s="166"/>
      <c r="XR432" s="166"/>
      <c r="XS432" s="166"/>
      <c r="XT432" s="166"/>
      <c r="XU432" s="166"/>
      <c r="XV432" s="166"/>
      <c r="XW432" s="166"/>
      <c r="XX432" s="166"/>
      <c r="XY432" s="166"/>
      <c r="XZ432" s="166"/>
      <c r="YA432" s="166"/>
      <c r="YB432" s="166"/>
      <c r="YC432" s="166"/>
      <c r="YD432" s="166"/>
      <c r="YE432" s="166"/>
      <c r="YF432" s="166"/>
      <c r="YG432" s="166"/>
      <c r="YH432" s="166"/>
      <c r="YI432" s="166"/>
      <c r="YJ432" s="166"/>
      <c r="YK432" s="166"/>
      <c r="YL432" s="166"/>
      <c r="YM432" s="166"/>
      <c r="YN432" s="166"/>
      <c r="YO432" s="166"/>
      <c r="YP432" s="166"/>
      <c r="YQ432" s="166"/>
      <c r="YR432" s="166"/>
      <c r="YS432" s="166"/>
      <c r="YT432" s="166"/>
      <c r="YU432" s="166"/>
      <c r="YV432" s="166"/>
      <c r="YW432" s="166"/>
      <c r="YX432" s="166"/>
      <c r="YY432" s="166"/>
      <c r="YZ432" s="166"/>
      <c r="ZA432" s="166"/>
      <c r="ZB432" s="166"/>
      <c r="ZC432" s="166"/>
      <c r="ZD432" s="166"/>
      <c r="ZE432" s="166"/>
      <c r="ZF432" s="166"/>
      <c r="ZG432" s="166"/>
      <c r="ZH432" s="166"/>
      <c r="ZI432" s="166"/>
      <c r="ZJ432" s="166"/>
      <c r="ZK432" s="166"/>
      <c r="ZL432" s="166"/>
      <c r="ZM432" s="166"/>
      <c r="ZN432" s="166"/>
      <c r="ZO432" s="166"/>
      <c r="ZP432" s="166"/>
      <c r="ZQ432" s="166"/>
      <c r="ZR432" s="166"/>
      <c r="ZS432" s="166"/>
      <c r="ZT432" s="166"/>
      <c r="ZU432" s="166"/>
      <c r="ZV432" s="166"/>
      <c r="ZW432" s="166"/>
      <c r="ZX432" s="166"/>
      <c r="ZY432" s="166"/>
      <c r="ZZ432" s="166"/>
      <c r="AAA432" s="166"/>
      <c r="AAB432" s="166"/>
      <c r="AAC432" s="166"/>
      <c r="AAD432" s="166"/>
      <c r="AAE432" s="166"/>
      <c r="AAF432" s="166"/>
      <c r="AAG432" s="166"/>
      <c r="AAH432" s="166"/>
      <c r="AAI432" s="166"/>
      <c r="AAJ432" s="166"/>
      <c r="AAK432" s="166"/>
      <c r="AAL432" s="166"/>
      <c r="AAM432" s="166"/>
      <c r="AAN432" s="166"/>
      <c r="AAO432" s="166"/>
      <c r="AAP432" s="166"/>
      <c r="AAQ432" s="166"/>
      <c r="AAR432" s="166"/>
      <c r="AAS432" s="166"/>
      <c r="AAT432" s="166"/>
      <c r="AAU432" s="166"/>
      <c r="AAV432" s="166"/>
      <c r="AAW432" s="166"/>
      <c r="AAX432" s="166"/>
      <c r="AAY432" s="166"/>
      <c r="AAZ432" s="166"/>
      <c r="ABA432" s="166"/>
      <c r="ABB432" s="166"/>
      <c r="ABC432" s="166"/>
      <c r="ABD432" s="166"/>
      <c r="ABE432" s="166"/>
      <c r="ABF432" s="166"/>
      <c r="ABG432" s="166"/>
      <c r="ABH432" s="166"/>
      <c r="ABI432" s="166"/>
      <c r="ABJ432" s="166"/>
      <c r="ABK432" s="166"/>
      <c r="ABL432" s="166"/>
      <c r="ABM432" s="166"/>
      <c r="ABN432" s="166"/>
      <c r="ABO432" s="166"/>
      <c r="ABP432" s="166"/>
      <c r="ABQ432" s="166"/>
      <c r="ABR432" s="166"/>
      <c r="ABS432" s="166"/>
      <c r="ABT432" s="166"/>
      <c r="ABU432" s="166"/>
      <c r="ABV432" s="166"/>
      <c r="ABW432" s="166"/>
      <c r="ABX432" s="166"/>
      <c r="ABY432" s="166"/>
      <c r="ABZ432" s="166"/>
      <c r="ACA432" s="166"/>
      <c r="ACB432" s="166"/>
      <c r="ACC432" s="166"/>
      <c r="ACD432" s="166"/>
      <c r="ACE432" s="166"/>
      <c r="ACF432" s="166"/>
      <c r="ACG432" s="166"/>
      <c r="ACH432" s="166"/>
      <c r="ACI432" s="166"/>
      <c r="ACJ432" s="166"/>
      <c r="ACK432" s="166"/>
      <c r="ACL432" s="166"/>
      <c r="ACM432" s="166"/>
      <c r="ACN432" s="166"/>
      <c r="ACO432" s="166"/>
      <c r="ACP432" s="166"/>
      <c r="ACQ432" s="166"/>
      <c r="ACR432" s="166"/>
      <c r="ACS432" s="166"/>
      <c r="ACT432" s="166"/>
      <c r="ACU432" s="166"/>
      <c r="ACV432" s="166"/>
      <c r="ACW432" s="166"/>
      <c r="ACX432" s="166"/>
      <c r="ACY432" s="166"/>
      <c r="ACZ432" s="166"/>
      <c r="ADA432" s="166"/>
      <c r="ADB432" s="166"/>
    </row>
    <row r="433" spans="1:782" s="151" customFormat="1" x14ac:dyDescent="0.3">
      <c r="A433" s="417"/>
      <c r="B433" s="414"/>
      <c r="F433" s="415"/>
      <c r="P433" s="418"/>
      <c r="Q433" s="418"/>
      <c r="W433" s="166"/>
      <c r="X433" s="166"/>
      <c r="Y433" s="166"/>
      <c r="Z433" s="166"/>
      <c r="AA433" s="166"/>
      <c r="AB433" s="166"/>
      <c r="AC433" s="166"/>
      <c r="AD433" s="166"/>
      <c r="AE433" s="166"/>
      <c r="AF433" s="166"/>
      <c r="AG433" s="166"/>
      <c r="AH433" s="166"/>
      <c r="AI433" s="166"/>
      <c r="AJ433" s="166"/>
      <c r="AK433" s="166"/>
      <c r="AL433" s="166"/>
      <c r="AM433" s="166"/>
      <c r="AN433" s="166"/>
      <c r="AO433" s="166"/>
      <c r="AP433" s="166"/>
      <c r="AQ433" s="166"/>
      <c r="AR433" s="166"/>
      <c r="AS433" s="166"/>
      <c r="AT433" s="166"/>
      <c r="AU433" s="166"/>
      <c r="AV433" s="166"/>
      <c r="AW433" s="166"/>
      <c r="AX433" s="166"/>
      <c r="AY433" s="166"/>
      <c r="AZ433" s="166"/>
      <c r="BA433" s="166"/>
      <c r="BB433" s="166"/>
      <c r="BC433" s="166"/>
      <c r="BD433" s="166"/>
      <c r="BE433" s="166"/>
      <c r="BF433" s="166"/>
      <c r="BG433" s="166"/>
      <c r="BH433" s="166"/>
      <c r="BI433" s="166"/>
      <c r="BJ433" s="166"/>
      <c r="BK433" s="166"/>
      <c r="BL433" s="166"/>
      <c r="BM433" s="166"/>
      <c r="BN433" s="166"/>
      <c r="BO433" s="166"/>
      <c r="BP433" s="166"/>
      <c r="BQ433" s="166"/>
      <c r="BR433" s="166"/>
      <c r="BS433" s="166"/>
      <c r="BT433" s="166"/>
      <c r="BU433" s="166"/>
      <c r="BV433" s="166"/>
      <c r="BW433" s="166"/>
      <c r="BX433" s="166"/>
      <c r="BY433" s="166"/>
      <c r="BZ433" s="166"/>
      <c r="CA433" s="166"/>
      <c r="CB433" s="166"/>
      <c r="CC433" s="166"/>
      <c r="CD433" s="166"/>
      <c r="CE433" s="166"/>
      <c r="CF433" s="166"/>
      <c r="CG433" s="166"/>
      <c r="CH433" s="166"/>
      <c r="CI433" s="166"/>
      <c r="CJ433" s="166"/>
      <c r="CK433" s="166"/>
      <c r="CL433" s="166"/>
      <c r="CM433" s="166"/>
      <c r="CN433" s="166"/>
      <c r="CO433" s="166"/>
      <c r="CP433" s="166"/>
      <c r="CQ433" s="166"/>
      <c r="CR433" s="166"/>
      <c r="CS433" s="166"/>
      <c r="CT433" s="166"/>
      <c r="CU433" s="166"/>
      <c r="CV433" s="166"/>
      <c r="CW433" s="166"/>
      <c r="CX433" s="166"/>
      <c r="CY433" s="166"/>
      <c r="CZ433" s="166"/>
      <c r="DA433" s="166"/>
      <c r="DB433" s="166"/>
      <c r="DC433" s="166"/>
      <c r="DD433" s="166"/>
      <c r="DE433" s="166"/>
      <c r="DF433" s="166"/>
      <c r="DG433" s="166"/>
      <c r="DH433" s="166"/>
      <c r="DI433" s="166"/>
      <c r="DJ433" s="166"/>
      <c r="DK433" s="166"/>
      <c r="DL433" s="166"/>
      <c r="DM433" s="166"/>
      <c r="DN433" s="166"/>
      <c r="DO433" s="166"/>
      <c r="DP433" s="166"/>
      <c r="DQ433" s="166"/>
      <c r="DR433" s="166"/>
      <c r="DS433" s="166"/>
      <c r="DT433" s="166"/>
      <c r="DU433" s="166"/>
      <c r="DV433" s="166"/>
      <c r="DW433" s="166"/>
      <c r="DX433" s="166"/>
      <c r="DY433" s="166"/>
      <c r="DZ433" s="166"/>
      <c r="EA433" s="166"/>
      <c r="EB433" s="166"/>
      <c r="EC433" s="166"/>
      <c r="ED433" s="166"/>
      <c r="EE433" s="166"/>
      <c r="EF433" s="166"/>
      <c r="EG433" s="166"/>
      <c r="EH433" s="166"/>
      <c r="EI433" s="166"/>
      <c r="EJ433" s="166"/>
      <c r="EK433" s="166"/>
      <c r="EL433" s="166"/>
      <c r="EM433" s="166"/>
      <c r="EN433" s="166"/>
      <c r="EO433" s="166"/>
      <c r="EP433" s="166"/>
      <c r="EQ433" s="166"/>
      <c r="ER433" s="166"/>
      <c r="ES433" s="166"/>
      <c r="ET433" s="166"/>
      <c r="EU433" s="166"/>
      <c r="EV433" s="166"/>
      <c r="EW433" s="166"/>
      <c r="EX433" s="166"/>
      <c r="EY433" s="166"/>
      <c r="EZ433" s="166"/>
      <c r="FA433" s="166"/>
      <c r="FB433" s="166"/>
      <c r="FC433" s="166"/>
      <c r="FD433" s="166"/>
      <c r="FE433" s="166"/>
      <c r="FF433" s="166"/>
      <c r="FG433" s="166"/>
      <c r="FH433" s="166"/>
      <c r="FI433" s="166"/>
      <c r="FJ433" s="166"/>
      <c r="FK433" s="166"/>
      <c r="FL433" s="166"/>
      <c r="FM433" s="166"/>
      <c r="FN433" s="166"/>
      <c r="FO433" s="166"/>
      <c r="FP433" s="166"/>
      <c r="FQ433" s="166"/>
      <c r="FR433" s="166"/>
      <c r="FS433" s="166"/>
      <c r="FT433" s="166"/>
      <c r="FU433" s="166"/>
      <c r="FV433" s="166"/>
      <c r="FW433" s="166"/>
      <c r="FX433" s="166"/>
      <c r="FY433" s="166"/>
      <c r="FZ433" s="166"/>
      <c r="GA433" s="166"/>
      <c r="GB433" s="166"/>
      <c r="GC433" s="166"/>
      <c r="GD433" s="166"/>
      <c r="GE433" s="166"/>
      <c r="GF433" s="166"/>
      <c r="GG433" s="166"/>
      <c r="GH433" s="166"/>
      <c r="GI433" s="166"/>
      <c r="GJ433" s="166"/>
      <c r="GK433" s="166"/>
      <c r="GL433" s="166"/>
      <c r="GM433" s="166"/>
      <c r="GN433" s="166"/>
      <c r="GO433" s="166"/>
      <c r="GP433" s="166"/>
      <c r="GQ433" s="166"/>
      <c r="GR433" s="166"/>
      <c r="GS433" s="166"/>
      <c r="GT433" s="166"/>
      <c r="GU433" s="166"/>
      <c r="GV433" s="166"/>
      <c r="GW433" s="166"/>
      <c r="GX433" s="166"/>
      <c r="GY433" s="166"/>
      <c r="GZ433" s="166"/>
      <c r="HA433" s="166"/>
      <c r="HB433" s="166"/>
      <c r="HC433" s="166"/>
      <c r="HD433" s="166"/>
      <c r="HE433" s="166"/>
      <c r="HF433" s="166"/>
      <c r="HG433" s="166"/>
      <c r="HH433" s="166"/>
      <c r="HI433" s="166"/>
      <c r="HJ433" s="166"/>
      <c r="HK433" s="166"/>
      <c r="HL433" s="166"/>
      <c r="HM433" s="166"/>
      <c r="HN433" s="166"/>
      <c r="HO433" s="166"/>
      <c r="HP433" s="166"/>
      <c r="HQ433" s="166"/>
      <c r="HR433" s="166"/>
      <c r="HS433" s="166"/>
      <c r="HT433" s="166"/>
      <c r="HU433" s="166"/>
      <c r="HV433" s="166"/>
      <c r="HW433" s="166"/>
      <c r="HX433" s="166"/>
      <c r="HY433" s="166"/>
      <c r="HZ433" s="166"/>
      <c r="IA433" s="166"/>
      <c r="IB433" s="166"/>
      <c r="IC433" s="166"/>
      <c r="ID433" s="166"/>
      <c r="IE433" s="166"/>
      <c r="IF433" s="166"/>
      <c r="IG433" s="166"/>
      <c r="IH433" s="166"/>
      <c r="II433" s="166"/>
      <c r="IJ433" s="166"/>
      <c r="IK433" s="166"/>
      <c r="IL433" s="166"/>
      <c r="IM433" s="166"/>
      <c r="IN433" s="166"/>
      <c r="IO433" s="166"/>
      <c r="IP433" s="166"/>
      <c r="IQ433" s="166"/>
      <c r="IR433" s="166"/>
      <c r="IS433" s="166"/>
      <c r="IT433" s="166"/>
      <c r="IU433" s="166"/>
      <c r="IV433" s="166"/>
      <c r="IW433" s="166"/>
      <c r="IX433" s="166"/>
      <c r="IY433" s="166"/>
      <c r="IZ433" s="166"/>
      <c r="JA433" s="166"/>
      <c r="JB433" s="166"/>
      <c r="JC433" s="166"/>
      <c r="JD433" s="166"/>
      <c r="JE433" s="166"/>
      <c r="JF433" s="166"/>
      <c r="JG433" s="166"/>
      <c r="JH433" s="166"/>
      <c r="JI433" s="166"/>
      <c r="JJ433" s="166"/>
      <c r="JK433" s="166"/>
      <c r="JL433" s="166"/>
      <c r="JM433" s="166"/>
      <c r="JN433" s="166"/>
      <c r="JO433" s="166"/>
      <c r="JP433" s="166"/>
      <c r="JQ433" s="166"/>
      <c r="JR433" s="166"/>
      <c r="JS433" s="166"/>
      <c r="JT433" s="166"/>
      <c r="JU433" s="166"/>
      <c r="JV433" s="166"/>
      <c r="JW433" s="166"/>
      <c r="JX433" s="166"/>
      <c r="JY433" s="166"/>
      <c r="JZ433" s="166"/>
      <c r="KA433" s="166"/>
      <c r="KB433" s="166"/>
      <c r="KC433" s="166"/>
      <c r="KD433" s="166"/>
      <c r="KE433" s="166"/>
      <c r="KF433" s="166"/>
      <c r="KG433" s="166"/>
      <c r="KH433" s="166"/>
      <c r="KI433" s="166"/>
      <c r="KJ433" s="166"/>
      <c r="KK433" s="166"/>
      <c r="KL433" s="166"/>
      <c r="KM433" s="166"/>
      <c r="KN433" s="166"/>
      <c r="KO433" s="166"/>
      <c r="KP433" s="166"/>
      <c r="KQ433" s="166"/>
      <c r="KR433" s="166"/>
      <c r="KS433" s="166"/>
      <c r="KT433" s="166"/>
      <c r="KU433" s="166"/>
      <c r="KV433" s="166"/>
      <c r="KW433" s="166"/>
      <c r="KX433" s="166"/>
      <c r="KY433" s="166"/>
      <c r="KZ433" s="166"/>
      <c r="LA433" s="166"/>
      <c r="LB433" s="166"/>
      <c r="LC433" s="166"/>
      <c r="LD433" s="166"/>
      <c r="LE433" s="166"/>
      <c r="LF433" s="166"/>
      <c r="LG433" s="166"/>
      <c r="LH433" s="166"/>
      <c r="LI433" s="166"/>
      <c r="LJ433" s="166"/>
      <c r="LK433" s="166"/>
      <c r="LL433" s="166"/>
      <c r="LM433" s="166"/>
      <c r="LN433" s="166"/>
      <c r="LO433" s="166"/>
      <c r="LP433" s="166"/>
      <c r="LQ433" s="166"/>
      <c r="LR433" s="166"/>
      <c r="LS433" s="166"/>
      <c r="LT433" s="166"/>
      <c r="LU433" s="166"/>
      <c r="LV433" s="166"/>
      <c r="LW433" s="166"/>
      <c r="LX433" s="166"/>
      <c r="LY433" s="166"/>
      <c r="LZ433" s="166"/>
      <c r="MA433" s="166"/>
      <c r="MB433" s="166"/>
      <c r="MC433" s="166"/>
      <c r="MD433" s="166"/>
      <c r="ME433" s="166"/>
      <c r="MF433" s="166"/>
      <c r="MG433" s="166"/>
      <c r="MH433" s="166"/>
      <c r="MI433" s="166"/>
      <c r="MJ433" s="166"/>
      <c r="MK433" s="166"/>
      <c r="ML433" s="166"/>
      <c r="MM433" s="166"/>
      <c r="MN433" s="166"/>
      <c r="MO433" s="166"/>
      <c r="MP433" s="166"/>
      <c r="MQ433" s="166"/>
      <c r="MR433" s="166"/>
      <c r="MS433" s="166"/>
      <c r="MT433" s="166"/>
      <c r="MU433" s="166"/>
      <c r="MV433" s="166"/>
      <c r="MW433" s="166"/>
      <c r="MX433" s="166"/>
      <c r="MY433" s="166"/>
      <c r="MZ433" s="166"/>
      <c r="NA433" s="166"/>
      <c r="NB433" s="166"/>
      <c r="NC433" s="166"/>
      <c r="ND433" s="166"/>
      <c r="NE433" s="166"/>
      <c r="NF433" s="166"/>
      <c r="NG433" s="166"/>
      <c r="NH433" s="166"/>
      <c r="NI433" s="166"/>
      <c r="NJ433" s="166"/>
      <c r="NK433" s="166"/>
      <c r="NL433" s="166"/>
      <c r="NM433" s="166"/>
      <c r="NN433" s="166"/>
      <c r="NO433" s="166"/>
      <c r="NP433" s="166"/>
      <c r="NQ433" s="166"/>
      <c r="NR433" s="166"/>
      <c r="NS433" s="166"/>
      <c r="NT433" s="166"/>
      <c r="NU433" s="166"/>
      <c r="NV433" s="166"/>
      <c r="NW433" s="166"/>
      <c r="NX433" s="166"/>
      <c r="NY433" s="166"/>
      <c r="NZ433" s="166"/>
      <c r="OA433" s="166"/>
      <c r="OB433" s="166"/>
      <c r="OC433" s="166"/>
      <c r="OD433" s="166"/>
      <c r="OE433" s="166"/>
      <c r="OF433" s="166"/>
      <c r="OG433" s="166"/>
      <c r="OH433" s="166"/>
      <c r="OI433" s="166"/>
      <c r="OJ433" s="166"/>
      <c r="OK433" s="166"/>
      <c r="OL433" s="166"/>
      <c r="OM433" s="166"/>
      <c r="ON433" s="166"/>
      <c r="OO433" s="166"/>
      <c r="OP433" s="166"/>
      <c r="OQ433" s="166"/>
      <c r="OR433" s="166"/>
      <c r="OS433" s="166"/>
      <c r="OT433" s="166"/>
      <c r="OU433" s="166"/>
      <c r="OV433" s="166"/>
      <c r="OW433" s="166"/>
      <c r="OX433" s="166"/>
      <c r="OY433" s="166"/>
      <c r="OZ433" s="166"/>
      <c r="PA433" s="166"/>
      <c r="PB433" s="166"/>
      <c r="PC433" s="166"/>
      <c r="PD433" s="166"/>
      <c r="PE433" s="166"/>
      <c r="PF433" s="166"/>
      <c r="PG433" s="166"/>
      <c r="PH433" s="166"/>
      <c r="PI433" s="166"/>
      <c r="PJ433" s="166"/>
      <c r="PK433" s="166"/>
      <c r="PL433" s="166"/>
      <c r="PM433" s="166"/>
      <c r="PN433" s="166"/>
      <c r="PO433" s="166"/>
      <c r="PP433" s="166"/>
      <c r="PQ433" s="166"/>
      <c r="PR433" s="166"/>
      <c r="PS433" s="166"/>
      <c r="PT433" s="166"/>
      <c r="PU433" s="166"/>
      <c r="PV433" s="166"/>
      <c r="PW433" s="166"/>
      <c r="PX433" s="166"/>
      <c r="PY433" s="166"/>
      <c r="PZ433" s="166"/>
      <c r="QA433" s="166"/>
      <c r="QB433" s="166"/>
      <c r="QC433" s="166"/>
      <c r="QD433" s="166"/>
      <c r="QE433" s="166"/>
      <c r="QF433" s="166"/>
      <c r="QG433" s="166"/>
      <c r="QH433" s="166"/>
      <c r="QI433" s="166"/>
      <c r="QJ433" s="166"/>
      <c r="QK433" s="166"/>
      <c r="QL433" s="166"/>
      <c r="QM433" s="166"/>
      <c r="QN433" s="166"/>
      <c r="QO433" s="166"/>
      <c r="QP433" s="166"/>
      <c r="QQ433" s="166"/>
      <c r="QR433" s="166"/>
      <c r="QS433" s="166"/>
      <c r="QT433" s="166"/>
      <c r="QU433" s="166"/>
      <c r="QV433" s="166"/>
      <c r="QW433" s="166"/>
      <c r="QX433" s="166"/>
      <c r="QY433" s="166"/>
      <c r="QZ433" s="166"/>
      <c r="RA433" s="166"/>
      <c r="RB433" s="166"/>
      <c r="RC433" s="166"/>
      <c r="RD433" s="166"/>
      <c r="RE433" s="166"/>
      <c r="RF433" s="166"/>
      <c r="RG433" s="166"/>
      <c r="RH433" s="166"/>
      <c r="RI433" s="166"/>
      <c r="RJ433" s="166"/>
      <c r="RK433" s="166"/>
      <c r="RL433" s="166"/>
      <c r="RM433" s="166"/>
      <c r="RN433" s="166"/>
      <c r="RO433" s="166"/>
      <c r="RP433" s="166"/>
      <c r="RQ433" s="166"/>
      <c r="RR433" s="166"/>
      <c r="RS433" s="166"/>
      <c r="RT433" s="166"/>
      <c r="RU433" s="166"/>
      <c r="RV433" s="166"/>
      <c r="RW433" s="166"/>
      <c r="RX433" s="166"/>
      <c r="RY433" s="166"/>
      <c r="RZ433" s="166"/>
      <c r="SA433" s="166"/>
      <c r="SB433" s="166"/>
      <c r="SC433" s="166"/>
      <c r="SD433" s="166"/>
      <c r="SE433" s="166"/>
      <c r="SF433" s="166"/>
      <c r="SG433" s="166"/>
      <c r="SH433" s="166"/>
      <c r="SI433" s="166"/>
      <c r="SJ433" s="166"/>
      <c r="SK433" s="166"/>
      <c r="SL433" s="166"/>
      <c r="SM433" s="166"/>
      <c r="SN433" s="166"/>
      <c r="SO433" s="166"/>
      <c r="SP433" s="166"/>
      <c r="SQ433" s="166"/>
      <c r="SR433" s="166"/>
      <c r="SS433" s="166"/>
      <c r="ST433" s="166"/>
      <c r="SU433" s="166"/>
      <c r="SV433" s="166"/>
      <c r="SW433" s="166"/>
      <c r="SX433" s="166"/>
      <c r="SY433" s="166"/>
      <c r="SZ433" s="166"/>
      <c r="TA433" s="166"/>
      <c r="TB433" s="166"/>
      <c r="TC433" s="166"/>
      <c r="TD433" s="166"/>
      <c r="TE433" s="166"/>
      <c r="TF433" s="166"/>
      <c r="TG433" s="166"/>
      <c r="TH433" s="166"/>
      <c r="TI433" s="166"/>
      <c r="TJ433" s="166"/>
      <c r="TK433" s="166"/>
      <c r="TL433" s="166"/>
      <c r="TM433" s="166"/>
      <c r="TN433" s="166"/>
      <c r="TO433" s="166"/>
      <c r="TP433" s="166"/>
      <c r="TQ433" s="166"/>
      <c r="TR433" s="166"/>
      <c r="TS433" s="166"/>
      <c r="TT433" s="166"/>
      <c r="TU433" s="166"/>
      <c r="TV433" s="166"/>
      <c r="TW433" s="166"/>
      <c r="TX433" s="166"/>
      <c r="TY433" s="166"/>
      <c r="TZ433" s="166"/>
      <c r="UA433" s="166"/>
      <c r="UB433" s="166"/>
      <c r="UC433" s="166"/>
      <c r="UD433" s="166"/>
      <c r="UE433" s="166"/>
      <c r="UF433" s="166"/>
      <c r="UG433" s="166"/>
      <c r="UH433" s="166"/>
      <c r="UI433" s="166"/>
      <c r="UJ433" s="166"/>
      <c r="UK433" s="166"/>
      <c r="UL433" s="166"/>
      <c r="UM433" s="166"/>
      <c r="UN433" s="166"/>
      <c r="UO433" s="166"/>
      <c r="UP433" s="166"/>
      <c r="UQ433" s="166"/>
      <c r="UR433" s="166"/>
      <c r="US433" s="166"/>
      <c r="UT433" s="166"/>
      <c r="UU433" s="166"/>
      <c r="UV433" s="166"/>
      <c r="UW433" s="166"/>
      <c r="UX433" s="166"/>
      <c r="UY433" s="166"/>
      <c r="UZ433" s="166"/>
      <c r="VA433" s="166"/>
      <c r="VB433" s="166"/>
      <c r="VC433" s="166"/>
      <c r="VD433" s="166"/>
      <c r="VE433" s="166"/>
      <c r="VF433" s="166"/>
      <c r="VG433" s="166"/>
      <c r="VH433" s="166"/>
      <c r="VI433" s="166"/>
      <c r="VJ433" s="166"/>
      <c r="VK433" s="166"/>
      <c r="VL433" s="166"/>
      <c r="VM433" s="166"/>
      <c r="VN433" s="166"/>
      <c r="VO433" s="166"/>
      <c r="VP433" s="166"/>
      <c r="VQ433" s="166"/>
      <c r="VR433" s="166"/>
      <c r="VS433" s="166"/>
      <c r="VT433" s="166"/>
      <c r="VU433" s="166"/>
      <c r="VV433" s="166"/>
      <c r="VW433" s="166"/>
      <c r="VX433" s="166"/>
      <c r="VY433" s="166"/>
      <c r="VZ433" s="166"/>
      <c r="WA433" s="166"/>
      <c r="WB433" s="166"/>
      <c r="WC433" s="166"/>
      <c r="WD433" s="166"/>
      <c r="WE433" s="166"/>
      <c r="WF433" s="166"/>
      <c r="WG433" s="166"/>
      <c r="WH433" s="166"/>
      <c r="WI433" s="166"/>
      <c r="WJ433" s="166"/>
      <c r="WK433" s="166"/>
      <c r="WL433" s="166"/>
      <c r="WM433" s="166"/>
      <c r="WN433" s="166"/>
      <c r="WO433" s="166"/>
      <c r="WP433" s="166"/>
      <c r="WQ433" s="166"/>
      <c r="WR433" s="166"/>
      <c r="WS433" s="166"/>
      <c r="WT433" s="166"/>
      <c r="WU433" s="166"/>
      <c r="WV433" s="166"/>
      <c r="WW433" s="166"/>
      <c r="WX433" s="166"/>
      <c r="WY433" s="166"/>
      <c r="WZ433" s="166"/>
      <c r="XA433" s="166"/>
      <c r="XB433" s="166"/>
      <c r="XC433" s="166"/>
      <c r="XD433" s="166"/>
      <c r="XE433" s="166"/>
      <c r="XF433" s="166"/>
      <c r="XG433" s="166"/>
      <c r="XH433" s="166"/>
      <c r="XI433" s="166"/>
      <c r="XJ433" s="166"/>
      <c r="XK433" s="166"/>
      <c r="XL433" s="166"/>
      <c r="XM433" s="166"/>
      <c r="XN433" s="166"/>
      <c r="XO433" s="166"/>
      <c r="XP433" s="166"/>
      <c r="XQ433" s="166"/>
      <c r="XR433" s="166"/>
      <c r="XS433" s="166"/>
      <c r="XT433" s="166"/>
      <c r="XU433" s="166"/>
      <c r="XV433" s="166"/>
      <c r="XW433" s="166"/>
      <c r="XX433" s="166"/>
      <c r="XY433" s="166"/>
      <c r="XZ433" s="166"/>
      <c r="YA433" s="166"/>
      <c r="YB433" s="166"/>
      <c r="YC433" s="166"/>
      <c r="YD433" s="166"/>
      <c r="YE433" s="166"/>
      <c r="YF433" s="166"/>
      <c r="YG433" s="166"/>
      <c r="YH433" s="166"/>
      <c r="YI433" s="166"/>
      <c r="YJ433" s="166"/>
      <c r="YK433" s="166"/>
      <c r="YL433" s="166"/>
      <c r="YM433" s="166"/>
      <c r="YN433" s="166"/>
      <c r="YO433" s="166"/>
      <c r="YP433" s="166"/>
      <c r="YQ433" s="166"/>
      <c r="YR433" s="166"/>
      <c r="YS433" s="166"/>
      <c r="YT433" s="166"/>
      <c r="YU433" s="166"/>
      <c r="YV433" s="166"/>
      <c r="YW433" s="166"/>
      <c r="YX433" s="166"/>
      <c r="YY433" s="166"/>
      <c r="YZ433" s="166"/>
      <c r="ZA433" s="166"/>
      <c r="ZB433" s="166"/>
      <c r="ZC433" s="166"/>
      <c r="ZD433" s="166"/>
      <c r="ZE433" s="166"/>
      <c r="ZF433" s="166"/>
      <c r="ZG433" s="166"/>
      <c r="ZH433" s="166"/>
      <c r="ZI433" s="166"/>
      <c r="ZJ433" s="166"/>
      <c r="ZK433" s="166"/>
      <c r="ZL433" s="166"/>
      <c r="ZM433" s="166"/>
      <c r="ZN433" s="166"/>
      <c r="ZO433" s="166"/>
      <c r="ZP433" s="166"/>
      <c r="ZQ433" s="166"/>
      <c r="ZR433" s="166"/>
      <c r="ZS433" s="166"/>
      <c r="ZT433" s="166"/>
      <c r="ZU433" s="166"/>
      <c r="ZV433" s="166"/>
      <c r="ZW433" s="166"/>
      <c r="ZX433" s="166"/>
      <c r="ZY433" s="166"/>
      <c r="ZZ433" s="166"/>
      <c r="AAA433" s="166"/>
      <c r="AAB433" s="166"/>
      <c r="AAC433" s="166"/>
      <c r="AAD433" s="166"/>
      <c r="AAE433" s="166"/>
      <c r="AAF433" s="166"/>
      <c r="AAG433" s="166"/>
      <c r="AAH433" s="166"/>
      <c r="AAI433" s="166"/>
      <c r="AAJ433" s="166"/>
      <c r="AAK433" s="166"/>
      <c r="AAL433" s="166"/>
      <c r="AAM433" s="166"/>
      <c r="AAN433" s="166"/>
      <c r="AAO433" s="166"/>
      <c r="AAP433" s="166"/>
      <c r="AAQ433" s="166"/>
      <c r="AAR433" s="166"/>
      <c r="AAS433" s="166"/>
      <c r="AAT433" s="166"/>
      <c r="AAU433" s="166"/>
      <c r="AAV433" s="166"/>
      <c r="AAW433" s="166"/>
      <c r="AAX433" s="166"/>
      <c r="AAY433" s="166"/>
      <c r="AAZ433" s="166"/>
      <c r="ABA433" s="166"/>
      <c r="ABB433" s="166"/>
      <c r="ABC433" s="166"/>
      <c r="ABD433" s="166"/>
      <c r="ABE433" s="166"/>
      <c r="ABF433" s="166"/>
      <c r="ABG433" s="166"/>
      <c r="ABH433" s="166"/>
      <c r="ABI433" s="166"/>
      <c r="ABJ433" s="166"/>
      <c r="ABK433" s="166"/>
      <c r="ABL433" s="166"/>
      <c r="ABM433" s="166"/>
      <c r="ABN433" s="166"/>
      <c r="ABO433" s="166"/>
      <c r="ABP433" s="166"/>
      <c r="ABQ433" s="166"/>
      <c r="ABR433" s="166"/>
      <c r="ABS433" s="166"/>
      <c r="ABT433" s="166"/>
      <c r="ABU433" s="166"/>
      <c r="ABV433" s="166"/>
      <c r="ABW433" s="166"/>
      <c r="ABX433" s="166"/>
      <c r="ABY433" s="166"/>
      <c r="ABZ433" s="166"/>
      <c r="ACA433" s="166"/>
      <c r="ACB433" s="166"/>
      <c r="ACC433" s="166"/>
      <c r="ACD433" s="166"/>
      <c r="ACE433" s="166"/>
      <c r="ACF433" s="166"/>
      <c r="ACG433" s="166"/>
      <c r="ACH433" s="166"/>
      <c r="ACI433" s="166"/>
      <c r="ACJ433" s="166"/>
      <c r="ACK433" s="166"/>
      <c r="ACL433" s="166"/>
      <c r="ACM433" s="166"/>
      <c r="ACN433" s="166"/>
      <c r="ACO433" s="166"/>
      <c r="ACP433" s="166"/>
      <c r="ACQ433" s="166"/>
      <c r="ACR433" s="166"/>
      <c r="ACS433" s="166"/>
      <c r="ACT433" s="166"/>
      <c r="ACU433" s="166"/>
      <c r="ACV433" s="166"/>
      <c r="ACW433" s="166"/>
      <c r="ACX433" s="166"/>
      <c r="ACY433" s="166"/>
      <c r="ACZ433" s="166"/>
      <c r="ADA433" s="166"/>
      <c r="ADB433" s="166"/>
    </row>
    <row r="434" spans="1:782" s="151" customFormat="1" x14ac:dyDescent="0.3">
      <c r="A434" s="417"/>
      <c r="B434" s="414"/>
      <c r="F434" s="415"/>
      <c r="G434" s="419"/>
      <c r="W434" s="166"/>
      <c r="X434" s="166"/>
      <c r="Y434" s="166"/>
      <c r="Z434" s="166"/>
      <c r="AA434" s="166"/>
      <c r="AB434" s="166"/>
      <c r="AC434" s="166"/>
      <c r="AD434" s="166"/>
      <c r="AE434" s="166"/>
      <c r="AF434" s="166"/>
      <c r="AG434" s="166"/>
      <c r="AH434" s="166"/>
      <c r="AI434" s="166"/>
      <c r="AJ434" s="166"/>
      <c r="AK434" s="166"/>
      <c r="AL434" s="166"/>
      <c r="AM434" s="166"/>
      <c r="AN434" s="166"/>
      <c r="AO434" s="166"/>
      <c r="AP434" s="166"/>
      <c r="AQ434" s="166"/>
      <c r="AR434" s="166"/>
      <c r="AS434" s="166"/>
      <c r="AT434" s="166"/>
      <c r="AU434" s="166"/>
      <c r="AV434" s="166"/>
      <c r="AW434" s="166"/>
      <c r="AX434" s="166"/>
      <c r="AY434" s="166"/>
      <c r="AZ434" s="166"/>
      <c r="BA434" s="166"/>
      <c r="BB434" s="166"/>
      <c r="BC434" s="166"/>
      <c r="BD434" s="166"/>
      <c r="BE434" s="166"/>
      <c r="BF434" s="166"/>
      <c r="BG434" s="166"/>
      <c r="BH434" s="166"/>
      <c r="BI434" s="166"/>
      <c r="BJ434" s="166"/>
      <c r="BK434" s="166"/>
      <c r="BL434" s="166"/>
      <c r="BM434" s="166"/>
      <c r="BN434" s="166"/>
      <c r="BO434" s="166"/>
      <c r="BP434" s="166"/>
      <c r="BQ434" s="166"/>
      <c r="BR434" s="166"/>
      <c r="BS434" s="166"/>
      <c r="BT434" s="166"/>
      <c r="BU434" s="166"/>
      <c r="BV434" s="166"/>
      <c r="BW434" s="166"/>
      <c r="BX434" s="166"/>
      <c r="BY434" s="166"/>
      <c r="BZ434" s="166"/>
      <c r="CA434" s="166"/>
      <c r="CB434" s="166"/>
      <c r="CC434" s="166"/>
      <c r="CD434" s="166"/>
      <c r="CE434" s="166"/>
      <c r="CF434" s="166"/>
      <c r="CG434" s="166"/>
      <c r="CH434" s="166"/>
      <c r="CI434" s="166"/>
      <c r="CJ434" s="166"/>
      <c r="CK434" s="166"/>
      <c r="CL434" s="166"/>
      <c r="CM434" s="166"/>
      <c r="CN434" s="166"/>
      <c r="CO434" s="166"/>
      <c r="CP434" s="166"/>
      <c r="CQ434" s="166"/>
      <c r="CR434" s="166"/>
      <c r="CS434" s="166"/>
      <c r="CT434" s="166"/>
      <c r="CU434" s="166"/>
      <c r="CV434" s="166"/>
      <c r="CW434" s="166"/>
      <c r="CX434" s="166"/>
      <c r="CY434" s="166"/>
      <c r="CZ434" s="166"/>
      <c r="DA434" s="166"/>
      <c r="DB434" s="166"/>
      <c r="DC434" s="166"/>
      <c r="DD434" s="166"/>
      <c r="DE434" s="166"/>
      <c r="DF434" s="166"/>
      <c r="DG434" s="166"/>
      <c r="DH434" s="166"/>
      <c r="DI434" s="166"/>
      <c r="DJ434" s="166"/>
      <c r="DK434" s="166"/>
      <c r="DL434" s="166"/>
      <c r="DM434" s="166"/>
      <c r="DN434" s="166"/>
      <c r="DO434" s="166"/>
      <c r="DP434" s="166"/>
      <c r="DQ434" s="166"/>
      <c r="DR434" s="166"/>
      <c r="DS434" s="166"/>
      <c r="DT434" s="166"/>
      <c r="DU434" s="166"/>
      <c r="DV434" s="166"/>
      <c r="DW434" s="166"/>
      <c r="DX434" s="166"/>
      <c r="DY434" s="166"/>
      <c r="DZ434" s="166"/>
      <c r="EA434" s="166"/>
      <c r="EB434" s="166"/>
      <c r="EC434" s="166"/>
      <c r="ED434" s="166"/>
      <c r="EE434" s="166"/>
      <c r="EF434" s="166"/>
      <c r="EG434" s="166"/>
      <c r="EH434" s="166"/>
      <c r="EI434" s="166"/>
      <c r="EJ434" s="166"/>
      <c r="EK434" s="166"/>
      <c r="EL434" s="166"/>
      <c r="EM434" s="166"/>
      <c r="EN434" s="166"/>
      <c r="EO434" s="166"/>
      <c r="EP434" s="166"/>
      <c r="EQ434" s="166"/>
      <c r="ER434" s="166"/>
      <c r="ES434" s="166"/>
      <c r="ET434" s="166"/>
      <c r="EU434" s="166"/>
      <c r="EV434" s="166"/>
      <c r="EW434" s="166"/>
      <c r="EX434" s="166"/>
      <c r="EY434" s="166"/>
      <c r="EZ434" s="166"/>
      <c r="FA434" s="166"/>
      <c r="FB434" s="166"/>
      <c r="FC434" s="166"/>
      <c r="FD434" s="166"/>
      <c r="FE434" s="166"/>
      <c r="FF434" s="166"/>
      <c r="FG434" s="166"/>
      <c r="FH434" s="166"/>
      <c r="FI434" s="166"/>
      <c r="FJ434" s="166"/>
      <c r="FK434" s="166"/>
      <c r="FL434" s="166"/>
      <c r="FM434" s="166"/>
      <c r="FN434" s="166"/>
      <c r="FO434" s="166"/>
      <c r="FP434" s="166"/>
      <c r="FQ434" s="166"/>
      <c r="FR434" s="166"/>
      <c r="FS434" s="166"/>
      <c r="FT434" s="166"/>
      <c r="FU434" s="166"/>
      <c r="FV434" s="166"/>
      <c r="FW434" s="166"/>
      <c r="FX434" s="166"/>
      <c r="FY434" s="166"/>
      <c r="FZ434" s="166"/>
      <c r="GA434" s="166"/>
      <c r="GB434" s="166"/>
      <c r="GC434" s="166"/>
      <c r="GD434" s="166"/>
      <c r="GE434" s="166"/>
      <c r="GF434" s="166"/>
      <c r="GG434" s="166"/>
      <c r="GH434" s="166"/>
      <c r="GI434" s="166"/>
      <c r="GJ434" s="166"/>
      <c r="GK434" s="166"/>
      <c r="GL434" s="166"/>
      <c r="GM434" s="166"/>
      <c r="GN434" s="166"/>
      <c r="GO434" s="166"/>
      <c r="GP434" s="166"/>
      <c r="GQ434" s="166"/>
      <c r="GR434" s="166"/>
      <c r="GS434" s="166"/>
      <c r="GT434" s="166"/>
      <c r="GU434" s="166"/>
      <c r="GV434" s="166"/>
      <c r="GW434" s="166"/>
      <c r="GX434" s="166"/>
      <c r="GY434" s="166"/>
      <c r="GZ434" s="166"/>
      <c r="HA434" s="166"/>
      <c r="HB434" s="166"/>
      <c r="HC434" s="166"/>
      <c r="HD434" s="166"/>
      <c r="HE434" s="166"/>
      <c r="HF434" s="166"/>
      <c r="HG434" s="166"/>
      <c r="HH434" s="166"/>
      <c r="HI434" s="166"/>
      <c r="HJ434" s="166"/>
      <c r="HK434" s="166"/>
      <c r="HL434" s="166"/>
      <c r="HM434" s="166"/>
      <c r="HN434" s="166"/>
      <c r="HO434" s="166"/>
      <c r="HP434" s="166"/>
      <c r="HQ434" s="166"/>
      <c r="HR434" s="166"/>
      <c r="HS434" s="166"/>
      <c r="HT434" s="166"/>
      <c r="HU434" s="166"/>
      <c r="HV434" s="166"/>
      <c r="HW434" s="166"/>
      <c r="HX434" s="166"/>
      <c r="HY434" s="166"/>
      <c r="HZ434" s="166"/>
      <c r="IA434" s="166"/>
      <c r="IB434" s="166"/>
      <c r="IC434" s="166"/>
      <c r="ID434" s="166"/>
      <c r="IE434" s="166"/>
      <c r="IF434" s="166"/>
      <c r="IG434" s="166"/>
      <c r="IH434" s="166"/>
      <c r="II434" s="166"/>
      <c r="IJ434" s="166"/>
      <c r="IK434" s="166"/>
      <c r="IL434" s="166"/>
      <c r="IM434" s="166"/>
      <c r="IN434" s="166"/>
      <c r="IO434" s="166"/>
      <c r="IP434" s="166"/>
      <c r="IQ434" s="166"/>
      <c r="IR434" s="166"/>
      <c r="IS434" s="166"/>
      <c r="IT434" s="166"/>
      <c r="IU434" s="166"/>
      <c r="IV434" s="166"/>
      <c r="IW434" s="166"/>
      <c r="IX434" s="166"/>
      <c r="IY434" s="166"/>
      <c r="IZ434" s="166"/>
      <c r="JA434" s="166"/>
      <c r="JB434" s="166"/>
      <c r="JC434" s="166"/>
      <c r="JD434" s="166"/>
      <c r="JE434" s="166"/>
      <c r="JF434" s="166"/>
      <c r="JG434" s="166"/>
      <c r="JH434" s="166"/>
      <c r="JI434" s="166"/>
      <c r="JJ434" s="166"/>
      <c r="JK434" s="166"/>
      <c r="JL434" s="166"/>
      <c r="JM434" s="166"/>
      <c r="JN434" s="166"/>
      <c r="JO434" s="166"/>
      <c r="JP434" s="166"/>
      <c r="JQ434" s="166"/>
      <c r="JR434" s="166"/>
      <c r="JS434" s="166"/>
      <c r="JT434" s="166"/>
      <c r="JU434" s="166"/>
      <c r="JV434" s="166"/>
      <c r="JW434" s="166"/>
      <c r="JX434" s="166"/>
      <c r="JY434" s="166"/>
      <c r="JZ434" s="166"/>
      <c r="KA434" s="166"/>
      <c r="KB434" s="166"/>
      <c r="KC434" s="166"/>
      <c r="KD434" s="166"/>
      <c r="KE434" s="166"/>
      <c r="KF434" s="166"/>
      <c r="KG434" s="166"/>
      <c r="KH434" s="166"/>
      <c r="KI434" s="166"/>
      <c r="KJ434" s="166"/>
      <c r="KK434" s="166"/>
      <c r="KL434" s="166"/>
      <c r="KM434" s="166"/>
      <c r="KN434" s="166"/>
      <c r="KO434" s="166"/>
      <c r="KP434" s="166"/>
      <c r="KQ434" s="166"/>
      <c r="KR434" s="166"/>
      <c r="KS434" s="166"/>
      <c r="KT434" s="166"/>
      <c r="KU434" s="166"/>
      <c r="KV434" s="166"/>
      <c r="KW434" s="166"/>
      <c r="KX434" s="166"/>
      <c r="KY434" s="166"/>
      <c r="KZ434" s="166"/>
      <c r="LA434" s="166"/>
      <c r="LB434" s="166"/>
      <c r="LC434" s="166"/>
      <c r="LD434" s="166"/>
      <c r="LE434" s="166"/>
      <c r="LF434" s="166"/>
      <c r="LG434" s="166"/>
      <c r="LH434" s="166"/>
      <c r="LI434" s="166"/>
      <c r="LJ434" s="166"/>
      <c r="LK434" s="166"/>
      <c r="LL434" s="166"/>
      <c r="LM434" s="166"/>
      <c r="LN434" s="166"/>
      <c r="LO434" s="166"/>
      <c r="LP434" s="166"/>
      <c r="LQ434" s="166"/>
      <c r="LR434" s="166"/>
      <c r="LS434" s="166"/>
      <c r="LT434" s="166"/>
      <c r="LU434" s="166"/>
      <c r="LV434" s="166"/>
      <c r="LW434" s="166"/>
      <c r="LX434" s="166"/>
      <c r="LY434" s="166"/>
      <c r="LZ434" s="166"/>
      <c r="MA434" s="166"/>
      <c r="MB434" s="166"/>
      <c r="MC434" s="166"/>
      <c r="MD434" s="166"/>
      <c r="ME434" s="166"/>
      <c r="MF434" s="166"/>
      <c r="MG434" s="166"/>
      <c r="MH434" s="166"/>
      <c r="MI434" s="166"/>
      <c r="MJ434" s="166"/>
      <c r="MK434" s="166"/>
      <c r="ML434" s="166"/>
      <c r="MM434" s="166"/>
      <c r="MN434" s="166"/>
      <c r="MO434" s="166"/>
      <c r="MP434" s="166"/>
      <c r="MQ434" s="166"/>
      <c r="MR434" s="166"/>
      <c r="MS434" s="166"/>
      <c r="MT434" s="166"/>
      <c r="MU434" s="166"/>
      <c r="MV434" s="166"/>
      <c r="MW434" s="166"/>
      <c r="MX434" s="166"/>
      <c r="MY434" s="166"/>
      <c r="MZ434" s="166"/>
      <c r="NA434" s="166"/>
      <c r="NB434" s="166"/>
      <c r="NC434" s="166"/>
      <c r="ND434" s="166"/>
      <c r="NE434" s="166"/>
      <c r="NF434" s="166"/>
      <c r="NG434" s="166"/>
      <c r="NH434" s="166"/>
      <c r="NI434" s="166"/>
      <c r="NJ434" s="166"/>
      <c r="NK434" s="166"/>
      <c r="NL434" s="166"/>
      <c r="NM434" s="166"/>
      <c r="NN434" s="166"/>
      <c r="NO434" s="166"/>
      <c r="NP434" s="166"/>
      <c r="NQ434" s="166"/>
      <c r="NR434" s="166"/>
      <c r="NS434" s="166"/>
      <c r="NT434" s="166"/>
      <c r="NU434" s="166"/>
      <c r="NV434" s="166"/>
      <c r="NW434" s="166"/>
      <c r="NX434" s="166"/>
      <c r="NY434" s="166"/>
      <c r="NZ434" s="166"/>
      <c r="OA434" s="166"/>
      <c r="OB434" s="166"/>
      <c r="OC434" s="166"/>
      <c r="OD434" s="166"/>
      <c r="OE434" s="166"/>
      <c r="OF434" s="166"/>
      <c r="OG434" s="166"/>
      <c r="OH434" s="166"/>
      <c r="OI434" s="166"/>
      <c r="OJ434" s="166"/>
      <c r="OK434" s="166"/>
      <c r="OL434" s="166"/>
      <c r="OM434" s="166"/>
      <c r="ON434" s="166"/>
      <c r="OO434" s="166"/>
      <c r="OP434" s="166"/>
      <c r="OQ434" s="166"/>
      <c r="OR434" s="166"/>
      <c r="OS434" s="166"/>
      <c r="OT434" s="166"/>
      <c r="OU434" s="166"/>
      <c r="OV434" s="166"/>
      <c r="OW434" s="166"/>
      <c r="OX434" s="166"/>
      <c r="OY434" s="166"/>
      <c r="OZ434" s="166"/>
      <c r="PA434" s="166"/>
      <c r="PB434" s="166"/>
      <c r="PC434" s="166"/>
      <c r="PD434" s="166"/>
      <c r="PE434" s="166"/>
      <c r="PF434" s="166"/>
      <c r="PG434" s="166"/>
      <c r="PH434" s="166"/>
      <c r="PI434" s="166"/>
      <c r="PJ434" s="166"/>
      <c r="PK434" s="166"/>
      <c r="PL434" s="166"/>
      <c r="PM434" s="166"/>
      <c r="PN434" s="166"/>
      <c r="PO434" s="166"/>
      <c r="PP434" s="166"/>
      <c r="PQ434" s="166"/>
      <c r="PR434" s="166"/>
      <c r="PS434" s="166"/>
      <c r="PT434" s="166"/>
      <c r="PU434" s="166"/>
      <c r="PV434" s="166"/>
      <c r="PW434" s="166"/>
      <c r="PX434" s="166"/>
      <c r="PY434" s="166"/>
      <c r="PZ434" s="166"/>
      <c r="QA434" s="166"/>
      <c r="QB434" s="166"/>
      <c r="QC434" s="166"/>
      <c r="QD434" s="166"/>
      <c r="QE434" s="166"/>
      <c r="QF434" s="166"/>
      <c r="QG434" s="166"/>
      <c r="QH434" s="166"/>
      <c r="QI434" s="166"/>
      <c r="QJ434" s="166"/>
      <c r="QK434" s="166"/>
      <c r="QL434" s="166"/>
      <c r="QM434" s="166"/>
      <c r="QN434" s="166"/>
      <c r="QO434" s="166"/>
      <c r="QP434" s="166"/>
      <c r="QQ434" s="166"/>
      <c r="QR434" s="166"/>
      <c r="QS434" s="166"/>
      <c r="QT434" s="166"/>
      <c r="QU434" s="166"/>
      <c r="QV434" s="166"/>
      <c r="QW434" s="166"/>
      <c r="QX434" s="166"/>
      <c r="QY434" s="166"/>
      <c r="QZ434" s="166"/>
      <c r="RA434" s="166"/>
      <c r="RB434" s="166"/>
      <c r="RC434" s="166"/>
      <c r="RD434" s="166"/>
      <c r="RE434" s="166"/>
      <c r="RF434" s="166"/>
      <c r="RG434" s="166"/>
      <c r="RH434" s="166"/>
      <c r="RI434" s="166"/>
      <c r="RJ434" s="166"/>
      <c r="RK434" s="166"/>
      <c r="RL434" s="166"/>
      <c r="RM434" s="166"/>
      <c r="RN434" s="166"/>
      <c r="RO434" s="166"/>
      <c r="RP434" s="166"/>
      <c r="RQ434" s="166"/>
      <c r="RR434" s="166"/>
      <c r="RS434" s="166"/>
      <c r="RT434" s="166"/>
      <c r="RU434" s="166"/>
      <c r="RV434" s="166"/>
      <c r="RW434" s="166"/>
      <c r="RX434" s="166"/>
      <c r="RY434" s="166"/>
      <c r="RZ434" s="166"/>
      <c r="SA434" s="166"/>
      <c r="SB434" s="166"/>
      <c r="SC434" s="166"/>
      <c r="SD434" s="166"/>
      <c r="SE434" s="166"/>
      <c r="SF434" s="166"/>
      <c r="SG434" s="166"/>
      <c r="SH434" s="166"/>
      <c r="SI434" s="166"/>
      <c r="SJ434" s="166"/>
      <c r="SK434" s="166"/>
      <c r="SL434" s="166"/>
      <c r="SM434" s="166"/>
      <c r="SN434" s="166"/>
      <c r="SO434" s="166"/>
      <c r="SP434" s="166"/>
      <c r="SQ434" s="166"/>
      <c r="SR434" s="166"/>
      <c r="SS434" s="166"/>
      <c r="ST434" s="166"/>
      <c r="SU434" s="166"/>
      <c r="SV434" s="166"/>
      <c r="SW434" s="166"/>
      <c r="SX434" s="166"/>
      <c r="SY434" s="166"/>
      <c r="SZ434" s="166"/>
      <c r="TA434" s="166"/>
      <c r="TB434" s="166"/>
      <c r="TC434" s="166"/>
      <c r="TD434" s="166"/>
      <c r="TE434" s="166"/>
      <c r="TF434" s="166"/>
      <c r="TG434" s="166"/>
      <c r="TH434" s="166"/>
      <c r="TI434" s="166"/>
      <c r="TJ434" s="166"/>
      <c r="TK434" s="166"/>
      <c r="TL434" s="166"/>
      <c r="TM434" s="166"/>
      <c r="TN434" s="166"/>
      <c r="TO434" s="166"/>
      <c r="TP434" s="166"/>
      <c r="TQ434" s="166"/>
      <c r="TR434" s="166"/>
      <c r="TS434" s="166"/>
      <c r="TT434" s="166"/>
      <c r="TU434" s="166"/>
      <c r="TV434" s="166"/>
      <c r="TW434" s="166"/>
      <c r="TX434" s="166"/>
      <c r="TY434" s="166"/>
      <c r="TZ434" s="166"/>
      <c r="UA434" s="166"/>
      <c r="UB434" s="166"/>
      <c r="UC434" s="166"/>
      <c r="UD434" s="166"/>
      <c r="UE434" s="166"/>
      <c r="UF434" s="166"/>
      <c r="UG434" s="166"/>
      <c r="UH434" s="166"/>
      <c r="UI434" s="166"/>
      <c r="UJ434" s="166"/>
      <c r="UK434" s="166"/>
      <c r="UL434" s="166"/>
      <c r="UM434" s="166"/>
      <c r="UN434" s="166"/>
      <c r="UO434" s="166"/>
      <c r="UP434" s="166"/>
      <c r="UQ434" s="166"/>
      <c r="UR434" s="166"/>
      <c r="US434" s="166"/>
      <c r="UT434" s="166"/>
      <c r="UU434" s="166"/>
      <c r="UV434" s="166"/>
      <c r="UW434" s="166"/>
      <c r="UX434" s="166"/>
      <c r="UY434" s="166"/>
      <c r="UZ434" s="166"/>
      <c r="VA434" s="166"/>
      <c r="VB434" s="166"/>
      <c r="VC434" s="166"/>
      <c r="VD434" s="166"/>
      <c r="VE434" s="166"/>
      <c r="VF434" s="166"/>
      <c r="VG434" s="166"/>
      <c r="VH434" s="166"/>
      <c r="VI434" s="166"/>
      <c r="VJ434" s="166"/>
      <c r="VK434" s="166"/>
      <c r="VL434" s="166"/>
      <c r="VM434" s="166"/>
      <c r="VN434" s="166"/>
      <c r="VO434" s="166"/>
      <c r="VP434" s="166"/>
      <c r="VQ434" s="166"/>
      <c r="VR434" s="166"/>
      <c r="VS434" s="166"/>
      <c r="VT434" s="166"/>
      <c r="VU434" s="166"/>
      <c r="VV434" s="166"/>
      <c r="VW434" s="166"/>
      <c r="VX434" s="166"/>
      <c r="VY434" s="166"/>
      <c r="VZ434" s="166"/>
      <c r="WA434" s="166"/>
      <c r="WB434" s="166"/>
      <c r="WC434" s="166"/>
      <c r="WD434" s="166"/>
      <c r="WE434" s="166"/>
      <c r="WF434" s="166"/>
      <c r="WG434" s="166"/>
      <c r="WH434" s="166"/>
      <c r="WI434" s="166"/>
      <c r="WJ434" s="166"/>
      <c r="WK434" s="166"/>
      <c r="WL434" s="166"/>
      <c r="WM434" s="166"/>
      <c r="WN434" s="166"/>
      <c r="WO434" s="166"/>
      <c r="WP434" s="166"/>
      <c r="WQ434" s="166"/>
      <c r="WR434" s="166"/>
      <c r="WS434" s="166"/>
      <c r="WT434" s="166"/>
      <c r="WU434" s="166"/>
      <c r="WV434" s="166"/>
      <c r="WW434" s="166"/>
      <c r="WX434" s="166"/>
      <c r="WY434" s="166"/>
      <c r="WZ434" s="166"/>
      <c r="XA434" s="166"/>
      <c r="XB434" s="166"/>
      <c r="XC434" s="166"/>
      <c r="XD434" s="166"/>
      <c r="XE434" s="166"/>
      <c r="XF434" s="166"/>
      <c r="XG434" s="166"/>
      <c r="XH434" s="166"/>
      <c r="XI434" s="166"/>
      <c r="XJ434" s="166"/>
      <c r="XK434" s="166"/>
      <c r="XL434" s="166"/>
      <c r="XM434" s="166"/>
      <c r="XN434" s="166"/>
      <c r="XO434" s="166"/>
      <c r="XP434" s="166"/>
      <c r="XQ434" s="166"/>
      <c r="XR434" s="166"/>
      <c r="XS434" s="166"/>
      <c r="XT434" s="166"/>
      <c r="XU434" s="166"/>
      <c r="XV434" s="166"/>
      <c r="XW434" s="166"/>
      <c r="XX434" s="166"/>
      <c r="XY434" s="166"/>
      <c r="XZ434" s="166"/>
      <c r="YA434" s="166"/>
      <c r="YB434" s="166"/>
      <c r="YC434" s="166"/>
      <c r="YD434" s="166"/>
      <c r="YE434" s="166"/>
      <c r="YF434" s="166"/>
      <c r="YG434" s="166"/>
      <c r="YH434" s="166"/>
      <c r="YI434" s="166"/>
      <c r="YJ434" s="166"/>
      <c r="YK434" s="166"/>
      <c r="YL434" s="166"/>
      <c r="YM434" s="166"/>
      <c r="YN434" s="166"/>
      <c r="YO434" s="166"/>
      <c r="YP434" s="166"/>
      <c r="YQ434" s="166"/>
      <c r="YR434" s="166"/>
      <c r="YS434" s="166"/>
      <c r="YT434" s="166"/>
      <c r="YU434" s="166"/>
      <c r="YV434" s="166"/>
      <c r="YW434" s="166"/>
      <c r="YX434" s="166"/>
      <c r="YY434" s="166"/>
      <c r="YZ434" s="166"/>
      <c r="ZA434" s="166"/>
      <c r="ZB434" s="166"/>
      <c r="ZC434" s="166"/>
      <c r="ZD434" s="166"/>
      <c r="ZE434" s="166"/>
      <c r="ZF434" s="166"/>
      <c r="ZG434" s="166"/>
      <c r="ZH434" s="166"/>
      <c r="ZI434" s="166"/>
      <c r="ZJ434" s="166"/>
      <c r="ZK434" s="166"/>
      <c r="ZL434" s="166"/>
      <c r="ZM434" s="166"/>
      <c r="ZN434" s="166"/>
      <c r="ZO434" s="166"/>
      <c r="ZP434" s="166"/>
      <c r="ZQ434" s="166"/>
      <c r="ZR434" s="166"/>
      <c r="ZS434" s="166"/>
      <c r="ZT434" s="166"/>
      <c r="ZU434" s="166"/>
      <c r="ZV434" s="166"/>
      <c r="ZW434" s="166"/>
      <c r="ZX434" s="166"/>
      <c r="ZY434" s="166"/>
      <c r="ZZ434" s="166"/>
      <c r="AAA434" s="166"/>
      <c r="AAB434" s="166"/>
      <c r="AAC434" s="166"/>
      <c r="AAD434" s="166"/>
      <c r="AAE434" s="166"/>
      <c r="AAF434" s="166"/>
      <c r="AAG434" s="166"/>
      <c r="AAH434" s="166"/>
      <c r="AAI434" s="166"/>
      <c r="AAJ434" s="166"/>
      <c r="AAK434" s="166"/>
      <c r="AAL434" s="166"/>
      <c r="AAM434" s="166"/>
      <c r="AAN434" s="166"/>
      <c r="AAO434" s="166"/>
      <c r="AAP434" s="166"/>
      <c r="AAQ434" s="166"/>
      <c r="AAR434" s="166"/>
      <c r="AAS434" s="166"/>
      <c r="AAT434" s="166"/>
      <c r="AAU434" s="166"/>
      <c r="AAV434" s="166"/>
      <c r="AAW434" s="166"/>
      <c r="AAX434" s="166"/>
      <c r="AAY434" s="166"/>
      <c r="AAZ434" s="166"/>
      <c r="ABA434" s="166"/>
      <c r="ABB434" s="166"/>
      <c r="ABC434" s="166"/>
      <c r="ABD434" s="166"/>
      <c r="ABE434" s="166"/>
      <c r="ABF434" s="166"/>
      <c r="ABG434" s="166"/>
      <c r="ABH434" s="166"/>
      <c r="ABI434" s="166"/>
      <c r="ABJ434" s="166"/>
      <c r="ABK434" s="166"/>
      <c r="ABL434" s="166"/>
      <c r="ABM434" s="166"/>
      <c r="ABN434" s="166"/>
      <c r="ABO434" s="166"/>
      <c r="ABP434" s="166"/>
      <c r="ABQ434" s="166"/>
      <c r="ABR434" s="166"/>
      <c r="ABS434" s="166"/>
      <c r="ABT434" s="166"/>
      <c r="ABU434" s="166"/>
      <c r="ABV434" s="166"/>
      <c r="ABW434" s="166"/>
      <c r="ABX434" s="166"/>
      <c r="ABY434" s="166"/>
      <c r="ABZ434" s="166"/>
      <c r="ACA434" s="166"/>
      <c r="ACB434" s="166"/>
      <c r="ACC434" s="166"/>
      <c r="ACD434" s="166"/>
      <c r="ACE434" s="166"/>
      <c r="ACF434" s="166"/>
      <c r="ACG434" s="166"/>
      <c r="ACH434" s="166"/>
      <c r="ACI434" s="166"/>
      <c r="ACJ434" s="166"/>
      <c r="ACK434" s="166"/>
      <c r="ACL434" s="166"/>
      <c r="ACM434" s="166"/>
      <c r="ACN434" s="166"/>
      <c r="ACO434" s="166"/>
      <c r="ACP434" s="166"/>
      <c r="ACQ434" s="166"/>
      <c r="ACR434" s="166"/>
      <c r="ACS434" s="166"/>
      <c r="ACT434" s="166"/>
      <c r="ACU434" s="166"/>
      <c r="ACV434" s="166"/>
      <c r="ACW434" s="166"/>
      <c r="ACX434" s="166"/>
      <c r="ACY434" s="166"/>
      <c r="ACZ434" s="166"/>
      <c r="ADA434" s="166"/>
      <c r="ADB434" s="166"/>
    </row>
    <row r="435" spans="1:782" s="151" customFormat="1" x14ac:dyDescent="0.3">
      <c r="A435" s="417"/>
      <c r="B435" s="414"/>
      <c r="F435" s="415"/>
      <c r="G435" s="419"/>
      <c r="P435" s="418"/>
      <c r="Q435" s="418"/>
      <c r="W435" s="166"/>
      <c r="X435" s="166"/>
      <c r="Y435" s="166"/>
      <c r="Z435" s="166"/>
      <c r="AA435" s="166"/>
      <c r="AB435" s="166"/>
      <c r="AC435" s="166"/>
      <c r="AD435" s="166"/>
      <c r="AE435" s="166"/>
      <c r="AF435" s="166"/>
      <c r="AG435" s="166"/>
      <c r="AH435" s="166"/>
      <c r="AI435" s="166"/>
      <c r="AJ435" s="166"/>
      <c r="AK435" s="166"/>
      <c r="AL435" s="166"/>
      <c r="AM435" s="166"/>
      <c r="AN435" s="166"/>
      <c r="AO435" s="166"/>
      <c r="AP435" s="166"/>
      <c r="AQ435" s="166"/>
      <c r="AR435" s="166"/>
      <c r="AS435" s="166"/>
      <c r="AT435" s="166"/>
      <c r="AU435" s="166"/>
      <c r="AV435" s="166"/>
      <c r="AW435" s="166"/>
      <c r="AX435" s="166"/>
      <c r="AY435" s="166"/>
      <c r="AZ435" s="166"/>
      <c r="BA435" s="166"/>
      <c r="BB435" s="166"/>
      <c r="BC435" s="166"/>
      <c r="BD435" s="166"/>
      <c r="BE435" s="166"/>
      <c r="BF435" s="166"/>
      <c r="BG435" s="166"/>
      <c r="BH435" s="166"/>
      <c r="BI435" s="166"/>
      <c r="BJ435" s="166"/>
      <c r="BK435" s="166"/>
      <c r="BL435" s="166"/>
      <c r="BM435" s="166"/>
      <c r="BN435" s="166"/>
      <c r="BO435" s="166"/>
      <c r="BP435" s="166"/>
      <c r="BQ435" s="166"/>
      <c r="BR435" s="166"/>
      <c r="BS435" s="166"/>
      <c r="BT435" s="166"/>
      <c r="BU435" s="166"/>
      <c r="BV435" s="166"/>
      <c r="BW435" s="166"/>
      <c r="BX435" s="166"/>
      <c r="BY435" s="166"/>
      <c r="BZ435" s="166"/>
      <c r="CA435" s="166"/>
      <c r="CB435" s="166"/>
      <c r="CC435" s="166"/>
      <c r="CD435" s="166"/>
      <c r="CE435" s="166"/>
      <c r="CF435" s="166"/>
      <c r="CG435" s="166"/>
      <c r="CH435" s="166"/>
      <c r="CI435" s="166"/>
      <c r="CJ435" s="166"/>
      <c r="CK435" s="166"/>
      <c r="CL435" s="166"/>
      <c r="CM435" s="166"/>
      <c r="CN435" s="166"/>
      <c r="CO435" s="166"/>
      <c r="CP435" s="166"/>
      <c r="CQ435" s="166"/>
      <c r="CR435" s="166"/>
      <c r="CS435" s="166"/>
      <c r="CT435" s="166"/>
      <c r="CU435" s="166"/>
      <c r="CV435" s="166"/>
      <c r="CW435" s="166"/>
      <c r="CX435" s="166"/>
      <c r="CY435" s="166"/>
      <c r="CZ435" s="166"/>
      <c r="DA435" s="166"/>
      <c r="DB435" s="166"/>
      <c r="DC435" s="166"/>
      <c r="DD435" s="166"/>
      <c r="DE435" s="166"/>
      <c r="DF435" s="166"/>
      <c r="DG435" s="166"/>
      <c r="DH435" s="166"/>
      <c r="DI435" s="166"/>
      <c r="DJ435" s="166"/>
      <c r="DK435" s="166"/>
      <c r="DL435" s="166"/>
      <c r="DM435" s="166"/>
      <c r="DN435" s="166"/>
      <c r="DO435" s="166"/>
      <c r="DP435" s="166"/>
      <c r="DQ435" s="166"/>
      <c r="DR435" s="166"/>
      <c r="DS435" s="166"/>
      <c r="DT435" s="166"/>
      <c r="DU435" s="166"/>
      <c r="DV435" s="166"/>
      <c r="DW435" s="166"/>
      <c r="DX435" s="166"/>
      <c r="DY435" s="166"/>
      <c r="DZ435" s="166"/>
      <c r="EA435" s="166"/>
      <c r="EB435" s="166"/>
      <c r="EC435" s="166"/>
      <c r="ED435" s="166"/>
      <c r="EE435" s="166"/>
      <c r="EF435" s="166"/>
      <c r="EG435" s="166"/>
      <c r="EH435" s="166"/>
      <c r="EI435" s="166"/>
      <c r="EJ435" s="166"/>
      <c r="EK435" s="166"/>
      <c r="EL435" s="166"/>
      <c r="EM435" s="166"/>
      <c r="EN435" s="166"/>
      <c r="EO435" s="166"/>
      <c r="EP435" s="166"/>
      <c r="EQ435" s="166"/>
      <c r="ER435" s="166"/>
      <c r="ES435" s="166"/>
      <c r="ET435" s="166"/>
      <c r="EU435" s="166"/>
      <c r="EV435" s="166"/>
      <c r="EW435" s="166"/>
      <c r="EX435" s="166"/>
      <c r="EY435" s="166"/>
      <c r="EZ435" s="166"/>
      <c r="FA435" s="166"/>
      <c r="FB435" s="166"/>
      <c r="FC435" s="166"/>
      <c r="FD435" s="166"/>
      <c r="FE435" s="166"/>
      <c r="FF435" s="166"/>
      <c r="FG435" s="166"/>
      <c r="FH435" s="166"/>
      <c r="FI435" s="166"/>
      <c r="FJ435" s="166"/>
      <c r="FK435" s="166"/>
      <c r="FL435" s="166"/>
      <c r="FM435" s="166"/>
      <c r="FN435" s="166"/>
      <c r="FO435" s="166"/>
      <c r="FP435" s="166"/>
      <c r="FQ435" s="166"/>
      <c r="FR435" s="166"/>
      <c r="FS435" s="166"/>
      <c r="FT435" s="166"/>
      <c r="FU435" s="166"/>
      <c r="FV435" s="166"/>
      <c r="FW435" s="166"/>
      <c r="FX435" s="166"/>
      <c r="FY435" s="166"/>
      <c r="FZ435" s="166"/>
      <c r="GA435" s="166"/>
      <c r="GB435" s="166"/>
      <c r="GC435" s="166"/>
      <c r="GD435" s="166"/>
      <c r="GE435" s="166"/>
      <c r="GF435" s="166"/>
      <c r="GG435" s="166"/>
      <c r="GH435" s="166"/>
      <c r="GI435" s="166"/>
      <c r="GJ435" s="166"/>
      <c r="GK435" s="166"/>
      <c r="GL435" s="166"/>
      <c r="GM435" s="166"/>
      <c r="GN435" s="166"/>
      <c r="GO435" s="166"/>
      <c r="GP435" s="166"/>
      <c r="GQ435" s="166"/>
      <c r="GR435" s="166"/>
      <c r="GS435" s="166"/>
      <c r="GT435" s="166"/>
      <c r="GU435" s="166"/>
      <c r="GV435" s="166"/>
      <c r="GW435" s="166"/>
      <c r="GX435" s="166"/>
      <c r="GY435" s="166"/>
      <c r="GZ435" s="166"/>
      <c r="HA435" s="166"/>
      <c r="HB435" s="166"/>
      <c r="HC435" s="166"/>
      <c r="HD435" s="166"/>
      <c r="HE435" s="166"/>
      <c r="HF435" s="166"/>
      <c r="HG435" s="166"/>
      <c r="HH435" s="166"/>
      <c r="HI435" s="166"/>
      <c r="HJ435" s="166"/>
      <c r="HK435" s="166"/>
      <c r="HL435" s="166"/>
      <c r="HM435" s="166"/>
      <c r="HN435" s="166"/>
      <c r="HO435" s="166"/>
      <c r="HP435" s="166"/>
      <c r="HQ435" s="166"/>
      <c r="HR435" s="166"/>
      <c r="HS435" s="166"/>
      <c r="HT435" s="166"/>
      <c r="HU435" s="166"/>
      <c r="HV435" s="166"/>
      <c r="HW435" s="166"/>
      <c r="HX435" s="166"/>
      <c r="HY435" s="166"/>
      <c r="HZ435" s="166"/>
      <c r="IA435" s="166"/>
      <c r="IB435" s="166"/>
      <c r="IC435" s="166"/>
      <c r="ID435" s="166"/>
      <c r="IE435" s="166"/>
      <c r="IF435" s="166"/>
      <c r="IG435" s="166"/>
      <c r="IH435" s="166"/>
      <c r="II435" s="166"/>
      <c r="IJ435" s="166"/>
      <c r="IK435" s="166"/>
      <c r="IL435" s="166"/>
      <c r="IM435" s="166"/>
      <c r="IN435" s="166"/>
      <c r="IO435" s="166"/>
      <c r="IP435" s="166"/>
      <c r="IQ435" s="166"/>
      <c r="IR435" s="166"/>
      <c r="IS435" s="166"/>
      <c r="IT435" s="166"/>
      <c r="IU435" s="166"/>
      <c r="IV435" s="166"/>
      <c r="IW435" s="166"/>
      <c r="IX435" s="166"/>
      <c r="IY435" s="166"/>
      <c r="IZ435" s="166"/>
      <c r="JA435" s="166"/>
      <c r="JB435" s="166"/>
      <c r="JC435" s="166"/>
      <c r="JD435" s="166"/>
      <c r="JE435" s="166"/>
      <c r="JF435" s="166"/>
      <c r="JG435" s="166"/>
      <c r="JH435" s="166"/>
      <c r="JI435" s="166"/>
      <c r="JJ435" s="166"/>
      <c r="JK435" s="166"/>
      <c r="JL435" s="166"/>
      <c r="JM435" s="166"/>
      <c r="JN435" s="166"/>
      <c r="JO435" s="166"/>
      <c r="JP435" s="166"/>
      <c r="JQ435" s="166"/>
      <c r="JR435" s="166"/>
      <c r="JS435" s="166"/>
      <c r="JT435" s="166"/>
      <c r="JU435" s="166"/>
      <c r="JV435" s="166"/>
      <c r="JW435" s="166"/>
      <c r="JX435" s="166"/>
      <c r="JY435" s="166"/>
      <c r="JZ435" s="166"/>
      <c r="KA435" s="166"/>
      <c r="KB435" s="166"/>
      <c r="KC435" s="166"/>
      <c r="KD435" s="166"/>
      <c r="KE435" s="166"/>
      <c r="KF435" s="166"/>
      <c r="KG435" s="166"/>
      <c r="KH435" s="166"/>
      <c r="KI435" s="166"/>
      <c r="KJ435" s="166"/>
      <c r="KK435" s="166"/>
      <c r="KL435" s="166"/>
      <c r="KM435" s="166"/>
      <c r="KN435" s="166"/>
      <c r="KO435" s="166"/>
      <c r="KP435" s="166"/>
      <c r="KQ435" s="166"/>
      <c r="KR435" s="166"/>
      <c r="KS435" s="166"/>
      <c r="KT435" s="166"/>
      <c r="KU435" s="166"/>
      <c r="KV435" s="166"/>
      <c r="KW435" s="166"/>
      <c r="KX435" s="166"/>
      <c r="KY435" s="166"/>
      <c r="KZ435" s="166"/>
      <c r="LA435" s="166"/>
      <c r="LB435" s="166"/>
      <c r="LC435" s="166"/>
      <c r="LD435" s="166"/>
      <c r="LE435" s="166"/>
      <c r="LF435" s="166"/>
      <c r="LG435" s="166"/>
      <c r="LH435" s="166"/>
      <c r="LI435" s="166"/>
      <c r="LJ435" s="166"/>
      <c r="LK435" s="166"/>
      <c r="LL435" s="166"/>
      <c r="LM435" s="166"/>
      <c r="LN435" s="166"/>
      <c r="LO435" s="166"/>
      <c r="LP435" s="166"/>
      <c r="LQ435" s="166"/>
      <c r="LR435" s="166"/>
      <c r="LS435" s="166"/>
      <c r="LT435" s="166"/>
      <c r="LU435" s="166"/>
      <c r="LV435" s="166"/>
      <c r="LW435" s="166"/>
      <c r="LX435" s="166"/>
      <c r="LY435" s="166"/>
      <c r="LZ435" s="166"/>
      <c r="MA435" s="166"/>
      <c r="MB435" s="166"/>
      <c r="MC435" s="166"/>
      <c r="MD435" s="166"/>
      <c r="ME435" s="166"/>
      <c r="MF435" s="166"/>
      <c r="MG435" s="166"/>
      <c r="MH435" s="166"/>
      <c r="MI435" s="166"/>
      <c r="MJ435" s="166"/>
      <c r="MK435" s="166"/>
      <c r="ML435" s="166"/>
      <c r="MM435" s="166"/>
      <c r="MN435" s="166"/>
      <c r="MO435" s="166"/>
      <c r="MP435" s="166"/>
      <c r="MQ435" s="166"/>
      <c r="MR435" s="166"/>
      <c r="MS435" s="166"/>
      <c r="MT435" s="166"/>
      <c r="MU435" s="166"/>
      <c r="MV435" s="166"/>
      <c r="MW435" s="166"/>
      <c r="MX435" s="166"/>
      <c r="MY435" s="166"/>
      <c r="MZ435" s="166"/>
      <c r="NA435" s="166"/>
      <c r="NB435" s="166"/>
      <c r="NC435" s="166"/>
      <c r="ND435" s="166"/>
      <c r="NE435" s="166"/>
      <c r="NF435" s="166"/>
      <c r="NG435" s="166"/>
      <c r="NH435" s="166"/>
      <c r="NI435" s="166"/>
      <c r="NJ435" s="166"/>
      <c r="NK435" s="166"/>
      <c r="NL435" s="166"/>
      <c r="NM435" s="166"/>
      <c r="NN435" s="166"/>
      <c r="NO435" s="166"/>
      <c r="NP435" s="166"/>
      <c r="NQ435" s="166"/>
      <c r="NR435" s="166"/>
      <c r="NS435" s="166"/>
      <c r="NT435" s="166"/>
      <c r="NU435" s="166"/>
      <c r="NV435" s="166"/>
      <c r="NW435" s="166"/>
      <c r="NX435" s="166"/>
      <c r="NY435" s="166"/>
      <c r="NZ435" s="166"/>
      <c r="OA435" s="166"/>
      <c r="OB435" s="166"/>
      <c r="OC435" s="166"/>
      <c r="OD435" s="166"/>
      <c r="OE435" s="166"/>
      <c r="OF435" s="166"/>
      <c r="OG435" s="166"/>
      <c r="OH435" s="166"/>
      <c r="OI435" s="166"/>
      <c r="OJ435" s="166"/>
      <c r="OK435" s="166"/>
      <c r="OL435" s="166"/>
      <c r="OM435" s="166"/>
      <c r="ON435" s="166"/>
      <c r="OO435" s="166"/>
      <c r="OP435" s="166"/>
      <c r="OQ435" s="166"/>
      <c r="OR435" s="166"/>
      <c r="OS435" s="166"/>
      <c r="OT435" s="166"/>
      <c r="OU435" s="166"/>
      <c r="OV435" s="166"/>
      <c r="OW435" s="166"/>
      <c r="OX435" s="166"/>
      <c r="OY435" s="166"/>
      <c r="OZ435" s="166"/>
      <c r="PA435" s="166"/>
      <c r="PB435" s="166"/>
      <c r="PC435" s="166"/>
      <c r="PD435" s="166"/>
      <c r="PE435" s="166"/>
      <c r="PF435" s="166"/>
      <c r="PG435" s="166"/>
      <c r="PH435" s="166"/>
      <c r="PI435" s="166"/>
      <c r="PJ435" s="166"/>
      <c r="PK435" s="166"/>
      <c r="PL435" s="166"/>
      <c r="PM435" s="166"/>
      <c r="PN435" s="166"/>
      <c r="PO435" s="166"/>
      <c r="PP435" s="166"/>
      <c r="PQ435" s="166"/>
      <c r="PR435" s="166"/>
      <c r="PS435" s="166"/>
      <c r="PT435" s="166"/>
      <c r="PU435" s="166"/>
      <c r="PV435" s="166"/>
      <c r="PW435" s="166"/>
      <c r="PX435" s="166"/>
      <c r="PY435" s="166"/>
      <c r="PZ435" s="166"/>
      <c r="QA435" s="166"/>
      <c r="QB435" s="166"/>
      <c r="QC435" s="166"/>
      <c r="QD435" s="166"/>
      <c r="QE435" s="166"/>
      <c r="QF435" s="166"/>
      <c r="QG435" s="166"/>
      <c r="QH435" s="166"/>
      <c r="QI435" s="166"/>
      <c r="QJ435" s="166"/>
      <c r="QK435" s="166"/>
      <c r="QL435" s="166"/>
      <c r="QM435" s="166"/>
      <c r="QN435" s="166"/>
      <c r="QO435" s="166"/>
      <c r="QP435" s="166"/>
      <c r="QQ435" s="166"/>
      <c r="QR435" s="166"/>
      <c r="QS435" s="166"/>
      <c r="QT435" s="166"/>
      <c r="QU435" s="166"/>
      <c r="QV435" s="166"/>
      <c r="QW435" s="166"/>
      <c r="QX435" s="166"/>
      <c r="QY435" s="166"/>
      <c r="QZ435" s="166"/>
      <c r="RA435" s="166"/>
      <c r="RB435" s="166"/>
      <c r="RC435" s="166"/>
      <c r="RD435" s="166"/>
      <c r="RE435" s="166"/>
      <c r="RF435" s="166"/>
      <c r="RG435" s="166"/>
      <c r="RH435" s="166"/>
      <c r="RI435" s="166"/>
      <c r="RJ435" s="166"/>
      <c r="RK435" s="166"/>
      <c r="RL435" s="166"/>
      <c r="RM435" s="166"/>
      <c r="RN435" s="166"/>
      <c r="RO435" s="166"/>
      <c r="RP435" s="166"/>
      <c r="RQ435" s="166"/>
      <c r="RR435" s="166"/>
      <c r="RS435" s="166"/>
      <c r="RT435" s="166"/>
      <c r="RU435" s="166"/>
      <c r="RV435" s="166"/>
      <c r="RW435" s="166"/>
      <c r="RX435" s="166"/>
      <c r="RY435" s="166"/>
      <c r="RZ435" s="166"/>
      <c r="SA435" s="166"/>
      <c r="SB435" s="166"/>
      <c r="SC435" s="166"/>
      <c r="SD435" s="166"/>
      <c r="SE435" s="166"/>
      <c r="SF435" s="166"/>
      <c r="SG435" s="166"/>
      <c r="SH435" s="166"/>
      <c r="SI435" s="166"/>
      <c r="SJ435" s="166"/>
      <c r="SK435" s="166"/>
      <c r="SL435" s="166"/>
      <c r="SM435" s="166"/>
      <c r="SN435" s="166"/>
      <c r="SO435" s="166"/>
      <c r="SP435" s="166"/>
      <c r="SQ435" s="166"/>
      <c r="SR435" s="166"/>
      <c r="SS435" s="166"/>
      <c r="ST435" s="166"/>
      <c r="SU435" s="166"/>
      <c r="SV435" s="166"/>
      <c r="SW435" s="166"/>
      <c r="SX435" s="166"/>
      <c r="SY435" s="166"/>
      <c r="SZ435" s="166"/>
      <c r="TA435" s="166"/>
      <c r="TB435" s="166"/>
      <c r="TC435" s="166"/>
      <c r="TD435" s="166"/>
      <c r="TE435" s="166"/>
      <c r="TF435" s="166"/>
      <c r="TG435" s="166"/>
      <c r="TH435" s="166"/>
      <c r="TI435" s="166"/>
      <c r="TJ435" s="166"/>
      <c r="TK435" s="166"/>
      <c r="TL435" s="166"/>
      <c r="TM435" s="166"/>
      <c r="TN435" s="166"/>
      <c r="TO435" s="166"/>
      <c r="TP435" s="166"/>
      <c r="TQ435" s="166"/>
      <c r="TR435" s="166"/>
      <c r="TS435" s="166"/>
      <c r="TT435" s="166"/>
      <c r="TU435" s="166"/>
      <c r="TV435" s="166"/>
      <c r="TW435" s="166"/>
      <c r="TX435" s="166"/>
      <c r="TY435" s="166"/>
      <c r="TZ435" s="166"/>
      <c r="UA435" s="166"/>
      <c r="UB435" s="166"/>
      <c r="UC435" s="166"/>
      <c r="UD435" s="166"/>
      <c r="UE435" s="166"/>
      <c r="UF435" s="166"/>
      <c r="UG435" s="166"/>
      <c r="UH435" s="166"/>
      <c r="UI435" s="166"/>
      <c r="UJ435" s="166"/>
      <c r="UK435" s="166"/>
      <c r="UL435" s="166"/>
      <c r="UM435" s="166"/>
      <c r="UN435" s="166"/>
      <c r="UO435" s="166"/>
      <c r="UP435" s="166"/>
      <c r="UQ435" s="166"/>
      <c r="UR435" s="166"/>
      <c r="US435" s="166"/>
      <c r="UT435" s="166"/>
      <c r="UU435" s="166"/>
      <c r="UV435" s="166"/>
      <c r="UW435" s="166"/>
      <c r="UX435" s="166"/>
      <c r="UY435" s="166"/>
      <c r="UZ435" s="166"/>
      <c r="VA435" s="166"/>
      <c r="VB435" s="166"/>
      <c r="VC435" s="166"/>
      <c r="VD435" s="166"/>
      <c r="VE435" s="166"/>
      <c r="VF435" s="166"/>
      <c r="VG435" s="166"/>
      <c r="VH435" s="166"/>
      <c r="VI435" s="166"/>
      <c r="VJ435" s="166"/>
      <c r="VK435" s="166"/>
      <c r="VL435" s="166"/>
      <c r="VM435" s="166"/>
      <c r="VN435" s="166"/>
      <c r="VO435" s="166"/>
      <c r="VP435" s="166"/>
      <c r="VQ435" s="166"/>
      <c r="VR435" s="166"/>
      <c r="VS435" s="166"/>
      <c r="VT435" s="166"/>
      <c r="VU435" s="166"/>
      <c r="VV435" s="166"/>
      <c r="VW435" s="166"/>
      <c r="VX435" s="166"/>
      <c r="VY435" s="166"/>
      <c r="VZ435" s="166"/>
      <c r="WA435" s="166"/>
      <c r="WB435" s="166"/>
      <c r="WC435" s="166"/>
      <c r="WD435" s="166"/>
      <c r="WE435" s="166"/>
      <c r="WF435" s="166"/>
      <c r="WG435" s="166"/>
      <c r="WH435" s="166"/>
      <c r="WI435" s="166"/>
      <c r="WJ435" s="166"/>
      <c r="WK435" s="166"/>
      <c r="WL435" s="166"/>
      <c r="WM435" s="166"/>
      <c r="WN435" s="166"/>
      <c r="WO435" s="166"/>
      <c r="WP435" s="166"/>
      <c r="WQ435" s="166"/>
      <c r="WR435" s="166"/>
      <c r="WS435" s="166"/>
      <c r="WT435" s="166"/>
      <c r="WU435" s="166"/>
      <c r="WV435" s="166"/>
      <c r="WW435" s="166"/>
      <c r="WX435" s="166"/>
      <c r="WY435" s="166"/>
      <c r="WZ435" s="166"/>
      <c r="XA435" s="166"/>
      <c r="XB435" s="166"/>
      <c r="XC435" s="166"/>
      <c r="XD435" s="166"/>
      <c r="XE435" s="166"/>
      <c r="XF435" s="166"/>
      <c r="XG435" s="166"/>
      <c r="XH435" s="166"/>
      <c r="XI435" s="166"/>
      <c r="XJ435" s="166"/>
      <c r="XK435" s="166"/>
      <c r="XL435" s="166"/>
      <c r="XM435" s="166"/>
      <c r="XN435" s="166"/>
      <c r="XO435" s="166"/>
      <c r="XP435" s="166"/>
      <c r="XQ435" s="166"/>
      <c r="XR435" s="166"/>
      <c r="XS435" s="166"/>
      <c r="XT435" s="166"/>
      <c r="XU435" s="166"/>
      <c r="XV435" s="166"/>
      <c r="XW435" s="166"/>
      <c r="XX435" s="166"/>
      <c r="XY435" s="166"/>
      <c r="XZ435" s="166"/>
      <c r="YA435" s="166"/>
      <c r="YB435" s="166"/>
      <c r="YC435" s="166"/>
      <c r="YD435" s="166"/>
      <c r="YE435" s="166"/>
      <c r="YF435" s="166"/>
      <c r="YG435" s="166"/>
      <c r="YH435" s="166"/>
      <c r="YI435" s="166"/>
      <c r="YJ435" s="166"/>
      <c r="YK435" s="166"/>
      <c r="YL435" s="166"/>
      <c r="YM435" s="166"/>
      <c r="YN435" s="166"/>
      <c r="YO435" s="166"/>
      <c r="YP435" s="166"/>
      <c r="YQ435" s="166"/>
      <c r="YR435" s="166"/>
      <c r="YS435" s="166"/>
      <c r="YT435" s="166"/>
      <c r="YU435" s="166"/>
      <c r="YV435" s="166"/>
      <c r="YW435" s="166"/>
      <c r="YX435" s="166"/>
      <c r="YY435" s="166"/>
      <c r="YZ435" s="166"/>
      <c r="ZA435" s="166"/>
      <c r="ZB435" s="166"/>
      <c r="ZC435" s="166"/>
      <c r="ZD435" s="166"/>
      <c r="ZE435" s="166"/>
      <c r="ZF435" s="166"/>
      <c r="ZG435" s="166"/>
      <c r="ZH435" s="166"/>
      <c r="ZI435" s="166"/>
      <c r="ZJ435" s="166"/>
      <c r="ZK435" s="166"/>
      <c r="ZL435" s="166"/>
      <c r="ZM435" s="166"/>
      <c r="ZN435" s="166"/>
      <c r="ZO435" s="166"/>
      <c r="ZP435" s="166"/>
      <c r="ZQ435" s="166"/>
      <c r="ZR435" s="166"/>
      <c r="ZS435" s="166"/>
      <c r="ZT435" s="166"/>
      <c r="ZU435" s="166"/>
      <c r="ZV435" s="166"/>
      <c r="ZW435" s="166"/>
      <c r="ZX435" s="166"/>
      <c r="ZY435" s="166"/>
      <c r="ZZ435" s="166"/>
      <c r="AAA435" s="166"/>
      <c r="AAB435" s="166"/>
      <c r="AAC435" s="166"/>
      <c r="AAD435" s="166"/>
      <c r="AAE435" s="166"/>
      <c r="AAF435" s="166"/>
      <c r="AAG435" s="166"/>
      <c r="AAH435" s="166"/>
      <c r="AAI435" s="166"/>
      <c r="AAJ435" s="166"/>
      <c r="AAK435" s="166"/>
      <c r="AAL435" s="166"/>
      <c r="AAM435" s="166"/>
      <c r="AAN435" s="166"/>
      <c r="AAO435" s="166"/>
      <c r="AAP435" s="166"/>
      <c r="AAQ435" s="166"/>
      <c r="AAR435" s="166"/>
      <c r="AAS435" s="166"/>
      <c r="AAT435" s="166"/>
      <c r="AAU435" s="166"/>
      <c r="AAV435" s="166"/>
      <c r="AAW435" s="166"/>
      <c r="AAX435" s="166"/>
      <c r="AAY435" s="166"/>
      <c r="AAZ435" s="166"/>
      <c r="ABA435" s="166"/>
      <c r="ABB435" s="166"/>
      <c r="ABC435" s="166"/>
      <c r="ABD435" s="166"/>
      <c r="ABE435" s="166"/>
      <c r="ABF435" s="166"/>
      <c r="ABG435" s="166"/>
      <c r="ABH435" s="166"/>
      <c r="ABI435" s="166"/>
      <c r="ABJ435" s="166"/>
      <c r="ABK435" s="166"/>
      <c r="ABL435" s="166"/>
      <c r="ABM435" s="166"/>
      <c r="ABN435" s="166"/>
      <c r="ABO435" s="166"/>
      <c r="ABP435" s="166"/>
      <c r="ABQ435" s="166"/>
      <c r="ABR435" s="166"/>
      <c r="ABS435" s="166"/>
      <c r="ABT435" s="166"/>
      <c r="ABU435" s="166"/>
      <c r="ABV435" s="166"/>
      <c r="ABW435" s="166"/>
      <c r="ABX435" s="166"/>
      <c r="ABY435" s="166"/>
      <c r="ABZ435" s="166"/>
      <c r="ACA435" s="166"/>
      <c r="ACB435" s="166"/>
      <c r="ACC435" s="166"/>
      <c r="ACD435" s="166"/>
      <c r="ACE435" s="166"/>
      <c r="ACF435" s="166"/>
      <c r="ACG435" s="166"/>
      <c r="ACH435" s="166"/>
      <c r="ACI435" s="166"/>
      <c r="ACJ435" s="166"/>
      <c r="ACK435" s="166"/>
      <c r="ACL435" s="166"/>
      <c r="ACM435" s="166"/>
      <c r="ACN435" s="166"/>
      <c r="ACO435" s="166"/>
      <c r="ACP435" s="166"/>
      <c r="ACQ435" s="166"/>
      <c r="ACR435" s="166"/>
      <c r="ACS435" s="166"/>
      <c r="ACT435" s="166"/>
      <c r="ACU435" s="166"/>
      <c r="ACV435" s="166"/>
      <c r="ACW435" s="166"/>
      <c r="ACX435" s="166"/>
      <c r="ACY435" s="166"/>
      <c r="ACZ435" s="166"/>
      <c r="ADA435" s="166"/>
      <c r="ADB435" s="166"/>
    </row>
    <row r="436" spans="1:782" s="151" customFormat="1" x14ac:dyDescent="0.3">
      <c r="A436" s="417"/>
      <c r="B436" s="414"/>
      <c r="F436" s="415"/>
      <c r="G436" s="419"/>
      <c r="W436" s="166"/>
      <c r="X436" s="166"/>
      <c r="Y436" s="166"/>
      <c r="Z436" s="166"/>
      <c r="AA436" s="166"/>
      <c r="AB436" s="166"/>
      <c r="AC436" s="166"/>
      <c r="AD436" s="166"/>
      <c r="AE436" s="166"/>
      <c r="AF436" s="166"/>
      <c r="AG436" s="166"/>
      <c r="AH436" s="166"/>
      <c r="AI436" s="166"/>
      <c r="AJ436" s="166"/>
      <c r="AK436" s="166"/>
      <c r="AL436" s="166"/>
      <c r="AM436" s="166"/>
      <c r="AN436" s="166"/>
      <c r="AO436" s="166"/>
      <c r="AP436" s="166"/>
      <c r="AQ436" s="166"/>
      <c r="AR436" s="166"/>
      <c r="AS436" s="166"/>
      <c r="AT436" s="166"/>
      <c r="AU436" s="166"/>
      <c r="AV436" s="166"/>
      <c r="AW436" s="166"/>
      <c r="AX436" s="166"/>
      <c r="AY436" s="166"/>
      <c r="AZ436" s="166"/>
      <c r="BA436" s="166"/>
      <c r="BB436" s="166"/>
      <c r="BC436" s="166"/>
      <c r="BD436" s="166"/>
      <c r="BE436" s="166"/>
      <c r="BF436" s="166"/>
      <c r="BG436" s="166"/>
      <c r="BH436" s="166"/>
      <c r="BI436" s="166"/>
      <c r="BJ436" s="166"/>
      <c r="BK436" s="166"/>
      <c r="BL436" s="166"/>
      <c r="BM436" s="166"/>
      <c r="BN436" s="166"/>
      <c r="BO436" s="166"/>
      <c r="BP436" s="166"/>
      <c r="BQ436" s="166"/>
      <c r="BR436" s="166"/>
      <c r="BS436" s="166"/>
      <c r="BT436" s="166"/>
      <c r="BU436" s="166"/>
      <c r="BV436" s="166"/>
      <c r="BW436" s="166"/>
      <c r="BX436" s="166"/>
      <c r="BY436" s="166"/>
      <c r="BZ436" s="166"/>
      <c r="CA436" s="166"/>
      <c r="CB436" s="166"/>
      <c r="CC436" s="166"/>
      <c r="CD436" s="166"/>
      <c r="CE436" s="166"/>
      <c r="CF436" s="166"/>
      <c r="CG436" s="166"/>
      <c r="CH436" s="166"/>
      <c r="CI436" s="166"/>
      <c r="CJ436" s="166"/>
      <c r="CK436" s="166"/>
      <c r="CL436" s="166"/>
      <c r="CM436" s="166"/>
      <c r="CN436" s="166"/>
      <c r="CO436" s="166"/>
      <c r="CP436" s="166"/>
      <c r="CQ436" s="166"/>
      <c r="CR436" s="166"/>
      <c r="CS436" s="166"/>
      <c r="CT436" s="166"/>
      <c r="CU436" s="166"/>
      <c r="CV436" s="166"/>
      <c r="CW436" s="166"/>
      <c r="CX436" s="166"/>
      <c r="CY436" s="166"/>
      <c r="CZ436" s="166"/>
      <c r="DA436" s="166"/>
      <c r="DB436" s="166"/>
      <c r="DC436" s="166"/>
      <c r="DD436" s="166"/>
      <c r="DE436" s="166"/>
      <c r="DF436" s="166"/>
      <c r="DG436" s="166"/>
      <c r="DH436" s="166"/>
      <c r="DI436" s="166"/>
      <c r="DJ436" s="166"/>
      <c r="DK436" s="166"/>
      <c r="DL436" s="166"/>
      <c r="DM436" s="166"/>
      <c r="DN436" s="166"/>
      <c r="DO436" s="166"/>
      <c r="DP436" s="166"/>
      <c r="DQ436" s="166"/>
      <c r="DR436" s="166"/>
      <c r="DS436" s="166"/>
      <c r="DT436" s="166"/>
      <c r="DU436" s="166"/>
      <c r="DV436" s="166"/>
      <c r="DW436" s="166"/>
      <c r="DX436" s="166"/>
      <c r="DY436" s="166"/>
      <c r="DZ436" s="166"/>
      <c r="EA436" s="166"/>
      <c r="EB436" s="166"/>
      <c r="EC436" s="166"/>
      <c r="ED436" s="166"/>
      <c r="EE436" s="166"/>
      <c r="EF436" s="166"/>
      <c r="EG436" s="166"/>
      <c r="EH436" s="166"/>
      <c r="EI436" s="166"/>
      <c r="EJ436" s="166"/>
      <c r="EK436" s="166"/>
      <c r="EL436" s="166"/>
      <c r="EM436" s="166"/>
      <c r="EN436" s="166"/>
      <c r="EO436" s="166"/>
      <c r="EP436" s="166"/>
      <c r="EQ436" s="166"/>
      <c r="ER436" s="166"/>
      <c r="ES436" s="166"/>
      <c r="ET436" s="166"/>
      <c r="EU436" s="166"/>
      <c r="EV436" s="166"/>
      <c r="EW436" s="166"/>
      <c r="EX436" s="166"/>
      <c r="EY436" s="166"/>
      <c r="EZ436" s="166"/>
      <c r="FA436" s="166"/>
      <c r="FB436" s="166"/>
      <c r="FC436" s="166"/>
      <c r="FD436" s="166"/>
      <c r="FE436" s="166"/>
      <c r="FF436" s="166"/>
      <c r="FG436" s="166"/>
      <c r="FH436" s="166"/>
      <c r="FI436" s="166"/>
      <c r="FJ436" s="166"/>
      <c r="FK436" s="166"/>
      <c r="FL436" s="166"/>
      <c r="FM436" s="166"/>
      <c r="FN436" s="166"/>
      <c r="FO436" s="166"/>
      <c r="FP436" s="166"/>
      <c r="FQ436" s="166"/>
      <c r="FR436" s="166"/>
      <c r="FS436" s="166"/>
      <c r="FT436" s="166"/>
      <c r="FU436" s="166"/>
      <c r="FV436" s="166"/>
      <c r="FW436" s="166"/>
      <c r="FX436" s="166"/>
      <c r="FY436" s="166"/>
      <c r="FZ436" s="166"/>
      <c r="GA436" s="166"/>
      <c r="GB436" s="166"/>
      <c r="GC436" s="166"/>
      <c r="GD436" s="166"/>
      <c r="GE436" s="166"/>
      <c r="GF436" s="166"/>
      <c r="GG436" s="166"/>
      <c r="GH436" s="166"/>
      <c r="GI436" s="166"/>
      <c r="GJ436" s="166"/>
      <c r="GK436" s="166"/>
      <c r="GL436" s="166"/>
      <c r="GM436" s="166"/>
      <c r="GN436" s="166"/>
      <c r="GO436" s="166"/>
      <c r="GP436" s="166"/>
      <c r="GQ436" s="166"/>
      <c r="GR436" s="166"/>
      <c r="GS436" s="166"/>
      <c r="GT436" s="166"/>
      <c r="GU436" s="166"/>
      <c r="GV436" s="166"/>
      <c r="GW436" s="166"/>
      <c r="GX436" s="166"/>
      <c r="GY436" s="166"/>
      <c r="GZ436" s="166"/>
      <c r="HA436" s="166"/>
      <c r="HB436" s="166"/>
      <c r="HC436" s="166"/>
      <c r="HD436" s="166"/>
      <c r="HE436" s="166"/>
      <c r="HF436" s="166"/>
      <c r="HG436" s="166"/>
      <c r="HH436" s="166"/>
      <c r="HI436" s="166"/>
      <c r="HJ436" s="166"/>
      <c r="HK436" s="166"/>
      <c r="HL436" s="166"/>
      <c r="HM436" s="166"/>
      <c r="HN436" s="166"/>
      <c r="HO436" s="166"/>
      <c r="HP436" s="166"/>
      <c r="HQ436" s="166"/>
      <c r="HR436" s="166"/>
      <c r="HS436" s="166"/>
      <c r="HT436" s="166"/>
      <c r="HU436" s="166"/>
      <c r="HV436" s="166"/>
      <c r="HW436" s="166"/>
      <c r="HX436" s="166"/>
      <c r="HY436" s="166"/>
      <c r="HZ436" s="166"/>
      <c r="IA436" s="166"/>
      <c r="IB436" s="166"/>
      <c r="IC436" s="166"/>
      <c r="ID436" s="166"/>
      <c r="IE436" s="166"/>
      <c r="IF436" s="166"/>
      <c r="IG436" s="166"/>
      <c r="IH436" s="166"/>
      <c r="II436" s="166"/>
      <c r="IJ436" s="166"/>
      <c r="IK436" s="166"/>
      <c r="IL436" s="166"/>
      <c r="IM436" s="166"/>
      <c r="IN436" s="166"/>
      <c r="IO436" s="166"/>
      <c r="IP436" s="166"/>
      <c r="IQ436" s="166"/>
      <c r="IR436" s="166"/>
      <c r="IS436" s="166"/>
      <c r="IT436" s="166"/>
      <c r="IU436" s="166"/>
      <c r="IV436" s="166"/>
      <c r="IW436" s="166"/>
      <c r="IX436" s="166"/>
      <c r="IY436" s="166"/>
      <c r="IZ436" s="166"/>
      <c r="JA436" s="166"/>
      <c r="JB436" s="166"/>
      <c r="JC436" s="166"/>
      <c r="JD436" s="166"/>
      <c r="JE436" s="166"/>
      <c r="JF436" s="166"/>
      <c r="JG436" s="166"/>
      <c r="JH436" s="166"/>
      <c r="JI436" s="166"/>
      <c r="JJ436" s="166"/>
      <c r="JK436" s="166"/>
      <c r="JL436" s="166"/>
      <c r="JM436" s="166"/>
      <c r="JN436" s="166"/>
      <c r="JO436" s="166"/>
      <c r="JP436" s="166"/>
      <c r="JQ436" s="166"/>
      <c r="JR436" s="166"/>
      <c r="JS436" s="166"/>
      <c r="JT436" s="166"/>
      <c r="JU436" s="166"/>
      <c r="JV436" s="166"/>
      <c r="JW436" s="166"/>
      <c r="JX436" s="166"/>
      <c r="JY436" s="166"/>
      <c r="JZ436" s="166"/>
      <c r="KA436" s="166"/>
      <c r="KB436" s="166"/>
      <c r="KC436" s="166"/>
      <c r="KD436" s="166"/>
      <c r="KE436" s="166"/>
      <c r="KF436" s="166"/>
      <c r="KG436" s="166"/>
      <c r="KH436" s="166"/>
      <c r="KI436" s="166"/>
      <c r="KJ436" s="166"/>
      <c r="KK436" s="166"/>
      <c r="KL436" s="166"/>
      <c r="KM436" s="166"/>
      <c r="KN436" s="166"/>
      <c r="KO436" s="166"/>
      <c r="KP436" s="166"/>
      <c r="KQ436" s="166"/>
      <c r="KR436" s="166"/>
      <c r="KS436" s="166"/>
      <c r="KT436" s="166"/>
      <c r="KU436" s="166"/>
      <c r="KV436" s="166"/>
      <c r="KW436" s="166"/>
      <c r="KX436" s="166"/>
      <c r="KY436" s="166"/>
      <c r="KZ436" s="166"/>
      <c r="LA436" s="166"/>
      <c r="LB436" s="166"/>
      <c r="LC436" s="166"/>
      <c r="LD436" s="166"/>
      <c r="LE436" s="166"/>
      <c r="LF436" s="166"/>
      <c r="LG436" s="166"/>
      <c r="LH436" s="166"/>
      <c r="LI436" s="166"/>
      <c r="LJ436" s="166"/>
      <c r="LK436" s="166"/>
      <c r="LL436" s="166"/>
      <c r="LM436" s="166"/>
      <c r="LN436" s="166"/>
      <c r="LO436" s="166"/>
      <c r="LP436" s="166"/>
      <c r="LQ436" s="166"/>
      <c r="LR436" s="166"/>
      <c r="LS436" s="166"/>
      <c r="LT436" s="166"/>
      <c r="LU436" s="166"/>
      <c r="LV436" s="166"/>
      <c r="LW436" s="166"/>
      <c r="LX436" s="166"/>
      <c r="LY436" s="166"/>
      <c r="LZ436" s="166"/>
      <c r="MA436" s="166"/>
      <c r="MB436" s="166"/>
      <c r="MC436" s="166"/>
      <c r="MD436" s="166"/>
      <c r="ME436" s="166"/>
      <c r="MF436" s="166"/>
      <c r="MG436" s="166"/>
      <c r="MH436" s="166"/>
      <c r="MI436" s="166"/>
      <c r="MJ436" s="166"/>
      <c r="MK436" s="166"/>
      <c r="ML436" s="166"/>
      <c r="MM436" s="166"/>
      <c r="MN436" s="166"/>
      <c r="MO436" s="166"/>
      <c r="MP436" s="166"/>
      <c r="MQ436" s="166"/>
      <c r="MR436" s="166"/>
      <c r="MS436" s="166"/>
      <c r="MT436" s="166"/>
      <c r="MU436" s="166"/>
      <c r="MV436" s="166"/>
      <c r="MW436" s="166"/>
      <c r="MX436" s="166"/>
      <c r="MY436" s="166"/>
      <c r="MZ436" s="166"/>
      <c r="NA436" s="166"/>
      <c r="NB436" s="166"/>
      <c r="NC436" s="166"/>
      <c r="ND436" s="166"/>
      <c r="NE436" s="166"/>
      <c r="NF436" s="166"/>
      <c r="NG436" s="166"/>
      <c r="NH436" s="166"/>
      <c r="NI436" s="166"/>
      <c r="NJ436" s="166"/>
      <c r="NK436" s="166"/>
      <c r="NL436" s="166"/>
      <c r="NM436" s="166"/>
      <c r="NN436" s="166"/>
      <c r="NO436" s="166"/>
      <c r="NP436" s="166"/>
      <c r="NQ436" s="166"/>
      <c r="NR436" s="166"/>
      <c r="NS436" s="166"/>
      <c r="NT436" s="166"/>
      <c r="NU436" s="166"/>
      <c r="NV436" s="166"/>
      <c r="NW436" s="166"/>
      <c r="NX436" s="166"/>
      <c r="NY436" s="166"/>
      <c r="NZ436" s="166"/>
      <c r="OA436" s="166"/>
      <c r="OB436" s="166"/>
      <c r="OC436" s="166"/>
      <c r="OD436" s="166"/>
      <c r="OE436" s="166"/>
      <c r="OF436" s="166"/>
      <c r="OG436" s="166"/>
      <c r="OH436" s="166"/>
      <c r="OI436" s="166"/>
      <c r="OJ436" s="166"/>
      <c r="OK436" s="166"/>
      <c r="OL436" s="166"/>
      <c r="OM436" s="166"/>
      <c r="ON436" s="166"/>
      <c r="OO436" s="166"/>
      <c r="OP436" s="166"/>
      <c r="OQ436" s="166"/>
      <c r="OR436" s="166"/>
      <c r="OS436" s="166"/>
      <c r="OT436" s="166"/>
      <c r="OU436" s="166"/>
      <c r="OV436" s="166"/>
      <c r="OW436" s="166"/>
      <c r="OX436" s="166"/>
      <c r="OY436" s="166"/>
      <c r="OZ436" s="166"/>
      <c r="PA436" s="166"/>
      <c r="PB436" s="166"/>
      <c r="PC436" s="166"/>
      <c r="PD436" s="166"/>
      <c r="PE436" s="166"/>
      <c r="PF436" s="166"/>
      <c r="PG436" s="166"/>
      <c r="PH436" s="166"/>
      <c r="PI436" s="166"/>
      <c r="PJ436" s="166"/>
      <c r="PK436" s="166"/>
      <c r="PL436" s="166"/>
      <c r="PM436" s="166"/>
      <c r="PN436" s="166"/>
      <c r="PO436" s="166"/>
      <c r="PP436" s="166"/>
      <c r="PQ436" s="166"/>
      <c r="PR436" s="166"/>
      <c r="PS436" s="166"/>
      <c r="PT436" s="166"/>
      <c r="PU436" s="166"/>
      <c r="PV436" s="166"/>
      <c r="PW436" s="166"/>
      <c r="PX436" s="166"/>
      <c r="PY436" s="166"/>
      <c r="PZ436" s="166"/>
      <c r="QA436" s="166"/>
      <c r="QB436" s="166"/>
      <c r="QC436" s="166"/>
      <c r="QD436" s="166"/>
      <c r="QE436" s="166"/>
      <c r="QF436" s="166"/>
      <c r="QG436" s="166"/>
      <c r="QH436" s="166"/>
      <c r="QI436" s="166"/>
      <c r="QJ436" s="166"/>
      <c r="QK436" s="166"/>
      <c r="QL436" s="166"/>
      <c r="QM436" s="166"/>
      <c r="QN436" s="166"/>
      <c r="QO436" s="166"/>
      <c r="QP436" s="166"/>
      <c r="QQ436" s="166"/>
      <c r="QR436" s="166"/>
      <c r="QS436" s="166"/>
      <c r="QT436" s="166"/>
      <c r="QU436" s="166"/>
      <c r="QV436" s="166"/>
      <c r="QW436" s="166"/>
      <c r="QX436" s="166"/>
      <c r="QY436" s="166"/>
      <c r="QZ436" s="166"/>
      <c r="RA436" s="166"/>
      <c r="RB436" s="166"/>
      <c r="RC436" s="166"/>
      <c r="RD436" s="166"/>
      <c r="RE436" s="166"/>
      <c r="RF436" s="166"/>
      <c r="RG436" s="166"/>
      <c r="RH436" s="166"/>
      <c r="RI436" s="166"/>
      <c r="RJ436" s="166"/>
      <c r="RK436" s="166"/>
      <c r="RL436" s="166"/>
      <c r="RM436" s="166"/>
      <c r="RN436" s="166"/>
      <c r="RO436" s="166"/>
      <c r="RP436" s="166"/>
      <c r="RQ436" s="166"/>
      <c r="RR436" s="166"/>
      <c r="RS436" s="166"/>
      <c r="RT436" s="166"/>
      <c r="RU436" s="166"/>
      <c r="RV436" s="166"/>
      <c r="RW436" s="166"/>
      <c r="RX436" s="166"/>
      <c r="RY436" s="166"/>
      <c r="RZ436" s="166"/>
      <c r="SA436" s="166"/>
      <c r="SB436" s="166"/>
      <c r="SC436" s="166"/>
      <c r="SD436" s="166"/>
      <c r="SE436" s="166"/>
      <c r="SF436" s="166"/>
      <c r="SG436" s="166"/>
      <c r="SH436" s="166"/>
      <c r="SI436" s="166"/>
      <c r="SJ436" s="166"/>
      <c r="SK436" s="166"/>
      <c r="SL436" s="166"/>
      <c r="SM436" s="166"/>
      <c r="SN436" s="166"/>
      <c r="SO436" s="166"/>
      <c r="SP436" s="166"/>
      <c r="SQ436" s="166"/>
      <c r="SR436" s="166"/>
      <c r="SS436" s="166"/>
      <c r="ST436" s="166"/>
      <c r="SU436" s="166"/>
      <c r="SV436" s="166"/>
      <c r="SW436" s="166"/>
      <c r="SX436" s="166"/>
      <c r="SY436" s="166"/>
      <c r="SZ436" s="166"/>
      <c r="TA436" s="166"/>
      <c r="TB436" s="166"/>
      <c r="TC436" s="166"/>
      <c r="TD436" s="166"/>
      <c r="TE436" s="166"/>
      <c r="TF436" s="166"/>
      <c r="TG436" s="166"/>
      <c r="TH436" s="166"/>
      <c r="TI436" s="166"/>
      <c r="TJ436" s="166"/>
      <c r="TK436" s="166"/>
      <c r="TL436" s="166"/>
      <c r="TM436" s="166"/>
      <c r="TN436" s="166"/>
      <c r="TO436" s="166"/>
      <c r="TP436" s="166"/>
      <c r="TQ436" s="166"/>
      <c r="TR436" s="166"/>
      <c r="TS436" s="166"/>
      <c r="TT436" s="166"/>
      <c r="TU436" s="166"/>
      <c r="TV436" s="166"/>
      <c r="TW436" s="166"/>
      <c r="TX436" s="166"/>
      <c r="TY436" s="166"/>
      <c r="TZ436" s="166"/>
      <c r="UA436" s="166"/>
      <c r="UB436" s="166"/>
      <c r="UC436" s="166"/>
      <c r="UD436" s="166"/>
      <c r="UE436" s="166"/>
      <c r="UF436" s="166"/>
      <c r="UG436" s="166"/>
      <c r="UH436" s="166"/>
      <c r="UI436" s="166"/>
      <c r="UJ436" s="166"/>
      <c r="UK436" s="166"/>
      <c r="UL436" s="166"/>
      <c r="UM436" s="166"/>
      <c r="UN436" s="166"/>
      <c r="UO436" s="166"/>
      <c r="UP436" s="166"/>
      <c r="UQ436" s="166"/>
      <c r="UR436" s="166"/>
      <c r="US436" s="166"/>
      <c r="UT436" s="166"/>
      <c r="UU436" s="166"/>
      <c r="UV436" s="166"/>
      <c r="UW436" s="166"/>
      <c r="UX436" s="166"/>
      <c r="UY436" s="166"/>
      <c r="UZ436" s="166"/>
      <c r="VA436" s="166"/>
      <c r="VB436" s="166"/>
      <c r="VC436" s="166"/>
      <c r="VD436" s="166"/>
      <c r="VE436" s="166"/>
      <c r="VF436" s="166"/>
      <c r="VG436" s="166"/>
      <c r="VH436" s="166"/>
      <c r="VI436" s="166"/>
      <c r="VJ436" s="166"/>
      <c r="VK436" s="166"/>
      <c r="VL436" s="166"/>
      <c r="VM436" s="166"/>
      <c r="VN436" s="166"/>
      <c r="VO436" s="166"/>
      <c r="VP436" s="166"/>
      <c r="VQ436" s="166"/>
      <c r="VR436" s="166"/>
      <c r="VS436" s="166"/>
      <c r="VT436" s="166"/>
      <c r="VU436" s="166"/>
      <c r="VV436" s="166"/>
      <c r="VW436" s="166"/>
      <c r="VX436" s="166"/>
      <c r="VY436" s="166"/>
      <c r="VZ436" s="166"/>
      <c r="WA436" s="166"/>
      <c r="WB436" s="166"/>
      <c r="WC436" s="166"/>
      <c r="WD436" s="166"/>
      <c r="WE436" s="166"/>
      <c r="WF436" s="166"/>
      <c r="WG436" s="166"/>
      <c r="WH436" s="166"/>
      <c r="WI436" s="166"/>
      <c r="WJ436" s="166"/>
      <c r="WK436" s="166"/>
      <c r="WL436" s="166"/>
      <c r="WM436" s="166"/>
      <c r="WN436" s="166"/>
      <c r="WO436" s="166"/>
      <c r="WP436" s="166"/>
      <c r="WQ436" s="166"/>
      <c r="WR436" s="166"/>
      <c r="WS436" s="166"/>
      <c r="WT436" s="166"/>
      <c r="WU436" s="166"/>
      <c r="WV436" s="166"/>
      <c r="WW436" s="166"/>
      <c r="WX436" s="166"/>
      <c r="WY436" s="166"/>
      <c r="WZ436" s="166"/>
      <c r="XA436" s="166"/>
      <c r="XB436" s="166"/>
      <c r="XC436" s="166"/>
      <c r="XD436" s="166"/>
      <c r="XE436" s="166"/>
      <c r="XF436" s="166"/>
      <c r="XG436" s="166"/>
      <c r="XH436" s="166"/>
      <c r="XI436" s="166"/>
      <c r="XJ436" s="166"/>
      <c r="XK436" s="166"/>
      <c r="XL436" s="166"/>
      <c r="XM436" s="166"/>
      <c r="XN436" s="166"/>
      <c r="XO436" s="166"/>
      <c r="XP436" s="166"/>
      <c r="XQ436" s="166"/>
      <c r="XR436" s="166"/>
      <c r="XS436" s="166"/>
      <c r="XT436" s="166"/>
      <c r="XU436" s="166"/>
      <c r="XV436" s="166"/>
      <c r="XW436" s="166"/>
      <c r="XX436" s="166"/>
      <c r="XY436" s="166"/>
      <c r="XZ436" s="166"/>
      <c r="YA436" s="166"/>
      <c r="YB436" s="166"/>
      <c r="YC436" s="166"/>
      <c r="YD436" s="166"/>
      <c r="YE436" s="166"/>
      <c r="YF436" s="166"/>
      <c r="YG436" s="166"/>
      <c r="YH436" s="166"/>
      <c r="YI436" s="166"/>
      <c r="YJ436" s="166"/>
      <c r="YK436" s="166"/>
      <c r="YL436" s="166"/>
      <c r="YM436" s="166"/>
      <c r="YN436" s="166"/>
      <c r="YO436" s="166"/>
      <c r="YP436" s="166"/>
      <c r="YQ436" s="166"/>
      <c r="YR436" s="166"/>
      <c r="YS436" s="166"/>
      <c r="YT436" s="166"/>
      <c r="YU436" s="166"/>
      <c r="YV436" s="166"/>
      <c r="YW436" s="166"/>
      <c r="YX436" s="166"/>
      <c r="YY436" s="166"/>
      <c r="YZ436" s="166"/>
      <c r="ZA436" s="166"/>
      <c r="ZB436" s="166"/>
      <c r="ZC436" s="166"/>
      <c r="ZD436" s="166"/>
      <c r="ZE436" s="166"/>
      <c r="ZF436" s="166"/>
      <c r="ZG436" s="166"/>
      <c r="ZH436" s="166"/>
      <c r="ZI436" s="166"/>
      <c r="ZJ436" s="166"/>
      <c r="ZK436" s="166"/>
      <c r="ZL436" s="166"/>
      <c r="ZM436" s="166"/>
      <c r="ZN436" s="166"/>
      <c r="ZO436" s="166"/>
      <c r="ZP436" s="166"/>
      <c r="ZQ436" s="166"/>
      <c r="ZR436" s="166"/>
      <c r="ZS436" s="166"/>
      <c r="ZT436" s="166"/>
      <c r="ZU436" s="166"/>
      <c r="ZV436" s="166"/>
      <c r="ZW436" s="166"/>
      <c r="ZX436" s="166"/>
      <c r="ZY436" s="166"/>
      <c r="ZZ436" s="166"/>
      <c r="AAA436" s="166"/>
      <c r="AAB436" s="166"/>
      <c r="AAC436" s="166"/>
      <c r="AAD436" s="166"/>
      <c r="AAE436" s="166"/>
      <c r="AAF436" s="166"/>
      <c r="AAG436" s="166"/>
      <c r="AAH436" s="166"/>
      <c r="AAI436" s="166"/>
      <c r="AAJ436" s="166"/>
      <c r="AAK436" s="166"/>
      <c r="AAL436" s="166"/>
      <c r="AAM436" s="166"/>
      <c r="AAN436" s="166"/>
      <c r="AAO436" s="166"/>
      <c r="AAP436" s="166"/>
      <c r="AAQ436" s="166"/>
      <c r="AAR436" s="166"/>
      <c r="AAS436" s="166"/>
      <c r="AAT436" s="166"/>
      <c r="AAU436" s="166"/>
      <c r="AAV436" s="166"/>
      <c r="AAW436" s="166"/>
      <c r="AAX436" s="166"/>
      <c r="AAY436" s="166"/>
      <c r="AAZ436" s="166"/>
      <c r="ABA436" s="166"/>
      <c r="ABB436" s="166"/>
      <c r="ABC436" s="166"/>
      <c r="ABD436" s="166"/>
      <c r="ABE436" s="166"/>
      <c r="ABF436" s="166"/>
      <c r="ABG436" s="166"/>
      <c r="ABH436" s="166"/>
      <c r="ABI436" s="166"/>
      <c r="ABJ436" s="166"/>
      <c r="ABK436" s="166"/>
      <c r="ABL436" s="166"/>
      <c r="ABM436" s="166"/>
      <c r="ABN436" s="166"/>
      <c r="ABO436" s="166"/>
      <c r="ABP436" s="166"/>
      <c r="ABQ436" s="166"/>
      <c r="ABR436" s="166"/>
      <c r="ABS436" s="166"/>
      <c r="ABT436" s="166"/>
      <c r="ABU436" s="166"/>
      <c r="ABV436" s="166"/>
      <c r="ABW436" s="166"/>
      <c r="ABX436" s="166"/>
      <c r="ABY436" s="166"/>
      <c r="ABZ436" s="166"/>
      <c r="ACA436" s="166"/>
      <c r="ACB436" s="166"/>
      <c r="ACC436" s="166"/>
      <c r="ACD436" s="166"/>
      <c r="ACE436" s="166"/>
      <c r="ACF436" s="166"/>
      <c r="ACG436" s="166"/>
      <c r="ACH436" s="166"/>
      <c r="ACI436" s="166"/>
      <c r="ACJ436" s="166"/>
      <c r="ACK436" s="166"/>
      <c r="ACL436" s="166"/>
      <c r="ACM436" s="166"/>
      <c r="ACN436" s="166"/>
      <c r="ACO436" s="166"/>
      <c r="ACP436" s="166"/>
      <c r="ACQ436" s="166"/>
      <c r="ACR436" s="166"/>
      <c r="ACS436" s="166"/>
      <c r="ACT436" s="166"/>
      <c r="ACU436" s="166"/>
      <c r="ACV436" s="166"/>
      <c r="ACW436" s="166"/>
      <c r="ACX436" s="166"/>
      <c r="ACY436" s="166"/>
      <c r="ACZ436" s="166"/>
      <c r="ADA436" s="166"/>
      <c r="ADB436" s="166"/>
    </row>
    <row r="437" spans="1:782" s="151" customFormat="1" x14ac:dyDescent="0.3">
      <c r="A437" s="417"/>
      <c r="B437" s="414"/>
      <c r="F437" s="415"/>
      <c r="G437" s="419"/>
      <c r="P437" s="418"/>
      <c r="Q437" s="418"/>
      <c r="W437" s="166"/>
      <c r="X437" s="166"/>
      <c r="Y437" s="166"/>
      <c r="Z437" s="166"/>
      <c r="AA437" s="166"/>
      <c r="AB437" s="166"/>
      <c r="AC437" s="166"/>
      <c r="AD437" s="166"/>
      <c r="AE437" s="166"/>
      <c r="AF437" s="166"/>
      <c r="AG437" s="166"/>
      <c r="AH437" s="166"/>
      <c r="AI437" s="166"/>
      <c r="AJ437" s="166"/>
      <c r="AK437" s="166"/>
      <c r="AL437" s="166"/>
      <c r="AM437" s="166"/>
      <c r="AN437" s="166"/>
      <c r="AO437" s="166"/>
      <c r="AP437" s="166"/>
      <c r="AQ437" s="166"/>
      <c r="AR437" s="166"/>
      <c r="AS437" s="166"/>
      <c r="AT437" s="166"/>
      <c r="AU437" s="166"/>
      <c r="AV437" s="166"/>
      <c r="AW437" s="166"/>
      <c r="AX437" s="166"/>
      <c r="AY437" s="166"/>
      <c r="AZ437" s="166"/>
      <c r="BA437" s="166"/>
      <c r="BB437" s="166"/>
      <c r="BC437" s="166"/>
      <c r="BD437" s="166"/>
      <c r="BE437" s="166"/>
      <c r="BF437" s="166"/>
      <c r="BG437" s="166"/>
      <c r="BH437" s="166"/>
      <c r="BI437" s="166"/>
      <c r="BJ437" s="166"/>
      <c r="BK437" s="166"/>
      <c r="BL437" s="166"/>
      <c r="BM437" s="166"/>
      <c r="BN437" s="166"/>
      <c r="BO437" s="166"/>
      <c r="BP437" s="166"/>
      <c r="BQ437" s="166"/>
      <c r="BR437" s="166"/>
      <c r="BS437" s="166"/>
      <c r="BT437" s="166"/>
      <c r="BU437" s="166"/>
      <c r="BV437" s="166"/>
      <c r="BW437" s="166"/>
      <c r="BX437" s="166"/>
      <c r="BY437" s="166"/>
      <c r="BZ437" s="166"/>
      <c r="CA437" s="166"/>
      <c r="CB437" s="166"/>
      <c r="CC437" s="166"/>
      <c r="CD437" s="166"/>
      <c r="CE437" s="166"/>
      <c r="CF437" s="166"/>
      <c r="CG437" s="166"/>
      <c r="CH437" s="166"/>
      <c r="CI437" s="166"/>
      <c r="CJ437" s="166"/>
      <c r="CK437" s="166"/>
      <c r="CL437" s="166"/>
      <c r="CM437" s="166"/>
      <c r="CN437" s="166"/>
      <c r="CO437" s="166"/>
      <c r="CP437" s="166"/>
      <c r="CQ437" s="166"/>
      <c r="CR437" s="166"/>
      <c r="CS437" s="166"/>
      <c r="CT437" s="166"/>
      <c r="CU437" s="166"/>
      <c r="CV437" s="166"/>
      <c r="CW437" s="166"/>
      <c r="CX437" s="166"/>
      <c r="CY437" s="166"/>
      <c r="CZ437" s="166"/>
      <c r="DA437" s="166"/>
      <c r="DB437" s="166"/>
      <c r="DC437" s="166"/>
      <c r="DD437" s="166"/>
      <c r="DE437" s="166"/>
      <c r="DF437" s="166"/>
      <c r="DG437" s="166"/>
      <c r="DH437" s="166"/>
      <c r="DI437" s="166"/>
      <c r="DJ437" s="166"/>
      <c r="DK437" s="166"/>
      <c r="DL437" s="166"/>
      <c r="DM437" s="166"/>
      <c r="DN437" s="166"/>
      <c r="DO437" s="166"/>
      <c r="DP437" s="166"/>
      <c r="DQ437" s="166"/>
      <c r="DR437" s="166"/>
      <c r="DS437" s="166"/>
      <c r="DT437" s="166"/>
      <c r="DU437" s="166"/>
      <c r="DV437" s="166"/>
      <c r="DW437" s="166"/>
      <c r="DX437" s="166"/>
      <c r="DY437" s="166"/>
      <c r="DZ437" s="166"/>
      <c r="EA437" s="166"/>
      <c r="EB437" s="166"/>
      <c r="EC437" s="166"/>
      <c r="ED437" s="166"/>
      <c r="EE437" s="166"/>
      <c r="EF437" s="166"/>
      <c r="EG437" s="166"/>
      <c r="EH437" s="166"/>
      <c r="EI437" s="166"/>
      <c r="EJ437" s="166"/>
      <c r="EK437" s="166"/>
      <c r="EL437" s="166"/>
      <c r="EM437" s="166"/>
      <c r="EN437" s="166"/>
      <c r="EO437" s="166"/>
      <c r="EP437" s="166"/>
      <c r="EQ437" s="166"/>
      <c r="ER437" s="166"/>
      <c r="ES437" s="166"/>
      <c r="ET437" s="166"/>
      <c r="EU437" s="166"/>
      <c r="EV437" s="166"/>
      <c r="EW437" s="166"/>
      <c r="EX437" s="166"/>
      <c r="EY437" s="166"/>
      <c r="EZ437" s="166"/>
      <c r="FA437" s="166"/>
      <c r="FB437" s="166"/>
      <c r="FC437" s="166"/>
      <c r="FD437" s="166"/>
      <c r="FE437" s="166"/>
      <c r="FF437" s="166"/>
      <c r="FG437" s="166"/>
      <c r="FH437" s="166"/>
      <c r="FI437" s="166"/>
      <c r="FJ437" s="166"/>
      <c r="FK437" s="166"/>
      <c r="FL437" s="166"/>
      <c r="FM437" s="166"/>
      <c r="FN437" s="166"/>
      <c r="FO437" s="166"/>
      <c r="FP437" s="166"/>
      <c r="FQ437" s="166"/>
      <c r="FR437" s="166"/>
      <c r="FS437" s="166"/>
      <c r="FT437" s="166"/>
      <c r="FU437" s="166"/>
      <c r="FV437" s="166"/>
      <c r="FW437" s="166"/>
      <c r="FX437" s="166"/>
      <c r="FY437" s="166"/>
      <c r="FZ437" s="166"/>
      <c r="GA437" s="166"/>
      <c r="GB437" s="166"/>
      <c r="GC437" s="166"/>
      <c r="GD437" s="166"/>
      <c r="GE437" s="166"/>
      <c r="GF437" s="166"/>
      <c r="GG437" s="166"/>
      <c r="GH437" s="166"/>
      <c r="GI437" s="166"/>
      <c r="GJ437" s="166"/>
      <c r="GK437" s="166"/>
      <c r="GL437" s="166"/>
      <c r="GM437" s="166"/>
      <c r="GN437" s="166"/>
      <c r="GO437" s="166"/>
      <c r="GP437" s="166"/>
      <c r="GQ437" s="166"/>
      <c r="GR437" s="166"/>
      <c r="GS437" s="166"/>
      <c r="GT437" s="166"/>
      <c r="GU437" s="166"/>
      <c r="GV437" s="166"/>
      <c r="GW437" s="166"/>
      <c r="GX437" s="166"/>
      <c r="GY437" s="166"/>
      <c r="GZ437" s="166"/>
      <c r="HA437" s="166"/>
      <c r="HB437" s="166"/>
      <c r="HC437" s="166"/>
      <c r="HD437" s="166"/>
      <c r="HE437" s="166"/>
      <c r="HF437" s="166"/>
      <c r="HG437" s="166"/>
      <c r="HH437" s="166"/>
      <c r="HI437" s="166"/>
      <c r="HJ437" s="166"/>
      <c r="HK437" s="166"/>
      <c r="HL437" s="166"/>
      <c r="HM437" s="166"/>
      <c r="HN437" s="166"/>
      <c r="HO437" s="166"/>
      <c r="HP437" s="166"/>
      <c r="HQ437" s="166"/>
      <c r="HR437" s="166"/>
      <c r="HS437" s="166"/>
      <c r="HT437" s="166"/>
      <c r="HU437" s="166"/>
      <c r="HV437" s="166"/>
      <c r="HW437" s="166"/>
      <c r="HX437" s="166"/>
      <c r="HY437" s="166"/>
      <c r="HZ437" s="166"/>
      <c r="IA437" s="166"/>
      <c r="IB437" s="166"/>
      <c r="IC437" s="166"/>
      <c r="ID437" s="166"/>
      <c r="IE437" s="166"/>
      <c r="IF437" s="166"/>
      <c r="IG437" s="166"/>
      <c r="IH437" s="166"/>
      <c r="II437" s="166"/>
      <c r="IJ437" s="166"/>
      <c r="IK437" s="166"/>
      <c r="IL437" s="166"/>
      <c r="IM437" s="166"/>
      <c r="IN437" s="166"/>
      <c r="IO437" s="166"/>
      <c r="IP437" s="166"/>
      <c r="IQ437" s="166"/>
      <c r="IR437" s="166"/>
      <c r="IS437" s="166"/>
      <c r="IT437" s="166"/>
      <c r="IU437" s="166"/>
      <c r="IV437" s="166"/>
      <c r="IW437" s="166"/>
      <c r="IX437" s="166"/>
      <c r="IY437" s="166"/>
      <c r="IZ437" s="166"/>
      <c r="JA437" s="166"/>
      <c r="JB437" s="166"/>
      <c r="JC437" s="166"/>
      <c r="JD437" s="166"/>
      <c r="JE437" s="166"/>
      <c r="JF437" s="166"/>
      <c r="JG437" s="166"/>
      <c r="JH437" s="166"/>
      <c r="JI437" s="166"/>
      <c r="JJ437" s="166"/>
      <c r="JK437" s="166"/>
      <c r="JL437" s="166"/>
      <c r="JM437" s="166"/>
      <c r="JN437" s="166"/>
      <c r="JO437" s="166"/>
      <c r="JP437" s="166"/>
      <c r="JQ437" s="166"/>
      <c r="JR437" s="166"/>
      <c r="JS437" s="166"/>
      <c r="JT437" s="166"/>
      <c r="JU437" s="166"/>
      <c r="JV437" s="166"/>
      <c r="JW437" s="166"/>
      <c r="JX437" s="166"/>
      <c r="JY437" s="166"/>
      <c r="JZ437" s="166"/>
      <c r="KA437" s="166"/>
      <c r="KB437" s="166"/>
      <c r="KC437" s="166"/>
      <c r="KD437" s="166"/>
      <c r="KE437" s="166"/>
      <c r="KF437" s="166"/>
      <c r="KG437" s="166"/>
      <c r="KH437" s="166"/>
      <c r="KI437" s="166"/>
      <c r="KJ437" s="166"/>
      <c r="KK437" s="166"/>
      <c r="KL437" s="166"/>
      <c r="KM437" s="166"/>
      <c r="KN437" s="166"/>
      <c r="KO437" s="166"/>
      <c r="KP437" s="166"/>
      <c r="KQ437" s="166"/>
      <c r="KR437" s="166"/>
      <c r="KS437" s="166"/>
      <c r="KT437" s="166"/>
      <c r="KU437" s="166"/>
      <c r="KV437" s="166"/>
      <c r="KW437" s="166"/>
      <c r="KX437" s="166"/>
      <c r="KY437" s="166"/>
      <c r="KZ437" s="166"/>
      <c r="LA437" s="166"/>
      <c r="LB437" s="166"/>
      <c r="LC437" s="166"/>
      <c r="LD437" s="166"/>
      <c r="LE437" s="166"/>
      <c r="LF437" s="166"/>
      <c r="LG437" s="166"/>
      <c r="LH437" s="166"/>
      <c r="LI437" s="166"/>
      <c r="LJ437" s="166"/>
      <c r="LK437" s="166"/>
      <c r="LL437" s="166"/>
      <c r="LM437" s="166"/>
      <c r="LN437" s="166"/>
      <c r="LO437" s="166"/>
      <c r="LP437" s="166"/>
      <c r="LQ437" s="166"/>
      <c r="LR437" s="166"/>
      <c r="LS437" s="166"/>
      <c r="LT437" s="166"/>
      <c r="LU437" s="166"/>
      <c r="LV437" s="166"/>
      <c r="LW437" s="166"/>
      <c r="LX437" s="166"/>
      <c r="LY437" s="166"/>
      <c r="LZ437" s="166"/>
      <c r="MA437" s="166"/>
      <c r="MB437" s="166"/>
      <c r="MC437" s="166"/>
      <c r="MD437" s="166"/>
      <c r="ME437" s="166"/>
      <c r="MF437" s="166"/>
      <c r="MG437" s="166"/>
      <c r="MH437" s="166"/>
      <c r="MI437" s="166"/>
      <c r="MJ437" s="166"/>
      <c r="MK437" s="166"/>
      <c r="ML437" s="166"/>
      <c r="MM437" s="166"/>
      <c r="MN437" s="166"/>
      <c r="MO437" s="166"/>
      <c r="MP437" s="166"/>
      <c r="MQ437" s="166"/>
      <c r="MR437" s="166"/>
      <c r="MS437" s="166"/>
      <c r="MT437" s="166"/>
      <c r="MU437" s="166"/>
      <c r="MV437" s="166"/>
      <c r="MW437" s="166"/>
      <c r="MX437" s="166"/>
      <c r="MY437" s="166"/>
      <c r="MZ437" s="166"/>
      <c r="NA437" s="166"/>
      <c r="NB437" s="166"/>
      <c r="NC437" s="166"/>
      <c r="ND437" s="166"/>
      <c r="NE437" s="166"/>
      <c r="NF437" s="166"/>
      <c r="NG437" s="166"/>
      <c r="NH437" s="166"/>
      <c r="NI437" s="166"/>
      <c r="NJ437" s="166"/>
      <c r="NK437" s="166"/>
      <c r="NL437" s="166"/>
      <c r="NM437" s="166"/>
      <c r="NN437" s="166"/>
      <c r="NO437" s="166"/>
      <c r="NP437" s="166"/>
      <c r="NQ437" s="166"/>
      <c r="NR437" s="166"/>
      <c r="NS437" s="166"/>
      <c r="NT437" s="166"/>
      <c r="NU437" s="166"/>
      <c r="NV437" s="166"/>
      <c r="NW437" s="166"/>
      <c r="NX437" s="166"/>
      <c r="NY437" s="166"/>
      <c r="NZ437" s="166"/>
      <c r="OA437" s="166"/>
      <c r="OB437" s="166"/>
      <c r="OC437" s="166"/>
      <c r="OD437" s="166"/>
      <c r="OE437" s="166"/>
      <c r="OF437" s="166"/>
      <c r="OG437" s="166"/>
      <c r="OH437" s="166"/>
      <c r="OI437" s="166"/>
      <c r="OJ437" s="166"/>
      <c r="OK437" s="166"/>
      <c r="OL437" s="166"/>
      <c r="OM437" s="166"/>
      <c r="ON437" s="166"/>
      <c r="OO437" s="166"/>
      <c r="OP437" s="166"/>
      <c r="OQ437" s="166"/>
      <c r="OR437" s="166"/>
      <c r="OS437" s="166"/>
      <c r="OT437" s="166"/>
      <c r="OU437" s="166"/>
      <c r="OV437" s="166"/>
      <c r="OW437" s="166"/>
      <c r="OX437" s="166"/>
      <c r="OY437" s="166"/>
      <c r="OZ437" s="166"/>
      <c r="PA437" s="166"/>
      <c r="PB437" s="166"/>
      <c r="PC437" s="166"/>
      <c r="PD437" s="166"/>
      <c r="PE437" s="166"/>
      <c r="PF437" s="166"/>
      <c r="PG437" s="166"/>
      <c r="PH437" s="166"/>
      <c r="PI437" s="166"/>
      <c r="PJ437" s="166"/>
      <c r="PK437" s="166"/>
      <c r="PL437" s="166"/>
      <c r="PM437" s="166"/>
      <c r="PN437" s="166"/>
      <c r="PO437" s="166"/>
      <c r="PP437" s="166"/>
      <c r="PQ437" s="166"/>
      <c r="PR437" s="166"/>
      <c r="PS437" s="166"/>
      <c r="PT437" s="166"/>
      <c r="PU437" s="166"/>
      <c r="PV437" s="166"/>
      <c r="PW437" s="166"/>
      <c r="PX437" s="166"/>
      <c r="PY437" s="166"/>
      <c r="PZ437" s="166"/>
      <c r="QA437" s="166"/>
      <c r="QB437" s="166"/>
      <c r="QC437" s="166"/>
      <c r="QD437" s="166"/>
      <c r="QE437" s="166"/>
      <c r="QF437" s="166"/>
      <c r="QG437" s="166"/>
      <c r="QH437" s="166"/>
      <c r="QI437" s="166"/>
      <c r="QJ437" s="166"/>
      <c r="QK437" s="166"/>
      <c r="QL437" s="166"/>
      <c r="QM437" s="166"/>
      <c r="QN437" s="166"/>
      <c r="QO437" s="166"/>
      <c r="QP437" s="166"/>
      <c r="QQ437" s="166"/>
      <c r="QR437" s="166"/>
      <c r="QS437" s="166"/>
      <c r="QT437" s="166"/>
      <c r="QU437" s="166"/>
      <c r="QV437" s="166"/>
      <c r="QW437" s="166"/>
      <c r="QX437" s="166"/>
      <c r="QY437" s="166"/>
      <c r="QZ437" s="166"/>
      <c r="RA437" s="166"/>
      <c r="RB437" s="166"/>
      <c r="RC437" s="166"/>
      <c r="RD437" s="166"/>
      <c r="RE437" s="166"/>
      <c r="RF437" s="166"/>
      <c r="RG437" s="166"/>
      <c r="RH437" s="166"/>
      <c r="RI437" s="166"/>
      <c r="RJ437" s="166"/>
      <c r="RK437" s="166"/>
      <c r="RL437" s="166"/>
      <c r="RM437" s="166"/>
      <c r="RN437" s="166"/>
      <c r="RO437" s="166"/>
      <c r="RP437" s="166"/>
      <c r="RQ437" s="166"/>
      <c r="RR437" s="166"/>
      <c r="RS437" s="166"/>
      <c r="RT437" s="166"/>
      <c r="RU437" s="166"/>
      <c r="RV437" s="166"/>
      <c r="RW437" s="166"/>
      <c r="RX437" s="166"/>
      <c r="RY437" s="166"/>
      <c r="RZ437" s="166"/>
      <c r="SA437" s="166"/>
      <c r="SB437" s="166"/>
      <c r="SC437" s="166"/>
      <c r="SD437" s="166"/>
      <c r="SE437" s="166"/>
      <c r="SF437" s="166"/>
      <c r="SG437" s="166"/>
      <c r="SH437" s="166"/>
      <c r="SI437" s="166"/>
      <c r="SJ437" s="166"/>
      <c r="SK437" s="166"/>
      <c r="SL437" s="166"/>
      <c r="SM437" s="166"/>
      <c r="SN437" s="166"/>
      <c r="SO437" s="166"/>
      <c r="SP437" s="166"/>
      <c r="SQ437" s="166"/>
      <c r="SR437" s="166"/>
      <c r="SS437" s="166"/>
      <c r="ST437" s="166"/>
      <c r="SU437" s="166"/>
      <c r="SV437" s="166"/>
      <c r="SW437" s="166"/>
      <c r="SX437" s="166"/>
      <c r="SY437" s="166"/>
      <c r="SZ437" s="166"/>
      <c r="TA437" s="166"/>
      <c r="TB437" s="166"/>
      <c r="TC437" s="166"/>
      <c r="TD437" s="166"/>
      <c r="TE437" s="166"/>
      <c r="TF437" s="166"/>
      <c r="TG437" s="166"/>
      <c r="TH437" s="166"/>
      <c r="TI437" s="166"/>
      <c r="TJ437" s="166"/>
      <c r="TK437" s="166"/>
      <c r="TL437" s="166"/>
      <c r="TM437" s="166"/>
      <c r="TN437" s="166"/>
      <c r="TO437" s="166"/>
      <c r="TP437" s="166"/>
      <c r="TQ437" s="166"/>
      <c r="TR437" s="166"/>
      <c r="TS437" s="166"/>
      <c r="TT437" s="166"/>
      <c r="TU437" s="166"/>
      <c r="TV437" s="166"/>
      <c r="TW437" s="166"/>
      <c r="TX437" s="166"/>
      <c r="TY437" s="166"/>
      <c r="TZ437" s="166"/>
      <c r="UA437" s="166"/>
      <c r="UB437" s="166"/>
      <c r="UC437" s="166"/>
      <c r="UD437" s="166"/>
      <c r="UE437" s="166"/>
      <c r="UF437" s="166"/>
      <c r="UG437" s="166"/>
      <c r="UH437" s="166"/>
      <c r="UI437" s="166"/>
      <c r="UJ437" s="166"/>
      <c r="UK437" s="166"/>
      <c r="UL437" s="166"/>
      <c r="UM437" s="166"/>
      <c r="UN437" s="166"/>
      <c r="UO437" s="166"/>
      <c r="UP437" s="166"/>
      <c r="UQ437" s="166"/>
      <c r="UR437" s="166"/>
      <c r="US437" s="166"/>
      <c r="UT437" s="166"/>
      <c r="UU437" s="166"/>
      <c r="UV437" s="166"/>
      <c r="UW437" s="166"/>
      <c r="UX437" s="166"/>
      <c r="UY437" s="166"/>
      <c r="UZ437" s="166"/>
      <c r="VA437" s="166"/>
      <c r="VB437" s="166"/>
      <c r="VC437" s="166"/>
      <c r="VD437" s="166"/>
      <c r="VE437" s="166"/>
      <c r="VF437" s="166"/>
      <c r="VG437" s="166"/>
      <c r="VH437" s="166"/>
      <c r="VI437" s="166"/>
      <c r="VJ437" s="166"/>
      <c r="VK437" s="166"/>
      <c r="VL437" s="166"/>
      <c r="VM437" s="166"/>
      <c r="VN437" s="166"/>
      <c r="VO437" s="166"/>
      <c r="VP437" s="166"/>
      <c r="VQ437" s="166"/>
      <c r="VR437" s="166"/>
      <c r="VS437" s="166"/>
      <c r="VT437" s="166"/>
      <c r="VU437" s="166"/>
      <c r="VV437" s="166"/>
      <c r="VW437" s="166"/>
      <c r="VX437" s="166"/>
      <c r="VY437" s="166"/>
      <c r="VZ437" s="166"/>
      <c r="WA437" s="166"/>
      <c r="WB437" s="166"/>
      <c r="WC437" s="166"/>
      <c r="WD437" s="166"/>
      <c r="WE437" s="166"/>
      <c r="WF437" s="166"/>
      <c r="WG437" s="166"/>
      <c r="WH437" s="166"/>
      <c r="WI437" s="166"/>
      <c r="WJ437" s="166"/>
      <c r="WK437" s="166"/>
      <c r="WL437" s="166"/>
      <c r="WM437" s="166"/>
      <c r="WN437" s="166"/>
      <c r="WO437" s="166"/>
      <c r="WP437" s="166"/>
      <c r="WQ437" s="166"/>
      <c r="WR437" s="166"/>
      <c r="WS437" s="166"/>
      <c r="WT437" s="166"/>
      <c r="WU437" s="166"/>
      <c r="WV437" s="166"/>
      <c r="WW437" s="166"/>
      <c r="WX437" s="166"/>
      <c r="WY437" s="166"/>
      <c r="WZ437" s="166"/>
      <c r="XA437" s="166"/>
      <c r="XB437" s="166"/>
      <c r="XC437" s="166"/>
      <c r="XD437" s="166"/>
      <c r="XE437" s="166"/>
      <c r="XF437" s="166"/>
      <c r="XG437" s="166"/>
      <c r="XH437" s="166"/>
      <c r="XI437" s="166"/>
      <c r="XJ437" s="166"/>
      <c r="XK437" s="166"/>
      <c r="XL437" s="166"/>
      <c r="XM437" s="166"/>
      <c r="XN437" s="166"/>
      <c r="XO437" s="166"/>
      <c r="XP437" s="166"/>
      <c r="XQ437" s="166"/>
      <c r="XR437" s="166"/>
      <c r="XS437" s="166"/>
      <c r="XT437" s="166"/>
      <c r="XU437" s="166"/>
      <c r="XV437" s="166"/>
      <c r="XW437" s="166"/>
      <c r="XX437" s="166"/>
      <c r="XY437" s="166"/>
      <c r="XZ437" s="166"/>
      <c r="YA437" s="166"/>
      <c r="YB437" s="166"/>
      <c r="YC437" s="166"/>
      <c r="YD437" s="166"/>
      <c r="YE437" s="166"/>
      <c r="YF437" s="166"/>
      <c r="YG437" s="166"/>
      <c r="YH437" s="166"/>
      <c r="YI437" s="166"/>
      <c r="YJ437" s="166"/>
      <c r="YK437" s="166"/>
      <c r="YL437" s="166"/>
      <c r="YM437" s="166"/>
      <c r="YN437" s="166"/>
      <c r="YO437" s="166"/>
      <c r="YP437" s="166"/>
      <c r="YQ437" s="166"/>
      <c r="YR437" s="166"/>
      <c r="YS437" s="166"/>
      <c r="YT437" s="166"/>
      <c r="YU437" s="166"/>
      <c r="YV437" s="166"/>
      <c r="YW437" s="166"/>
      <c r="YX437" s="166"/>
      <c r="YY437" s="166"/>
      <c r="YZ437" s="166"/>
      <c r="ZA437" s="166"/>
      <c r="ZB437" s="166"/>
      <c r="ZC437" s="166"/>
      <c r="ZD437" s="166"/>
      <c r="ZE437" s="166"/>
      <c r="ZF437" s="166"/>
      <c r="ZG437" s="166"/>
      <c r="ZH437" s="166"/>
      <c r="ZI437" s="166"/>
      <c r="ZJ437" s="166"/>
      <c r="ZK437" s="166"/>
      <c r="ZL437" s="166"/>
      <c r="ZM437" s="166"/>
      <c r="ZN437" s="166"/>
      <c r="ZO437" s="166"/>
      <c r="ZP437" s="166"/>
      <c r="ZQ437" s="166"/>
      <c r="ZR437" s="166"/>
      <c r="ZS437" s="166"/>
      <c r="ZT437" s="166"/>
      <c r="ZU437" s="166"/>
      <c r="ZV437" s="166"/>
      <c r="ZW437" s="166"/>
      <c r="ZX437" s="166"/>
      <c r="ZY437" s="166"/>
      <c r="ZZ437" s="166"/>
      <c r="AAA437" s="166"/>
      <c r="AAB437" s="166"/>
      <c r="AAC437" s="166"/>
      <c r="AAD437" s="166"/>
      <c r="AAE437" s="166"/>
      <c r="AAF437" s="166"/>
      <c r="AAG437" s="166"/>
      <c r="AAH437" s="166"/>
      <c r="AAI437" s="166"/>
      <c r="AAJ437" s="166"/>
      <c r="AAK437" s="166"/>
      <c r="AAL437" s="166"/>
      <c r="AAM437" s="166"/>
      <c r="AAN437" s="166"/>
      <c r="AAO437" s="166"/>
      <c r="AAP437" s="166"/>
      <c r="AAQ437" s="166"/>
      <c r="AAR437" s="166"/>
      <c r="AAS437" s="166"/>
      <c r="AAT437" s="166"/>
      <c r="AAU437" s="166"/>
      <c r="AAV437" s="166"/>
      <c r="AAW437" s="166"/>
      <c r="AAX437" s="166"/>
      <c r="AAY437" s="166"/>
      <c r="AAZ437" s="166"/>
      <c r="ABA437" s="166"/>
      <c r="ABB437" s="166"/>
      <c r="ABC437" s="166"/>
      <c r="ABD437" s="166"/>
      <c r="ABE437" s="166"/>
      <c r="ABF437" s="166"/>
      <c r="ABG437" s="166"/>
      <c r="ABH437" s="166"/>
      <c r="ABI437" s="166"/>
      <c r="ABJ437" s="166"/>
      <c r="ABK437" s="166"/>
      <c r="ABL437" s="166"/>
      <c r="ABM437" s="166"/>
      <c r="ABN437" s="166"/>
      <c r="ABO437" s="166"/>
      <c r="ABP437" s="166"/>
      <c r="ABQ437" s="166"/>
      <c r="ABR437" s="166"/>
      <c r="ABS437" s="166"/>
      <c r="ABT437" s="166"/>
      <c r="ABU437" s="166"/>
      <c r="ABV437" s="166"/>
      <c r="ABW437" s="166"/>
      <c r="ABX437" s="166"/>
      <c r="ABY437" s="166"/>
      <c r="ABZ437" s="166"/>
      <c r="ACA437" s="166"/>
      <c r="ACB437" s="166"/>
      <c r="ACC437" s="166"/>
      <c r="ACD437" s="166"/>
      <c r="ACE437" s="166"/>
      <c r="ACF437" s="166"/>
      <c r="ACG437" s="166"/>
      <c r="ACH437" s="166"/>
      <c r="ACI437" s="166"/>
      <c r="ACJ437" s="166"/>
      <c r="ACK437" s="166"/>
      <c r="ACL437" s="166"/>
      <c r="ACM437" s="166"/>
      <c r="ACN437" s="166"/>
      <c r="ACO437" s="166"/>
      <c r="ACP437" s="166"/>
      <c r="ACQ437" s="166"/>
      <c r="ACR437" s="166"/>
      <c r="ACS437" s="166"/>
      <c r="ACT437" s="166"/>
      <c r="ACU437" s="166"/>
      <c r="ACV437" s="166"/>
      <c r="ACW437" s="166"/>
      <c r="ACX437" s="166"/>
      <c r="ACY437" s="166"/>
      <c r="ACZ437" s="166"/>
      <c r="ADA437" s="166"/>
      <c r="ADB437" s="166"/>
    </row>
    <row r="438" spans="1:782" s="151" customFormat="1" x14ac:dyDescent="0.3">
      <c r="A438" s="417"/>
      <c r="B438" s="414"/>
      <c r="F438" s="415"/>
      <c r="G438" s="419"/>
      <c r="W438" s="166"/>
      <c r="X438" s="166"/>
      <c r="Y438" s="166"/>
      <c r="Z438" s="166"/>
      <c r="AA438" s="166"/>
      <c r="AB438" s="166"/>
      <c r="AC438" s="166"/>
      <c r="AD438" s="166"/>
      <c r="AE438" s="166"/>
      <c r="AF438" s="166"/>
      <c r="AG438" s="166"/>
      <c r="AH438" s="166"/>
      <c r="AI438" s="166"/>
      <c r="AJ438" s="166"/>
      <c r="AK438" s="166"/>
      <c r="AL438" s="166"/>
      <c r="AM438" s="166"/>
      <c r="AN438" s="166"/>
      <c r="AO438" s="166"/>
      <c r="AP438" s="166"/>
      <c r="AQ438" s="166"/>
      <c r="AR438" s="166"/>
      <c r="AS438" s="166"/>
      <c r="AT438" s="166"/>
      <c r="AU438" s="166"/>
      <c r="AV438" s="166"/>
      <c r="AW438" s="166"/>
      <c r="AX438" s="166"/>
      <c r="AY438" s="166"/>
      <c r="AZ438" s="166"/>
      <c r="BA438" s="166"/>
      <c r="BB438" s="166"/>
      <c r="BC438" s="166"/>
      <c r="BD438" s="166"/>
      <c r="BE438" s="166"/>
      <c r="BF438" s="166"/>
      <c r="BG438" s="166"/>
      <c r="BH438" s="166"/>
      <c r="BI438" s="166"/>
      <c r="BJ438" s="166"/>
      <c r="BK438" s="166"/>
      <c r="BL438" s="166"/>
      <c r="BM438" s="166"/>
      <c r="BN438" s="166"/>
      <c r="BO438" s="166"/>
      <c r="BP438" s="166"/>
      <c r="BQ438" s="166"/>
      <c r="BR438" s="166"/>
      <c r="BS438" s="166"/>
      <c r="BT438" s="166"/>
      <c r="BU438" s="166"/>
      <c r="BV438" s="166"/>
      <c r="BW438" s="166"/>
      <c r="BX438" s="166"/>
      <c r="BY438" s="166"/>
      <c r="BZ438" s="166"/>
      <c r="CA438" s="166"/>
      <c r="CB438" s="166"/>
      <c r="CC438" s="166"/>
      <c r="CD438" s="166"/>
      <c r="CE438" s="166"/>
      <c r="CF438" s="166"/>
      <c r="CG438" s="166"/>
      <c r="CH438" s="166"/>
      <c r="CI438" s="166"/>
      <c r="CJ438" s="166"/>
      <c r="CK438" s="166"/>
      <c r="CL438" s="166"/>
      <c r="CM438" s="166"/>
      <c r="CN438" s="166"/>
      <c r="CO438" s="166"/>
      <c r="CP438" s="166"/>
      <c r="CQ438" s="166"/>
      <c r="CR438" s="166"/>
      <c r="CS438" s="166"/>
      <c r="CT438" s="166"/>
      <c r="CU438" s="166"/>
      <c r="CV438" s="166"/>
      <c r="CW438" s="166"/>
      <c r="CX438" s="166"/>
      <c r="CY438" s="166"/>
      <c r="CZ438" s="166"/>
      <c r="DA438" s="166"/>
      <c r="DB438" s="166"/>
      <c r="DC438" s="166"/>
      <c r="DD438" s="166"/>
      <c r="DE438" s="166"/>
      <c r="DF438" s="166"/>
      <c r="DG438" s="166"/>
      <c r="DH438" s="166"/>
      <c r="DI438" s="166"/>
      <c r="DJ438" s="166"/>
      <c r="DK438" s="166"/>
      <c r="DL438" s="166"/>
      <c r="DM438" s="166"/>
      <c r="DN438" s="166"/>
      <c r="DO438" s="166"/>
      <c r="DP438" s="166"/>
      <c r="DQ438" s="166"/>
      <c r="DR438" s="166"/>
      <c r="DS438" s="166"/>
      <c r="DT438" s="166"/>
      <c r="DU438" s="166"/>
      <c r="DV438" s="166"/>
      <c r="DW438" s="166"/>
      <c r="DX438" s="166"/>
      <c r="DY438" s="166"/>
      <c r="DZ438" s="166"/>
      <c r="EA438" s="166"/>
      <c r="EB438" s="166"/>
      <c r="EC438" s="166"/>
      <c r="ED438" s="166"/>
      <c r="EE438" s="166"/>
      <c r="EF438" s="166"/>
      <c r="EG438" s="166"/>
      <c r="EH438" s="166"/>
      <c r="EI438" s="166"/>
      <c r="EJ438" s="166"/>
      <c r="EK438" s="166"/>
      <c r="EL438" s="166"/>
      <c r="EM438" s="166"/>
      <c r="EN438" s="166"/>
      <c r="EO438" s="166"/>
      <c r="EP438" s="166"/>
      <c r="EQ438" s="166"/>
      <c r="ER438" s="166"/>
      <c r="ES438" s="166"/>
      <c r="ET438" s="166"/>
      <c r="EU438" s="166"/>
      <c r="EV438" s="166"/>
      <c r="EW438" s="166"/>
      <c r="EX438" s="166"/>
      <c r="EY438" s="166"/>
      <c r="EZ438" s="166"/>
      <c r="FA438" s="166"/>
      <c r="FB438" s="166"/>
      <c r="FC438" s="166"/>
      <c r="FD438" s="166"/>
      <c r="FE438" s="166"/>
      <c r="FF438" s="166"/>
      <c r="FG438" s="166"/>
      <c r="FH438" s="166"/>
      <c r="FI438" s="166"/>
      <c r="FJ438" s="166"/>
      <c r="FK438" s="166"/>
      <c r="FL438" s="166"/>
      <c r="FM438" s="166"/>
      <c r="FN438" s="166"/>
      <c r="FO438" s="166"/>
      <c r="FP438" s="166"/>
      <c r="FQ438" s="166"/>
      <c r="FR438" s="166"/>
      <c r="FS438" s="166"/>
      <c r="FT438" s="166"/>
      <c r="FU438" s="166"/>
      <c r="FV438" s="166"/>
      <c r="FW438" s="166"/>
      <c r="FX438" s="166"/>
      <c r="FY438" s="166"/>
      <c r="FZ438" s="166"/>
      <c r="GA438" s="166"/>
      <c r="GB438" s="166"/>
      <c r="GC438" s="166"/>
      <c r="GD438" s="166"/>
      <c r="GE438" s="166"/>
      <c r="GF438" s="166"/>
      <c r="GG438" s="166"/>
      <c r="GH438" s="166"/>
      <c r="GI438" s="166"/>
      <c r="GJ438" s="166"/>
      <c r="GK438" s="166"/>
      <c r="GL438" s="166"/>
      <c r="GM438" s="166"/>
      <c r="GN438" s="166"/>
      <c r="GO438" s="166"/>
      <c r="GP438" s="166"/>
      <c r="GQ438" s="166"/>
      <c r="GR438" s="166"/>
      <c r="GS438" s="166"/>
      <c r="GT438" s="166"/>
      <c r="GU438" s="166"/>
      <c r="GV438" s="166"/>
      <c r="GW438" s="166"/>
      <c r="GX438" s="166"/>
      <c r="GY438" s="166"/>
      <c r="GZ438" s="166"/>
      <c r="HA438" s="166"/>
      <c r="HB438" s="166"/>
      <c r="HC438" s="166"/>
      <c r="HD438" s="166"/>
      <c r="HE438" s="166"/>
      <c r="HF438" s="166"/>
      <c r="HG438" s="166"/>
      <c r="HH438" s="166"/>
      <c r="HI438" s="166"/>
      <c r="HJ438" s="166"/>
      <c r="HK438" s="166"/>
      <c r="HL438" s="166"/>
      <c r="HM438" s="166"/>
      <c r="HN438" s="166"/>
      <c r="HO438" s="166"/>
      <c r="HP438" s="166"/>
      <c r="HQ438" s="166"/>
      <c r="HR438" s="166"/>
      <c r="HS438" s="166"/>
      <c r="HT438" s="166"/>
      <c r="HU438" s="166"/>
      <c r="HV438" s="166"/>
      <c r="HW438" s="166"/>
      <c r="HX438" s="166"/>
      <c r="HY438" s="166"/>
      <c r="HZ438" s="166"/>
      <c r="IA438" s="166"/>
      <c r="IB438" s="166"/>
      <c r="IC438" s="166"/>
      <c r="ID438" s="166"/>
      <c r="IE438" s="166"/>
      <c r="IF438" s="166"/>
      <c r="IG438" s="166"/>
      <c r="IH438" s="166"/>
      <c r="II438" s="166"/>
      <c r="IJ438" s="166"/>
      <c r="IK438" s="166"/>
      <c r="IL438" s="166"/>
      <c r="IM438" s="166"/>
      <c r="IN438" s="166"/>
      <c r="IO438" s="166"/>
      <c r="IP438" s="166"/>
      <c r="IQ438" s="166"/>
      <c r="IR438" s="166"/>
      <c r="IS438" s="166"/>
      <c r="IT438" s="166"/>
      <c r="IU438" s="166"/>
      <c r="IV438" s="166"/>
      <c r="IW438" s="166"/>
      <c r="IX438" s="166"/>
      <c r="IY438" s="166"/>
      <c r="IZ438" s="166"/>
      <c r="JA438" s="166"/>
      <c r="JB438" s="166"/>
      <c r="JC438" s="166"/>
      <c r="JD438" s="166"/>
      <c r="JE438" s="166"/>
      <c r="JF438" s="166"/>
      <c r="JG438" s="166"/>
      <c r="JH438" s="166"/>
      <c r="JI438" s="166"/>
      <c r="JJ438" s="166"/>
      <c r="JK438" s="166"/>
      <c r="JL438" s="166"/>
      <c r="JM438" s="166"/>
      <c r="JN438" s="166"/>
      <c r="JO438" s="166"/>
      <c r="JP438" s="166"/>
      <c r="JQ438" s="166"/>
      <c r="JR438" s="166"/>
      <c r="JS438" s="166"/>
      <c r="JT438" s="166"/>
      <c r="JU438" s="166"/>
      <c r="JV438" s="166"/>
      <c r="JW438" s="166"/>
      <c r="JX438" s="166"/>
      <c r="JY438" s="166"/>
      <c r="JZ438" s="166"/>
      <c r="KA438" s="166"/>
      <c r="KB438" s="166"/>
      <c r="KC438" s="166"/>
      <c r="KD438" s="166"/>
      <c r="KE438" s="166"/>
      <c r="KF438" s="166"/>
      <c r="KG438" s="166"/>
      <c r="KH438" s="166"/>
      <c r="KI438" s="166"/>
      <c r="KJ438" s="166"/>
      <c r="KK438" s="166"/>
      <c r="KL438" s="166"/>
      <c r="KM438" s="166"/>
      <c r="KN438" s="166"/>
      <c r="KO438" s="166"/>
      <c r="KP438" s="166"/>
      <c r="KQ438" s="166"/>
      <c r="KR438" s="166"/>
      <c r="KS438" s="166"/>
      <c r="KT438" s="166"/>
      <c r="KU438" s="166"/>
      <c r="KV438" s="166"/>
      <c r="KW438" s="166"/>
      <c r="KX438" s="166"/>
      <c r="KY438" s="166"/>
      <c r="KZ438" s="166"/>
      <c r="LA438" s="166"/>
      <c r="LB438" s="166"/>
      <c r="LC438" s="166"/>
      <c r="LD438" s="166"/>
      <c r="LE438" s="166"/>
      <c r="LF438" s="166"/>
      <c r="LG438" s="166"/>
      <c r="LH438" s="166"/>
      <c r="LI438" s="166"/>
      <c r="LJ438" s="166"/>
      <c r="LK438" s="166"/>
      <c r="LL438" s="166"/>
      <c r="LM438" s="166"/>
      <c r="LN438" s="166"/>
      <c r="LO438" s="166"/>
      <c r="LP438" s="166"/>
      <c r="LQ438" s="166"/>
      <c r="LR438" s="166"/>
      <c r="LS438" s="166"/>
      <c r="LT438" s="166"/>
      <c r="LU438" s="166"/>
      <c r="LV438" s="166"/>
      <c r="LW438" s="166"/>
      <c r="LX438" s="166"/>
      <c r="LY438" s="166"/>
      <c r="LZ438" s="166"/>
      <c r="MA438" s="166"/>
      <c r="MB438" s="166"/>
      <c r="MC438" s="166"/>
      <c r="MD438" s="166"/>
      <c r="ME438" s="166"/>
      <c r="MF438" s="166"/>
      <c r="MG438" s="166"/>
      <c r="MH438" s="166"/>
      <c r="MI438" s="166"/>
      <c r="MJ438" s="166"/>
      <c r="MK438" s="166"/>
      <c r="ML438" s="166"/>
      <c r="MM438" s="166"/>
      <c r="MN438" s="166"/>
      <c r="MO438" s="166"/>
      <c r="MP438" s="166"/>
      <c r="MQ438" s="166"/>
      <c r="MR438" s="166"/>
      <c r="MS438" s="166"/>
      <c r="MT438" s="166"/>
      <c r="MU438" s="166"/>
      <c r="MV438" s="166"/>
      <c r="MW438" s="166"/>
      <c r="MX438" s="166"/>
      <c r="MY438" s="166"/>
      <c r="MZ438" s="166"/>
      <c r="NA438" s="166"/>
      <c r="NB438" s="166"/>
      <c r="NC438" s="166"/>
      <c r="ND438" s="166"/>
      <c r="NE438" s="166"/>
      <c r="NF438" s="166"/>
      <c r="NG438" s="166"/>
      <c r="NH438" s="166"/>
      <c r="NI438" s="166"/>
      <c r="NJ438" s="166"/>
      <c r="NK438" s="166"/>
      <c r="NL438" s="166"/>
      <c r="NM438" s="166"/>
      <c r="NN438" s="166"/>
      <c r="NO438" s="166"/>
      <c r="NP438" s="166"/>
      <c r="NQ438" s="166"/>
      <c r="NR438" s="166"/>
      <c r="NS438" s="166"/>
      <c r="NT438" s="166"/>
      <c r="NU438" s="166"/>
      <c r="NV438" s="166"/>
      <c r="NW438" s="166"/>
      <c r="NX438" s="166"/>
      <c r="NY438" s="166"/>
      <c r="NZ438" s="166"/>
      <c r="OA438" s="166"/>
      <c r="OB438" s="166"/>
      <c r="OC438" s="166"/>
      <c r="OD438" s="166"/>
      <c r="OE438" s="166"/>
      <c r="OF438" s="166"/>
      <c r="OG438" s="166"/>
      <c r="OH438" s="166"/>
      <c r="OI438" s="166"/>
      <c r="OJ438" s="166"/>
      <c r="OK438" s="166"/>
      <c r="OL438" s="166"/>
      <c r="OM438" s="166"/>
      <c r="ON438" s="166"/>
      <c r="OO438" s="166"/>
      <c r="OP438" s="166"/>
      <c r="OQ438" s="166"/>
      <c r="OR438" s="166"/>
      <c r="OS438" s="166"/>
      <c r="OT438" s="166"/>
      <c r="OU438" s="166"/>
      <c r="OV438" s="166"/>
      <c r="OW438" s="166"/>
      <c r="OX438" s="166"/>
      <c r="OY438" s="166"/>
      <c r="OZ438" s="166"/>
      <c r="PA438" s="166"/>
      <c r="PB438" s="166"/>
      <c r="PC438" s="166"/>
      <c r="PD438" s="166"/>
      <c r="PE438" s="166"/>
      <c r="PF438" s="166"/>
      <c r="PG438" s="166"/>
      <c r="PH438" s="166"/>
      <c r="PI438" s="166"/>
      <c r="PJ438" s="166"/>
      <c r="PK438" s="166"/>
      <c r="PL438" s="166"/>
      <c r="PM438" s="166"/>
      <c r="PN438" s="166"/>
      <c r="PO438" s="166"/>
      <c r="PP438" s="166"/>
      <c r="PQ438" s="166"/>
      <c r="PR438" s="166"/>
      <c r="PS438" s="166"/>
      <c r="PT438" s="166"/>
      <c r="PU438" s="166"/>
      <c r="PV438" s="166"/>
      <c r="PW438" s="166"/>
      <c r="PX438" s="166"/>
      <c r="PY438" s="166"/>
      <c r="PZ438" s="166"/>
      <c r="QA438" s="166"/>
      <c r="QB438" s="166"/>
      <c r="QC438" s="166"/>
      <c r="QD438" s="166"/>
      <c r="QE438" s="166"/>
      <c r="QF438" s="166"/>
      <c r="QG438" s="166"/>
      <c r="QH438" s="166"/>
      <c r="QI438" s="166"/>
      <c r="QJ438" s="166"/>
      <c r="QK438" s="166"/>
      <c r="QL438" s="166"/>
      <c r="QM438" s="166"/>
      <c r="QN438" s="166"/>
      <c r="QO438" s="166"/>
      <c r="QP438" s="166"/>
      <c r="QQ438" s="166"/>
      <c r="QR438" s="166"/>
      <c r="QS438" s="166"/>
      <c r="QT438" s="166"/>
      <c r="QU438" s="166"/>
      <c r="QV438" s="166"/>
      <c r="QW438" s="166"/>
      <c r="QX438" s="166"/>
      <c r="QY438" s="166"/>
      <c r="QZ438" s="166"/>
      <c r="RA438" s="166"/>
      <c r="RB438" s="166"/>
      <c r="RC438" s="166"/>
      <c r="RD438" s="166"/>
      <c r="RE438" s="166"/>
      <c r="RF438" s="166"/>
      <c r="RG438" s="166"/>
      <c r="RH438" s="166"/>
      <c r="RI438" s="166"/>
      <c r="RJ438" s="166"/>
      <c r="RK438" s="166"/>
      <c r="RL438" s="166"/>
      <c r="RM438" s="166"/>
      <c r="RN438" s="166"/>
      <c r="RO438" s="166"/>
      <c r="RP438" s="166"/>
      <c r="RQ438" s="166"/>
      <c r="RR438" s="166"/>
      <c r="RS438" s="166"/>
      <c r="RT438" s="166"/>
      <c r="RU438" s="166"/>
      <c r="RV438" s="166"/>
      <c r="RW438" s="166"/>
      <c r="RX438" s="166"/>
      <c r="RY438" s="166"/>
      <c r="RZ438" s="166"/>
      <c r="SA438" s="166"/>
      <c r="SB438" s="166"/>
      <c r="SC438" s="166"/>
      <c r="SD438" s="166"/>
      <c r="SE438" s="166"/>
      <c r="SF438" s="166"/>
      <c r="SG438" s="166"/>
      <c r="SH438" s="166"/>
      <c r="SI438" s="166"/>
      <c r="SJ438" s="166"/>
      <c r="SK438" s="166"/>
      <c r="SL438" s="166"/>
      <c r="SM438" s="166"/>
      <c r="SN438" s="166"/>
      <c r="SO438" s="166"/>
      <c r="SP438" s="166"/>
      <c r="SQ438" s="166"/>
      <c r="SR438" s="166"/>
      <c r="SS438" s="166"/>
      <c r="ST438" s="166"/>
      <c r="SU438" s="166"/>
      <c r="SV438" s="166"/>
      <c r="SW438" s="166"/>
      <c r="SX438" s="166"/>
      <c r="SY438" s="166"/>
      <c r="SZ438" s="166"/>
      <c r="TA438" s="166"/>
      <c r="TB438" s="166"/>
      <c r="TC438" s="166"/>
      <c r="TD438" s="166"/>
      <c r="TE438" s="166"/>
      <c r="TF438" s="166"/>
      <c r="TG438" s="166"/>
      <c r="TH438" s="166"/>
      <c r="TI438" s="166"/>
      <c r="TJ438" s="166"/>
      <c r="TK438" s="166"/>
      <c r="TL438" s="166"/>
      <c r="TM438" s="166"/>
      <c r="TN438" s="166"/>
      <c r="TO438" s="166"/>
      <c r="TP438" s="166"/>
      <c r="TQ438" s="166"/>
      <c r="TR438" s="166"/>
      <c r="TS438" s="166"/>
      <c r="TT438" s="166"/>
      <c r="TU438" s="166"/>
      <c r="TV438" s="166"/>
      <c r="TW438" s="166"/>
      <c r="TX438" s="166"/>
      <c r="TY438" s="166"/>
      <c r="TZ438" s="166"/>
      <c r="UA438" s="166"/>
      <c r="UB438" s="166"/>
      <c r="UC438" s="166"/>
      <c r="UD438" s="166"/>
      <c r="UE438" s="166"/>
      <c r="UF438" s="166"/>
      <c r="UG438" s="166"/>
      <c r="UH438" s="166"/>
      <c r="UI438" s="166"/>
      <c r="UJ438" s="166"/>
      <c r="UK438" s="166"/>
      <c r="UL438" s="166"/>
      <c r="UM438" s="166"/>
      <c r="UN438" s="166"/>
      <c r="UO438" s="166"/>
      <c r="UP438" s="166"/>
      <c r="UQ438" s="166"/>
      <c r="UR438" s="166"/>
      <c r="US438" s="166"/>
      <c r="UT438" s="166"/>
      <c r="UU438" s="166"/>
      <c r="UV438" s="166"/>
      <c r="UW438" s="166"/>
      <c r="UX438" s="166"/>
      <c r="UY438" s="166"/>
      <c r="UZ438" s="166"/>
      <c r="VA438" s="166"/>
      <c r="VB438" s="166"/>
      <c r="VC438" s="166"/>
      <c r="VD438" s="166"/>
      <c r="VE438" s="166"/>
      <c r="VF438" s="166"/>
      <c r="VG438" s="166"/>
      <c r="VH438" s="166"/>
      <c r="VI438" s="166"/>
      <c r="VJ438" s="166"/>
      <c r="VK438" s="166"/>
      <c r="VL438" s="166"/>
      <c r="VM438" s="166"/>
      <c r="VN438" s="166"/>
      <c r="VO438" s="166"/>
      <c r="VP438" s="166"/>
      <c r="VQ438" s="166"/>
      <c r="VR438" s="166"/>
      <c r="VS438" s="166"/>
      <c r="VT438" s="166"/>
      <c r="VU438" s="166"/>
      <c r="VV438" s="166"/>
      <c r="VW438" s="166"/>
      <c r="VX438" s="166"/>
      <c r="VY438" s="166"/>
      <c r="VZ438" s="166"/>
      <c r="WA438" s="166"/>
      <c r="WB438" s="166"/>
      <c r="WC438" s="166"/>
      <c r="WD438" s="166"/>
      <c r="WE438" s="166"/>
      <c r="WF438" s="166"/>
      <c r="WG438" s="166"/>
      <c r="WH438" s="166"/>
      <c r="WI438" s="166"/>
      <c r="WJ438" s="166"/>
      <c r="WK438" s="166"/>
      <c r="WL438" s="166"/>
      <c r="WM438" s="166"/>
      <c r="WN438" s="166"/>
      <c r="WO438" s="166"/>
      <c r="WP438" s="166"/>
      <c r="WQ438" s="166"/>
      <c r="WR438" s="166"/>
      <c r="WS438" s="166"/>
      <c r="WT438" s="166"/>
      <c r="WU438" s="166"/>
      <c r="WV438" s="166"/>
      <c r="WW438" s="166"/>
      <c r="WX438" s="166"/>
      <c r="WY438" s="166"/>
      <c r="WZ438" s="166"/>
      <c r="XA438" s="166"/>
      <c r="XB438" s="166"/>
      <c r="XC438" s="166"/>
      <c r="XD438" s="166"/>
      <c r="XE438" s="166"/>
      <c r="XF438" s="166"/>
      <c r="XG438" s="166"/>
      <c r="XH438" s="166"/>
      <c r="XI438" s="166"/>
      <c r="XJ438" s="166"/>
      <c r="XK438" s="166"/>
      <c r="XL438" s="166"/>
      <c r="XM438" s="166"/>
      <c r="XN438" s="166"/>
      <c r="XO438" s="166"/>
      <c r="XP438" s="166"/>
      <c r="XQ438" s="166"/>
      <c r="XR438" s="166"/>
      <c r="XS438" s="166"/>
      <c r="XT438" s="166"/>
      <c r="XU438" s="166"/>
      <c r="XV438" s="166"/>
      <c r="XW438" s="166"/>
      <c r="XX438" s="166"/>
      <c r="XY438" s="166"/>
      <c r="XZ438" s="166"/>
      <c r="YA438" s="166"/>
      <c r="YB438" s="166"/>
      <c r="YC438" s="166"/>
      <c r="YD438" s="166"/>
      <c r="YE438" s="166"/>
      <c r="YF438" s="166"/>
      <c r="YG438" s="166"/>
      <c r="YH438" s="166"/>
      <c r="YI438" s="166"/>
      <c r="YJ438" s="166"/>
      <c r="YK438" s="166"/>
      <c r="YL438" s="166"/>
      <c r="YM438" s="166"/>
      <c r="YN438" s="166"/>
      <c r="YO438" s="166"/>
      <c r="YP438" s="166"/>
      <c r="YQ438" s="166"/>
      <c r="YR438" s="166"/>
      <c r="YS438" s="166"/>
      <c r="YT438" s="166"/>
      <c r="YU438" s="166"/>
      <c r="YV438" s="166"/>
      <c r="YW438" s="166"/>
      <c r="YX438" s="166"/>
      <c r="YY438" s="166"/>
      <c r="YZ438" s="166"/>
      <c r="ZA438" s="166"/>
      <c r="ZB438" s="166"/>
      <c r="ZC438" s="166"/>
      <c r="ZD438" s="166"/>
      <c r="ZE438" s="166"/>
      <c r="ZF438" s="166"/>
      <c r="ZG438" s="166"/>
      <c r="ZH438" s="166"/>
      <c r="ZI438" s="166"/>
      <c r="ZJ438" s="166"/>
      <c r="ZK438" s="166"/>
      <c r="ZL438" s="166"/>
      <c r="ZM438" s="166"/>
      <c r="ZN438" s="166"/>
      <c r="ZO438" s="166"/>
      <c r="ZP438" s="166"/>
      <c r="ZQ438" s="166"/>
      <c r="ZR438" s="166"/>
      <c r="ZS438" s="166"/>
      <c r="ZT438" s="166"/>
      <c r="ZU438" s="166"/>
      <c r="ZV438" s="166"/>
      <c r="ZW438" s="166"/>
      <c r="ZX438" s="166"/>
      <c r="ZY438" s="166"/>
      <c r="ZZ438" s="166"/>
      <c r="AAA438" s="166"/>
      <c r="AAB438" s="166"/>
      <c r="AAC438" s="166"/>
      <c r="AAD438" s="166"/>
      <c r="AAE438" s="166"/>
      <c r="AAF438" s="166"/>
      <c r="AAG438" s="166"/>
      <c r="AAH438" s="166"/>
      <c r="AAI438" s="166"/>
      <c r="AAJ438" s="166"/>
      <c r="AAK438" s="166"/>
      <c r="AAL438" s="166"/>
      <c r="AAM438" s="166"/>
      <c r="AAN438" s="166"/>
      <c r="AAO438" s="166"/>
      <c r="AAP438" s="166"/>
      <c r="AAQ438" s="166"/>
      <c r="AAR438" s="166"/>
      <c r="AAS438" s="166"/>
      <c r="AAT438" s="166"/>
      <c r="AAU438" s="166"/>
      <c r="AAV438" s="166"/>
      <c r="AAW438" s="166"/>
      <c r="AAX438" s="166"/>
      <c r="AAY438" s="166"/>
      <c r="AAZ438" s="166"/>
      <c r="ABA438" s="166"/>
      <c r="ABB438" s="166"/>
      <c r="ABC438" s="166"/>
      <c r="ABD438" s="166"/>
      <c r="ABE438" s="166"/>
      <c r="ABF438" s="166"/>
      <c r="ABG438" s="166"/>
      <c r="ABH438" s="166"/>
      <c r="ABI438" s="166"/>
      <c r="ABJ438" s="166"/>
      <c r="ABK438" s="166"/>
      <c r="ABL438" s="166"/>
      <c r="ABM438" s="166"/>
      <c r="ABN438" s="166"/>
      <c r="ABO438" s="166"/>
      <c r="ABP438" s="166"/>
      <c r="ABQ438" s="166"/>
      <c r="ABR438" s="166"/>
      <c r="ABS438" s="166"/>
      <c r="ABT438" s="166"/>
      <c r="ABU438" s="166"/>
      <c r="ABV438" s="166"/>
      <c r="ABW438" s="166"/>
      <c r="ABX438" s="166"/>
      <c r="ABY438" s="166"/>
      <c r="ABZ438" s="166"/>
      <c r="ACA438" s="166"/>
      <c r="ACB438" s="166"/>
      <c r="ACC438" s="166"/>
      <c r="ACD438" s="166"/>
      <c r="ACE438" s="166"/>
      <c r="ACF438" s="166"/>
      <c r="ACG438" s="166"/>
      <c r="ACH438" s="166"/>
      <c r="ACI438" s="166"/>
      <c r="ACJ438" s="166"/>
      <c r="ACK438" s="166"/>
      <c r="ACL438" s="166"/>
      <c r="ACM438" s="166"/>
      <c r="ACN438" s="166"/>
      <c r="ACO438" s="166"/>
      <c r="ACP438" s="166"/>
      <c r="ACQ438" s="166"/>
      <c r="ACR438" s="166"/>
      <c r="ACS438" s="166"/>
      <c r="ACT438" s="166"/>
      <c r="ACU438" s="166"/>
      <c r="ACV438" s="166"/>
      <c r="ACW438" s="166"/>
      <c r="ACX438" s="166"/>
      <c r="ACY438" s="166"/>
      <c r="ACZ438" s="166"/>
      <c r="ADA438" s="166"/>
      <c r="ADB438" s="166"/>
    </row>
    <row r="439" spans="1:782" s="151" customFormat="1" x14ac:dyDescent="0.3">
      <c r="A439" s="417"/>
      <c r="B439" s="414"/>
      <c r="F439" s="415"/>
      <c r="G439" s="419"/>
      <c r="P439" s="418"/>
      <c r="Q439" s="418"/>
      <c r="W439" s="166"/>
      <c r="X439" s="166"/>
      <c r="Y439" s="166"/>
      <c r="Z439" s="166"/>
      <c r="AA439" s="166"/>
      <c r="AB439" s="166"/>
      <c r="AC439" s="166"/>
      <c r="AD439" s="166"/>
      <c r="AE439" s="166"/>
      <c r="AF439" s="166"/>
      <c r="AG439" s="166"/>
      <c r="AH439" s="166"/>
      <c r="AI439" s="166"/>
      <c r="AJ439" s="166"/>
      <c r="AK439" s="166"/>
      <c r="AL439" s="166"/>
      <c r="AM439" s="166"/>
      <c r="AN439" s="166"/>
      <c r="AO439" s="166"/>
      <c r="AP439" s="166"/>
      <c r="AQ439" s="166"/>
      <c r="AR439" s="166"/>
      <c r="AS439" s="166"/>
      <c r="AT439" s="166"/>
      <c r="AU439" s="166"/>
      <c r="AV439" s="166"/>
      <c r="AW439" s="166"/>
      <c r="AX439" s="166"/>
      <c r="AY439" s="166"/>
      <c r="AZ439" s="166"/>
      <c r="BA439" s="166"/>
      <c r="BB439" s="166"/>
      <c r="BC439" s="166"/>
      <c r="BD439" s="166"/>
      <c r="BE439" s="166"/>
      <c r="BF439" s="166"/>
      <c r="BG439" s="166"/>
      <c r="BH439" s="166"/>
      <c r="BI439" s="166"/>
      <c r="BJ439" s="166"/>
      <c r="BK439" s="166"/>
      <c r="BL439" s="166"/>
      <c r="BM439" s="166"/>
      <c r="BN439" s="166"/>
      <c r="BO439" s="166"/>
      <c r="BP439" s="166"/>
      <c r="BQ439" s="166"/>
      <c r="BR439" s="166"/>
      <c r="BS439" s="166"/>
      <c r="BT439" s="166"/>
      <c r="BU439" s="166"/>
      <c r="BV439" s="166"/>
      <c r="BW439" s="166"/>
      <c r="BX439" s="166"/>
      <c r="BY439" s="166"/>
      <c r="BZ439" s="166"/>
      <c r="CA439" s="166"/>
      <c r="CB439" s="166"/>
      <c r="CC439" s="166"/>
      <c r="CD439" s="166"/>
      <c r="CE439" s="166"/>
      <c r="CF439" s="166"/>
      <c r="CG439" s="166"/>
      <c r="CH439" s="166"/>
      <c r="CI439" s="166"/>
      <c r="CJ439" s="166"/>
      <c r="CK439" s="166"/>
      <c r="CL439" s="166"/>
      <c r="CM439" s="166"/>
      <c r="CN439" s="166"/>
      <c r="CO439" s="166"/>
      <c r="CP439" s="166"/>
      <c r="CQ439" s="166"/>
      <c r="CR439" s="166"/>
      <c r="CS439" s="166"/>
      <c r="CT439" s="166"/>
      <c r="CU439" s="166"/>
      <c r="CV439" s="166"/>
      <c r="CW439" s="166"/>
      <c r="CX439" s="166"/>
      <c r="CY439" s="166"/>
      <c r="CZ439" s="166"/>
      <c r="DA439" s="166"/>
      <c r="DB439" s="166"/>
      <c r="DC439" s="166"/>
      <c r="DD439" s="166"/>
      <c r="DE439" s="166"/>
      <c r="DF439" s="166"/>
      <c r="DG439" s="166"/>
      <c r="DH439" s="166"/>
      <c r="DI439" s="166"/>
      <c r="DJ439" s="166"/>
      <c r="DK439" s="166"/>
      <c r="DL439" s="166"/>
      <c r="DM439" s="166"/>
      <c r="DN439" s="166"/>
      <c r="DO439" s="166"/>
      <c r="DP439" s="166"/>
      <c r="DQ439" s="166"/>
      <c r="DR439" s="166"/>
      <c r="DS439" s="166"/>
      <c r="DT439" s="166"/>
      <c r="DU439" s="166"/>
      <c r="DV439" s="166"/>
      <c r="DW439" s="166"/>
      <c r="DX439" s="166"/>
      <c r="DY439" s="166"/>
      <c r="DZ439" s="166"/>
      <c r="EA439" s="166"/>
      <c r="EB439" s="166"/>
      <c r="EC439" s="166"/>
      <c r="ED439" s="166"/>
      <c r="EE439" s="166"/>
      <c r="EF439" s="166"/>
      <c r="EG439" s="166"/>
      <c r="EH439" s="166"/>
      <c r="EI439" s="166"/>
      <c r="EJ439" s="166"/>
      <c r="EK439" s="166"/>
      <c r="EL439" s="166"/>
      <c r="EM439" s="166"/>
      <c r="EN439" s="166"/>
      <c r="EO439" s="166"/>
      <c r="EP439" s="166"/>
      <c r="EQ439" s="166"/>
      <c r="ER439" s="166"/>
      <c r="ES439" s="166"/>
      <c r="ET439" s="166"/>
      <c r="EU439" s="166"/>
      <c r="EV439" s="166"/>
      <c r="EW439" s="166"/>
      <c r="EX439" s="166"/>
      <c r="EY439" s="166"/>
      <c r="EZ439" s="166"/>
      <c r="FA439" s="166"/>
      <c r="FB439" s="166"/>
      <c r="FC439" s="166"/>
      <c r="FD439" s="166"/>
      <c r="FE439" s="166"/>
      <c r="FF439" s="166"/>
      <c r="FG439" s="166"/>
      <c r="FH439" s="166"/>
      <c r="FI439" s="166"/>
      <c r="FJ439" s="166"/>
      <c r="FK439" s="166"/>
      <c r="FL439" s="166"/>
      <c r="FM439" s="166"/>
      <c r="FN439" s="166"/>
      <c r="FO439" s="166"/>
      <c r="FP439" s="166"/>
      <c r="FQ439" s="166"/>
      <c r="FR439" s="166"/>
      <c r="FS439" s="166"/>
      <c r="FT439" s="166"/>
      <c r="FU439" s="166"/>
      <c r="FV439" s="166"/>
      <c r="FW439" s="166"/>
      <c r="FX439" s="166"/>
      <c r="FY439" s="166"/>
      <c r="FZ439" s="166"/>
      <c r="GA439" s="166"/>
      <c r="GB439" s="166"/>
      <c r="GC439" s="166"/>
      <c r="GD439" s="166"/>
      <c r="GE439" s="166"/>
      <c r="GF439" s="166"/>
      <c r="GG439" s="166"/>
      <c r="GH439" s="166"/>
      <c r="GI439" s="166"/>
      <c r="GJ439" s="166"/>
      <c r="GK439" s="166"/>
      <c r="GL439" s="166"/>
      <c r="GM439" s="166"/>
      <c r="GN439" s="166"/>
      <c r="GO439" s="166"/>
      <c r="GP439" s="166"/>
      <c r="GQ439" s="166"/>
      <c r="GR439" s="166"/>
      <c r="GS439" s="166"/>
      <c r="GT439" s="166"/>
      <c r="GU439" s="166"/>
      <c r="GV439" s="166"/>
      <c r="GW439" s="166"/>
      <c r="GX439" s="166"/>
      <c r="GY439" s="166"/>
      <c r="GZ439" s="166"/>
      <c r="HA439" s="166"/>
      <c r="HB439" s="166"/>
      <c r="HC439" s="166"/>
      <c r="HD439" s="166"/>
      <c r="HE439" s="166"/>
      <c r="HF439" s="166"/>
      <c r="HG439" s="166"/>
      <c r="HH439" s="166"/>
      <c r="HI439" s="166"/>
      <c r="HJ439" s="166"/>
      <c r="HK439" s="166"/>
      <c r="HL439" s="166"/>
      <c r="HM439" s="166"/>
      <c r="HN439" s="166"/>
      <c r="HO439" s="166"/>
      <c r="HP439" s="166"/>
      <c r="HQ439" s="166"/>
      <c r="HR439" s="166"/>
      <c r="HS439" s="166"/>
      <c r="HT439" s="166"/>
      <c r="HU439" s="166"/>
      <c r="HV439" s="166"/>
      <c r="HW439" s="166"/>
      <c r="HX439" s="166"/>
      <c r="HY439" s="166"/>
      <c r="HZ439" s="166"/>
      <c r="IA439" s="166"/>
      <c r="IB439" s="166"/>
      <c r="IC439" s="166"/>
      <c r="ID439" s="166"/>
      <c r="IE439" s="166"/>
      <c r="IF439" s="166"/>
      <c r="IG439" s="166"/>
      <c r="IH439" s="166"/>
      <c r="II439" s="166"/>
      <c r="IJ439" s="166"/>
      <c r="IK439" s="166"/>
      <c r="IL439" s="166"/>
      <c r="IM439" s="166"/>
      <c r="IN439" s="166"/>
      <c r="IO439" s="166"/>
      <c r="IP439" s="166"/>
      <c r="IQ439" s="166"/>
      <c r="IR439" s="166"/>
      <c r="IS439" s="166"/>
      <c r="IT439" s="166"/>
      <c r="IU439" s="166"/>
      <c r="IV439" s="166"/>
      <c r="IW439" s="166"/>
      <c r="IX439" s="166"/>
      <c r="IY439" s="166"/>
      <c r="IZ439" s="166"/>
      <c r="JA439" s="166"/>
      <c r="JB439" s="166"/>
      <c r="JC439" s="166"/>
      <c r="JD439" s="166"/>
      <c r="JE439" s="166"/>
      <c r="JF439" s="166"/>
      <c r="JG439" s="166"/>
      <c r="JH439" s="166"/>
      <c r="JI439" s="166"/>
      <c r="JJ439" s="166"/>
      <c r="JK439" s="166"/>
      <c r="JL439" s="166"/>
      <c r="JM439" s="166"/>
      <c r="JN439" s="166"/>
      <c r="JO439" s="166"/>
      <c r="JP439" s="166"/>
      <c r="JQ439" s="166"/>
      <c r="JR439" s="166"/>
      <c r="JS439" s="166"/>
      <c r="JT439" s="166"/>
      <c r="JU439" s="166"/>
      <c r="JV439" s="166"/>
      <c r="JW439" s="166"/>
      <c r="JX439" s="166"/>
      <c r="JY439" s="166"/>
      <c r="JZ439" s="166"/>
      <c r="KA439" s="166"/>
      <c r="KB439" s="166"/>
      <c r="KC439" s="166"/>
      <c r="KD439" s="166"/>
      <c r="KE439" s="166"/>
      <c r="KF439" s="166"/>
      <c r="KG439" s="166"/>
      <c r="KH439" s="166"/>
      <c r="KI439" s="166"/>
      <c r="KJ439" s="166"/>
      <c r="KK439" s="166"/>
      <c r="KL439" s="166"/>
      <c r="KM439" s="166"/>
      <c r="KN439" s="166"/>
      <c r="KO439" s="166"/>
      <c r="KP439" s="166"/>
      <c r="KQ439" s="166"/>
      <c r="KR439" s="166"/>
      <c r="KS439" s="166"/>
      <c r="KT439" s="166"/>
      <c r="KU439" s="166"/>
      <c r="KV439" s="166"/>
      <c r="KW439" s="166"/>
      <c r="KX439" s="166"/>
      <c r="KY439" s="166"/>
      <c r="KZ439" s="166"/>
      <c r="LA439" s="166"/>
      <c r="LB439" s="166"/>
      <c r="LC439" s="166"/>
      <c r="LD439" s="166"/>
      <c r="LE439" s="166"/>
      <c r="LF439" s="166"/>
      <c r="LG439" s="166"/>
      <c r="LH439" s="166"/>
      <c r="LI439" s="166"/>
      <c r="LJ439" s="166"/>
      <c r="LK439" s="166"/>
      <c r="LL439" s="166"/>
      <c r="LM439" s="166"/>
      <c r="LN439" s="166"/>
      <c r="LO439" s="166"/>
      <c r="LP439" s="166"/>
      <c r="LQ439" s="166"/>
      <c r="LR439" s="166"/>
      <c r="LS439" s="166"/>
      <c r="LT439" s="166"/>
      <c r="LU439" s="166"/>
      <c r="LV439" s="166"/>
      <c r="LW439" s="166"/>
      <c r="LX439" s="166"/>
      <c r="LY439" s="166"/>
      <c r="LZ439" s="166"/>
      <c r="MA439" s="166"/>
      <c r="MB439" s="166"/>
      <c r="MC439" s="166"/>
      <c r="MD439" s="166"/>
      <c r="ME439" s="166"/>
      <c r="MF439" s="166"/>
      <c r="MG439" s="166"/>
      <c r="MH439" s="166"/>
      <c r="MI439" s="166"/>
      <c r="MJ439" s="166"/>
      <c r="MK439" s="166"/>
      <c r="ML439" s="166"/>
      <c r="MM439" s="166"/>
      <c r="MN439" s="166"/>
      <c r="MO439" s="166"/>
      <c r="MP439" s="166"/>
      <c r="MQ439" s="166"/>
      <c r="MR439" s="166"/>
      <c r="MS439" s="166"/>
      <c r="MT439" s="166"/>
      <c r="MU439" s="166"/>
      <c r="MV439" s="166"/>
      <c r="MW439" s="166"/>
      <c r="MX439" s="166"/>
      <c r="MY439" s="166"/>
      <c r="MZ439" s="166"/>
      <c r="NA439" s="166"/>
      <c r="NB439" s="166"/>
      <c r="NC439" s="166"/>
      <c r="ND439" s="166"/>
      <c r="NE439" s="166"/>
      <c r="NF439" s="166"/>
      <c r="NG439" s="166"/>
      <c r="NH439" s="166"/>
      <c r="NI439" s="166"/>
      <c r="NJ439" s="166"/>
      <c r="NK439" s="166"/>
      <c r="NL439" s="166"/>
      <c r="NM439" s="166"/>
      <c r="NN439" s="166"/>
      <c r="NO439" s="166"/>
      <c r="NP439" s="166"/>
      <c r="NQ439" s="166"/>
      <c r="NR439" s="166"/>
      <c r="NS439" s="166"/>
      <c r="NT439" s="166"/>
      <c r="NU439" s="166"/>
      <c r="NV439" s="166"/>
      <c r="NW439" s="166"/>
      <c r="NX439" s="166"/>
      <c r="NY439" s="166"/>
      <c r="NZ439" s="166"/>
      <c r="OA439" s="166"/>
      <c r="OB439" s="166"/>
      <c r="OC439" s="166"/>
      <c r="OD439" s="166"/>
      <c r="OE439" s="166"/>
      <c r="OF439" s="166"/>
      <c r="OG439" s="166"/>
      <c r="OH439" s="166"/>
      <c r="OI439" s="166"/>
      <c r="OJ439" s="166"/>
      <c r="OK439" s="166"/>
      <c r="OL439" s="166"/>
      <c r="OM439" s="166"/>
      <c r="ON439" s="166"/>
      <c r="OO439" s="166"/>
      <c r="OP439" s="166"/>
      <c r="OQ439" s="166"/>
      <c r="OR439" s="166"/>
      <c r="OS439" s="166"/>
      <c r="OT439" s="166"/>
      <c r="OU439" s="166"/>
      <c r="OV439" s="166"/>
      <c r="OW439" s="166"/>
      <c r="OX439" s="166"/>
      <c r="OY439" s="166"/>
      <c r="OZ439" s="166"/>
      <c r="PA439" s="166"/>
      <c r="PB439" s="166"/>
      <c r="PC439" s="166"/>
      <c r="PD439" s="166"/>
      <c r="PE439" s="166"/>
      <c r="PF439" s="166"/>
      <c r="PG439" s="166"/>
      <c r="PH439" s="166"/>
      <c r="PI439" s="166"/>
      <c r="PJ439" s="166"/>
      <c r="PK439" s="166"/>
      <c r="PL439" s="166"/>
      <c r="PM439" s="166"/>
      <c r="PN439" s="166"/>
      <c r="PO439" s="166"/>
      <c r="PP439" s="166"/>
      <c r="PQ439" s="166"/>
      <c r="PR439" s="166"/>
      <c r="PS439" s="166"/>
      <c r="PT439" s="166"/>
      <c r="PU439" s="166"/>
      <c r="PV439" s="166"/>
      <c r="PW439" s="166"/>
      <c r="PX439" s="166"/>
      <c r="PY439" s="166"/>
      <c r="PZ439" s="166"/>
      <c r="QA439" s="166"/>
      <c r="QB439" s="166"/>
      <c r="QC439" s="166"/>
      <c r="QD439" s="166"/>
      <c r="QE439" s="166"/>
      <c r="QF439" s="166"/>
      <c r="QG439" s="166"/>
      <c r="QH439" s="166"/>
      <c r="QI439" s="166"/>
      <c r="QJ439" s="166"/>
      <c r="QK439" s="166"/>
      <c r="QL439" s="166"/>
      <c r="QM439" s="166"/>
      <c r="QN439" s="166"/>
      <c r="QO439" s="166"/>
      <c r="QP439" s="166"/>
      <c r="QQ439" s="166"/>
      <c r="QR439" s="166"/>
      <c r="QS439" s="166"/>
      <c r="QT439" s="166"/>
      <c r="QU439" s="166"/>
      <c r="QV439" s="166"/>
      <c r="QW439" s="166"/>
      <c r="QX439" s="166"/>
      <c r="QY439" s="166"/>
      <c r="QZ439" s="166"/>
      <c r="RA439" s="166"/>
      <c r="RB439" s="166"/>
      <c r="RC439" s="166"/>
      <c r="RD439" s="166"/>
      <c r="RE439" s="166"/>
      <c r="RF439" s="166"/>
      <c r="RG439" s="166"/>
      <c r="RH439" s="166"/>
      <c r="RI439" s="166"/>
      <c r="RJ439" s="166"/>
      <c r="RK439" s="166"/>
      <c r="RL439" s="166"/>
      <c r="RM439" s="166"/>
      <c r="RN439" s="166"/>
      <c r="RO439" s="166"/>
      <c r="RP439" s="166"/>
      <c r="RQ439" s="166"/>
      <c r="RR439" s="166"/>
      <c r="RS439" s="166"/>
      <c r="RT439" s="166"/>
      <c r="RU439" s="166"/>
      <c r="RV439" s="166"/>
      <c r="RW439" s="166"/>
      <c r="RX439" s="166"/>
      <c r="RY439" s="166"/>
      <c r="RZ439" s="166"/>
      <c r="SA439" s="166"/>
      <c r="SB439" s="166"/>
      <c r="SC439" s="166"/>
      <c r="SD439" s="166"/>
      <c r="SE439" s="166"/>
      <c r="SF439" s="166"/>
      <c r="SG439" s="166"/>
      <c r="SH439" s="166"/>
      <c r="SI439" s="166"/>
      <c r="SJ439" s="166"/>
      <c r="SK439" s="166"/>
      <c r="SL439" s="166"/>
      <c r="SM439" s="166"/>
      <c r="SN439" s="166"/>
      <c r="SO439" s="166"/>
      <c r="SP439" s="166"/>
      <c r="SQ439" s="166"/>
      <c r="SR439" s="166"/>
      <c r="SS439" s="166"/>
      <c r="ST439" s="166"/>
      <c r="SU439" s="166"/>
      <c r="SV439" s="166"/>
      <c r="SW439" s="166"/>
      <c r="SX439" s="166"/>
      <c r="SY439" s="166"/>
      <c r="SZ439" s="166"/>
      <c r="TA439" s="166"/>
      <c r="TB439" s="166"/>
      <c r="TC439" s="166"/>
      <c r="TD439" s="166"/>
      <c r="TE439" s="166"/>
      <c r="TF439" s="166"/>
      <c r="TG439" s="166"/>
      <c r="TH439" s="166"/>
      <c r="TI439" s="166"/>
      <c r="TJ439" s="166"/>
      <c r="TK439" s="166"/>
      <c r="TL439" s="166"/>
      <c r="TM439" s="166"/>
      <c r="TN439" s="166"/>
      <c r="TO439" s="166"/>
      <c r="TP439" s="166"/>
      <c r="TQ439" s="166"/>
      <c r="TR439" s="166"/>
      <c r="TS439" s="166"/>
      <c r="TT439" s="166"/>
      <c r="TU439" s="166"/>
      <c r="TV439" s="166"/>
      <c r="TW439" s="166"/>
      <c r="TX439" s="166"/>
      <c r="TY439" s="166"/>
      <c r="TZ439" s="166"/>
      <c r="UA439" s="166"/>
      <c r="UB439" s="166"/>
      <c r="UC439" s="166"/>
      <c r="UD439" s="166"/>
      <c r="UE439" s="166"/>
      <c r="UF439" s="166"/>
      <c r="UG439" s="166"/>
      <c r="UH439" s="166"/>
      <c r="UI439" s="166"/>
      <c r="UJ439" s="166"/>
      <c r="UK439" s="166"/>
      <c r="UL439" s="166"/>
      <c r="UM439" s="166"/>
      <c r="UN439" s="166"/>
      <c r="UO439" s="166"/>
      <c r="UP439" s="166"/>
      <c r="UQ439" s="166"/>
      <c r="UR439" s="166"/>
      <c r="US439" s="166"/>
      <c r="UT439" s="166"/>
      <c r="UU439" s="166"/>
      <c r="UV439" s="166"/>
      <c r="UW439" s="166"/>
      <c r="UX439" s="166"/>
      <c r="UY439" s="166"/>
      <c r="UZ439" s="166"/>
      <c r="VA439" s="166"/>
      <c r="VB439" s="166"/>
      <c r="VC439" s="166"/>
      <c r="VD439" s="166"/>
      <c r="VE439" s="166"/>
      <c r="VF439" s="166"/>
      <c r="VG439" s="166"/>
      <c r="VH439" s="166"/>
      <c r="VI439" s="166"/>
      <c r="VJ439" s="166"/>
      <c r="VK439" s="166"/>
      <c r="VL439" s="166"/>
      <c r="VM439" s="166"/>
      <c r="VN439" s="166"/>
      <c r="VO439" s="166"/>
      <c r="VP439" s="166"/>
      <c r="VQ439" s="166"/>
      <c r="VR439" s="166"/>
      <c r="VS439" s="166"/>
      <c r="VT439" s="166"/>
      <c r="VU439" s="166"/>
      <c r="VV439" s="166"/>
      <c r="VW439" s="166"/>
      <c r="VX439" s="166"/>
      <c r="VY439" s="166"/>
      <c r="VZ439" s="166"/>
      <c r="WA439" s="166"/>
      <c r="WB439" s="166"/>
      <c r="WC439" s="166"/>
      <c r="WD439" s="166"/>
      <c r="WE439" s="166"/>
      <c r="WF439" s="166"/>
      <c r="WG439" s="166"/>
      <c r="WH439" s="166"/>
      <c r="WI439" s="166"/>
      <c r="WJ439" s="166"/>
      <c r="WK439" s="166"/>
      <c r="WL439" s="166"/>
      <c r="WM439" s="166"/>
      <c r="WN439" s="166"/>
      <c r="WO439" s="166"/>
      <c r="WP439" s="166"/>
      <c r="WQ439" s="166"/>
      <c r="WR439" s="166"/>
      <c r="WS439" s="166"/>
      <c r="WT439" s="166"/>
      <c r="WU439" s="166"/>
      <c r="WV439" s="166"/>
      <c r="WW439" s="166"/>
      <c r="WX439" s="166"/>
      <c r="WY439" s="166"/>
      <c r="WZ439" s="166"/>
      <c r="XA439" s="166"/>
      <c r="XB439" s="166"/>
      <c r="XC439" s="166"/>
      <c r="XD439" s="166"/>
      <c r="XE439" s="166"/>
      <c r="XF439" s="166"/>
      <c r="XG439" s="166"/>
      <c r="XH439" s="166"/>
      <c r="XI439" s="166"/>
      <c r="XJ439" s="166"/>
      <c r="XK439" s="166"/>
      <c r="XL439" s="166"/>
      <c r="XM439" s="166"/>
      <c r="XN439" s="166"/>
      <c r="XO439" s="166"/>
      <c r="XP439" s="166"/>
      <c r="XQ439" s="166"/>
      <c r="XR439" s="166"/>
      <c r="XS439" s="166"/>
      <c r="XT439" s="166"/>
      <c r="XU439" s="166"/>
      <c r="XV439" s="166"/>
      <c r="XW439" s="166"/>
      <c r="XX439" s="166"/>
      <c r="XY439" s="166"/>
      <c r="XZ439" s="166"/>
      <c r="YA439" s="166"/>
      <c r="YB439" s="166"/>
      <c r="YC439" s="166"/>
      <c r="YD439" s="166"/>
      <c r="YE439" s="166"/>
      <c r="YF439" s="166"/>
      <c r="YG439" s="166"/>
      <c r="YH439" s="166"/>
      <c r="YI439" s="166"/>
      <c r="YJ439" s="166"/>
      <c r="YK439" s="166"/>
      <c r="YL439" s="166"/>
      <c r="YM439" s="166"/>
      <c r="YN439" s="166"/>
      <c r="YO439" s="166"/>
      <c r="YP439" s="166"/>
      <c r="YQ439" s="166"/>
      <c r="YR439" s="166"/>
      <c r="YS439" s="166"/>
      <c r="YT439" s="166"/>
      <c r="YU439" s="166"/>
      <c r="YV439" s="166"/>
      <c r="YW439" s="166"/>
      <c r="YX439" s="166"/>
      <c r="YY439" s="166"/>
      <c r="YZ439" s="166"/>
      <c r="ZA439" s="166"/>
      <c r="ZB439" s="166"/>
      <c r="ZC439" s="166"/>
      <c r="ZD439" s="166"/>
      <c r="ZE439" s="166"/>
      <c r="ZF439" s="166"/>
      <c r="ZG439" s="166"/>
      <c r="ZH439" s="166"/>
      <c r="ZI439" s="166"/>
      <c r="ZJ439" s="166"/>
      <c r="ZK439" s="166"/>
      <c r="ZL439" s="166"/>
      <c r="ZM439" s="166"/>
      <c r="ZN439" s="166"/>
      <c r="ZO439" s="166"/>
      <c r="ZP439" s="166"/>
      <c r="ZQ439" s="166"/>
      <c r="ZR439" s="166"/>
      <c r="ZS439" s="166"/>
      <c r="ZT439" s="166"/>
      <c r="ZU439" s="166"/>
      <c r="ZV439" s="166"/>
      <c r="ZW439" s="166"/>
      <c r="ZX439" s="166"/>
      <c r="ZY439" s="166"/>
      <c r="ZZ439" s="166"/>
      <c r="AAA439" s="166"/>
      <c r="AAB439" s="166"/>
      <c r="AAC439" s="166"/>
      <c r="AAD439" s="166"/>
      <c r="AAE439" s="166"/>
      <c r="AAF439" s="166"/>
      <c r="AAG439" s="166"/>
      <c r="AAH439" s="166"/>
      <c r="AAI439" s="166"/>
      <c r="AAJ439" s="166"/>
      <c r="AAK439" s="166"/>
      <c r="AAL439" s="166"/>
      <c r="AAM439" s="166"/>
      <c r="AAN439" s="166"/>
      <c r="AAO439" s="166"/>
      <c r="AAP439" s="166"/>
      <c r="AAQ439" s="166"/>
      <c r="AAR439" s="166"/>
      <c r="AAS439" s="166"/>
      <c r="AAT439" s="166"/>
      <c r="AAU439" s="166"/>
      <c r="AAV439" s="166"/>
      <c r="AAW439" s="166"/>
      <c r="AAX439" s="166"/>
      <c r="AAY439" s="166"/>
      <c r="AAZ439" s="166"/>
      <c r="ABA439" s="166"/>
      <c r="ABB439" s="166"/>
      <c r="ABC439" s="166"/>
      <c r="ABD439" s="166"/>
      <c r="ABE439" s="166"/>
      <c r="ABF439" s="166"/>
      <c r="ABG439" s="166"/>
      <c r="ABH439" s="166"/>
      <c r="ABI439" s="166"/>
      <c r="ABJ439" s="166"/>
      <c r="ABK439" s="166"/>
      <c r="ABL439" s="166"/>
      <c r="ABM439" s="166"/>
      <c r="ABN439" s="166"/>
      <c r="ABO439" s="166"/>
      <c r="ABP439" s="166"/>
      <c r="ABQ439" s="166"/>
      <c r="ABR439" s="166"/>
      <c r="ABS439" s="166"/>
      <c r="ABT439" s="166"/>
      <c r="ABU439" s="166"/>
      <c r="ABV439" s="166"/>
      <c r="ABW439" s="166"/>
      <c r="ABX439" s="166"/>
      <c r="ABY439" s="166"/>
      <c r="ABZ439" s="166"/>
      <c r="ACA439" s="166"/>
      <c r="ACB439" s="166"/>
      <c r="ACC439" s="166"/>
      <c r="ACD439" s="166"/>
      <c r="ACE439" s="166"/>
      <c r="ACF439" s="166"/>
      <c r="ACG439" s="166"/>
      <c r="ACH439" s="166"/>
      <c r="ACI439" s="166"/>
      <c r="ACJ439" s="166"/>
      <c r="ACK439" s="166"/>
      <c r="ACL439" s="166"/>
      <c r="ACM439" s="166"/>
      <c r="ACN439" s="166"/>
      <c r="ACO439" s="166"/>
      <c r="ACP439" s="166"/>
      <c r="ACQ439" s="166"/>
      <c r="ACR439" s="166"/>
      <c r="ACS439" s="166"/>
      <c r="ACT439" s="166"/>
      <c r="ACU439" s="166"/>
      <c r="ACV439" s="166"/>
      <c r="ACW439" s="166"/>
      <c r="ACX439" s="166"/>
      <c r="ACY439" s="166"/>
      <c r="ACZ439" s="166"/>
      <c r="ADA439" s="166"/>
      <c r="ADB439" s="166"/>
    </row>
    <row r="440" spans="1:782" s="151" customFormat="1" x14ac:dyDescent="0.3">
      <c r="A440" s="417"/>
      <c r="B440" s="414"/>
      <c r="F440" s="415"/>
      <c r="G440" s="419"/>
      <c r="W440" s="166"/>
      <c r="X440" s="166"/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6"/>
      <c r="AM440" s="166"/>
      <c r="AN440" s="166"/>
      <c r="AO440" s="166"/>
      <c r="AP440" s="166"/>
      <c r="AQ440" s="166"/>
      <c r="AR440" s="166"/>
      <c r="AS440" s="166"/>
      <c r="AT440" s="166"/>
      <c r="AU440" s="166"/>
      <c r="AV440" s="166"/>
      <c r="AW440" s="166"/>
      <c r="AX440" s="166"/>
      <c r="AY440" s="166"/>
      <c r="AZ440" s="166"/>
      <c r="BA440" s="166"/>
      <c r="BB440" s="166"/>
      <c r="BC440" s="166"/>
      <c r="BD440" s="166"/>
      <c r="BE440" s="166"/>
      <c r="BF440" s="166"/>
      <c r="BG440" s="166"/>
      <c r="BH440" s="166"/>
      <c r="BI440" s="166"/>
      <c r="BJ440" s="166"/>
      <c r="BK440" s="166"/>
      <c r="BL440" s="166"/>
      <c r="BM440" s="166"/>
      <c r="BN440" s="166"/>
      <c r="BO440" s="166"/>
      <c r="BP440" s="166"/>
      <c r="BQ440" s="166"/>
      <c r="BR440" s="166"/>
      <c r="BS440" s="166"/>
      <c r="BT440" s="166"/>
      <c r="BU440" s="166"/>
      <c r="BV440" s="166"/>
      <c r="BW440" s="166"/>
      <c r="BX440" s="166"/>
      <c r="BY440" s="166"/>
      <c r="BZ440" s="166"/>
      <c r="CA440" s="166"/>
      <c r="CB440" s="166"/>
      <c r="CC440" s="166"/>
      <c r="CD440" s="166"/>
      <c r="CE440" s="166"/>
      <c r="CF440" s="166"/>
      <c r="CG440" s="166"/>
      <c r="CH440" s="166"/>
      <c r="CI440" s="166"/>
      <c r="CJ440" s="166"/>
      <c r="CK440" s="166"/>
      <c r="CL440" s="166"/>
      <c r="CM440" s="166"/>
      <c r="CN440" s="166"/>
      <c r="CO440" s="166"/>
      <c r="CP440" s="166"/>
      <c r="CQ440" s="166"/>
      <c r="CR440" s="166"/>
      <c r="CS440" s="166"/>
      <c r="CT440" s="166"/>
      <c r="CU440" s="166"/>
      <c r="CV440" s="166"/>
      <c r="CW440" s="166"/>
      <c r="CX440" s="166"/>
      <c r="CY440" s="166"/>
      <c r="CZ440" s="166"/>
      <c r="DA440" s="166"/>
      <c r="DB440" s="166"/>
      <c r="DC440" s="166"/>
      <c r="DD440" s="166"/>
      <c r="DE440" s="166"/>
      <c r="DF440" s="166"/>
      <c r="DG440" s="166"/>
      <c r="DH440" s="166"/>
      <c r="DI440" s="166"/>
      <c r="DJ440" s="166"/>
      <c r="DK440" s="166"/>
      <c r="DL440" s="166"/>
      <c r="DM440" s="166"/>
      <c r="DN440" s="166"/>
      <c r="DO440" s="166"/>
      <c r="DP440" s="166"/>
      <c r="DQ440" s="166"/>
      <c r="DR440" s="166"/>
      <c r="DS440" s="166"/>
      <c r="DT440" s="166"/>
      <c r="DU440" s="166"/>
      <c r="DV440" s="166"/>
      <c r="DW440" s="166"/>
      <c r="DX440" s="166"/>
      <c r="DY440" s="166"/>
      <c r="DZ440" s="166"/>
      <c r="EA440" s="166"/>
      <c r="EB440" s="166"/>
      <c r="EC440" s="166"/>
      <c r="ED440" s="166"/>
      <c r="EE440" s="166"/>
      <c r="EF440" s="166"/>
      <c r="EG440" s="166"/>
      <c r="EH440" s="166"/>
      <c r="EI440" s="166"/>
      <c r="EJ440" s="166"/>
      <c r="EK440" s="166"/>
      <c r="EL440" s="166"/>
      <c r="EM440" s="166"/>
      <c r="EN440" s="166"/>
      <c r="EO440" s="166"/>
      <c r="EP440" s="166"/>
      <c r="EQ440" s="166"/>
      <c r="ER440" s="166"/>
      <c r="ES440" s="166"/>
      <c r="ET440" s="166"/>
      <c r="EU440" s="166"/>
      <c r="EV440" s="166"/>
      <c r="EW440" s="166"/>
      <c r="EX440" s="166"/>
      <c r="EY440" s="166"/>
      <c r="EZ440" s="166"/>
      <c r="FA440" s="166"/>
      <c r="FB440" s="166"/>
      <c r="FC440" s="166"/>
      <c r="FD440" s="166"/>
      <c r="FE440" s="166"/>
      <c r="FF440" s="166"/>
      <c r="FG440" s="166"/>
      <c r="FH440" s="166"/>
      <c r="FI440" s="166"/>
      <c r="FJ440" s="166"/>
      <c r="FK440" s="166"/>
      <c r="FL440" s="166"/>
      <c r="FM440" s="166"/>
      <c r="FN440" s="166"/>
      <c r="FO440" s="166"/>
      <c r="FP440" s="166"/>
      <c r="FQ440" s="166"/>
      <c r="FR440" s="166"/>
      <c r="FS440" s="166"/>
      <c r="FT440" s="166"/>
      <c r="FU440" s="166"/>
      <c r="FV440" s="166"/>
      <c r="FW440" s="166"/>
      <c r="FX440" s="166"/>
      <c r="FY440" s="166"/>
      <c r="FZ440" s="166"/>
      <c r="GA440" s="166"/>
      <c r="GB440" s="166"/>
      <c r="GC440" s="166"/>
      <c r="GD440" s="166"/>
      <c r="GE440" s="166"/>
      <c r="GF440" s="166"/>
      <c r="GG440" s="166"/>
      <c r="GH440" s="166"/>
      <c r="GI440" s="166"/>
      <c r="GJ440" s="166"/>
      <c r="GK440" s="166"/>
      <c r="GL440" s="166"/>
      <c r="GM440" s="166"/>
      <c r="GN440" s="166"/>
      <c r="GO440" s="166"/>
      <c r="GP440" s="166"/>
      <c r="GQ440" s="166"/>
      <c r="GR440" s="166"/>
      <c r="GS440" s="166"/>
      <c r="GT440" s="166"/>
      <c r="GU440" s="166"/>
      <c r="GV440" s="166"/>
      <c r="GW440" s="166"/>
      <c r="GX440" s="166"/>
      <c r="GY440" s="166"/>
      <c r="GZ440" s="166"/>
      <c r="HA440" s="166"/>
      <c r="HB440" s="166"/>
      <c r="HC440" s="166"/>
      <c r="HD440" s="166"/>
      <c r="HE440" s="166"/>
      <c r="HF440" s="166"/>
      <c r="HG440" s="166"/>
      <c r="HH440" s="166"/>
      <c r="HI440" s="166"/>
      <c r="HJ440" s="166"/>
      <c r="HK440" s="166"/>
      <c r="HL440" s="166"/>
      <c r="HM440" s="166"/>
      <c r="HN440" s="166"/>
      <c r="HO440" s="166"/>
      <c r="HP440" s="166"/>
      <c r="HQ440" s="166"/>
      <c r="HR440" s="166"/>
      <c r="HS440" s="166"/>
      <c r="HT440" s="166"/>
      <c r="HU440" s="166"/>
      <c r="HV440" s="166"/>
      <c r="HW440" s="166"/>
      <c r="HX440" s="166"/>
      <c r="HY440" s="166"/>
      <c r="HZ440" s="166"/>
      <c r="IA440" s="166"/>
      <c r="IB440" s="166"/>
      <c r="IC440" s="166"/>
      <c r="ID440" s="166"/>
      <c r="IE440" s="166"/>
      <c r="IF440" s="166"/>
      <c r="IG440" s="166"/>
      <c r="IH440" s="166"/>
      <c r="II440" s="166"/>
      <c r="IJ440" s="166"/>
      <c r="IK440" s="166"/>
      <c r="IL440" s="166"/>
      <c r="IM440" s="166"/>
      <c r="IN440" s="166"/>
      <c r="IO440" s="166"/>
      <c r="IP440" s="166"/>
      <c r="IQ440" s="166"/>
      <c r="IR440" s="166"/>
      <c r="IS440" s="166"/>
      <c r="IT440" s="166"/>
      <c r="IU440" s="166"/>
      <c r="IV440" s="166"/>
      <c r="IW440" s="166"/>
      <c r="IX440" s="166"/>
      <c r="IY440" s="166"/>
      <c r="IZ440" s="166"/>
      <c r="JA440" s="166"/>
      <c r="JB440" s="166"/>
      <c r="JC440" s="166"/>
      <c r="JD440" s="166"/>
      <c r="JE440" s="166"/>
      <c r="JF440" s="166"/>
      <c r="JG440" s="166"/>
      <c r="JH440" s="166"/>
      <c r="JI440" s="166"/>
      <c r="JJ440" s="166"/>
      <c r="JK440" s="166"/>
      <c r="JL440" s="166"/>
      <c r="JM440" s="166"/>
      <c r="JN440" s="166"/>
      <c r="JO440" s="166"/>
      <c r="JP440" s="166"/>
      <c r="JQ440" s="166"/>
      <c r="JR440" s="166"/>
      <c r="JS440" s="166"/>
      <c r="JT440" s="166"/>
      <c r="JU440" s="166"/>
      <c r="JV440" s="166"/>
      <c r="JW440" s="166"/>
      <c r="JX440" s="166"/>
      <c r="JY440" s="166"/>
      <c r="JZ440" s="166"/>
      <c r="KA440" s="166"/>
      <c r="KB440" s="166"/>
      <c r="KC440" s="166"/>
      <c r="KD440" s="166"/>
      <c r="KE440" s="166"/>
      <c r="KF440" s="166"/>
      <c r="KG440" s="166"/>
      <c r="KH440" s="166"/>
      <c r="KI440" s="166"/>
      <c r="KJ440" s="166"/>
      <c r="KK440" s="166"/>
      <c r="KL440" s="166"/>
      <c r="KM440" s="166"/>
      <c r="KN440" s="166"/>
      <c r="KO440" s="166"/>
      <c r="KP440" s="166"/>
      <c r="KQ440" s="166"/>
      <c r="KR440" s="166"/>
      <c r="KS440" s="166"/>
      <c r="KT440" s="166"/>
      <c r="KU440" s="166"/>
      <c r="KV440" s="166"/>
      <c r="KW440" s="166"/>
      <c r="KX440" s="166"/>
      <c r="KY440" s="166"/>
      <c r="KZ440" s="166"/>
      <c r="LA440" s="166"/>
      <c r="LB440" s="166"/>
      <c r="LC440" s="166"/>
      <c r="LD440" s="166"/>
      <c r="LE440" s="166"/>
      <c r="LF440" s="166"/>
      <c r="LG440" s="166"/>
      <c r="LH440" s="166"/>
      <c r="LI440" s="166"/>
      <c r="LJ440" s="166"/>
      <c r="LK440" s="166"/>
      <c r="LL440" s="166"/>
      <c r="LM440" s="166"/>
      <c r="LN440" s="166"/>
      <c r="LO440" s="166"/>
      <c r="LP440" s="166"/>
      <c r="LQ440" s="166"/>
      <c r="LR440" s="166"/>
      <c r="LS440" s="166"/>
      <c r="LT440" s="166"/>
      <c r="LU440" s="166"/>
      <c r="LV440" s="166"/>
      <c r="LW440" s="166"/>
      <c r="LX440" s="166"/>
      <c r="LY440" s="166"/>
      <c r="LZ440" s="166"/>
      <c r="MA440" s="166"/>
      <c r="MB440" s="166"/>
      <c r="MC440" s="166"/>
      <c r="MD440" s="166"/>
      <c r="ME440" s="166"/>
      <c r="MF440" s="166"/>
      <c r="MG440" s="166"/>
      <c r="MH440" s="166"/>
      <c r="MI440" s="166"/>
      <c r="MJ440" s="166"/>
      <c r="MK440" s="166"/>
      <c r="ML440" s="166"/>
      <c r="MM440" s="166"/>
      <c r="MN440" s="166"/>
      <c r="MO440" s="166"/>
      <c r="MP440" s="166"/>
      <c r="MQ440" s="166"/>
      <c r="MR440" s="166"/>
      <c r="MS440" s="166"/>
      <c r="MT440" s="166"/>
      <c r="MU440" s="166"/>
      <c r="MV440" s="166"/>
      <c r="MW440" s="166"/>
      <c r="MX440" s="166"/>
      <c r="MY440" s="166"/>
      <c r="MZ440" s="166"/>
      <c r="NA440" s="166"/>
      <c r="NB440" s="166"/>
      <c r="NC440" s="166"/>
      <c r="ND440" s="166"/>
      <c r="NE440" s="166"/>
      <c r="NF440" s="166"/>
      <c r="NG440" s="166"/>
      <c r="NH440" s="166"/>
      <c r="NI440" s="166"/>
      <c r="NJ440" s="166"/>
      <c r="NK440" s="166"/>
      <c r="NL440" s="166"/>
      <c r="NM440" s="166"/>
      <c r="NN440" s="166"/>
      <c r="NO440" s="166"/>
      <c r="NP440" s="166"/>
      <c r="NQ440" s="166"/>
      <c r="NR440" s="166"/>
      <c r="NS440" s="166"/>
      <c r="NT440" s="166"/>
      <c r="NU440" s="166"/>
      <c r="NV440" s="166"/>
      <c r="NW440" s="166"/>
      <c r="NX440" s="166"/>
      <c r="NY440" s="166"/>
      <c r="NZ440" s="166"/>
      <c r="OA440" s="166"/>
      <c r="OB440" s="166"/>
      <c r="OC440" s="166"/>
      <c r="OD440" s="166"/>
      <c r="OE440" s="166"/>
      <c r="OF440" s="166"/>
      <c r="OG440" s="166"/>
      <c r="OH440" s="166"/>
      <c r="OI440" s="166"/>
      <c r="OJ440" s="166"/>
      <c r="OK440" s="166"/>
      <c r="OL440" s="166"/>
      <c r="OM440" s="166"/>
      <c r="ON440" s="166"/>
      <c r="OO440" s="166"/>
      <c r="OP440" s="166"/>
      <c r="OQ440" s="166"/>
      <c r="OR440" s="166"/>
      <c r="OS440" s="166"/>
      <c r="OT440" s="166"/>
      <c r="OU440" s="166"/>
      <c r="OV440" s="166"/>
      <c r="OW440" s="166"/>
      <c r="OX440" s="166"/>
      <c r="OY440" s="166"/>
      <c r="OZ440" s="166"/>
      <c r="PA440" s="166"/>
      <c r="PB440" s="166"/>
      <c r="PC440" s="166"/>
      <c r="PD440" s="166"/>
      <c r="PE440" s="166"/>
      <c r="PF440" s="166"/>
      <c r="PG440" s="166"/>
      <c r="PH440" s="166"/>
      <c r="PI440" s="166"/>
      <c r="PJ440" s="166"/>
      <c r="PK440" s="166"/>
      <c r="PL440" s="166"/>
      <c r="PM440" s="166"/>
      <c r="PN440" s="166"/>
      <c r="PO440" s="166"/>
      <c r="PP440" s="166"/>
      <c r="PQ440" s="166"/>
      <c r="PR440" s="166"/>
      <c r="PS440" s="166"/>
      <c r="PT440" s="166"/>
      <c r="PU440" s="166"/>
      <c r="PV440" s="166"/>
      <c r="PW440" s="166"/>
      <c r="PX440" s="166"/>
      <c r="PY440" s="166"/>
      <c r="PZ440" s="166"/>
      <c r="QA440" s="166"/>
      <c r="QB440" s="166"/>
      <c r="QC440" s="166"/>
      <c r="QD440" s="166"/>
      <c r="QE440" s="166"/>
      <c r="QF440" s="166"/>
      <c r="QG440" s="166"/>
      <c r="QH440" s="166"/>
      <c r="QI440" s="166"/>
      <c r="QJ440" s="166"/>
      <c r="QK440" s="166"/>
      <c r="QL440" s="166"/>
      <c r="QM440" s="166"/>
      <c r="QN440" s="166"/>
      <c r="QO440" s="166"/>
      <c r="QP440" s="166"/>
      <c r="QQ440" s="166"/>
      <c r="QR440" s="166"/>
      <c r="QS440" s="166"/>
      <c r="QT440" s="166"/>
      <c r="QU440" s="166"/>
      <c r="QV440" s="166"/>
      <c r="QW440" s="166"/>
      <c r="QX440" s="166"/>
      <c r="QY440" s="166"/>
      <c r="QZ440" s="166"/>
      <c r="RA440" s="166"/>
      <c r="RB440" s="166"/>
      <c r="RC440" s="166"/>
      <c r="RD440" s="166"/>
      <c r="RE440" s="166"/>
      <c r="RF440" s="166"/>
      <c r="RG440" s="166"/>
      <c r="RH440" s="166"/>
      <c r="RI440" s="166"/>
      <c r="RJ440" s="166"/>
      <c r="RK440" s="166"/>
      <c r="RL440" s="166"/>
      <c r="RM440" s="166"/>
      <c r="RN440" s="166"/>
      <c r="RO440" s="166"/>
      <c r="RP440" s="166"/>
      <c r="RQ440" s="166"/>
      <c r="RR440" s="166"/>
      <c r="RS440" s="166"/>
      <c r="RT440" s="166"/>
      <c r="RU440" s="166"/>
      <c r="RV440" s="166"/>
      <c r="RW440" s="166"/>
      <c r="RX440" s="166"/>
      <c r="RY440" s="166"/>
      <c r="RZ440" s="166"/>
      <c r="SA440" s="166"/>
      <c r="SB440" s="166"/>
      <c r="SC440" s="166"/>
      <c r="SD440" s="166"/>
      <c r="SE440" s="166"/>
      <c r="SF440" s="166"/>
      <c r="SG440" s="166"/>
      <c r="SH440" s="166"/>
      <c r="SI440" s="166"/>
      <c r="SJ440" s="166"/>
      <c r="SK440" s="166"/>
      <c r="SL440" s="166"/>
      <c r="SM440" s="166"/>
      <c r="SN440" s="166"/>
      <c r="SO440" s="166"/>
      <c r="SP440" s="166"/>
      <c r="SQ440" s="166"/>
      <c r="SR440" s="166"/>
      <c r="SS440" s="166"/>
      <c r="ST440" s="166"/>
      <c r="SU440" s="166"/>
      <c r="SV440" s="166"/>
      <c r="SW440" s="166"/>
      <c r="SX440" s="166"/>
      <c r="SY440" s="166"/>
      <c r="SZ440" s="166"/>
      <c r="TA440" s="166"/>
      <c r="TB440" s="166"/>
      <c r="TC440" s="166"/>
      <c r="TD440" s="166"/>
      <c r="TE440" s="166"/>
      <c r="TF440" s="166"/>
      <c r="TG440" s="166"/>
      <c r="TH440" s="166"/>
      <c r="TI440" s="166"/>
      <c r="TJ440" s="166"/>
      <c r="TK440" s="166"/>
      <c r="TL440" s="166"/>
      <c r="TM440" s="166"/>
      <c r="TN440" s="166"/>
      <c r="TO440" s="166"/>
      <c r="TP440" s="166"/>
      <c r="TQ440" s="166"/>
      <c r="TR440" s="166"/>
      <c r="TS440" s="166"/>
      <c r="TT440" s="166"/>
      <c r="TU440" s="166"/>
      <c r="TV440" s="166"/>
      <c r="TW440" s="166"/>
      <c r="TX440" s="166"/>
      <c r="TY440" s="166"/>
      <c r="TZ440" s="166"/>
      <c r="UA440" s="166"/>
      <c r="UB440" s="166"/>
      <c r="UC440" s="166"/>
      <c r="UD440" s="166"/>
      <c r="UE440" s="166"/>
      <c r="UF440" s="166"/>
      <c r="UG440" s="166"/>
      <c r="UH440" s="166"/>
      <c r="UI440" s="166"/>
      <c r="UJ440" s="166"/>
      <c r="UK440" s="166"/>
      <c r="UL440" s="166"/>
      <c r="UM440" s="166"/>
      <c r="UN440" s="166"/>
      <c r="UO440" s="166"/>
      <c r="UP440" s="166"/>
      <c r="UQ440" s="166"/>
      <c r="UR440" s="166"/>
      <c r="US440" s="166"/>
      <c r="UT440" s="166"/>
      <c r="UU440" s="166"/>
      <c r="UV440" s="166"/>
      <c r="UW440" s="166"/>
      <c r="UX440" s="166"/>
      <c r="UY440" s="166"/>
      <c r="UZ440" s="166"/>
      <c r="VA440" s="166"/>
      <c r="VB440" s="166"/>
      <c r="VC440" s="166"/>
      <c r="VD440" s="166"/>
      <c r="VE440" s="166"/>
      <c r="VF440" s="166"/>
      <c r="VG440" s="166"/>
      <c r="VH440" s="166"/>
      <c r="VI440" s="166"/>
      <c r="VJ440" s="166"/>
      <c r="VK440" s="166"/>
      <c r="VL440" s="166"/>
      <c r="VM440" s="166"/>
      <c r="VN440" s="166"/>
      <c r="VO440" s="166"/>
      <c r="VP440" s="166"/>
      <c r="VQ440" s="166"/>
      <c r="VR440" s="166"/>
      <c r="VS440" s="166"/>
      <c r="VT440" s="166"/>
      <c r="VU440" s="166"/>
      <c r="VV440" s="166"/>
      <c r="VW440" s="166"/>
      <c r="VX440" s="166"/>
      <c r="VY440" s="166"/>
      <c r="VZ440" s="166"/>
      <c r="WA440" s="166"/>
      <c r="WB440" s="166"/>
      <c r="WC440" s="166"/>
      <c r="WD440" s="166"/>
      <c r="WE440" s="166"/>
      <c r="WF440" s="166"/>
      <c r="WG440" s="166"/>
      <c r="WH440" s="166"/>
      <c r="WI440" s="166"/>
      <c r="WJ440" s="166"/>
      <c r="WK440" s="166"/>
      <c r="WL440" s="166"/>
      <c r="WM440" s="166"/>
      <c r="WN440" s="166"/>
      <c r="WO440" s="166"/>
      <c r="WP440" s="166"/>
      <c r="WQ440" s="166"/>
      <c r="WR440" s="166"/>
      <c r="WS440" s="166"/>
      <c r="WT440" s="166"/>
      <c r="WU440" s="166"/>
      <c r="WV440" s="166"/>
      <c r="WW440" s="166"/>
      <c r="WX440" s="166"/>
      <c r="WY440" s="166"/>
      <c r="WZ440" s="166"/>
      <c r="XA440" s="166"/>
      <c r="XB440" s="166"/>
      <c r="XC440" s="166"/>
      <c r="XD440" s="166"/>
      <c r="XE440" s="166"/>
      <c r="XF440" s="166"/>
      <c r="XG440" s="166"/>
      <c r="XH440" s="166"/>
      <c r="XI440" s="166"/>
      <c r="XJ440" s="166"/>
      <c r="XK440" s="166"/>
      <c r="XL440" s="166"/>
      <c r="XM440" s="166"/>
      <c r="XN440" s="166"/>
      <c r="XO440" s="166"/>
      <c r="XP440" s="166"/>
      <c r="XQ440" s="166"/>
      <c r="XR440" s="166"/>
      <c r="XS440" s="166"/>
      <c r="XT440" s="166"/>
      <c r="XU440" s="166"/>
      <c r="XV440" s="166"/>
      <c r="XW440" s="166"/>
      <c r="XX440" s="166"/>
      <c r="XY440" s="166"/>
      <c r="XZ440" s="166"/>
      <c r="YA440" s="166"/>
      <c r="YB440" s="166"/>
      <c r="YC440" s="166"/>
      <c r="YD440" s="166"/>
      <c r="YE440" s="166"/>
      <c r="YF440" s="166"/>
      <c r="YG440" s="166"/>
      <c r="YH440" s="166"/>
      <c r="YI440" s="166"/>
      <c r="YJ440" s="166"/>
      <c r="YK440" s="166"/>
      <c r="YL440" s="166"/>
      <c r="YM440" s="166"/>
      <c r="YN440" s="166"/>
      <c r="YO440" s="166"/>
      <c r="YP440" s="166"/>
      <c r="YQ440" s="166"/>
      <c r="YR440" s="166"/>
      <c r="YS440" s="166"/>
      <c r="YT440" s="166"/>
      <c r="YU440" s="166"/>
      <c r="YV440" s="166"/>
      <c r="YW440" s="166"/>
      <c r="YX440" s="166"/>
      <c r="YY440" s="166"/>
      <c r="YZ440" s="166"/>
      <c r="ZA440" s="166"/>
      <c r="ZB440" s="166"/>
      <c r="ZC440" s="166"/>
      <c r="ZD440" s="166"/>
      <c r="ZE440" s="166"/>
      <c r="ZF440" s="166"/>
      <c r="ZG440" s="166"/>
      <c r="ZH440" s="166"/>
      <c r="ZI440" s="166"/>
      <c r="ZJ440" s="166"/>
      <c r="ZK440" s="166"/>
      <c r="ZL440" s="166"/>
      <c r="ZM440" s="166"/>
      <c r="ZN440" s="166"/>
      <c r="ZO440" s="166"/>
      <c r="ZP440" s="166"/>
      <c r="ZQ440" s="166"/>
      <c r="ZR440" s="166"/>
      <c r="ZS440" s="166"/>
      <c r="ZT440" s="166"/>
      <c r="ZU440" s="166"/>
      <c r="ZV440" s="166"/>
      <c r="ZW440" s="166"/>
      <c r="ZX440" s="166"/>
      <c r="ZY440" s="166"/>
      <c r="ZZ440" s="166"/>
      <c r="AAA440" s="166"/>
      <c r="AAB440" s="166"/>
      <c r="AAC440" s="166"/>
      <c r="AAD440" s="166"/>
      <c r="AAE440" s="166"/>
      <c r="AAF440" s="166"/>
      <c r="AAG440" s="166"/>
      <c r="AAH440" s="166"/>
      <c r="AAI440" s="166"/>
      <c r="AAJ440" s="166"/>
      <c r="AAK440" s="166"/>
      <c r="AAL440" s="166"/>
      <c r="AAM440" s="166"/>
      <c r="AAN440" s="166"/>
      <c r="AAO440" s="166"/>
      <c r="AAP440" s="166"/>
      <c r="AAQ440" s="166"/>
      <c r="AAR440" s="166"/>
      <c r="AAS440" s="166"/>
      <c r="AAT440" s="166"/>
      <c r="AAU440" s="166"/>
      <c r="AAV440" s="166"/>
      <c r="AAW440" s="166"/>
      <c r="AAX440" s="166"/>
      <c r="AAY440" s="166"/>
      <c r="AAZ440" s="166"/>
      <c r="ABA440" s="166"/>
      <c r="ABB440" s="166"/>
      <c r="ABC440" s="166"/>
      <c r="ABD440" s="166"/>
      <c r="ABE440" s="166"/>
      <c r="ABF440" s="166"/>
      <c r="ABG440" s="166"/>
      <c r="ABH440" s="166"/>
      <c r="ABI440" s="166"/>
      <c r="ABJ440" s="166"/>
      <c r="ABK440" s="166"/>
      <c r="ABL440" s="166"/>
      <c r="ABM440" s="166"/>
      <c r="ABN440" s="166"/>
      <c r="ABO440" s="166"/>
      <c r="ABP440" s="166"/>
      <c r="ABQ440" s="166"/>
      <c r="ABR440" s="166"/>
      <c r="ABS440" s="166"/>
      <c r="ABT440" s="166"/>
      <c r="ABU440" s="166"/>
      <c r="ABV440" s="166"/>
      <c r="ABW440" s="166"/>
      <c r="ABX440" s="166"/>
      <c r="ABY440" s="166"/>
      <c r="ABZ440" s="166"/>
      <c r="ACA440" s="166"/>
      <c r="ACB440" s="166"/>
      <c r="ACC440" s="166"/>
      <c r="ACD440" s="166"/>
      <c r="ACE440" s="166"/>
      <c r="ACF440" s="166"/>
      <c r="ACG440" s="166"/>
      <c r="ACH440" s="166"/>
      <c r="ACI440" s="166"/>
      <c r="ACJ440" s="166"/>
      <c r="ACK440" s="166"/>
      <c r="ACL440" s="166"/>
      <c r="ACM440" s="166"/>
      <c r="ACN440" s="166"/>
      <c r="ACO440" s="166"/>
      <c r="ACP440" s="166"/>
      <c r="ACQ440" s="166"/>
      <c r="ACR440" s="166"/>
      <c r="ACS440" s="166"/>
      <c r="ACT440" s="166"/>
      <c r="ACU440" s="166"/>
      <c r="ACV440" s="166"/>
      <c r="ACW440" s="166"/>
      <c r="ACX440" s="166"/>
      <c r="ACY440" s="166"/>
      <c r="ACZ440" s="166"/>
      <c r="ADA440" s="166"/>
      <c r="ADB440" s="166"/>
    </row>
    <row r="441" spans="1:782" s="151" customFormat="1" x14ac:dyDescent="0.3">
      <c r="A441" s="417"/>
      <c r="B441" s="414"/>
      <c r="F441" s="415"/>
      <c r="G441" s="419"/>
      <c r="P441" s="418"/>
      <c r="Q441" s="418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6"/>
      <c r="AM441" s="166"/>
      <c r="AN441" s="166"/>
      <c r="AO441" s="166"/>
      <c r="AP441" s="166"/>
      <c r="AQ441" s="166"/>
      <c r="AR441" s="166"/>
      <c r="AS441" s="166"/>
      <c r="AT441" s="166"/>
      <c r="AU441" s="166"/>
      <c r="AV441" s="166"/>
      <c r="AW441" s="166"/>
      <c r="AX441" s="166"/>
      <c r="AY441" s="166"/>
      <c r="AZ441" s="166"/>
      <c r="BA441" s="166"/>
      <c r="BB441" s="166"/>
      <c r="BC441" s="166"/>
      <c r="BD441" s="166"/>
      <c r="BE441" s="166"/>
      <c r="BF441" s="166"/>
      <c r="BG441" s="166"/>
      <c r="BH441" s="166"/>
      <c r="BI441" s="166"/>
      <c r="BJ441" s="166"/>
      <c r="BK441" s="166"/>
      <c r="BL441" s="166"/>
      <c r="BM441" s="166"/>
      <c r="BN441" s="166"/>
      <c r="BO441" s="166"/>
      <c r="BP441" s="166"/>
      <c r="BQ441" s="166"/>
      <c r="BR441" s="166"/>
      <c r="BS441" s="166"/>
      <c r="BT441" s="166"/>
      <c r="BU441" s="166"/>
      <c r="BV441" s="166"/>
      <c r="BW441" s="166"/>
      <c r="BX441" s="166"/>
      <c r="BY441" s="166"/>
      <c r="BZ441" s="166"/>
      <c r="CA441" s="166"/>
      <c r="CB441" s="166"/>
      <c r="CC441" s="166"/>
      <c r="CD441" s="166"/>
      <c r="CE441" s="166"/>
      <c r="CF441" s="166"/>
      <c r="CG441" s="166"/>
      <c r="CH441" s="166"/>
      <c r="CI441" s="166"/>
      <c r="CJ441" s="166"/>
      <c r="CK441" s="166"/>
      <c r="CL441" s="166"/>
      <c r="CM441" s="166"/>
      <c r="CN441" s="166"/>
      <c r="CO441" s="166"/>
      <c r="CP441" s="166"/>
      <c r="CQ441" s="166"/>
      <c r="CR441" s="166"/>
      <c r="CS441" s="166"/>
      <c r="CT441" s="166"/>
      <c r="CU441" s="166"/>
      <c r="CV441" s="166"/>
      <c r="CW441" s="166"/>
      <c r="CX441" s="166"/>
      <c r="CY441" s="166"/>
      <c r="CZ441" s="166"/>
      <c r="DA441" s="166"/>
      <c r="DB441" s="166"/>
      <c r="DC441" s="166"/>
      <c r="DD441" s="166"/>
      <c r="DE441" s="166"/>
      <c r="DF441" s="166"/>
      <c r="DG441" s="166"/>
      <c r="DH441" s="166"/>
      <c r="DI441" s="166"/>
      <c r="DJ441" s="166"/>
      <c r="DK441" s="166"/>
      <c r="DL441" s="166"/>
      <c r="DM441" s="166"/>
      <c r="DN441" s="166"/>
      <c r="DO441" s="166"/>
      <c r="DP441" s="166"/>
      <c r="DQ441" s="166"/>
      <c r="DR441" s="166"/>
      <c r="DS441" s="166"/>
      <c r="DT441" s="166"/>
      <c r="DU441" s="166"/>
      <c r="DV441" s="166"/>
      <c r="DW441" s="166"/>
      <c r="DX441" s="166"/>
      <c r="DY441" s="166"/>
      <c r="DZ441" s="166"/>
      <c r="EA441" s="166"/>
      <c r="EB441" s="166"/>
      <c r="EC441" s="166"/>
      <c r="ED441" s="166"/>
      <c r="EE441" s="166"/>
      <c r="EF441" s="166"/>
      <c r="EG441" s="166"/>
      <c r="EH441" s="166"/>
      <c r="EI441" s="166"/>
      <c r="EJ441" s="166"/>
      <c r="EK441" s="166"/>
      <c r="EL441" s="166"/>
      <c r="EM441" s="166"/>
      <c r="EN441" s="166"/>
      <c r="EO441" s="166"/>
      <c r="EP441" s="166"/>
      <c r="EQ441" s="166"/>
      <c r="ER441" s="166"/>
      <c r="ES441" s="166"/>
      <c r="ET441" s="166"/>
      <c r="EU441" s="166"/>
      <c r="EV441" s="166"/>
      <c r="EW441" s="166"/>
      <c r="EX441" s="166"/>
      <c r="EY441" s="166"/>
      <c r="EZ441" s="166"/>
      <c r="FA441" s="166"/>
      <c r="FB441" s="166"/>
      <c r="FC441" s="166"/>
      <c r="FD441" s="166"/>
      <c r="FE441" s="166"/>
      <c r="FF441" s="166"/>
      <c r="FG441" s="166"/>
      <c r="FH441" s="166"/>
      <c r="FI441" s="166"/>
      <c r="FJ441" s="166"/>
      <c r="FK441" s="166"/>
      <c r="FL441" s="166"/>
      <c r="FM441" s="166"/>
      <c r="FN441" s="166"/>
      <c r="FO441" s="166"/>
      <c r="FP441" s="166"/>
      <c r="FQ441" s="166"/>
      <c r="FR441" s="166"/>
      <c r="FS441" s="166"/>
      <c r="FT441" s="166"/>
      <c r="FU441" s="166"/>
      <c r="FV441" s="166"/>
      <c r="FW441" s="166"/>
      <c r="FX441" s="166"/>
      <c r="FY441" s="166"/>
      <c r="FZ441" s="166"/>
      <c r="GA441" s="166"/>
      <c r="GB441" s="166"/>
      <c r="GC441" s="166"/>
      <c r="GD441" s="166"/>
      <c r="GE441" s="166"/>
      <c r="GF441" s="166"/>
      <c r="GG441" s="166"/>
      <c r="GH441" s="166"/>
      <c r="GI441" s="166"/>
      <c r="GJ441" s="166"/>
      <c r="GK441" s="166"/>
      <c r="GL441" s="166"/>
      <c r="GM441" s="166"/>
      <c r="GN441" s="166"/>
      <c r="GO441" s="166"/>
      <c r="GP441" s="166"/>
      <c r="GQ441" s="166"/>
      <c r="GR441" s="166"/>
      <c r="GS441" s="166"/>
      <c r="GT441" s="166"/>
      <c r="GU441" s="166"/>
      <c r="GV441" s="166"/>
      <c r="GW441" s="166"/>
      <c r="GX441" s="166"/>
      <c r="GY441" s="166"/>
      <c r="GZ441" s="166"/>
      <c r="HA441" s="166"/>
      <c r="HB441" s="166"/>
      <c r="HC441" s="166"/>
      <c r="HD441" s="166"/>
      <c r="HE441" s="166"/>
      <c r="HF441" s="166"/>
      <c r="HG441" s="166"/>
      <c r="HH441" s="166"/>
      <c r="HI441" s="166"/>
      <c r="HJ441" s="166"/>
      <c r="HK441" s="166"/>
      <c r="HL441" s="166"/>
      <c r="HM441" s="166"/>
      <c r="HN441" s="166"/>
      <c r="HO441" s="166"/>
      <c r="HP441" s="166"/>
      <c r="HQ441" s="166"/>
      <c r="HR441" s="166"/>
      <c r="HS441" s="166"/>
      <c r="HT441" s="166"/>
      <c r="HU441" s="166"/>
      <c r="HV441" s="166"/>
      <c r="HW441" s="166"/>
      <c r="HX441" s="166"/>
      <c r="HY441" s="166"/>
      <c r="HZ441" s="166"/>
      <c r="IA441" s="166"/>
      <c r="IB441" s="166"/>
      <c r="IC441" s="166"/>
      <c r="ID441" s="166"/>
      <c r="IE441" s="166"/>
      <c r="IF441" s="166"/>
      <c r="IG441" s="166"/>
      <c r="IH441" s="166"/>
      <c r="II441" s="166"/>
      <c r="IJ441" s="166"/>
      <c r="IK441" s="166"/>
      <c r="IL441" s="166"/>
      <c r="IM441" s="166"/>
      <c r="IN441" s="166"/>
      <c r="IO441" s="166"/>
      <c r="IP441" s="166"/>
      <c r="IQ441" s="166"/>
      <c r="IR441" s="166"/>
      <c r="IS441" s="166"/>
      <c r="IT441" s="166"/>
      <c r="IU441" s="166"/>
      <c r="IV441" s="166"/>
      <c r="IW441" s="166"/>
      <c r="IX441" s="166"/>
      <c r="IY441" s="166"/>
      <c r="IZ441" s="166"/>
      <c r="JA441" s="166"/>
      <c r="JB441" s="166"/>
      <c r="JC441" s="166"/>
      <c r="JD441" s="166"/>
      <c r="JE441" s="166"/>
      <c r="JF441" s="166"/>
      <c r="JG441" s="166"/>
      <c r="JH441" s="166"/>
      <c r="JI441" s="166"/>
      <c r="JJ441" s="166"/>
      <c r="JK441" s="166"/>
      <c r="JL441" s="166"/>
      <c r="JM441" s="166"/>
      <c r="JN441" s="166"/>
      <c r="JO441" s="166"/>
      <c r="JP441" s="166"/>
      <c r="JQ441" s="166"/>
      <c r="JR441" s="166"/>
      <c r="JS441" s="166"/>
      <c r="JT441" s="166"/>
      <c r="JU441" s="166"/>
      <c r="JV441" s="166"/>
      <c r="JW441" s="166"/>
      <c r="JX441" s="166"/>
      <c r="JY441" s="166"/>
      <c r="JZ441" s="166"/>
      <c r="KA441" s="166"/>
      <c r="KB441" s="166"/>
      <c r="KC441" s="166"/>
      <c r="KD441" s="166"/>
      <c r="KE441" s="166"/>
      <c r="KF441" s="166"/>
      <c r="KG441" s="166"/>
      <c r="KH441" s="166"/>
      <c r="KI441" s="166"/>
      <c r="KJ441" s="166"/>
      <c r="KK441" s="166"/>
      <c r="KL441" s="166"/>
      <c r="KM441" s="166"/>
      <c r="KN441" s="166"/>
      <c r="KO441" s="166"/>
      <c r="KP441" s="166"/>
      <c r="KQ441" s="166"/>
      <c r="KR441" s="166"/>
      <c r="KS441" s="166"/>
      <c r="KT441" s="166"/>
      <c r="KU441" s="166"/>
      <c r="KV441" s="166"/>
      <c r="KW441" s="166"/>
      <c r="KX441" s="166"/>
      <c r="KY441" s="166"/>
      <c r="KZ441" s="166"/>
      <c r="LA441" s="166"/>
      <c r="LB441" s="166"/>
      <c r="LC441" s="166"/>
      <c r="LD441" s="166"/>
      <c r="LE441" s="166"/>
      <c r="LF441" s="166"/>
      <c r="LG441" s="166"/>
      <c r="LH441" s="166"/>
      <c r="LI441" s="166"/>
      <c r="LJ441" s="166"/>
      <c r="LK441" s="166"/>
      <c r="LL441" s="166"/>
      <c r="LM441" s="166"/>
      <c r="LN441" s="166"/>
      <c r="LO441" s="166"/>
      <c r="LP441" s="166"/>
      <c r="LQ441" s="166"/>
      <c r="LR441" s="166"/>
      <c r="LS441" s="166"/>
      <c r="LT441" s="166"/>
      <c r="LU441" s="166"/>
      <c r="LV441" s="166"/>
      <c r="LW441" s="166"/>
      <c r="LX441" s="166"/>
      <c r="LY441" s="166"/>
      <c r="LZ441" s="166"/>
      <c r="MA441" s="166"/>
      <c r="MB441" s="166"/>
      <c r="MC441" s="166"/>
      <c r="MD441" s="166"/>
      <c r="ME441" s="166"/>
      <c r="MF441" s="166"/>
      <c r="MG441" s="166"/>
      <c r="MH441" s="166"/>
      <c r="MI441" s="166"/>
      <c r="MJ441" s="166"/>
      <c r="MK441" s="166"/>
      <c r="ML441" s="166"/>
      <c r="MM441" s="166"/>
      <c r="MN441" s="166"/>
      <c r="MO441" s="166"/>
      <c r="MP441" s="166"/>
      <c r="MQ441" s="166"/>
      <c r="MR441" s="166"/>
      <c r="MS441" s="166"/>
      <c r="MT441" s="166"/>
      <c r="MU441" s="166"/>
      <c r="MV441" s="166"/>
      <c r="MW441" s="166"/>
      <c r="MX441" s="166"/>
      <c r="MY441" s="166"/>
      <c r="MZ441" s="166"/>
      <c r="NA441" s="166"/>
      <c r="NB441" s="166"/>
      <c r="NC441" s="166"/>
      <c r="ND441" s="166"/>
      <c r="NE441" s="166"/>
      <c r="NF441" s="166"/>
      <c r="NG441" s="166"/>
      <c r="NH441" s="166"/>
      <c r="NI441" s="166"/>
      <c r="NJ441" s="166"/>
      <c r="NK441" s="166"/>
      <c r="NL441" s="166"/>
      <c r="NM441" s="166"/>
      <c r="NN441" s="166"/>
      <c r="NO441" s="166"/>
      <c r="NP441" s="166"/>
      <c r="NQ441" s="166"/>
      <c r="NR441" s="166"/>
      <c r="NS441" s="166"/>
      <c r="NT441" s="166"/>
      <c r="NU441" s="166"/>
      <c r="NV441" s="166"/>
      <c r="NW441" s="166"/>
      <c r="NX441" s="166"/>
      <c r="NY441" s="166"/>
      <c r="NZ441" s="166"/>
      <c r="OA441" s="166"/>
      <c r="OB441" s="166"/>
      <c r="OC441" s="166"/>
      <c r="OD441" s="166"/>
      <c r="OE441" s="166"/>
      <c r="OF441" s="166"/>
      <c r="OG441" s="166"/>
      <c r="OH441" s="166"/>
      <c r="OI441" s="166"/>
      <c r="OJ441" s="166"/>
      <c r="OK441" s="166"/>
      <c r="OL441" s="166"/>
      <c r="OM441" s="166"/>
      <c r="ON441" s="166"/>
      <c r="OO441" s="166"/>
      <c r="OP441" s="166"/>
      <c r="OQ441" s="166"/>
      <c r="OR441" s="166"/>
      <c r="OS441" s="166"/>
      <c r="OT441" s="166"/>
      <c r="OU441" s="166"/>
      <c r="OV441" s="166"/>
      <c r="OW441" s="166"/>
      <c r="OX441" s="166"/>
      <c r="OY441" s="166"/>
      <c r="OZ441" s="166"/>
      <c r="PA441" s="166"/>
      <c r="PB441" s="166"/>
      <c r="PC441" s="166"/>
      <c r="PD441" s="166"/>
      <c r="PE441" s="166"/>
      <c r="PF441" s="166"/>
      <c r="PG441" s="166"/>
      <c r="PH441" s="166"/>
      <c r="PI441" s="166"/>
      <c r="PJ441" s="166"/>
      <c r="PK441" s="166"/>
      <c r="PL441" s="166"/>
      <c r="PM441" s="166"/>
      <c r="PN441" s="166"/>
      <c r="PO441" s="166"/>
      <c r="PP441" s="166"/>
      <c r="PQ441" s="166"/>
      <c r="PR441" s="166"/>
      <c r="PS441" s="166"/>
      <c r="PT441" s="166"/>
      <c r="PU441" s="166"/>
      <c r="PV441" s="166"/>
      <c r="PW441" s="166"/>
      <c r="PX441" s="166"/>
      <c r="PY441" s="166"/>
      <c r="PZ441" s="166"/>
      <c r="QA441" s="166"/>
      <c r="QB441" s="166"/>
      <c r="QC441" s="166"/>
      <c r="QD441" s="166"/>
      <c r="QE441" s="166"/>
      <c r="QF441" s="166"/>
      <c r="QG441" s="166"/>
      <c r="QH441" s="166"/>
      <c r="QI441" s="166"/>
      <c r="QJ441" s="166"/>
      <c r="QK441" s="166"/>
      <c r="QL441" s="166"/>
      <c r="QM441" s="166"/>
      <c r="QN441" s="166"/>
      <c r="QO441" s="166"/>
      <c r="QP441" s="166"/>
      <c r="QQ441" s="166"/>
      <c r="QR441" s="166"/>
      <c r="QS441" s="166"/>
      <c r="QT441" s="166"/>
      <c r="QU441" s="166"/>
      <c r="QV441" s="166"/>
      <c r="QW441" s="166"/>
      <c r="QX441" s="166"/>
      <c r="QY441" s="166"/>
      <c r="QZ441" s="166"/>
      <c r="RA441" s="166"/>
      <c r="RB441" s="166"/>
      <c r="RC441" s="166"/>
      <c r="RD441" s="166"/>
      <c r="RE441" s="166"/>
      <c r="RF441" s="166"/>
      <c r="RG441" s="166"/>
      <c r="RH441" s="166"/>
      <c r="RI441" s="166"/>
      <c r="RJ441" s="166"/>
      <c r="RK441" s="166"/>
      <c r="RL441" s="166"/>
      <c r="RM441" s="166"/>
      <c r="RN441" s="166"/>
      <c r="RO441" s="166"/>
      <c r="RP441" s="166"/>
      <c r="RQ441" s="166"/>
      <c r="RR441" s="166"/>
      <c r="RS441" s="166"/>
      <c r="RT441" s="166"/>
      <c r="RU441" s="166"/>
      <c r="RV441" s="166"/>
      <c r="RW441" s="166"/>
      <c r="RX441" s="166"/>
      <c r="RY441" s="166"/>
      <c r="RZ441" s="166"/>
      <c r="SA441" s="166"/>
      <c r="SB441" s="166"/>
      <c r="SC441" s="166"/>
      <c r="SD441" s="166"/>
      <c r="SE441" s="166"/>
      <c r="SF441" s="166"/>
      <c r="SG441" s="166"/>
      <c r="SH441" s="166"/>
      <c r="SI441" s="166"/>
      <c r="SJ441" s="166"/>
      <c r="SK441" s="166"/>
      <c r="SL441" s="166"/>
      <c r="SM441" s="166"/>
      <c r="SN441" s="166"/>
      <c r="SO441" s="166"/>
      <c r="SP441" s="166"/>
      <c r="SQ441" s="166"/>
      <c r="SR441" s="166"/>
      <c r="SS441" s="166"/>
      <c r="ST441" s="166"/>
      <c r="SU441" s="166"/>
      <c r="SV441" s="166"/>
      <c r="SW441" s="166"/>
      <c r="SX441" s="166"/>
      <c r="SY441" s="166"/>
      <c r="SZ441" s="166"/>
      <c r="TA441" s="166"/>
      <c r="TB441" s="166"/>
      <c r="TC441" s="166"/>
      <c r="TD441" s="166"/>
      <c r="TE441" s="166"/>
      <c r="TF441" s="166"/>
      <c r="TG441" s="166"/>
      <c r="TH441" s="166"/>
      <c r="TI441" s="166"/>
      <c r="TJ441" s="166"/>
      <c r="TK441" s="166"/>
      <c r="TL441" s="166"/>
      <c r="TM441" s="166"/>
      <c r="TN441" s="166"/>
      <c r="TO441" s="166"/>
      <c r="TP441" s="166"/>
      <c r="TQ441" s="166"/>
      <c r="TR441" s="166"/>
      <c r="TS441" s="166"/>
      <c r="TT441" s="166"/>
      <c r="TU441" s="166"/>
      <c r="TV441" s="166"/>
      <c r="TW441" s="166"/>
      <c r="TX441" s="166"/>
      <c r="TY441" s="166"/>
      <c r="TZ441" s="166"/>
      <c r="UA441" s="166"/>
      <c r="UB441" s="166"/>
      <c r="UC441" s="166"/>
      <c r="UD441" s="166"/>
      <c r="UE441" s="166"/>
      <c r="UF441" s="166"/>
      <c r="UG441" s="166"/>
      <c r="UH441" s="166"/>
      <c r="UI441" s="166"/>
      <c r="UJ441" s="166"/>
      <c r="UK441" s="166"/>
      <c r="UL441" s="166"/>
      <c r="UM441" s="166"/>
      <c r="UN441" s="166"/>
      <c r="UO441" s="166"/>
      <c r="UP441" s="166"/>
      <c r="UQ441" s="166"/>
      <c r="UR441" s="166"/>
      <c r="US441" s="166"/>
      <c r="UT441" s="166"/>
      <c r="UU441" s="166"/>
      <c r="UV441" s="166"/>
      <c r="UW441" s="166"/>
      <c r="UX441" s="166"/>
      <c r="UY441" s="166"/>
      <c r="UZ441" s="166"/>
      <c r="VA441" s="166"/>
      <c r="VB441" s="166"/>
      <c r="VC441" s="166"/>
      <c r="VD441" s="166"/>
      <c r="VE441" s="166"/>
      <c r="VF441" s="166"/>
      <c r="VG441" s="166"/>
      <c r="VH441" s="166"/>
      <c r="VI441" s="166"/>
      <c r="VJ441" s="166"/>
      <c r="VK441" s="166"/>
      <c r="VL441" s="166"/>
      <c r="VM441" s="166"/>
      <c r="VN441" s="166"/>
      <c r="VO441" s="166"/>
      <c r="VP441" s="166"/>
      <c r="VQ441" s="166"/>
      <c r="VR441" s="166"/>
      <c r="VS441" s="166"/>
      <c r="VT441" s="166"/>
      <c r="VU441" s="166"/>
      <c r="VV441" s="166"/>
      <c r="VW441" s="166"/>
      <c r="VX441" s="166"/>
      <c r="VY441" s="166"/>
      <c r="VZ441" s="166"/>
      <c r="WA441" s="166"/>
      <c r="WB441" s="166"/>
      <c r="WC441" s="166"/>
      <c r="WD441" s="166"/>
      <c r="WE441" s="166"/>
      <c r="WF441" s="166"/>
      <c r="WG441" s="166"/>
      <c r="WH441" s="166"/>
      <c r="WI441" s="166"/>
      <c r="WJ441" s="166"/>
      <c r="WK441" s="166"/>
      <c r="WL441" s="166"/>
      <c r="WM441" s="166"/>
      <c r="WN441" s="166"/>
      <c r="WO441" s="166"/>
      <c r="WP441" s="166"/>
      <c r="WQ441" s="166"/>
      <c r="WR441" s="166"/>
      <c r="WS441" s="166"/>
      <c r="WT441" s="166"/>
      <c r="WU441" s="166"/>
      <c r="WV441" s="166"/>
      <c r="WW441" s="166"/>
      <c r="WX441" s="166"/>
      <c r="WY441" s="166"/>
      <c r="WZ441" s="166"/>
      <c r="XA441" s="166"/>
      <c r="XB441" s="166"/>
      <c r="XC441" s="166"/>
      <c r="XD441" s="166"/>
      <c r="XE441" s="166"/>
      <c r="XF441" s="166"/>
      <c r="XG441" s="166"/>
      <c r="XH441" s="166"/>
      <c r="XI441" s="166"/>
      <c r="XJ441" s="166"/>
      <c r="XK441" s="166"/>
      <c r="XL441" s="166"/>
      <c r="XM441" s="166"/>
      <c r="XN441" s="166"/>
      <c r="XO441" s="166"/>
      <c r="XP441" s="166"/>
      <c r="XQ441" s="166"/>
      <c r="XR441" s="166"/>
      <c r="XS441" s="166"/>
      <c r="XT441" s="166"/>
      <c r="XU441" s="166"/>
      <c r="XV441" s="166"/>
      <c r="XW441" s="166"/>
      <c r="XX441" s="166"/>
      <c r="XY441" s="166"/>
      <c r="XZ441" s="166"/>
      <c r="YA441" s="166"/>
      <c r="YB441" s="166"/>
      <c r="YC441" s="166"/>
      <c r="YD441" s="166"/>
      <c r="YE441" s="166"/>
      <c r="YF441" s="166"/>
      <c r="YG441" s="166"/>
      <c r="YH441" s="166"/>
      <c r="YI441" s="166"/>
      <c r="YJ441" s="166"/>
      <c r="YK441" s="166"/>
      <c r="YL441" s="166"/>
      <c r="YM441" s="166"/>
      <c r="YN441" s="166"/>
      <c r="YO441" s="166"/>
      <c r="YP441" s="166"/>
      <c r="YQ441" s="166"/>
      <c r="YR441" s="166"/>
      <c r="YS441" s="166"/>
      <c r="YT441" s="166"/>
      <c r="YU441" s="166"/>
      <c r="YV441" s="166"/>
      <c r="YW441" s="166"/>
      <c r="YX441" s="166"/>
      <c r="YY441" s="166"/>
      <c r="YZ441" s="166"/>
      <c r="ZA441" s="166"/>
      <c r="ZB441" s="166"/>
      <c r="ZC441" s="166"/>
      <c r="ZD441" s="166"/>
      <c r="ZE441" s="166"/>
      <c r="ZF441" s="166"/>
      <c r="ZG441" s="166"/>
      <c r="ZH441" s="166"/>
      <c r="ZI441" s="166"/>
      <c r="ZJ441" s="166"/>
      <c r="ZK441" s="166"/>
      <c r="ZL441" s="166"/>
      <c r="ZM441" s="166"/>
      <c r="ZN441" s="166"/>
      <c r="ZO441" s="166"/>
      <c r="ZP441" s="166"/>
      <c r="ZQ441" s="166"/>
      <c r="ZR441" s="166"/>
      <c r="ZS441" s="166"/>
      <c r="ZT441" s="166"/>
      <c r="ZU441" s="166"/>
      <c r="ZV441" s="166"/>
      <c r="ZW441" s="166"/>
      <c r="ZX441" s="166"/>
      <c r="ZY441" s="166"/>
      <c r="ZZ441" s="166"/>
      <c r="AAA441" s="166"/>
      <c r="AAB441" s="166"/>
      <c r="AAC441" s="166"/>
      <c r="AAD441" s="166"/>
      <c r="AAE441" s="166"/>
      <c r="AAF441" s="166"/>
      <c r="AAG441" s="166"/>
      <c r="AAH441" s="166"/>
      <c r="AAI441" s="166"/>
      <c r="AAJ441" s="166"/>
      <c r="AAK441" s="166"/>
      <c r="AAL441" s="166"/>
      <c r="AAM441" s="166"/>
      <c r="AAN441" s="166"/>
      <c r="AAO441" s="166"/>
      <c r="AAP441" s="166"/>
      <c r="AAQ441" s="166"/>
      <c r="AAR441" s="166"/>
      <c r="AAS441" s="166"/>
      <c r="AAT441" s="166"/>
      <c r="AAU441" s="166"/>
      <c r="AAV441" s="166"/>
      <c r="AAW441" s="166"/>
      <c r="AAX441" s="166"/>
      <c r="AAY441" s="166"/>
      <c r="AAZ441" s="166"/>
      <c r="ABA441" s="166"/>
      <c r="ABB441" s="166"/>
      <c r="ABC441" s="166"/>
      <c r="ABD441" s="166"/>
      <c r="ABE441" s="166"/>
      <c r="ABF441" s="166"/>
      <c r="ABG441" s="166"/>
      <c r="ABH441" s="166"/>
      <c r="ABI441" s="166"/>
      <c r="ABJ441" s="166"/>
      <c r="ABK441" s="166"/>
      <c r="ABL441" s="166"/>
      <c r="ABM441" s="166"/>
      <c r="ABN441" s="166"/>
      <c r="ABO441" s="166"/>
      <c r="ABP441" s="166"/>
      <c r="ABQ441" s="166"/>
      <c r="ABR441" s="166"/>
      <c r="ABS441" s="166"/>
      <c r="ABT441" s="166"/>
      <c r="ABU441" s="166"/>
      <c r="ABV441" s="166"/>
      <c r="ABW441" s="166"/>
      <c r="ABX441" s="166"/>
      <c r="ABY441" s="166"/>
      <c r="ABZ441" s="166"/>
      <c r="ACA441" s="166"/>
      <c r="ACB441" s="166"/>
      <c r="ACC441" s="166"/>
      <c r="ACD441" s="166"/>
      <c r="ACE441" s="166"/>
      <c r="ACF441" s="166"/>
      <c r="ACG441" s="166"/>
      <c r="ACH441" s="166"/>
      <c r="ACI441" s="166"/>
      <c r="ACJ441" s="166"/>
      <c r="ACK441" s="166"/>
      <c r="ACL441" s="166"/>
      <c r="ACM441" s="166"/>
      <c r="ACN441" s="166"/>
      <c r="ACO441" s="166"/>
      <c r="ACP441" s="166"/>
      <c r="ACQ441" s="166"/>
      <c r="ACR441" s="166"/>
      <c r="ACS441" s="166"/>
      <c r="ACT441" s="166"/>
      <c r="ACU441" s="166"/>
      <c r="ACV441" s="166"/>
      <c r="ACW441" s="166"/>
      <c r="ACX441" s="166"/>
      <c r="ACY441" s="166"/>
      <c r="ACZ441" s="166"/>
      <c r="ADA441" s="166"/>
      <c r="ADB441" s="166"/>
    </row>
    <row r="442" spans="1:782" s="151" customFormat="1" x14ac:dyDescent="0.3">
      <c r="A442" s="417"/>
      <c r="B442" s="414"/>
      <c r="F442" s="415"/>
      <c r="G442" s="419"/>
      <c r="W442" s="166"/>
      <c r="X442" s="166"/>
      <c r="Y442" s="166"/>
      <c r="Z442" s="166"/>
      <c r="AA442" s="166"/>
      <c r="AB442" s="166"/>
      <c r="AC442" s="166"/>
      <c r="AD442" s="166"/>
      <c r="AE442" s="166"/>
      <c r="AF442" s="166"/>
      <c r="AG442" s="166"/>
      <c r="AH442" s="166"/>
      <c r="AI442" s="166"/>
      <c r="AJ442" s="166"/>
      <c r="AK442" s="166"/>
      <c r="AL442" s="166"/>
      <c r="AM442" s="166"/>
      <c r="AN442" s="166"/>
      <c r="AO442" s="166"/>
      <c r="AP442" s="166"/>
      <c r="AQ442" s="166"/>
      <c r="AR442" s="166"/>
      <c r="AS442" s="166"/>
      <c r="AT442" s="166"/>
      <c r="AU442" s="166"/>
      <c r="AV442" s="166"/>
      <c r="AW442" s="166"/>
      <c r="AX442" s="166"/>
      <c r="AY442" s="166"/>
      <c r="AZ442" s="166"/>
      <c r="BA442" s="166"/>
      <c r="BB442" s="166"/>
      <c r="BC442" s="166"/>
      <c r="BD442" s="166"/>
      <c r="BE442" s="166"/>
      <c r="BF442" s="166"/>
      <c r="BG442" s="166"/>
      <c r="BH442" s="166"/>
      <c r="BI442" s="166"/>
      <c r="BJ442" s="166"/>
      <c r="BK442" s="166"/>
      <c r="BL442" s="166"/>
      <c r="BM442" s="166"/>
      <c r="BN442" s="166"/>
      <c r="BO442" s="166"/>
      <c r="BP442" s="166"/>
      <c r="BQ442" s="166"/>
      <c r="BR442" s="166"/>
      <c r="BS442" s="166"/>
      <c r="BT442" s="166"/>
      <c r="BU442" s="166"/>
      <c r="BV442" s="166"/>
      <c r="BW442" s="166"/>
      <c r="BX442" s="166"/>
      <c r="BY442" s="166"/>
      <c r="BZ442" s="166"/>
      <c r="CA442" s="166"/>
      <c r="CB442" s="166"/>
      <c r="CC442" s="166"/>
      <c r="CD442" s="166"/>
      <c r="CE442" s="166"/>
      <c r="CF442" s="166"/>
      <c r="CG442" s="166"/>
      <c r="CH442" s="166"/>
      <c r="CI442" s="166"/>
      <c r="CJ442" s="166"/>
      <c r="CK442" s="166"/>
      <c r="CL442" s="166"/>
      <c r="CM442" s="166"/>
      <c r="CN442" s="166"/>
      <c r="CO442" s="166"/>
      <c r="CP442" s="166"/>
      <c r="CQ442" s="166"/>
      <c r="CR442" s="166"/>
      <c r="CS442" s="166"/>
      <c r="CT442" s="166"/>
      <c r="CU442" s="166"/>
      <c r="CV442" s="166"/>
      <c r="CW442" s="166"/>
      <c r="CX442" s="166"/>
      <c r="CY442" s="166"/>
      <c r="CZ442" s="166"/>
      <c r="DA442" s="166"/>
      <c r="DB442" s="166"/>
      <c r="DC442" s="166"/>
      <c r="DD442" s="166"/>
      <c r="DE442" s="166"/>
      <c r="DF442" s="166"/>
      <c r="DG442" s="166"/>
      <c r="DH442" s="166"/>
      <c r="DI442" s="166"/>
      <c r="DJ442" s="166"/>
      <c r="DK442" s="166"/>
      <c r="DL442" s="166"/>
      <c r="DM442" s="166"/>
      <c r="DN442" s="166"/>
      <c r="DO442" s="166"/>
      <c r="DP442" s="166"/>
      <c r="DQ442" s="166"/>
      <c r="DR442" s="166"/>
      <c r="DS442" s="166"/>
      <c r="DT442" s="166"/>
      <c r="DU442" s="166"/>
      <c r="DV442" s="166"/>
      <c r="DW442" s="166"/>
      <c r="DX442" s="166"/>
      <c r="DY442" s="166"/>
      <c r="DZ442" s="166"/>
      <c r="EA442" s="166"/>
      <c r="EB442" s="166"/>
      <c r="EC442" s="166"/>
      <c r="ED442" s="166"/>
      <c r="EE442" s="166"/>
      <c r="EF442" s="166"/>
      <c r="EG442" s="166"/>
      <c r="EH442" s="166"/>
      <c r="EI442" s="166"/>
      <c r="EJ442" s="166"/>
      <c r="EK442" s="166"/>
      <c r="EL442" s="166"/>
      <c r="EM442" s="166"/>
      <c r="EN442" s="166"/>
      <c r="EO442" s="166"/>
      <c r="EP442" s="166"/>
      <c r="EQ442" s="166"/>
      <c r="ER442" s="166"/>
      <c r="ES442" s="166"/>
      <c r="ET442" s="166"/>
      <c r="EU442" s="166"/>
      <c r="EV442" s="166"/>
      <c r="EW442" s="166"/>
      <c r="EX442" s="166"/>
      <c r="EY442" s="166"/>
      <c r="EZ442" s="166"/>
      <c r="FA442" s="166"/>
      <c r="FB442" s="166"/>
      <c r="FC442" s="166"/>
      <c r="FD442" s="166"/>
      <c r="FE442" s="166"/>
      <c r="FF442" s="166"/>
      <c r="FG442" s="166"/>
      <c r="FH442" s="166"/>
      <c r="FI442" s="166"/>
      <c r="FJ442" s="166"/>
      <c r="FK442" s="166"/>
      <c r="FL442" s="166"/>
      <c r="FM442" s="166"/>
      <c r="FN442" s="166"/>
      <c r="FO442" s="166"/>
      <c r="FP442" s="166"/>
      <c r="FQ442" s="166"/>
      <c r="FR442" s="166"/>
      <c r="FS442" s="166"/>
      <c r="FT442" s="166"/>
      <c r="FU442" s="166"/>
      <c r="FV442" s="166"/>
      <c r="FW442" s="166"/>
      <c r="FX442" s="166"/>
      <c r="FY442" s="166"/>
      <c r="FZ442" s="166"/>
      <c r="GA442" s="166"/>
      <c r="GB442" s="166"/>
      <c r="GC442" s="166"/>
      <c r="GD442" s="166"/>
      <c r="GE442" s="166"/>
      <c r="GF442" s="166"/>
      <c r="GG442" s="166"/>
      <c r="GH442" s="166"/>
      <c r="GI442" s="166"/>
      <c r="GJ442" s="166"/>
      <c r="GK442" s="166"/>
      <c r="GL442" s="166"/>
      <c r="GM442" s="166"/>
      <c r="GN442" s="166"/>
      <c r="GO442" s="166"/>
      <c r="GP442" s="166"/>
      <c r="GQ442" s="166"/>
      <c r="GR442" s="166"/>
      <c r="GS442" s="166"/>
      <c r="GT442" s="166"/>
      <c r="GU442" s="166"/>
      <c r="GV442" s="166"/>
      <c r="GW442" s="166"/>
      <c r="GX442" s="166"/>
      <c r="GY442" s="166"/>
      <c r="GZ442" s="166"/>
      <c r="HA442" s="166"/>
      <c r="HB442" s="166"/>
      <c r="HC442" s="166"/>
      <c r="HD442" s="166"/>
      <c r="HE442" s="166"/>
      <c r="HF442" s="166"/>
      <c r="HG442" s="166"/>
      <c r="HH442" s="166"/>
      <c r="HI442" s="166"/>
      <c r="HJ442" s="166"/>
      <c r="HK442" s="166"/>
      <c r="HL442" s="166"/>
      <c r="HM442" s="166"/>
      <c r="HN442" s="166"/>
      <c r="HO442" s="166"/>
      <c r="HP442" s="166"/>
      <c r="HQ442" s="166"/>
      <c r="HR442" s="166"/>
      <c r="HS442" s="166"/>
      <c r="HT442" s="166"/>
      <c r="HU442" s="166"/>
      <c r="HV442" s="166"/>
      <c r="HW442" s="166"/>
      <c r="HX442" s="166"/>
      <c r="HY442" s="166"/>
      <c r="HZ442" s="166"/>
      <c r="IA442" s="166"/>
      <c r="IB442" s="166"/>
      <c r="IC442" s="166"/>
      <c r="ID442" s="166"/>
      <c r="IE442" s="166"/>
      <c r="IF442" s="166"/>
      <c r="IG442" s="166"/>
      <c r="IH442" s="166"/>
      <c r="II442" s="166"/>
      <c r="IJ442" s="166"/>
      <c r="IK442" s="166"/>
      <c r="IL442" s="166"/>
      <c r="IM442" s="166"/>
      <c r="IN442" s="166"/>
      <c r="IO442" s="166"/>
      <c r="IP442" s="166"/>
      <c r="IQ442" s="166"/>
      <c r="IR442" s="166"/>
      <c r="IS442" s="166"/>
      <c r="IT442" s="166"/>
      <c r="IU442" s="166"/>
      <c r="IV442" s="166"/>
      <c r="IW442" s="166"/>
      <c r="IX442" s="166"/>
      <c r="IY442" s="166"/>
      <c r="IZ442" s="166"/>
      <c r="JA442" s="166"/>
      <c r="JB442" s="166"/>
      <c r="JC442" s="166"/>
      <c r="JD442" s="166"/>
      <c r="JE442" s="166"/>
      <c r="JF442" s="166"/>
      <c r="JG442" s="166"/>
      <c r="JH442" s="166"/>
      <c r="JI442" s="166"/>
      <c r="JJ442" s="166"/>
      <c r="JK442" s="166"/>
      <c r="JL442" s="166"/>
      <c r="JM442" s="166"/>
      <c r="JN442" s="166"/>
      <c r="JO442" s="166"/>
      <c r="JP442" s="166"/>
      <c r="JQ442" s="166"/>
      <c r="JR442" s="166"/>
      <c r="JS442" s="166"/>
      <c r="JT442" s="166"/>
      <c r="JU442" s="166"/>
      <c r="JV442" s="166"/>
      <c r="JW442" s="166"/>
      <c r="JX442" s="166"/>
      <c r="JY442" s="166"/>
      <c r="JZ442" s="166"/>
      <c r="KA442" s="166"/>
      <c r="KB442" s="166"/>
      <c r="KC442" s="166"/>
      <c r="KD442" s="166"/>
      <c r="KE442" s="166"/>
      <c r="KF442" s="166"/>
      <c r="KG442" s="166"/>
      <c r="KH442" s="166"/>
      <c r="KI442" s="166"/>
      <c r="KJ442" s="166"/>
      <c r="KK442" s="166"/>
      <c r="KL442" s="166"/>
      <c r="KM442" s="166"/>
      <c r="KN442" s="166"/>
      <c r="KO442" s="166"/>
      <c r="KP442" s="166"/>
      <c r="KQ442" s="166"/>
      <c r="KR442" s="166"/>
      <c r="KS442" s="166"/>
      <c r="KT442" s="166"/>
      <c r="KU442" s="166"/>
      <c r="KV442" s="166"/>
      <c r="KW442" s="166"/>
      <c r="KX442" s="166"/>
      <c r="KY442" s="166"/>
      <c r="KZ442" s="166"/>
      <c r="LA442" s="166"/>
      <c r="LB442" s="166"/>
      <c r="LC442" s="166"/>
      <c r="LD442" s="166"/>
      <c r="LE442" s="166"/>
      <c r="LF442" s="166"/>
      <c r="LG442" s="166"/>
      <c r="LH442" s="166"/>
      <c r="LI442" s="166"/>
      <c r="LJ442" s="166"/>
      <c r="LK442" s="166"/>
      <c r="LL442" s="166"/>
      <c r="LM442" s="166"/>
      <c r="LN442" s="166"/>
      <c r="LO442" s="166"/>
      <c r="LP442" s="166"/>
      <c r="LQ442" s="166"/>
      <c r="LR442" s="166"/>
      <c r="LS442" s="166"/>
      <c r="LT442" s="166"/>
      <c r="LU442" s="166"/>
      <c r="LV442" s="166"/>
      <c r="LW442" s="166"/>
      <c r="LX442" s="166"/>
      <c r="LY442" s="166"/>
      <c r="LZ442" s="166"/>
      <c r="MA442" s="166"/>
      <c r="MB442" s="166"/>
      <c r="MC442" s="166"/>
      <c r="MD442" s="166"/>
      <c r="ME442" s="166"/>
      <c r="MF442" s="166"/>
      <c r="MG442" s="166"/>
      <c r="MH442" s="166"/>
      <c r="MI442" s="166"/>
      <c r="MJ442" s="166"/>
      <c r="MK442" s="166"/>
      <c r="ML442" s="166"/>
      <c r="MM442" s="166"/>
      <c r="MN442" s="166"/>
      <c r="MO442" s="166"/>
      <c r="MP442" s="166"/>
      <c r="MQ442" s="166"/>
      <c r="MR442" s="166"/>
      <c r="MS442" s="166"/>
      <c r="MT442" s="166"/>
      <c r="MU442" s="166"/>
      <c r="MV442" s="166"/>
      <c r="MW442" s="166"/>
      <c r="MX442" s="166"/>
      <c r="MY442" s="166"/>
      <c r="MZ442" s="166"/>
      <c r="NA442" s="166"/>
      <c r="NB442" s="166"/>
      <c r="NC442" s="166"/>
      <c r="ND442" s="166"/>
      <c r="NE442" s="166"/>
      <c r="NF442" s="166"/>
      <c r="NG442" s="166"/>
      <c r="NH442" s="166"/>
      <c r="NI442" s="166"/>
      <c r="NJ442" s="166"/>
      <c r="NK442" s="166"/>
      <c r="NL442" s="166"/>
      <c r="NM442" s="166"/>
      <c r="NN442" s="166"/>
      <c r="NO442" s="166"/>
      <c r="NP442" s="166"/>
      <c r="NQ442" s="166"/>
      <c r="NR442" s="166"/>
      <c r="NS442" s="166"/>
      <c r="NT442" s="166"/>
      <c r="NU442" s="166"/>
      <c r="NV442" s="166"/>
      <c r="NW442" s="166"/>
      <c r="NX442" s="166"/>
      <c r="NY442" s="166"/>
      <c r="NZ442" s="166"/>
      <c r="OA442" s="166"/>
      <c r="OB442" s="166"/>
      <c r="OC442" s="166"/>
      <c r="OD442" s="166"/>
      <c r="OE442" s="166"/>
      <c r="OF442" s="166"/>
      <c r="OG442" s="166"/>
      <c r="OH442" s="166"/>
      <c r="OI442" s="166"/>
      <c r="OJ442" s="166"/>
      <c r="OK442" s="166"/>
      <c r="OL442" s="166"/>
      <c r="OM442" s="166"/>
      <c r="ON442" s="166"/>
      <c r="OO442" s="166"/>
      <c r="OP442" s="166"/>
      <c r="OQ442" s="166"/>
      <c r="OR442" s="166"/>
      <c r="OS442" s="166"/>
      <c r="OT442" s="166"/>
      <c r="OU442" s="166"/>
      <c r="OV442" s="166"/>
      <c r="OW442" s="166"/>
      <c r="OX442" s="166"/>
      <c r="OY442" s="166"/>
      <c r="OZ442" s="166"/>
      <c r="PA442" s="166"/>
      <c r="PB442" s="166"/>
      <c r="PC442" s="166"/>
      <c r="PD442" s="166"/>
      <c r="PE442" s="166"/>
      <c r="PF442" s="166"/>
      <c r="PG442" s="166"/>
      <c r="PH442" s="166"/>
      <c r="PI442" s="166"/>
      <c r="PJ442" s="166"/>
      <c r="PK442" s="166"/>
      <c r="PL442" s="166"/>
      <c r="PM442" s="166"/>
      <c r="PN442" s="166"/>
      <c r="PO442" s="166"/>
      <c r="PP442" s="166"/>
      <c r="PQ442" s="166"/>
      <c r="PR442" s="166"/>
      <c r="PS442" s="166"/>
      <c r="PT442" s="166"/>
      <c r="PU442" s="166"/>
      <c r="PV442" s="166"/>
      <c r="PW442" s="166"/>
      <c r="PX442" s="166"/>
      <c r="PY442" s="166"/>
      <c r="PZ442" s="166"/>
      <c r="QA442" s="166"/>
      <c r="QB442" s="166"/>
      <c r="QC442" s="166"/>
      <c r="QD442" s="166"/>
      <c r="QE442" s="166"/>
      <c r="QF442" s="166"/>
      <c r="QG442" s="166"/>
      <c r="QH442" s="166"/>
      <c r="QI442" s="166"/>
      <c r="QJ442" s="166"/>
      <c r="QK442" s="166"/>
      <c r="QL442" s="166"/>
      <c r="QM442" s="166"/>
      <c r="QN442" s="166"/>
      <c r="QO442" s="166"/>
      <c r="QP442" s="166"/>
      <c r="QQ442" s="166"/>
      <c r="QR442" s="166"/>
      <c r="QS442" s="166"/>
      <c r="QT442" s="166"/>
      <c r="QU442" s="166"/>
      <c r="QV442" s="166"/>
      <c r="QW442" s="166"/>
      <c r="QX442" s="166"/>
      <c r="QY442" s="166"/>
      <c r="QZ442" s="166"/>
      <c r="RA442" s="166"/>
      <c r="RB442" s="166"/>
      <c r="RC442" s="166"/>
      <c r="RD442" s="166"/>
      <c r="RE442" s="166"/>
      <c r="RF442" s="166"/>
      <c r="RG442" s="166"/>
      <c r="RH442" s="166"/>
      <c r="RI442" s="166"/>
      <c r="RJ442" s="166"/>
      <c r="RK442" s="166"/>
      <c r="RL442" s="166"/>
      <c r="RM442" s="166"/>
      <c r="RN442" s="166"/>
      <c r="RO442" s="166"/>
      <c r="RP442" s="166"/>
      <c r="RQ442" s="166"/>
      <c r="RR442" s="166"/>
      <c r="RS442" s="166"/>
      <c r="RT442" s="166"/>
      <c r="RU442" s="166"/>
      <c r="RV442" s="166"/>
      <c r="RW442" s="166"/>
      <c r="RX442" s="166"/>
      <c r="RY442" s="166"/>
      <c r="RZ442" s="166"/>
      <c r="SA442" s="166"/>
      <c r="SB442" s="166"/>
      <c r="SC442" s="166"/>
      <c r="SD442" s="166"/>
      <c r="SE442" s="166"/>
      <c r="SF442" s="166"/>
      <c r="SG442" s="166"/>
      <c r="SH442" s="166"/>
      <c r="SI442" s="166"/>
      <c r="SJ442" s="166"/>
      <c r="SK442" s="166"/>
      <c r="SL442" s="166"/>
      <c r="SM442" s="166"/>
      <c r="SN442" s="166"/>
      <c r="SO442" s="166"/>
      <c r="SP442" s="166"/>
      <c r="SQ442" s="166"/>
      <c r="SR442" s="166"/>
      <c r="SS442" s="166"/>
      <c r="ST442" s="166"/>
      <c r="SU442" s="166"/>
      <c r="SV442" s="166"/>
      <c r="SW442" s="166"/>
      <c r="SX442" s="166"/>
      <c r="SY442" s="166"/>
      <c r="SZ442" s="166"/>
      <c r="TA442" s="166"/>
      <c r="TB442" s="166"/>
      <c r="TC442" s="166"/>
      <c r="TD442" s="166"/>
      <c r="TE442" s="166"/>
      <c r="TF442" s="166"/>
      <c r="TG442" s="166"/>
      <c r="TH442" s="166"/>
      <c r="TI442" s="166"/>
      <c r="TJ442" s="166"/>
      <c r="TK442" s="166"/>
      <c r="TL442" s="166"/>
      <c r="TM442" s="166"/>
      <c r="TN442" s="166"/>
      <c r="TO442" s="166"/>
      <c r="TP442" s="166"/>
      <c r="TQ442" s="166"/>
      <c r="TR442" s="166"/>
      <c r="TS442" s="166"/>
      <c r="TT442" s="166"/>
      <c r="TU442" s="166"/>
      <c r="TV442" s="166"/>
      <c r="TW442" s="166"/>
      <c r="TX442" s="166"/>
      <c r="TY442" s="166"/>
      <c r="TZ442" s="166"/>
      <c r="UA442" s="166"/>
      <c r="UB442" s="166"/>
      <c r="UC442" s="166"/>
      <c r="UD442" s="166"/>
      <c r="UE442" s="166"/>
      <c r="UF442" s="166"/>
      <c r="UG442" s="166"/>
      <c r="UH442" s="166"/>
      <c r="UI442" s="166"/>
      <c r="UJ442" s="166"/>
      <c r="UK442" s="166"/>
      <c r="UL442" s="166"/>
      <c r="UM442" s="166"/>
      <c r="UN442" s="166"/>
      <c r="UO442" s="166"/>
      <c r="UP442" s="166"/>
      <c r="UQ442" s="166"/>
      <c r="UR442" s="166"/>
      <c r="US442" s="166"/>
      <c r="UT442" s="166"/>
      <c r="UU442" s="166"/>
      <c r="UV442" s="166"/>
      <c r="UW442" s="166"/>
      <c r="UX442" s="166"/>
      <c r="UY442" s="166"/>
      <c r="UZ442" s="166"/>
      <c r="VA442" s="166"/>
      <c r="VB442" s="166"/>
      <c r="VC442" s="166"/>
      <c r="VD442" s="166"/>
      <c r="VE442" s="166"/>
      <c r="VF442" s="166"/>
      <c r="VG442" s="166"/>
      <c r="VH442" s="166"/>
      <c r="VI442" s="166"/>
      <c r="VJ442" s="166"/>
      <c r="VK442" s="166"/>
      <c r="VL442" s="166"/>
      <c r="VM442" s="166"/>
      <c r="VN442" s="166"/>
      <c r="VO442" s="166"/>
      <c r="VP442" s="166"/>
      <c r="VQ442" s="166"/>
      <c r="VR442" s="166"/>
      <c r="VS442" s="166"/>
      <c r="VT442" s="166"/>
      <c r="VU442" s="166"/>
      <c r="VV442" s="166"/>
      <c r="VW442" s="166"/>
      <c r="VX442" s="166"/>
      <c r="VY442" s="166"/>
      <c r="VZ442" s="166"/>
      <c r="WA442" s="166"/>
      <c r="WB442" s="166"/>
      <c r="WC442" s="166"/>
      <c r="WD442" s="166"/>
      <c r="WE442" s="166"/>
      <c r="WF442" s="166"/>
      <c r="WG442" s="166"/>
      <c r="WH442" s="166"/>
      <c r="WI442" s="166"/>
      <c r="WJ442" s="166"/>
      <c r="WK442" s="166"/>
      <c r="WL442" s="166"/>
      <c r="WM442" s="166"/>
      <c r="WN442" s="166"/>
      <c r="WO442" s="166"/>
      <c r="WP442" s="166"/>
      <c r="WQ442" s="166"/>
      <c r="WR442" s="166"/>
      <c r="WS442" s="166"/>
      <c r="WT442" s="166"/>
      <c r="WU442" s="166"/>
      <c r="WV442" s="166"/>
      <c r="WW442" s="166"/>
      <c r="WX442" s="166"/>
      <c r="WY442" s="166"/>
      <c r="WZ442" s="166"/>
      <c r="XA442" s="166"/>
      <c r="XB442" s="166"/>
      <c r="XC442" s="166"/>
      <c r="XD442" s="166"/>
      <c r="XE442" s="166"/>
      <c r="XF442" s="166"/>
      <c r="XG442" s="166"/>
      <c r="XH442" s="166"/>
      <c r="XI442" s="166"/>
      <c r="XJ442" s="166"/>
      <c r="XK442" s="166"/>
      <c r="XL442" s="166"/>
      <c r="XM442" s="166"/>
      <c r="XN442" s="166"/>
      <c r="XO442" s="166"/>
      <c r="XP442" s="166"/>
      <c r="XQ442" s="166"/>
      <c r="XR442" s="166"/>
      <c r="XS442" s="166"/>
      <c r="XT442" s="166"/>
      <c r="XU442" s="166"/>
      <c r="XV442" s="166"/>
      <c r="XW442" s="166"/>
      <c r="XX442" s="166"/>
      <c r="XY442" s="166"/>
      <c r="XZ442" s="166"/>
      <c r="YA442" s="166"/>
      <c r="YB442" s="166"/>
      <c r="YC442" s="166"/>
      <c r="YD442" s="166"/>
      <c r="YE442" s="166"/>
      <c r="YF442" s="166"/>
      <c r="YG442" s="166"/>
      <c r="YH442" s="166"/>
      <c r="YI442" s="166"/>
      <c r="YJ442" s="166"/>
      <c r="YK442" s="166"/>
      <c r="YL442" s="166"/>
      <c r="YM442" s="166"/>
      <c r="YN442" s="166"/>
      <c r="YO442" s="166"/>
      <c r="YP442" s="166"/>
      <c r="YQ442" s="166"/>
      <c r="YR442" s="166"/>
      <c r="YS442" s="166"/>
      <c r="YT442" s="166"/>
      <c r="YU442" s="166"/>
      <c r="YV442" s="166"/>
      <c r="YW442" s="166"/>
      <c r="YX442" s="166"/>
      <c r="YY442" s="166"/>
      <c r="YZ442" s="166"/>
      <c r="ZA442" s="166"/>
      <c r="ZB442" s="166"/>
      <c r="ZC442" s="166"/>
      <c r="ZD442" s="166"/>
      <c r="ZE442" s="166"/>
      <c r="ZF442" s="166"/>
      <c r="ZG442" s="166"/>
      <c r="ZH442" s="166"/>
      <c r="ZI442" s="166"/>
      <c r="ZJ442" s="166"/>
      <c r="ZK442" s="166"/>
      <c r="ZL442" s="166"/>
      <c r="ZM442" s="166"/>
      <c r="ZN442" s="166"/>
      <c r="ZO442" s="166"/>
      <c r="ZP442" s="166"/>
      <c r="ZQ442" s="166"/>
      <c r="ZR442" s="166"/>
      <c r="ZS442" s="166"/>
      <c r="ZT442" s="166"/>
      <c r="ZU442" s="166"/>
      <c r="ZV442" s="166"/>
      <c r="ZW442" s="166"/>
      <c r="ZX442" s="166"/>
      <c r="ZY442" s="166"/>
      <c r="ZZ442" s="166"/>
      <c r="AAA442" s="166"/>
      <c r="AAB442" s="166"/>
      <c r="AAC442" s="166"/>
      <c r="AAD442" s="166"/>
      <c r="AAE442" s="166"/>
      <c r="AAF442" s="166"/>
      <c r="AAG442" s="166"/>
      <c r="AAH442" s="166"/>
      <c r="AAI442" s="166"/>
      <c r="AAJ442" s="166"/>
      <c r="AAK442" s="166"/>
      <c r="AAL442" s="166"/>
      <c r="AAM442" s="166"/>
      <c r="AAN442" s="166"/>
      <c r="AAO442" s="166"/>
      <c r="AAP442" s="166"/>
      <c r="AAQ442" s="166"/>
      <c r="AAR442" s="166"/>
      <c r="AAS442" s="166"/>
      <c r="AAT442" s="166"/>
      <c r="AAU442" s="166"/>
      <c r="AAV442" s="166"/>
      <c r="AAW442" s="166"/>
      <c r="AAX442" s="166"/>
      <c r="AAY442" s="166"/>
      <c r="AAZ442" s="166"/>
      <c r="ABA442" s="166"/>
      <c r="ABB442" s="166"/>
      <c r="ABC442" s="166"/>
      <c r="ABD442" s="166"/>
      <c r="ABE442" s="166"/>
      <c r="ABF442" s="166"/>
      <c r="ABG442" s="166"/>
      <c r="ABH442" s="166"/>
      <c r="ABI442" s="166"/>
      <c r="ABJ442" s="166"/>
      <c r="ABK442" s="166"/>
      <c r="ABL442" s="166"/>
      <c r="ABM442" s="166"/>
      <c r="ABN442" s="166"/>
      <c r="ABO442" s="166"/>
      <c r="ABP442" s="166"/>
      <c r="ABQ442" s="166"/>
      <c r="ABR442" s="166"/>
      <c r="ABS442" s="166"/>
      <c r="ABT442" s="166"/>
      <c r="ABU442" s="166"/>
      <c r="ABV442" s="166"/>
      <c r="ABW442" s="166"/>
      <c r="ABX442" s="166"/>
      <c r="ABY442" s="166"/>
      <c r="ABZ442" s="166"/>
      <c r="ACA442" s="166"/>
      <c r="ACB442" s="166"/>
      <c r="ACC442" s="166"/>
      <c r="ACD442" s="166"/>
      <c r="ACE442" s="166"/>
      <c r="ACF442" s="166"/>
      <c r="ACG442" s="166"/>
      <c r="ACH442" s="166"/>
      <c r="ACI442" s="166"/>
      <c r="ACJ442" s="166"/>
      <c r="ACK442" s="166"/>
      <c r="ACL442" s="166"/>
      <c r="ACM442" s="166"/>
      <c r="ACN442" s="166"/>
      <c r="ACO442" s="166"/>
      <c r="ACP442" s="166"/>
      <c r="ACQ442" s="166"/>
      <c r="ACR442" s="166"/>
      <c r="ACS442" s="166"/>
      <c r="ACT442" s="166"/>
      <c r="ACU442" s="166"/>
      <c r="ACV442" s="166"/>
      <c r="ACW442" s="166"/>
      <c r="ACX442" s="166"/>
      <c r="ACY442" s="166"/>
      <c r="ACZ442" s="166"/>
      <c r="ADA442" s="166"/>
      <c r="ADB442" s="166"/>
    </row>
    <row r="443" spans="1:782" s="151" customFormat="1" x14ac:dyDescent="0.3">
      <c r="A443" s="417"/>
      <c r="B443" s="414"/>
      <c r="F443" s="415"/>
      <c r="G443" s="419"/>
      <c r="P443" s="418"/>
      <c r="Q443" s="418"/>
      <c r="W443" s="166"/>
      <c r="X443" s="166"/>
      <c r="Y443" s="166"/>
      <c r="Z443" s="166"/>
      <c r="AA443" s="166"/>
      <c r="AB443" s="166"/>
      <c r="AC443" s="166"/>
      <c r="AD443" s="166"/>
      <c r="AE443" s="166"/>
      <c r="AF443" s="166"/>
      <c r="AG443" s="166"/>
      <c r="AH443" s="166"/>
      <c r="AI443" s="166"/>
      <c r="AJ443" s="166"/>
      <c r="AK443" s="166"/>
      <c r="AL443" s="166"/>
      <c r="AM443" s="166"/>
      <c r="AN443" s="166"/>
      <c r="AO443" s="166"/>
      <c r="AP443" s="166"/>
      <c r="AQ443" s="166"/>
      <c r="AR443" s="166"/>
      <c r="AS443" s="166"/>
      <c r="AT443" s="166"/>
      <c r="AU443" s="166"/>
      <c r="AV443" s="166"/>
      <c r="AW443" s="166"/>
      <c r="AX443" s="166"/>
      <c r="AY443" s="166"/>
      <c r="AZ443" s="166"/>
      <c r="BA443" s="166"/>
      <c r="BB443" s="166"/>
      <c r="BC443" s="166"/>
      <c r="BD443" s="166"/>
      <c r="BE443" s="166"/>
      <c r="BF443" s="166"/>
      <c r="BG443" s="166"/>
      <c r="BH443" s="166"/>
      <c r="BI443" s="166"/>
      <c r="BJ443" s="166"/>
      <c r="BK443" s="166"/>
      <c r="BL443" s="166"/>
      <c r="BM443" s="166"/>
      <c r="BN443" s="166"/>
      <c r="BO443" s="166"/>
      <c r="BP443" s="166"/>
      <c r="BQ443" s="166"/>
      <c r="BR443" s="166"/>
      <c r="BS443" s="166"/>
      <c r="BT443" s="166"/>
      <c r="BU443" s="166"/>
      <c r="BV443" s="166"/>
      <c r="BW443" s="166"/>
      <c r="BX443" s="166"/>
      <c r="BY443" s="166"/>
      <c r="BZ443" s="166"/>
      <c r="CA443" s="166"/>
      <c r="CB443" s="166"/>
      <c r="CC443" s="166"/>
      <c r="CD443" s="166"/>
      <c r="CE443" s="166"/>
      <c r="CF443" s="166"/>
      <c r="CG443" s="166"/>
      <c r="CH443" s="166"/>
      <c r="CI443" s="166"/>
      <c r="CJ443" s="166"/>
      <c r="CK443" s="166"/>
      <c r="CL443" s="166"/>
      <c r="CM443" s="166"/>
      <c r="CN443" s="166"/>
      <c r="CO443" s="166"/>
      <c r="CP443" s="166"/>
      <c r="CQ443" s="166"/>
      <c r="CR443" s="166"/>
      <c r="CS443" s="166"/>
      <c r="CT443" s="166"/>
      <c r="CU443" s="166"/>
      <c r="CV443" s="166"/>
      <c r="CW443" s="166"/>
      <c r="CX443" s="166"/>
      <c r="CY443" s="166"/>
      <c r="CZ443" s="166"/>
      <c r="DA443" s="166"/>
      <c r="DB443" s="166"/>
      <c r="DC443" s="166"/>
      <c r="DD443" s="166"/>
      <c r="DE443" s="166"/>
      <c r="DF443" s="166"/>
      <c r="DG443" s="166"/>
      <c r="DH443" s="166"/>
      <c r="DI443" s="166"/>
      <c r="DJ443" s="166"/>
      <c r="DK443" s="166"/>
      <c r="DL443" s="166"/>
      <c r="DM443" s="166"/>
      <c r="DN443" s="166"/>
      <c r="DO443" s="166"/>
      <c r="DP443" s="166"/>
      <c r="DQ443" s="166"/>
      <c r="DR443" s="166"/>
      <c r="DS443" s="166"/>
      <c r="DT443" s="166"/>
      <c r="DU443" s="166"/>
      <c r="DV443" s="166"/>
      <c r="DW443" s="166"/>
      <c r="DX443" s="166"/>
      <c r="DY443" s="166"/>
      <c r="DZ443" s="166"/>
      <c r="EA443" s="166"/>
      <c r="EB443" s="166"/>
      <c r="EC443" s="166"/>
      <c r="ED443" s="166"/>
      <c r="EE443" s="166"/>
      <c r="EF443" s="166"/>
      <c r="EG443" s="166"/>
      <c r="EH443" s="166"/>
      <c r="EI443" s="166"/>
      <c r="EJ443" s="166"/>
      <c r="EK443" s="166"/>
      <c r="EL443" s="166"/>
      <c r="EM443" s="166"/>
      <c r="EN443" s="166"/>
      <c r="EO443" s="166"/>
      <c r="EP443" s="166"/>
      <c r="EQ443" s="166"/>
      <c r="ER443" s="166"/>
      <c r="ES443" s="166"/>
      <c r="ET443" s="166"/>
      <c r="EU443" s="166"/>
      <c r="EV443" s="166"/>
      <c r="EW443" s="166"/>
      <c r="EX443" s="166"/>
      <c r="EY443" s="166"/>
      <c r="EZ443" s="166"/>
      <c r="FA443" s="166"/>
      <c r="FB443" s="166"/>
      <c r="FC443" s="166"/>
      <c r="FD443" s="166"/>
      <c r="FE443" s="166"/>
      <c r="FF443" s="166"/>
      <c r="FG443" s="166"/>
      <c r="FH443" s="166"/>
      <c r="FI443" s="166"/>
      <c r="FJ443" s="166"/>
      <c r="FK443" s="166"/>
      <c r="FL443" s="166"/>
      <c r="FM443" s="166"/>
      <c r="FN443" s="166"/>
      <c r="FO443" s="166"/>
      <c r="FP443" s="166"/>
      <c r="FQ443" s="166"/>
      <c r="FR443" s="166"/>
      <c r="FS443" s="166"/>
      <c r="FT443" s="166"/>
      <c r="FU443" s="166"/>
      <c r="FV443" s="166"/>
      <c r="FW443" s="166"/>
      <c r="FX443" s="166"/>
      <c r="FY443" s="166"/>
      <c r="FZ443" s="166"/>
      <c r="GA443" s="166"/>
      <c r="GB443" s="166"/>
      <c r="GC443" s="166"/>
      <c r="GD443" s="166"/>
      <c r="GE443" s="166"/>
      <c r="GF443" s="166"/>
      <c r="GG443" s="166"/>
      <c r="GH443" s="166"/>
      <c r="GI443" s="166"/>
      <c r="GJ443" s="166"/>
      <c r="GK443" s="166"/>
      <c r="GL443" s="166"/>
      <c r="GM443" s="166"/>
      <c r="GN443" s="166"/>
      <c r="GO443" s="166"/>
      <c r="GP443" s="166"/>
      <c r="GQ443" s="166"/>
      <c r="GR443" s="166"/>
      <c r="GS443" s="166"/>
      <c r="GT443" s="166"/>
      <c r="GU443" s="166"/>
      <c r="GV443" s="166"/>
      <c r="GW443" s="166"/>
      <c r="GX443" s="166"/>
      <c r="GY443" s="166"/>
      <c r="GZ443" s="166"/>
      <c r="HA443" s="166"/>
      <c r="HB443" s="166"/>
      <c r="HC443" s="166"/>
      <c r="HD443" s="166"/>
      <c r="HE443" s="166"/>
      <c r="HF443" s="166"/>
      <c r="HG443" s="166"/>
      <c r="HH443" s="166"/>
      <c r="HI443" s="166"/>
      <c r="HJ443" s="166"/>
      <c r="HK443" s="166"/>
      <c r="HL443" s="166"/>
      <c r="HM443" s="166"/>
      <c r="HN443" s="166"/>
      <c r="HO443" s="166"/>
      <c r="HP443" s="166"/>
      <c r="HQ443" s="166"/>
      <c r="HR443" s="166"/>
      <c r="HS443" s="166"/>
      <c r="HT443" s="166"/>
      <c r="HU443" s="166"/>
      <c r="HV443" s="166"/>
      <c r="HW443" s="166"/>
      <c r="HX443" s="166"/>
      <c r="HY443" s="166"/>
      <c r="HZ443" s="166"/>
      <c r="IA443" s="166"/>
      <c r="IB443" s="166"/>
      <c r="IC443" s="166"/>
      <c r="ID443" s="166"/>
      <c r="IE443" s="166"/>
      <c r="IF443" s="166"/>
      <c r="IG443" s="166"/>
      <c r="IH443" s="166"/>
      <c r="II443" s="166"/>
      <c r="IJ443" s="166"/>
      <c r="IK443" s="166"/>
      <c r="IL443" s="166"/>
      <c r="IM443" s="166"/>
      <c r="IN443" s="166"/>
      <c r="IO443" s="166"/>
      <c r="IP443" s="166"/>
      <c r="IQ443" s="166"/>
      <c r="IR443" s="166"/>
      <c r="IS443" s="166"/>
      <c r="IT443" s="166"/>
      <c r="IU443" s="166"/>
      <c r="IV443" s="166"/>
      <c r="IW443" s="166"/>
      <c r="IX443" s="166"/>
      <c r="IY443" s="166"/>
      <c r="IZ443" s="166"/>
      <c r="JA443" s="166"/>
      <c r="JB443" s="166"/>
      <c r="JC443" s="166"/>
      <c r="JD443" s="166"/>
      <c r="JE443" s="166"/>
      <c r="JF443" s="166"/>
      <c r="JG443" s="166"/>
      <c r="JH443" s="166"/>
      <c r="JI443" s="166"/>
      <c r="JJ443" s="166"/>
      <c r="JK443" s="166"/>
      <c r="JL443" s="166"/>
      <c r="JM443" s="166"/>
      <c r="JN443" s="166"/>
      <c r="JO443" s="166"/>
      <c r="JP443" s="166"/>
      <c r="JQ443" s="166"/>
      <c r="JR443" s="166"/>
      <c r="JS443" s="166"/>
      <c r="JT443" s="166"/>
      <c r="JU443" s="166"/>
      <c r="JV443" s="166"/>
      <c r="JW443" s="166"/>
      <c r="JX443" s="166"/>
      <c r="JY443" s="166"/>
      <c r="JZ443" s="166"/>
      <c r="KA443" s="166"/>
      <c r="KB443" s="166"/>
      <c r="KC443" s="166"/>
      <c r="KD443" s="166"/>
      <c r="KE443" s="166"/>
      <c r="KF443" s="166"/>
      <c r="KG443" s="166"/>
      <c r="KH443" s="166"/>
      <c r="KI443" s="166"/>
      <c r="KJ443" s="166"/>
      <c r="KK443" s="166"/>
      <c r="KL443" s="166"/>
      <c r="KM443" s="166"/>
      <c r="KN443" s="166"/>
      <c r="KO443" s="166"/>
      <c r="KP443" s="166"/>
      <c r="KQ443" s="166"/>
      <c r="KR443" s="166"/>
      <c r="KS443" s="166"/>
      <c r="KT443" s="166"/>
      <c r="KU443" s="166"/>
      <c r="KV443" s="166"/>
      <c r="KW443" s="166"/>
      <c r="KX443" s="166"/>
      <c r="KY443" s="166"/>
      <c r="KZ443" s="166"/>
      <c r="LA443" s="166"/>
      <c r="LB443" s="166"/>
      <c r="LC443" s="166"/>
      <c r="LD443" s="166"/>
      <c r="LE443" s="166"/>
      <c r="LF443" s="166"/>
      <c r="LG443" s="166"/>
      <c r="LH443" s="166"/>
      <c r="LI443" s="166"/>
      <c r="LJ443" s="166"/>
      <c r="LK443" s="166"/>
      <c r="LL443" s="166"/>
      <c r="LM443" s="166"/>
      <c r="LN443" s="166"/>
      <c r="LO443" s="166"/>
      <c r="LP443" s="166"/>
      <c r="LQ443" s="166"/>
      <c r="LR443" s="166"/>
      <c r="LS443" s="166"/>
      <c r="LT443" s="166"/>
      <c r="LU443" s="166"/>
      <c r="LV443" s="166"/>
      <c r="LW443" s="166"/>
      <c r="LX443" s="166"/>
      <c r="LY443" s="166"/>
      <c r="LZ443" s="166"/>
      <c r="MA443" s="166"/>
      <c r="MB443" s="166"/>
      <c r="MC443" s="166"/>
      <c r="MD443" s="166"/>
      <c r="ME443" s="166"/>
      <c r="MF443" s="166"/>
      <c r="MG443" s="166"/>
      <c r="MH443" s="166"/>
      <c r="MI443" s="166"/>
      <c r="MJ443" s="166"/>
      <c r="MK443" s="166"/>
      <c r="ML443" s="166"/>
      <c r="MM443" s="166"/>
      <c r="MN443" s="166"/>
      <c r="MO443" s="166"/>
      <c r="MP443" s="166"/>
      <c r="MQ443" s="166"/>
      <c r="MR443" s="166"/>
      <c r="MS443" s="166"/>
      <c r="MT443" s="166"/>
      <c r="MU443" s="166"/>
      <c r="MV443" s="166"/>
      <c r="MW443" s="166"/>
      <c r="MX443" s="166"/>
      <c r="MY443" s="166"/>
      <c r="MZ443" s="166"/>
      <c r="NA443" s="166"/>
      <c r="NB443" s="166"/>
      <c r="NC443" s="166"/>
      <c r="ND443" s="166"/>
      <c r="NE443" s="166"/>
      <c r="NF443" s="166"/>
      <c r="NG443" s="166"/>
      <c r="NH443" s="166"/>
      <c r="NI443" s="166"/>
      <c r="NJ443" s="166"/>
      <c r="NK443" s="166"/>
      <c r="NL443" s="166"/>
      <c r="NM443" s="166"/>
      <c r="NN443" s="166"/>
      <c r="NO443" s="166"/>
      <c r="NP443" s="166"/>
      <c r="NQ443" s="166"/>
      <c r="NR443" s="166"/>
      <c r="NS443" s="166"/>
      <c r="NT443" s="166"/>
      <c r="NU443" s="166"/>
      <c r="NV443" s="166"/>
      <c r="NW443" s="166"/>
      <c r="NX443" s="166"/>
      <c r="NY443" s="166"/>
      <c r="NZ443" s="166"/>
      <c r="OA443" s="166"/>
      <c r="OB443" s="166"/>
      <c r="OC443" s="166"/>
      <c r="OD443" s="166"/>
      <c r="OE443" s="166"/>
      <c r="OF443" s="166"/>
      <c r="OG443" s="166"/>
      <c r="OH443" s="166"/>
      <c r="OI443" s="166"/>
      <c r="OJ443" s="166"/>
      <c r="OK443" s="166"/>
      <c r="OL443" s="166"/>
      <c r="OM443" s="166"/>
      <c r="ON443" s="166"/>
      <c r="OO443" s="166"/>
      <c r="OP443" s="166"/>
      <c r="OQ443" s="166"/>
      <c r="OR443" s="166"/>
      <c r="OS443" s="166"/>
      <c r="OT443" s="166"/>
      <c r="OU443" s="166"/>
      <c r="OV443" s="166"/>
      <c r="OW443" s="166"/>
      <c r="OX443" s="166"/>
      <c r="OY443" s="166"/>
      <c r="OZ443" s="166"/>
      <c r="PA443" s="166"/>
      <c r="PB443" s="166"/>
      <c r="PC443" s="166"/>
      <c r="PD443" s="166"/>
      <c r="PE443" s="166"/>
      <c r="PF443" s="166"/>
      <c r="PG443" s="166"/>
      <c r="PH443" s="166"/>
      <c r="PI443" s="166"/>
      <c r="PJ443" s="166"/>
      <c r="PK443" s="166"/>
      <c r="PL443" s="166"/>
      <c r="PM443" s="166"/>
      <c r="PN443" s="166"/>
      <c r="PO443" s="166"/>
      <c r="PP443" s="166"/>
      <c r="PQ443" s="166"/>
      <c r="PR443" s="166"/>
      <c r="PS443" s="166"/>
      <c r="PT443" s="166"/>
      <c r="PU443" s="166"/>
      <c r="PV443" s="166"/>
      <c r="PW443" s="166"/>
      <c r="PX443" s="166"/>
      <c r="PY443" s="166"/>
      <c r="PZ443" s="166"/>
      <c r="QA443" s="166"/>
      <c r="QB443" s="166"/>
      <c r="QC443" s="166"/>
      <c r="QD443" s="166"/>
      <c r="QE443" s="166"/>
      <c r="QF443" s="166"/>
      <c r="QG443" s="166"/>
      <c r="QH443" s="166"/>
      <c r="QI443" s="166"/>
      <c r="QJ443" s="166"/>
      <c r="QK443" s="166"/>
      <c r="QL443" s="166"/>
      <c r="QM443" s="166"/>
      <c r="QN443" s="166"/>
      <c r="QO443" s="166"/>
      <c r="QP443" s="166"/>
      <c r="QQ443" s="166"/>
      <c r="QR443" s="166"/>
      <c r="QS443" s="166"/>
      <c r="QT443" s="166"/>
      <c r="QU443" s="166"/>
      <c r="QV443" s="166"/>
      <c r="QW443" s="166"/>
      <c r="QX443" s="166"/>
      <c r="QY443" s="166"/>
      <c r="QZ443" s="166"/>
      <c r="RA443" s="166"/>
      <c r="RB443" s="166"/>
      <c r="RC443" s="166"/>
      <c r="RD443" s="166"/>
      <c r="RE443" s="166"/>
      <c r="RF443" s="166"/>
      <c r="RG443" s="166"/>
      <c r="RH443" s="166"/>
      <c r="RI443" s="166"/>
      <c r="RJ443" s="166"/>
      <c r="RK443" s="166"/>
      <c r="RL443" s="166"/>
      <c r="RM443" s="166"/>
      <c r="RN443" s="166"/>
      <c r="RO443" s="166"/>
      <c r="RP443" s="166"/>
      <c r="RQ443" s="166"/>
      <c r="RR443" s="166"/>
      <c r="RS443" s="166"/>
      <c r="RT443" s="166"/>
      <c r="RU443" s="166"/>
      <c r="RV443" s="166"/>
      <c r="RW443" s="166"/>
      <c r="RX443" s="166"/>
      <c r="RY443" s="166"/>
      <c r="RZ443" s="166"/>
      <c r="SA443" s="166"/>
      <c r="SB443" s="166"/>
      <c r="SC443" s="166"/>
      <c r="SD443" s="166"/>
      <c r="SE443" s="166"/>
      <c r="SF443" s="166"/>
      <c r="SG443" s="166"/>
      <c r="SH443" s="166"/>
      <c r="SI443" s="166"/>
      <c r="SJ443" s="166"/>
      <c r="SK443" s="166"/>
      <c r="SL443" s="166"/>
      <c r="SM443" s="166"/>
      <c r="SN443" s="166"/>
      <c r="SO443" s="166"/>
      <c r="SP443" s="166"/>
      <c r="SQ443" s="166"/>
      <c r="SR443" s="166"/>
      <c r="SS443" s="166"/>
      <c r="ST443" s="166"/>
      <c r="SU443" s="166"/>
      <c r="SV443" s="166"/>
      <c r="SW443" s="166"/>
      <c r="SX443" s="166"/>
      <c r="SY443" s="166"/>
      <c r="SZ443" s="166"/>
      <c r="TA443" s="166"/>
      <c r="TB443" s="166"/>
      <c r="TC443" s="166"/>
      <c r="TD443" s="166"/>
      <c r="TE443" s="166"/>
      <c r="TF443" s="166"/>
      <c r="TG443" s="166"/>
      <c r="TH443" s="166"/>
      <c r="TI443" s="166"/>
      <c r="TJ443" s="166"/>
      <c r="TK443" s="166"/>
      <c r="TL443" s="166"/>
      <c r="TM443" s="166"/>
      <c r="TN443" s="166"/>
      <c r="TO443" s="166"/>
      <c r="TP443" s="166"/>
      <c r="TQ443" s="166"/>
      <c r="TR443" s="166"/>
      <c r="TS443" s="166"/>
      <c r="TT443" s="166"/>
      <c r="TU443" s="166"/>
      <c r="TV443" s="166"/>
      <c r="TW443" s="166"/>
      <c r="TX443" s="166"/>
      <c r="TY443" s="166"/>
      <c r="TZ443" s="166"/>
      <c r="UA443" s="166"/>
      <c r="UB443" s="166"/>
      <c r="UC443" s="166"/>
      <c r="UD443" s="166"/>
      <c r="UE443" s="166"/>
      <c r="UF443" s="166"/>
      <c r="UG443" s="166"/>
      <c r="UH443" s="166"/>
      <c r="UI443" s="166"/>
      <c r="UJ443" s="166"/>
      <c r="UK443" s="166"/>
      <c r="UL443" s="166"/>
      <c r="UM443" s="166"/>
      <c r="UN443" s="166"/>
      <c r="UO443" s="166"/>
      <c r="UP443" s="166"/>
      <c r="UQ443" s="166"/>
      <c r="UR443" s="166"/>
      <c r="US443" s="166"/>
      <c r="UT443" s="166"/>
      <c r="UU443" s="166"/>
      <c r="UV443" s="166"/>
      <c r="UW443" s="166"/>
      <c r="UX443" s="166"/>
      <c r="UY443" s="166"/>
      <c r="UZ443" s="166"/>
      <c r="VA443" s="166"/>
      <c r="VB443" s="166"/>
      <c r="VC443" s="166"/>
      <c r="VD443" s="166"/>
      <c r="VE443" s="166"/>
      <c r="VF443" s="166"/>
      <c r="VG443" s="166"/>
      <c r="VH443" s="166"/>
      <c r="VI443" s="166"/>
      <c r="VJ443" s="166"/>
      <c r="VK443" s="166"/>
      <c r="VL443" s="166"/>
      <c r="VM443" s="166"/>
      <c r="VN443" s="166"/>
      <c r="VO443" s="166"/>
      <c r="VP443" s="166"/>
      <c r="VQ443" s="166"/>
      <c r="VR443" s="166"/>
      <c r="VS443" s="166"/>
      <c r="VT443" s="166"/>
      <c r="VU443" s="166"/>
      <c r="VV443" s="166"/>
      <c r="VW443" s="166"/>
      <c r="VX443" s="166"/>
      <c r="VY443" s="166"/>
      <c r="VZ443" s="166"/>
      <c r="WA443" s="166"/>
      <c r="WB443" s="166"/>
      <c r="WC443" s="166"/>
      <c r="WD443" s="166"/>
      <c r="WE443" s="166"/>
      <c r="WF443" s="166"/>
      <c r="WG443" s="166"/>
      <c r="WH443" s="166"/>
      <c r="WI443" s="166"/>
      <c r="WJ443" s="166"/>
      <c r="WK443" s="166"/>
      <c r="WL443" s="166"/>
      <c r="WM443" s="166"/>
      <c r="WN443" s="166"/>
      <c r="WO443" s="166"/>
      <c r="WP443" s="166"/>
      <c r="WQ443" s="166"/>
      <c r="WR443" s="166"/>
      <c r="WS443" s="166"/>
      <c r="WT443" s="166"/>
      <c r="WU443" s="166"/>
      <c r="WV443" s="166"/>
      <c r="WW443" s="166"/>
      <c r="WX443" s="166"/>
      <c r="WY443" s="166"/>
      <c r="WZ443" s="166"/>
      <c r="XA443" s="166"/>
      <c r="XB443" s="166"/>
      <c r="XC443" s="166"/>
      <c r="XD443" s="166"/>
      <c r="XE443" s="166"/>
      <c r="XF443" s="166"/>
      <c r="XG443" s="166"/>
      <c r="XH443" s="166"/>
      <c r="XI443" s="166"/>
      <c r="XJ443" s="166"/>
      <c r="XK443" s="166"/>
      <c r="XL443" s="166"/>
      <c r="XM443" s="166"/>
      <c r="XN443" s="166"/>
      <c r="XO443" s="166"/>
      <c r="XP443" s="166"/>
      <c r="XQ443" s="166"/>
      <c r="XR443" s="166"/>
      <c r="XS443" s="166"/>
      <c r="XT443" s="166"/>
      <c r="XU443" s="166"/>
      <c r="XV443" s="166"/>
      <c r="XW443" s="166"/>
      <c r="XX443" s="166"/>
      <c r="XY443" s="166"/>
      <c r="XZ443" s="166"/>
      <c r="YA443" s="166"/>
      <c r="YB443" s="166"/>
      <c r="YC443" s="166"/>
      <c r="YD443" s="166"/>
      <c r="YE443" s="166"/>
      <c r="YF443" s="166"/>
      <c r="YG443" s="166"/>
      <c r="YH443" s="166"/>
      <c r="YI443" s="166"/>
      <c r="YJ443" s="166"/>
      <c r="YK443" s="166"/>
      <c r="YL443" s="166"/>
      <c r="YM443" s="166"/>
      <c r="YN443" s="166"/>
      <c r="YO443" s="166"/>
      <c r="YP443" s="166"/>
      <c r="YQ443" s="166"/>
      <c r="YR443" s="166"/>
      <c r="YS443" s="166"/>
      <c r="YT443" s="166"/>
      <c r="YU443" s="166"/>
      <c r="YV443" s="166"/>
      <c r="YW443" s="166"/>
      <c r="YX443" s="166"/>
      <c r="YY443" s="166"/>
      <c r="YZ443" s="166"/>
      <c r="ZA443" s="166"/>
      <c r="ZB443" s="166"/>
      <c r="ZC443" s="166"/>
      <c r="ZD443" s="166"/>
      <c r="ZE443" s="166"/>
      <c r="ZF443" s="166"/>
      <c r="ZG443" s="166"/>
      <c r="ZH443" s="166"/>
      <c r="ZI443" s="166"/>
      <c r="ZJ443" s="166"/>
      <c r="ZK443" s="166"/>
      <c r="ZL443" s="166"/>
      <c r="ZM443" s="166"/>
      <c r="ZN443" s="166"/>
      <c r="ZO443" s="166"/>
      <c r="ZP443" s="166"/>
      <c r="ZQ443" s="166"/>
      <c r="ZR443" s="166"/>
      <c r="ZS443" s="166"/>
      <c r="ZT443" s="166"/>
      <c r="ZU443" s="166"/>
      <c r="ZV443" s="166"/>
      <c r="ZW443" s="166"/>
      <c r="ZX443" s="166"/>
      <c r="ZY443" s="166"/>
      <c r="ZZ443" s="166"/>
      <c r="AAA443" s="166"/>
      <c r="AAB443" s="166"/>
      <c r="AAC443" s="166"/>
      <c r="AAD443" s="166"/>
      <c r="AAE443" s="166"/>
      <c r="AAF443" s="166"/>
      <c r="AAG443" s="166"/>
      <c r="AAH443" s="166"/>
      <c r="AAI443" s="166"/>
      <c r="AAJ443" s="166"/>
      <c r="AAK443" s="166"/>
      <c r="AAL443" s="166"/>
      <c r="AAM443" s="166"/>
      <c r="AAN443" s="166"/>
      <c r="AAO443" s="166"/>
      <c r="AAP443" s="166"/>
      <c r="AAQ443" s="166"/>
      <c r="AAR443" s="166"/>
      <c r="AAS443" s="166"/>
      <c r="AAT443" s="166"/>
      <c r="AAU443" s="166"/>
      <c r="AAV443" s="166"/>
      <c r="AAW443" s="166"/>
      <c r="AAX443" s="166"/>
      <c r="AAY443" s="166"/>
      <c r="AAZ443" s="166"/>
      <c r="ABA443" s="166"/>
      <c r="ABB443" s="166"/>
      <c r="ABC443" s="166"/>
      <c r="ABD443" s="166"/>
      <c r="ABE443" s="166"/>
      <c r="ABF443" s="166"/>
      <c r="ABG443" s="166"/>
      <c r="ABH443" s="166"/>
      <c r="ABI443" s="166"/>
      <c r="ABJ443" s="166"/>
      <c r="ABK443" s="166"/>
      <c r="ABL443" s="166"/>
      <c r="ABM443" s="166"/>
      <c r="ABN443" s="166"/>
      <c r="ABO443" s="166"/>
      <c r="ABP443" s="166"/>
      <c r="ABQ443" s="166"/>
      <c r="ABR443" s="166"/>
      <c r="ABS443" s="166"/>
      <c r="ABT443" s="166"/>
      <c r="ABU443" s="166"/>
      <c r="ABV443" s="166"/>
      <c r="ABW443" s="166"/>
      <c r="ABX443" s="166"/>
      <c r="ABY443" s="166"/>
      <c r="ABZ443" s="166"/>
      <c r="ACA443" s="166"/>
      <c r="ACB443" s="166"/>
      <c r="ACC443" s="166"/>
      <c r="ACD443" s="166"/>
      <c r="ACE443" s="166"/>
      <c r="ACF443" s="166"/>
      <c r="ACG443" s="166"/>
      <c r="ACH443" s="166"/>
      <c r="ACI443" s="166"/>
      <c r="ACJ443" s="166"/>
      <c r="ACK443" s="166"/>
      <c r="ACL443" s="166"/>
      <c r="ACM443" s="166"/>
      <c r="ACN443" s="166"/>
      <c r="ACO443" s="166"/>
      <c r="ACP443" s="166"/>
      <c r="ACQ443" s="166"/>
      <c r="ACR443" s="166"/>
      <c r="ACS443" s="166"/>
      <c r="ACT443" s="166"/>
      <c r="ACU443" s="166"/>
      <c r="ACV443" s="166"/>
      <c r="ACW443" s="166"/>
      <c r="ACX443" s="166"/>
      <c r="ACY443" s="166"/>
      <c r="ACZ443" s="166"/>
      <c r="ADA443" s="166"/>
      <c r="ADB443" s="166"/>
    </row>
    <row r="444" spans="1:782" s="151" customFormat="1" x14ac:dyDescent="0.3">
      <c r="A444" s="417"/>
      <c r="B444" s="414"/>
      <c r="F444" s="415"/>
      <c r="G444" s="419"/>
      <c r="W444" s="166"/>
      <c r="X444" s="166"/>
      <c r="Y444" s="166"/>
      <c r="Z444" s="166"/>
      <c r="AA444" s="166"/>
      <c r="AB444" s="166"/>
      <c r="AC444" s="166"/>
      <c r="AD444" s="166"/>
      <c r="AE444" s="166"/>
      <c r="AF444" s="166"/>
      <c r="AG444" s="166"/>
      <c r="AH444" s="166"/>
      <c r="AI444" s="166"/>
      <c r="AJ444" s="166"/>
      <c r="AK444" s="166"/>
      <c r="AL444" s="166"/>
      <c r="AM444" s="166"/>
      <c r="AN444" s="166"/>
      <c r="AO444" s="166"/>
      <c r="AP444" s="166"/>
      <c r="AQ444" s="166"/>
      <c r="AR444" s="166"/>
      <c r="AS444" s="166"/>
      <c r="AT444" s="166"/>
      <c r="AU444" s="166"/>
      <c r="AV444" s="166"/>
      <c r="AW444" s="166"/>
      <c r="AX444" s="166"/>
      <c r="AY444" s="166"/>
      <c r="AZ444" s="166"/>
      <c r="BA444" s="166"/>
      <c r="BB444" s="166"/>
      <c r="BC444" s="166"/>
      <c r="BD444" s="166"/>
      <c r="BE444" s="166"/>
      <c r="BF444" s="166"/>
      <c r="BG444" s="166"/>
      <c r="BH444" s="166"/>
      <c r="BI444" s="166"/>
      <c r="BJ444" s="166"/>
      <c r="BK444" s="166"/>
      <c r="BL444" s="166"/>
      <c r="BM444" s="166"/>
      <c r="BN444" s="166"/>
      <c r="BO444" s="166"/>
      <c r="BP444" s="166"/>
      <c r="BQ444" s="166"/>
      <c r="BR444" s="166"/>
      <c r="BS444" s="166"/>
      <c r="BT444" s="166"/>
      <c r="BU444" s="166"/>
      <c r="BV444" s="166"/>
      <c r="BW444" s="166"/>
      <c r="BX444" s="166"/>
      <c r="BY444" s="166"/>
      <c r="BZ444" s="166"/>
      <c r="CA444" s="166"/>
      <c r="CB444" s="166"/>
      <c r="CC444" s="166"/>
      <c r="CD444" s="166"/>
      <c r="CE444" s="166"/>
      <c r="CF444" s="166"/>
      <c r="CG444" s="166"/>
      <c r="CH444" s="166"/>
      <c r="CI444" s="166"/>
      <c r="CJ444" s="166"/>
      <c r="CK444" s="166"/>
      <c r="CL444" s="166"/>
      <c r="CM444" s="166"/>
      <c r="CN444" s="166"/>
      <c r="CO444" s="166"/>
      <c r="CP444" s="166"/>
      <c r="CQ444" s="166"/>
      <c r="CR444" s="166"/>
      <c r="CS444" s="166"/>
      <c r="CT444" s="166"/>
      <c r="CU444" s="166"/>
      <c r="CV444" s="166"/>
      <c r="CW444" s="166"/>
      <c r="CX444" s="166"/>
      <c r="CY444" s="166"/>
      <c r="CZ444" s="166"/>
      <c r="DA444" s="166"/>
      <c r="DB444" s="166"/>
      <c r="DC444" s="166"/>
      <c r="DD444" s="166"/>
      <c r="DE444" s="166"/>
      <c r="DF444" s="166"/>
      <c r="DG444" s="166"/>
      <c r="DH444" s="166"/>
      <c r="DI444" s="166"/>
      <c r="DJ444" s="166"/>
      <c r="DK444" s="166"/>
      <c r="DL444" s="166"/>
      <c r="DM444" s="166"/>
      <c r="DN444" s="166"/>
      <c r="DO444" s="166"/>
      <c r="DP444" s="166"/>
      <c r="DQ444" s="166"/>
      <c r="DR444" s="166"/>
      <c r="DS444" s="166"/>
      <c r="DT444" s="166"/>
      <c r="DU444" s="166"/>
      <c r="DV444" s="166"/>
      <c r="DW444" s="166"/>
      <c r="DX444" s="166"/>
      <c r="DY444" s="166"/>
      <c r="DZ444" s="166"/>
      <c r="EA444" s="166"/>
      <c r="EB444" s="166"/>
      <c r="EC444" s="166"/>
      <c r="ED444" s="166"/>
      <c r="EE444" s="166"/>
      <c r="EF444" s="166"/>
      <c r="EG444" s="166"/>
      <c r="EH444" s="166"/>
      <c r="EI444" s="166"/>
      <c r="EJ444" s="166"/>
      <c r="EK444" s="166"/>
      <c r="EL444" s="166"/>
      <c r="EM444" s="166"/>
      <c r="EN444" s="166"/>
      <c r="EO444" s="166"/>
      <c r="EP444" s="166"/>
      <c r="EQ444" s="166"/>
      <c r="ER444" s="166"/>
      <c r="ES444" s="166"/>
      <c r="ET444" s="166"/>
      <c r="EU444" s="166"/>
      <c r="EV444" s="166"/>
      <c r="EW444" s="166"/>
      <c r="EX444" s="166"/>
      <c r="EY444" s="166"/>
      <c r="EZ444" s="166"/>
      <c r="FA444" s="166"/>
      <c r="FB444" s="166"/>
      <c r="FC444" s="166"/>
      <c r="FD444" s="166"/>
      <c r="FE444" s="166"/>
      <c r="FF444" s="166"/>
      <c r="FG444" s="166"/>
      <c r="FH444" s="166"/>
      <c r="FI444" s="166"/>
      <c r="FJ444" s="166"/>
      <c r="FK444" s="166"/>
      <c r="FL444" s="166"/>
      <c r="FM444" s="166"/>
      <c r="FN444" s="166"/>
      <c r="FO444" s="166"/>
      <c r="FP444" s="166"/>
      <c r="FQ444" s="166"/>
      <c r="FR444" s="166"/>
      <c r="FS444" s="166"/>
      <c r="FT444" s="166"/>
      <c r="FU444" s="166"/>
      <c r="FV444" s="166"/>
      <c r="FW444" s="166"/>
      <c r="FX444" s="166"/>
      <c r="FY444" s="166"/>
      <c r="FZ444" s="166"/>
      <c r="GA444" s="166"/>
      <c r="GB444" s="166"/>
      <c r="GC444" s="166"/>
      <c r="GD444" s="166"/>
      <c r="GE444" s="166"/>
      <c r="GF444" s="166"/>
      <c r="GG444" s="166"/>
      <c r="GH444" s="166"/>
      <c r="GI444" s="166"/>
      <c r="GJ444" s="166"/>
      <c r="GK444" s="166"/>
      <c r="GL444" s="166"/>
      <c r="GM444" s="166"/>
      <c r="GN444" s="166"/>
      <c r="GO444" s="166"/>
      <c r="GP444" s="166"/>
      <c r="GQ444" s="166"/>
      <c r="GR444" s="166"/>
      <c r="GS444" s="166"/>
      <c r="GT444" s="166"/>
      <c r="GU444" s="166"/>
      <c r="GV444" s="166"/>
      <c r="GW444" s="166"/>
      <c r="GX444" s="166"/>
      <c r="GY444" s="166"/>
      <c r="GZ444" s="166"/>
      <c r="HA444" s="166"/>
      <c r="HB444" s="166"/>
      <c r="HC444" s="166"/>
      <c r="HD444" s="166"/>
      <c r="HE444" s="166"/>
      <c r="HF444" s="166"/>
      <c r="HG444" s="166"/>
      <c r="HH444" s="166"/>
      <c r="HI444" s="166"/>
      <c r="HJ444" s="166"/>
      <c r="HK444" s="166"/>
      <c r="HL444" s="166"/>
      <c r="HM444" s="166"/>
      <c r="HN444" s="166"/>
      <c r="HO444" s="166"/>
      <c r="HP444" s="166"/>
      <c r="HQ444" s="166"/>
      <c r="HR444" s="166"/>
      <c r="HS444" s="166"/>
      <c r="HT444" s="166"/>
      <c r="HU444" s="166"/>
      <c r="HV444" s="166"/>
      <c r="HW444" s="166"/>
      <c r="HX444" s="166"/>
      <c r="HY444" s="166"/>
      <c r="HZ444" s="166"/>
      <c r="IA444" s="166"/>
      <c r="IB444" s="166"/>
      <c r="IC444" s="166"/>
      <c r="ID444" s="166"/>
      <c r="IE444" s="166"/>
      <c r="IF444" s="166"/>
      <c r="IG444" s="166"/>
      <c r="IH444" s="166"/>
      <c r="II444" s="166"/>
      <c r="IJ444" s="166"/>
      <c r="IK444" s="166"/>
      <c r="IL444" s="166"/>
      <c r="IM444" s="166"/>
      <c r="IN444" s="166"/>
      <c r="IO444" s="166"/>
      <c r="IP444" s="166"/>
      <c r="IQ444" s="166"/>
      <c r="IR444" s="166"/>
      <c r="IS444" s="166"/>
      <c r="IT444" s="166"/>
      <c r="IU444" s="166"/>
      <c r="IV444" s="166"/>
      <c r="IW444" s="166"/>
      <c r="IX444" s="166"/>
      <c r="IY444" s="166"/>
      <c r="IZ444" s="166"/>
      <c r="JA444" s="166"/>
      <c r="JB444" s="166"/>
      <c r="JC444" s="166"/>
      <c r="JD444" s="166"/>
      <c r="JE444" s="166"/>
      <c r="JF444" s="166"/>
      <c r="JG444" s="166"/>
      <c r="JH444" s="166"/>
      <c r="JI444" s="166"/>
      <c r="JJ444" s="166"/>
      <c r="JK444" s="166"/>
      <c r="JL444" s="166"/>
      <c r="JM444" s="166"/>
      <c r="JN444" s="166"/>
      <c r="JO444" s="166"/>
      <c r="JP444" s="166"/>
      <c r="JQ444" s="166"/>
      <c r="JR444" s="166"/>
      <c r="JS444" s="166"/>
      <c r="JT444" s="166"/>
      <c r="JU444" s="166"/>
      <c r="JV444" s="166"/>
      <c r="JW444" s="166"/>
      <c r="JX444" s="166"/>
      <c r="JY444" s="166"/>
      <c r="JZ444" s="166"/>
      <c r="KA444" s="166"/>
      <c r="KB444" s="166"/>
      <c r="KC444" s="166"/>
      <c r="KD444" s="166"/>
      <c r="KE444" s="166"/>
      <c r="KF444" s="166"/>
      <c r="KG444" s="166"/>
      <c r="KH444" s="166"/>
      <c r="KI444" s="166"/>
      <c r="KJ444" s="166"/>
      <c r="KK444" s="166"/>
      <c r="KL444" s="166"/>
      <c r="KM444" s="166"/>
      <c r="KN444" s="166"/>
      <c r="KO444" s="166"/>
      <c r="KP444" s="166"/>
      <c r="KQ444" s="166"/>
      <c r="KR444" s="166"/>
      <c r="KS444" s="166"/>
      <c r="KT444" s="166"/>
      <c r="KU444" s="166"/>
      <c r="KV444" s="166"/>
      <c r="KW444" s="166"/>
      <c r="KX444" s="166"/>
      <c r="KY444" s="166"/>
      <c r="KZ444" s="166"/>
      <c r="LA444" s="166"/>
      <c r="LB444" s="166"/>
      <c r="LC444" s="166"/>
      <c r="LD444" s="166"/>
      <c r="LE444" s="166"/>
      <c r="LF444" s="166"/>
      <c r="LG444" s="166"/>
      <c r="LH444" s="166"/>
      <c r="LI444" s="166"/>
      <c r="LJ444" s="166"/>
      <c r="LK444" s="166"/>
      <c r="LL444" s="166"/>
      <c r="LM444" s="166"/>
      <c r="LN444" s="166"/>
      <c r="LO444" s="166"/>
      <c r="LP444" s="166"/>
      <c r="LQ444" s="166"/>
      <c r="LR444" s="166"/>
      <c r="LS444" s="166"/>
      <c r="LT444" s="166"/>
      <c r="LU444" s="166"/>
      <c r="LV444" s="166"/>
      <c r="LW444" s="166"/>
      <c r="LX444" s="166"/>
      <c r="LY444" s="166"/>
      <c r="LZ444" s="166"/>
      <c r="MA444" s="166"/>
      <c r="MB444" s="166"/>
      <c r="MC444" s="166"/>
      <c r="MD444" s="166"/>
      <c r="ME444" s="166"/>
      <c r="MF444" s="166"/>
      <c r="MG444" s="166"/>
      <c r="MH444" s="166"/>
      <c r="MI444" s="166"/>
      <c r="MJ444" s="166"/>
      <c r="MK444" s="166"/>
      <c r="ML444" s="166"/>
      <c r="MM444" s="166"/>
      <c r="MN444" s="166"/>
      <c r="MO444" s="166"/>
      <c r="MP444" s="166"/>
      <c r="MQ444" s="166"/>
      <c r="MR444" s="166"/>
      <c r="MS444" s="166"/>
      <c r="MT444" s="166"/>
      <c r="MU444" s="166"/>
      <c r="MV444" s="166"/>
      <c r="MW444" s="166"/>
      <c r="MX444" s="166"/>
      <c r="MY444" s="166"/>
      <c r="MZ444" s="166"/>
      <c r="NA444" s="166"/>
      <c r="NB444" s="166"/>
      <c r="NC444" s="166"/>
      <c r="ND444" s="166"/>
      <c r="NE444" s="166"/>
      <c r="NF444" s="166"/>
      <c r="NG444" s="166"/>
      <c r="NH444" s="166"/>
      <c r="NI444" s="166"/>
      <c r="NJ444" s="166"/>
      <c r="NK444" s="166"/>
      <c r="NL444" s="166"/>
      <c r="NM444" s="166"/>
      <c r="NN444" s="166"/>
      <c r="NO444" s="166"/>
      <c r="NP444" s="166"/>
      <c r="NQ444" s="166"/>
      <c r="NR444" s="166"/>
      <c r="NS444" s="166"/>
      <c r="NT444" s="166"/>
      <c r="NU444" s="166"/>
      <c r="NV444" s="166"/>
      <c r="NW444" s="166"/>
      <c r="NX444" s="166"/>
      <c r="NY444" s="166"/>
      <c r="NZ444" s="166"/>
      <c r="OA444" s="166"/>
      <c r="OB444" s="166"/>
      <c r="OC444" s="166"/>
      <c r="OD444" s="166"/>
      <c r="OE444" s="166"/>
      <c r="OF444" s="166"/>
      <c r="OG444" s="166"/>
      <c r="OH444" s="166"/>
      <c r="OI444" s="166"/>
      <c r="OJ444" s="166"/>
      <c r="OK444" s="166"/>
      <c r="OL444" s="166"/>
      <c r="OM444" s="166"/>
      <c r="ON444" s="166"/>
      <c r="OO444" s="166"/>
      <c r="OP444" s="166"/>
      <c r="OQ444" s="166"/>
      <c r="OR444" s="166"/>
      <c r="OS444" s="166"/>
      <c r="OT444" s="166"/>
      <c r="OU444" s="166"/>
      <c r="OV444" s="166"/>
      <c r="OW444" s="166"/>
      <c r="OX444" s="166"/>
      <c r="OY444" s="166"/>
      <c r="OZ444" s="166"/>
      <c r="PA444" s="166"/>
      <c r="PB444" s="166"/>
      <c r="PC444" s="166"/>
      <c r="PD444" s="166"/>
      <c r="PE444" s="166"/>
      <c r="PF444" s="166"/>
      <c r="PG444" s="166"/>
      <c r="PH444" s="166"/>
      <c r="PI444" s="166"/>
      <c r="PJ444" s="166"/>
      <c r="PK444" s="166"/>
      <c r="PL444" s="166"/>
      <c r="PM444" s="166"/>
      <c r="PN444" s="166"/>
      <c r="PO444" s="166"/>
      <c r="PP444" s="166"/>
      <c r="PQ444" s="166"/>
      <c r="PR444" s="166"/>
      <c r="PS444" s="166"/>
      <c r="PT444" s="166"/>
      <c r="PU444" s="166"/>
      <c r="PV444" s="166"/>
      <c r="PW444" s="166"/>
      <c r="PX444" s="166"/>
      <c r="PY444" s="166"/>
      <c r="PZ444" s="166"/>
      <c r="QA444" s="166"/>
      <c r="QB444" s="166"/>
      <c r="QC444" s="166"/>
      <c r="QD444" s="166"/>
      <c r="QE444" s="166"/>
      <c r="QF444" s="166"/>
      <c r="QG444" s="166"/>
      <c r="QH444" s="166"/>
      <c r="QI444" s="166"/>
      <c r="QJ444" s="166"/>
      <c r="QK444" s="166"/>
      <c r="QL444" s="166"/>
      <c r="QM444" s="166"/>
      <c r="QN444" s="166"/>
      <c r="QO444" s="166"/>
      <c r="QP444" s="166"/>
      <c r="QQ444" s="166"/>
      <c r="QR444" s="166"/>
      <c r="QS444" s="166"/>
      <c r="QT444" s="166"/>
      <c r="QU444" s="166"/>
      <c r="QV444" s="166"/>
      <c r="QW444" s="166"/>
      <c r="QX444" s="166"/>
      <c r="QY444" s="166"/>
      <c r="QZ444" s="166"/>
      <c r="RA444" s="166"/>
      <c r="RB444" s="166"/>
      <c r="RC444" s="166"/>
      <c r="RD444" s="166"/>
      <c r="RE444" s="166"/>
      <c r="RF444" s="166"/>
      <c r="RG444" s="166"/>
      <c r="RH444" s="166"/>
      <c r="RI444" s="166"/>
      <c r="RJ444" s="166"/>
      <c r="RK444" s="166"/>
      <c r="RL444" s="166"/>
      <c r="RM444" s="166"/>
      <c r="RN444" s="166"/>
      <c r="RO444" s="166"/>
      <c r="RP444" s="166"/>
      <c r="RQ444" s="166"/>
      <c r="RR444" s="166"/>
      <c r="RS444" s="166"/>
      <c r="RT444" s="166"/>
      <c r="RU444" s="166"/>
      <c r="RV444" s="166"/>
      <c r="RW444" s="166"/>
      <c r="RX444" s="166"/>
      <c r="RY444" s="166"/>
      <c r="RZ444" s="166"/>
      <c r="SA444" s="166"/>
      <c r="SB444" s="166"/>
      <c r="SC444" s="166"/>
      <c r="SD444" s="166"/>
      <c r="SE444" s="166"/>
      <c r="SF444" s="166"/>
      <c r="SG444" s="166"/>
      <c r="SH444" s="166"/>
      <c r="SI444" s="166"/>
      <c r="SJ444" s="166"/>
      <c r="SK444" s="166"/>
      <c r="SL444" s="166"/>
      <c r="SM444" s="166"/>
      <c r="SN444" s="166"/>
      <c r="SO444" s="166"/>
      <c r="SP444" s="166"/>
      <c r="SQ444" s="166"/>
      <c r="SR444" s="166"/>
      <c r="SS444" s="166"/>
      <c r="ST444" s="166"/>
      <c r="SU444" s="166"/>
      <c r="SV444" s="166"/>
      <c r="SW444" s="166"/>
      <c r="SX444" s="166"/>
      <c r="SY444" s="166"/>
      <c r="SZ444" s="166"/>
      <c r="TA444" s="166"/>
      <c r="TB444" s="166"/>
      <c r="TC444" s="166"/>
      <c r="TD444" s="166"/>
      <c r="TE444" s="166"/>
      <c r="TF444" s="166"/>
      <c r="TG444" s="166"/>
      <c r="TH444" s="166"/>
      <c r="TI444" s="166"/>
      <c r="TJ444" s="166"/>
      <c r="TK444" s="166"/>
      <c r="TL444" s="166"/>
      <c r="TM444" s="166"/>
      <c r="TN444" s="166"/>
      <c r="TO444" s="166"/>
      <c r="TP444" s="166"/>
      <c r="TQ444" s="166"/>
      <c r="TR444" s="166"/>
      <c r="TS444" s="166"/>
      <c r="TT444" s="166"/>
      <c r="TU444" s="166"/>
      <c r="TV444" s="166"/>
      <c r="TW444" s="166"/>
      <c r="TX444" s="166"/>
      <c r="TY444" s="166"/>
      <c r="TZ444" s="166"/>
      <c r="UA444" s="166"/>
      <c r="UB444" s="166"/>
      <c r="UC444" s="166"/>
      <c r="UD444" s="166"/>
      <c r="UE444" s="166"/>
      <c r="UF444" s="166"/>
      <c r="UG444" s="166"/>
      <c r="UH444" s="166"/>
      <c r="UI444" s="166"/>
      <c r="UJ444" s="166"/>
      <c r="UK444" s="166"/>
      <c r="UL444" s="166"/>
      <c r="UM444" s="166"/>
      <c r="UN444" s="166"/>
      <c r="UO444" s="166"/>
      <c r="UP444" s="166"/>
      <c r="UQ444" s="166"/>
      <c r="UR444" s="166"/>
      <c r="US444" s="166"/>
      <c r="UT444" s="166"/>
      <c r="UU444" s="166"/>
      <c r="UV444" s="166"/>
      <c r="UW444" s="166"/>
      <c r="UX444" s="166"/>
      <c r="UY444" s="166"/>
      <c r="UZ444" s="166"/>
      <c r="VA444" s="166"/>
      <c r="VB444" s="166"/>
      <c r="VC444" s="166"/>
      <c r="VD444" s="166"/>
      <c r="VE444" s="166"/>
      <c r="VF444" s="166"/>
      <c r="VG444" s="166"/>
      <c r="VH444" s="166"/>
      <c r="VI444" s="166"/>
      <c r="VJ444" s="166"/>
      <c r="VK444" s="166"/>
      <c r="VL444" s="166"/>
      <c r="VM444" s="166"/>
      <c r="VN444" s="166"/>
      <c r="VO444" s="166"/>
      <c r="VP444" s="166"/>
      <c r="VQ444" s="166"/>
      <c r="VR444" s="166"/>
      <c r="VS444" s="166"/>
      <c r="VT444" s="166"/>
      <c r="VU444" s="166"/>
      <c r="VV444" s="166"/>
      <c r="VW444" s="166"/>
      <c r="VX444" s="166"/>
      <c r="VY444" s="166"/>
      <c r="VZ444" s="166"/>
      <c r="WA444" s="166"/>
      <c r="WB444" s="166"/>
      <c r="WC444" s="166"/>
      <c r="WD444" s="166"/>
      <c r="WE444" s="166"/>
      <c r="WF444" s="166"/>
      <c r="WG444" s="166"/>
      <c r="WH444" s="166"/>
      <c r="WI444" s="166"/>
      <c r="WJ444" s="166"/>
      <c r="WK444" s="166"/>
      <c r="WL444" s="166"/>
      <c r="WM444" s="166"/>
      <c r="WN444" s="166"/>
      <c r="WO444" s="166"/>
      <c r="WP444" s="166"/>
      <c r="WQ444" s="166"/>
      <c r="WR444" s="166"/>
      <c r="WS444" s="166"/>
      <c r="WT444" s="166"/>
      <c r="WU444" s="166"/>
      <c r="WV444" s="166"/>
      <c r="WW444" s="166"/>
      <c r="WX444" s="166"/>
      <c r="WY444" s="166"/>
      <c r="WZ444" s="166"/>
      <c r="XA444" s="166"/>
      <c r="XB444" s="166"/>
      <c r="XC444" s="166"/>
      <c r="XD444" s="166"/>
      <c r="XE444" s="166"/>
      <c r="XF444" s="166"/>
      <c r="XG444" s="166"/>
      <c r="XH444" s="166"/>
      <c r="XI444" s="166"/>
      <c r="XJ444" s="166"/>
      <c r="XK444" s="166"/>
      <c r="XL444" s="166"/>
      <c r="XM444" s="166"/>
      <c r="XN444" s="166"/>
      <c r="XO444" s="166"/>
      <c r="XP444" s="166"/>
      <c r="XQ444" s="166"/>
      <c r="XR444" s="166"/>
      <c r="XS444" s="166"/>
      <c r="XT444" s="166"/>
      <c r="XU444" s="166"/>
      <c r="XV444" s="166"/>
      <c r="XW444" s="166"/>
      <c r="XX444" s="166"/>
      <c r="XY444" s="166"/>
      <c r="XZ444" s="166"/>
      <c r="YA444" s="166"/>
      <c r="YB444" s="166"/>
      <c r="YC444" s="166"/>
      <c r="YD444" s="166"/>
      <c r="YE444" s="166"/>
      <c r="YF444" s="166"/>
      <c r="YG444" s="166"/>
      <c r="YH444" s="166"/>
      <c r="YI444" s="166"/>
      <c r="YJ444" s="166"/>
      <c r="YK444" s="166"/>
      <c r="YL444" s="166"/>
      <c r="YM444" s="166"/>
      <c r="YN444" s="166"/>
      <c r="YO444" s="166"/>
      <c r="YP444" s="166"/>
      <c r="YQ444" s="166"/>
      <c r="YR444" s="166"/>
      <c r="YS444" s="166"/>
      <c r="YT444" s="166"/>
      <c r="YU444" s="166"/>
      <c r="YV444" s="166"/>
      <c r="YW444" s="166"/>
      <c r="YX444" s="166"/>
      <c r="YY444" s="166"/>
      <c r="YZ444" s="166"/>
      <c r="ZA444" s="166"/>
      <c r="ZB444" s="166"/>
      <c r="ZC444" s="166"/>
      <c r="ZD444" s="166"/>
      <c r="ZE444" s="166"/>
      <c r="ZF444" s="166"/>
      <c r="ZG444" s="166"/>
      <c r="ZH444" s="166"/>
      <c r="ZI444" s="166"/>
      <c r="ZJ444" s="166"/>
      <c r="ZK444" s="166"/>
      <c r="ZL444" s="166"/>
      <c r="ZM444" s="166"/>
      <c r="ZN444" s="166"/>
      <c r="ZO444" s="166"/>
      <c r="ZP444" s="166"/>
      <c r="ZQ444" s="166"/>
      <c r="ZR444" s="166"/>
      <c r="ZS444" s="166"/>
      <c r="ZT444" s="166"/>
      <c r="ZU444" s="166"/>
      <c r="ZV444" s="166"/>
      <c r="ZW444" s="166"/>
      <c r="ZX444" s="166"/>
      <c r="ZY444" s="166"/>
      <c r="ZZ444" s="166"/>
      <c r="AAA444" s="166"/>
      <c r="AAB444" s="166"/>
      <c r="AAC444" s="166"/>
      <c r="AAD444" s="166"/>
      <c r="AAE444" s="166"/>
      <c r="AAF444" s="166"/>
      <c r="AAG444" s="166"/>
      <c r="AAH444" s="166"/>
      <c r="AAI444" s="166"/>
      <c r="AAJ444" s="166"/>
      <c r="AAK444" s="166"/>
      <c r="AAL444" s="166"/>
      <c r="AAM444" s="166"/>
      <c r="AAN444" s="166"/>
      <c r="AAO444" s="166"/>
      <c r="AAP444" s="166"/>
      <c r="AAQ444" s="166"/>
      <c r="AAR444" s="166"/>
      <c r="AAS444" s="166"/>
      <c r="AAT444" s="166"/>
      <c r="AAU444" s="166"/>
      <c r="AAV444" s="166"/>
      <c r="AAW444" s="166"/>
      <c r="AAX444" s="166"/>
      <c r="AAY444" s="166"/>
      <c r="AAZ444" s="166"/>
      <c r="ABA444" s="166"/>
      <c r="ABB444" s="166"/>
      <c r="ABC444" s="166"/>
      <c r="ABD444" s="166"/>
      <c r="ABE444" s="166"/>
      <c r="ABF444" s="166"/>
      <c r="ABG444" s="166"/>
      <c r="ABH444" s="166"/>
      <c r="ABI444" s="166"/>
      <c r="ABJ444" s="166"/>
      <c r="ABK444" s="166"/>
      <c r="ABL444" s="166"/>
      <c r="ABM444" s="166"/>
      <c r="ABN444" s="166"/>
      <c r="ABO444" s="166"/>
      <c r="ABP444" s="166"/>
      <c r="ABQ444" s="166"/>
      <c r="ABR444" s="166"/>
      <c r="ABS444" s="166"/>
      <c r="ABT444" s="166"/>
      <c r="ABU444" s="166"/>
      <c r="ABV444" s="166"/>
      <c r="ABW444" s="166"/>
      <c r="ABX444" s="166"/>
      <c r="ABY444" s="166"/>
      <c r="ABZ444" s="166"/>
      <c r="ACA444" s="166"/>
      <c r="ACB444" s="166"/>
      <c r="ACC444" s="166"/>
      <c r="ACD444" s="166"/>
      <c r="ACE444" s="166"/>
      <c r="ACF444" s="166"/>
      <c r="ACG444" s="166"/>
      <c r="ACH444" s="166"/>
      <c r="ACI444" s="166"/>
      <c r="ACJ444" s="166"/>
      <c r="ACK444" s="166"/>
      <c r="ACL444" s="166"/>
      <c r="ACM444" s="166"/>
      <c r="ACN444" s="166"/>
      <c r="ACO444" s="166"/>
      <c r="ACP444" s="166"/>
      <c r="ACQ444" s="166"/>
      <c r="ACR444" s="166"/>
      <c r="ACS444" s="166"/>
      <c r="ACT444" s="166"/>
      <c r="ACU444" s="166"/>
      <c r="ACV444" s="166"/>
      <c r="ACW444" s="166"/>
      <c r="ACX444" s="166"/>
      <c r="ACY444" s="166"/>
      <c r="ACZ444" s="166"/>
      <c r="ADA444" s="166"/>
      <c r="ADB444" s="166"/>
    </row>
    <row r="445" spans="1:782" s="151" customFormat="1" x14ac:dyDescent="0.3">
      <c r="A445" s="417"/>
      <c r="B445" s="414"/>
      <c r="F445" s="415"/>
      <c r="G445" s="419"/>
      <c r="P445" s="418"/>
      <c r="Q445" s="418"/>
      <c r="W445" s="166"/>
      <c r="X445" s="166"/>
      <c r="Y445" s="166"/>
      <c r="Z445" s="166"/>
      <c r="AA445" s="166"/>
      <c r="AB445" s="166"/>
      <c r="AC445" s="166"/>
      <c r="AD445" s="166"/>
      <c r="AE445" s="166"/>
      <c r="AF445" s="166"/>
      <c r="AG445" s="166"/>
      <c r="AH445" s="166"/>
      <c r="AI445" s="166"/>
      <c r="AJ445" s="166"/>
      <c r="AK445" s="166"/>
      <c r="AL445" s="166"/>
      <c r="AM445" s="166"/>
      <c r="AN445" s="166"/>
      <c r="AO445" s="166"/>
      <c r="AP445" s="166"/>
      <c r="AQ445" s="166"/>
      <c r="AR445" s="166"/>
      <c r="AS445" s="166"/>
      <c r="AT445" s="166"/>
      <c r="AU445" s="166"/>
      <c r="AV445" s="166"/>
      <c r="AW445" s="166"/>
      <c r="AX445" s="166"/>
      <c r="AY445" s="166"/>
      <c r="AZ445" s="166"/>
      <c r="BA445" s="166"/>
      <c r="BB445" s="166"/>
      <c r="BC445" s="166"/>
      <c r="BD445" s="166"/>
      <c r="BE445" s="166"/>
      <c r="BF445" s="166"/>
      <c r="BG445" s="166"/>
      <c r="BH445" s="166"/>
      <c r="BI445" s="166"/>
      <c r="BJ445" s="166"/>
      <c r="BK445" s="166"/>
      <c r="BL445" s="166"/>
      <c r="BM445" s="166"/>
      <c r="BN445" s="166"/>
      <c r="BO445" s="166"/>
      <c r="BP445" s="166"/>
      <c r="BQ445" s="166"/>
      <c r="BR445" s="166"/>
      <c r="BS445" s="166"/>
      <c r="BT445" s="166"/>
      <c r="BU445" s="166"/>
      <c r="BV445" s="166"/>
      <c r="BW445" s="166"/>
      <c r="BX445" s="166"/>
      <c r="BY445" s="166"/>
      <c r="BZ445" s="166"/>
      <c r="CA445" s="166"/>
      <c r="CB445" s="166"/>
      <c r="CC445" s="166"/>
      <c r="CD445" s="166"/>
      <c r="CE445" s="166"/>
      <c r="CF445" s="166"/>
      <c r="CG445" s="166"/>
      <c r="CH445" s="166"/>
      <c r="CI445" s="166"/>
      <c r="CJ445" s="166"/>
      <c r="CK445" s="166"/>
      <c r="CL445" s="166"/>
      <c r="CM445" s="166"/>
      <c r="CN445" s="166"/>
      <c r="CO445" s="166"/>
      <c r="CP445" s="166"/>
      <c r="CQ445" s="166"/>
      <c r="CR445" s="166"/>
      <c r="CS445" s="166"/>
      <c r="CT445" s="166"/>
      <c r="CU445" s="166"/>
      <c r="CV445" s="166"/>
      <c r="CW445" s="166"/>
      <c r="CX445" s="166"/>
      <c r="CY445" s="166"/>
      <c r="CZ445" s="166"/>
      <c r="DA445" s="166"/>
      <c r="DB445" s="166"/>
      <c r="DC445" s="166"/>
      <c r="DD445" s="166"/>
      <c r="DE445" s="166"/>
      <c r="DF445" s="166"/>
      <c r="DG445" s="166"/>
      <c r="DH445" s="166"/>
      <c r="DI445" s="166"/>
      <c r="DJ445" s="166"/>
      <c r="DK445" s="166"/>
      <c r="DL445" s="166"/>
      <c r="DM445" s="166"/>
      <c r="DN445" s="166"/>
      <c r="DO445" s="166"/>
      <c r="DP445" s="166"/>
      <c r="DQ445" s="166"/>
      <c r="DR445" s="166"/>
      <c r="DS445" s="166"/>
      <c r="DT445" s="166"/>
      <c r="DU445" s="166"/>
      <c r="DV445" s="166"/>
      <c r="DW445" s="166"/>
      <c r="DX445" s="166"/>
      <c r="DY445" s="166"/>
      <c r="DZ445" s="166"/>
      <c r="EA445" s="166"/>
      <c r="EB445" s="166"/>
      <c r="EC445" s="166"/>
      <c r="ED445" s="166"/>
      <c r="EE445" s="166"/>
      <c r="EF445" s="166"/>
      <c r="EG445" s="166"/>
      <c r="EH445" s="166"/>
      <c r="EI445" s="166"/>
      <c r="EJ445" s="166"/>
      <c r="EK445" s="166"/>
      <c r="EL445" s="166"/>
      <c r="EM445" s="166"/>
      <c r="EN445" s="166"/>
      <c r="EO445" s="166"/>
      <c r="EP445" s="166"/>
      <c r="EQ445" s="166"/>
      <c r="ER445" s="166"/>
      <c r="ES445" s="166"/>
      <c r="ET445" s="166"/>
      <c r="EU445" s="166"/>
      <c r="EV445" s="166"/>
      <c r="EW445" s="166"/>
      <c r="EX445" s="166"/>
      <c r="EY445" s="166"/>
      <c r="EZ445" s="166"/>
      <c r="FA445" s="166"/>
      <c r="FB445" s="166"/>
      <c r="FC445" s="166"/>
      <c r="FD445" s="166"/>
      <c r="FE445" s="166"/>
      <c r="FF445" s="166"/>
      <c r="FG445" s="166"/>
      <c r="FH445" s="166"/>
      <c r="FI445" s="166"/>
      <c r="FJ445" s="166"/>
      <c r="FK445" s="166"/>
      <c r="FL445" s="166"/>
      <c r="FM445" s="166"/>
      <c r="FN445" s="166"/>
      <c r="FO445" s="166"/>
      <c r="FP445" s="166"/>
      <c r="FQ445" s="166"/>
      <c r="FR445" s="166"/>
      <c r="FS445" s="166"/>
      <c r="FT445" s="166"/>
      <c r="FU445" s="166"/>
      <c r="FV445" s="166"/>
      <c r="FW445" s="166"/>
      <c r="FX445" s="166"/>
      <c r="FY445" s="166"/>
      <c r="FZ445" s="166"/>
      <c r="GA445" s="166"/>
      <c r="GB445" s="166"/>
      <c r="GC445" s="166"/>
      <c r="GD445" s="166"/>
      <c r="GE445" s="166"/>
      <c r="GF445" s="166"/>
      <c r="GG445" s="166"/>
      <c r="GH445" s="166"/>
      <c r="GI445" s="166"/>
      <c r="GJ445" s="166"/>
      <c r="GK445" s="166"/>
      <c r="GL445" s="166"/>
      <c r="GM445" s="166"/>
      <c r="GN445" s="166"/>
      <c r="GO445" s="166"/>
      <c r="GP445" s="166"/>
      <c r="GQ445" s="166"/>
      <c r="GR445" s="166"/>
      <c r="GS445" s="166"/>
      <c r="GT445" s="166"/>
      <c r="GU445" s="166"/>
      <c r="GV445" s="166"/>
      <c r="GW445" s="166"/>
      <c r="GX445" s="166"/>
      <c r="GY445" s="166"/>
      <c r="GZ445" s="166"/>
      <c r="HA445" s="166"/>
      <c r="HB445" s="166"/>
      <c r="HC445" s="166"/>
      <c r="HD445" s="166"/>
      <c r="HE445" s="166"/>
      <c r="HF445" s="166"/>
      <c r="HG445" s="166"/>
      <c r="HH445" s="166"/>
      <c r="HI445" s="166"/>
      <c r="HJ445" s="166"/>
      <c r="HK445" s="166"/>
      <c r="HL445" s="166"/>
      <c r="HM445" s="166"/>
      <c r="HN445" s="166"/>
      <c r="HO445" s="166"/>
      <c r="HP445" s="166"/>
      <c r="HQ445" s="166"/>
      <c r="HR445" s="166"/>
      <c r="HS445" s="166"/>
      <c r="HT445" s="166"/>
      <c r="HU445" s="166"/>
      <c r="HV445" s="166"/>
      <c r="HW445" s="166"/>
      <c r="HX445" s="166"/>
      <c r="HY445" s="166"/>
      <c r="HZ445" s="166"/>
      <c r="IA445" s="166"/>
      <c r="IB445" s="166"/>
      <c r="IC445" s="166"/>
      <c r="ID445" s="166"/>
      <c r="IE445" s="166"/>
      <c r="IF445" s="166"/>
      <c r="IG445" s="166"/>
      <c r="IH445" s="166"/>
      <c r="II445" s="166"/>
      <c r="IJ445" s="166"/>
      <c r="IK445" s="166"/>
      <c r="IL445" s="166"/>
      <c r="IM445" s="166"/>
      <c r="IN445" s="166"/>
      <c r="IO445" s="166"/>
      <c r="IP445" s="166"/>
      <c r="IQ445" s="166"/>
      <c r="IR445" s="166"/>
      <c r="IS445" s="166"/>
      <c r="IT445" s="166"/>
      <c r="IU445" s="166"/>
      <c r="IV445" s="166"/>
      <c r="IW445" s="166"/>
      <c r="IX445" s="166"/>
      <c r="IY445" s="166"/>
      <c r="IZ445" s="166"/>
      <c r="JA445" s="166"/>
      <c r="JB445" s="166"/>
      <c r="JC445" s="166"/>
      <c r="JD445" s="166"/>
      <c r="JE445" s="166"/>
      <c r="JF445" s="166"/>
      <c r="JG445" s="166"/>
      <c r="JH445" s="166"/>
      <c r="JI445" s="166"/>
      <c r="JJ445" s="166"/>
      <c r="JK445" s="166"/>
      <c r="JL445" s="166"/>
      <c r="JM445" s="166"/>
      <c r="JN445" s="166"/>
      <c r="JO445" s="166"/>
      <c r="JP445" s="166"/>
      <c r="JQ445" s="166"/>
      <c r="JR445" s="166"/>
      <c r="JS445" s="166"/>
      <c r="JT445" s="166"/>
      <c r="JU445" s="166"/>
      <c r="JV445" s="166"/>
      <c r="JW445" s="166"/>
      <c r="JX445" s="166"/>
      <c r="JY445" s="166"/>
      <c r="JZ445" s="166"/>
      <c r="KA445" s="166"/>
      <c r="KB445" s="166"/>
      <c r="KC445" s="166"/>
      <c r="KD445" s="166"/>
      <c r="KE445" s="166"/>
      <c r="KF445" s="166"/>
      <c r="KG445" s="166"/>
      <c r="KH445" s="166"/>
      <c r="KI445" s="166"/>
      <c r="KJ445" s="166"/>
      <c r="KK445" s="166"/>
      <c r="KL445" s="166"/>
      <c r="KM445" s="166"/>
      <c r="KN445" s="166"/>
      <c r="KO445" s="166"/>
      <c r="KP445" s="166"/>
      <c r="KQ445" s="166"/>
      <c r="KR445" s="166"/>
      <c r="KS445" s="166"/>
      <c r="KT445" s="166"/>
      <c r="KU445" s="166"/>
      <c r="KV445" s="166"/>
      <c r="KW445" s="166"/>
      <c r="KX445" s="166"/>
      <c r="KY445" s="166"/>
      <c r="KZ445" s="166"/>
      <c r="LA445" s="166"/>
      <c r="LB445" s="166"/>
      <c r="LC445" s="166"/>
      <c r="LD445" s="166"/>
      <c r="LE445" s="166"/>
      <c r="LF445" s="166"/>
      <c r="LG445" s="166"/>
      <c r="LH445" s="166"/>
      <c r="LI445" s="166"/>
      <c r="LJ445" s="166"/>
      <c r="LK445" s="166"/>
      <c r="LL445" s="166"/>
      <c r="LM445" s="166"/>
      <c r="LN445" s="166"/>
      <c r="LO445" s="166"/>
      <c r="LP445" s="166"/>
      <c r="LQ445" s="166"/>
      <c r="LR445" s="166"/>
      <c r="LS445" s="166"/>
      <c r="LT445" s="166"/>
      <c r="LU445" s="166"/>
      <c r="LV445" s="166"/>
      <c r="LW445" s="166"/>
      <c r="LX445" s="166"/>
      <c r="LY445" s="166"/>
      <c r="LZ445" s="166"/>
      <c r="MA445" s="166"/>
      <c r="MB445" s="166"/>
      <c r="MC445" s="166"/>
      <c r="MD445" s="166"/>
      <c r="ME445" s="166"/>
      <c r="MF445" s="166"/>
      <c r="MG445" s="166"/>
      <c r="MH445" s="166"/>
      <c r="MI445" s="166"/>
      <c r="MJ445" s="166"/>
      <c r="MK445" s="166"/>
      <c r="ML445" s="166"/>
      <c r="MM445" s="166"/>
      <c r="MN445" s="166"/>
      <c r="MO445" s="166"/>
      <c r="MP445" s="166"/>
      <c r="MQ445" s="166"/>
      <c r="MR445" s="166"/>
      <c r="MS445" s="166"/>
      <c r="MT445" s="166"/>
      <c r="MU445" s="166"/>
      <c r="MV445" s="166"/>
      <c r="MW445" s="166"/>
      <c r="MX445" s="166"/>
      <c r="MY445" s="166"/>
      <c r="MZ445" s="166"/>
      <c r="NA445" s="166"/>
      <c r="NB445" s="166"/>
      <c r="NC445" s="166"/>
      <c r="ND445" s="166"/>
      <c r="NE445" s="166"/>
      <c r="NF445" s="166"/>
      <c r="NG445" s="166"/>
      <c r="NH445" s="166"/>
      <c r="NI445" s="166"/>
      <c r="NJ445" s="166"/>
      <c r="NK445" s="166"/>
      <c r="NL445" s="166"/>
      <c r="NM445" s="166"/>
      <c r="NN445" s="166"/>
      <c r="NO445" s="166"/>
      <c r="NP445" s="166"/>
      <c r="NQ445" s="166"/>
      <c r="NR445" s="166"/>
      <c r="NS445" s="166"/>
      <c r="NT445" s="166"/>
      <c r="NU445" s="166"/>
      <c r="NV445" s="166"/>
      <c r="NW445" s="166"/>
      <c r="NX445" s="166"/>
      <c r="NY445" s="166"/>
      <c r="NZ445" s="166"/>
      <c r="OA445" s="166"/>
      <c r="OB445" s="166"/>
      <c r="OC445" s="166"/>
      <c r="OD445" s="166"/>
      <c r="OE445" s="166"/>
      <c r="OF445" s="166"/>
      <c r="OG445" s="166"/>
      <c r="OH445" s="166"/>
      <c r="OI445" s="166"/>
      <c r="OJ445" s="166"/>
      <c r="OK445" s="166"/>
      <c r="OL445" s="166"/>
      <c r="OM445" s="166"/>
      <c r="ON445" s="166"/>
      <c r="OO445" s="166"/>
      <c r="OP445" s="166"/>
      <c r="OQ445" s="166"/>
      <c r="OR445" s="166"/>
      <c r="OS445" s="166"/>
      <c r="OT445" s="166"/>
      <c r="OU445" s="166"/>
      <c r="OV445" s="166"/>
      <c r="OW445" s="166"/>
      <c r="OX445" s="166"/>
      <c r="OY445" s="166"/>
      <c r="OZ445" s="166"/>
      <c r="PA445" s="166"/>
      <c r="PB445" s="166"/>
      <c r="PC445" s="166"/>
      <c r="PD445" s="166"/>
      <c r="PE445" s="166"/>
      <c r="PF445" s="166"/>
      <c r="PG445" s="166"/>
      <c r="PH445" s="166"/>
      <c r="PI445" s="166"/>
      <c r="PJ445" s="166"/>
      <c r="PK445" s="166"/>
      <c r="PL445" s="166"/>
      <c r="PM445" s="166"/>
      <c r="PN445" s="166"/>
      <c r="PO445" s="166"/>
      <c r="PP445" s="166"/>
      <c r="PQ445" s="166"/>
      <c r="PR445" s="166"/>
      <c r="PS445" s="166"/>
      <c r="PT445" s="166"/>
      <c r="PU445" s="166"/>
      <c r="PV445" s="166"/>
      <c r="PW445" s="166"/>
      <c r="PX445" s="166"/>
      <c r="PY445" s="166"/>
      <c r="PZ445" s="166"/>
      <c r="QA445" s="166"/>
      <c r="QB445" s="166"/>
      <c r="QC445" s="166"/>
      <c r="QD445" s="166"/>
      <c r="QE445" s="166"/>
      <c r="QF445" s="166"/>
      <c r="QG445" s="166"/>
      <c r="QH445" s="166"/>
      <c r="QI445" s="166"/>
      <c r="QJ445" s="166"/>
      <c r="QK445" s="166"/>
      <c r="QL445" s="166"/>
      <c r="QM445" s="166"/>
      <c r="QN445" s="166"/>
      <c r="QO445" s="166"/>
      <c r="QP445" s="166"/>
      <c r="QQ445" s="166"/>
      <c r="QR445" s="166"/>
      <c r="QS445" s="166"/>
      <c r="QT445" s="166"/>
      <c r="QU445" s="166"/>
      <c r="QV445" s="166"/>
      <c r="QW445" s="166"/>
      <c r="QX445" s="166"/>
      <c r="QY445" s="166"/>
      <c r="QZ445" s="166"/>
      <c r="RA445" s="166"/>
      <c r="RB445" s="166"/>
      <c r="RC445" s="166"/>
      <c r="RD445" s="166"/>
      <c r="RE445" s="166"/>
      <c r="RF445" s="166"/>
      <c r="RG445" s="166"/>
      <c r="RH445" s="166"/>
      <c r="RI445" s="166"/>
      <c r="RJ445" s="166"/>
      <c r="RK445" s="166"/>
      <c r="RL445" s="166"/>
      <c r="RM445" s="166"/>
      <c r="RN445" s="166"/>
      <c r="RO445" s="166"/>
      <c r="RP445" s="166"/>
      <c r="RQ445" s="166"/>
      <c r="RR445" s="166"/>
      <c r="RS445" s="166"/>
      <c r="RT445" s="166"/>
      <c r="RU445" s="166"/>
      <c r="RV445" s="166"/>
      <c r="RW445" s="166"/>
      <c r="RX445" s="166"/>
      <c r="RY445" s="166"/>
      <c r="RZ445" s="166"/>
      <c r="SA445" s="166"/>
      <c r="SB445" s="166"/>
      <c r="SC445" s="166"/>
      <c r="SD445" s="166"/>
      <c r="SE445" s="166"/>
      <c r="SF445" s="166"/>
      <c r="SG445" s="166"/>
      <c r="SH445" s="166"/>
      <c r="SI445" s="166"/>
      <c r="SJ445" s="166"/>
      <c r="SK445" s="166"/>
      <c r="SL445" s="166"/>
      <c r="SM445" s="166"/>
      <c r="SN445" s="166"/>
      <c r="SO445" s="166"/>
      <c r="SP445" s="166"/>
      <c r="SQ445" s="166"/>
      <c r="SR445" s="166"/>
      <c r="SS445" s="166"/>
      <c r="ST445" s="166"/>
      <c r="SU445" s="166"/>
      <c r="SV445" s="166"/>
      <c r="SW445" s="166"/>
      <c r="SX445" s="166"/>
      <c r="SY445" s="166"/>
      <c r="SZ445" s="166"/>
      <c r="TA445" s="166"/>
      <c r="TB445" s="166"/>
      <c r="TC445" s="166"/>
      <c r="TD445" s="166"/>
      <c r="TE445" s="166"/>
      <c r="TF445" s="166"/>
      <c r="TG445" s="166"/>
      <c r="TH445" s="166"/>
      <c r="TI445" s="166"/>
      <c r="TJ445" s="166"/>
      <c r="TK445" s="166"/>
      <c r="TL445" s="166"/>
      <c r="TM445" s="166"/>
      <c r="TN445" s="166"/>
      <c r="TO445" s="166"/>
      <c r="TP445" s="166"/>
      <c r="TQ445" s="166"/>
      <c r="TR445" s="166"/>
      <c r="TS445" s="166"/>
      <c r="TT445" s="166"/>
      <c r="TU445" s="166"/>
      <c r="TV445" s="166"/>
      <c r="TW445" s="166"/>
      <c r="TX445" s="166"/>
      <c r="TY445" s="166"/>
      <c r="TZ445" s="166"/>
      <c r="UA445" s="166"/>
      <c r="UB445" s="166"/>
      <c r="UC445" s="166"/>
      <c r="UD445" s="166"/>
      <c r="UE445" s="166"/>
      <c r="UF445" s="166"/>
      <c r="UG445" s="166"/>
      <c r="UH445" s="166"/>
      <c r="UI445" s="166"/>
      <c r="UJ445" s="166"/>
      <c r="UK445" s="166"/>
      <c r="UL445" s="166"/>
      <c r="UM445" s="166"/>
      <c r="UN445" s="166"/>
      <c r="UO445" s="166"/>
      <c r="UP445" s="166"/>
      <c r="UQ445" s="166"/>
      <c r="UR445" s="166"/>
      <c r="US445" s="166"/>
      <c r="UT445" s="166"/>
      <c r="UU445" s="166"/>
      <c r="UV445" s="166"/>
      <c r="UW445" s="166"/>
      <c r="UX445" s="166"/>
      <c r="UY445" s="166"/>
      <c r="UZ445" s="166"/>
      <c r="VA445" s="166"/>
      <c r="VB445" s="166"/>
      <c r="VC445" s="166"/>
      <c r="VD445" s="166"/>
      <c r="VE445" s="166"/>
      <c r="VF445" s="166"/>
      <c r="VG445" s="166"/>
      <c r="VH445" s="166"/>
      <c r="VI445" s="166"/>
      <c r="VJ445" s="166"/>
      <c r="VK445" s="166"/>
      <c r="VL445" s="166"/>
      <c r="VM445" s="166"/>
      <c r="VN445" s="166"/>
      <c r="VO445" s="166"/>
      <c r="VP445" s="166"/>
      <c r="VQ445" s="166"/>
      <c r="VR445" s="166"/>
      <c r="VS445" s="166"/>
      <c r="VT445" s="166"/>
      <c r="VU445" s="166"/>
      <c r="VV445" s="166"/>
      <c r="VW445" s="166"/>
      <c r="VX445" s="166"/>
      <c r="VY445" s="166"/>
      <c r="VZ445" s="166"/>
      <c r="WA445" s="166"/>
      <c r="WB445" s="166"/>
      <c r="WC445" s="166"/>
      <c r="WD445" s="166"/>
      <c r="WE445" s="166"/>
      <c r="WF445" s="166"/>
      <c r="WG445" s="166"/>
      <c r="WH445" s="166"/>
      <c r="WI445" s="166"/>
      <c r="WJ445" s="166"/>
      <c r="WK445" s="166"/>
      <c r="WL445" s="166"/>
      <c r="WM445" s="166"/>
      <c r="WN445" s="166"/>
      <c r="WO445" s="166"/>
      <c r="WP445" s="166"/>
      <c r="WQ445" s="166"/>
      <c r="WR445" s="166"/>
      <c r="WS445" s="166"/>
      <c r="WT445" s="166"/>
      <c r="WU445" s="166"/>
      <c r="WV445" s="166"/>
      <c r="WW445" s="166"/>
      <c r="WX445" s="166"/>
      <c r="WY445" s="166"/>
      <c r="WZ445" s="166"/>
      <c r="XA445" s="166"/>
      <c r="XB445" s="166"/>
      <c r="XC445" s="166"/>
      <c r="XD445" s="166"/>
      <c r="XE445" s="166"/>
      <c r="XF445" s="166"/>
      <c r="XG445" s="166"/>
      <c r="XH445" s="166"/>
      <c r="XI445" s="166"/>
      <c r="XJ445" s="166"/>
      <c r="XK445" s="166"/>
      <c r="XL445" s="166"/>
      <c r="XM445" s="166"/>
      <c r="XN445" s="166"/>
      <c r="XO445" s="166"/>
      <c r="XP445" s="166"/>
      <c r="XQ445" s="166"/>
      <c r="XR445" s="166"/>
      <c r="XS445" s="166"/>
      <c r="XT445" s="166"/>
      <c r="XU445" s="166"/>
      <c r="XV445" s="166"/>
      <c r="XW445" s="166"/>
      <c r="XX445" s="166"/>
      <c r="XY445" s="166"/>
      <c r="XZ445" s="166"/>
      <c r="YA445" s="166"/>
      <c r="YB445" s="166"/>
      <c r="YC445" s="166"/>
      <c r="YD445" s="166"/>
      <c r="YE445" s="166"/>
      <c r="YF445" s="166"/>
      <c r="YG445" s="166"/>
      <c r="YH445" s="166"/>
      <c r="YI445" s="166"/>
      <c r="YJ445" s="166"/>
      <c r="YK445" s="166"/>
      <c r="YL445" s="166"/>
      <c r="YM445" s="166"/>
      <c r="YN445" s="166"/>
      <c r="YO445" s="166"/>
      <c r="YP445" s="166"/>
      <c r="YQ445" s="166"/>
      <c r="YR445" s="166"/>
      <c r="YS445" s="166"/>
      <c r="YT445" s="166"/>
      <c r="YU445" s="166"/>
      <c r="YV445" s="166"/>
      <c r="YW445" s="166"/>
      <c r="YX445" s="166"/>
      <c r="YY445" s="166"/>
      <c r="YZ445" s="166"/>
      <c r="ZA445" s="166"/>
      <c r="ZB445" s="166"/>
      <c r="ZC445" s="166"/>
      <c r="ZD445" s="166"/>
      <c r="ZE445" s="166"/>
      <c r="ZF445" s="166"/>
      <c r="ZG445" s="166"/>
      <c r="ZH445" s="166"/>
      <c r="ZI445" s="166"/>
      <c r="ZJ445" s="166"/>
      <c r="ZK445" s="166"/>
      <c r="ZL445" s="166"/>
      <c r="ZM445" s="166"/>
      <c r="ZN445" s="166"/>
      <c r="ZO445" s="166"/>
      <c r="ZP445" s="166"/>
      <c r="ZQ445" s="166"/>
      <c r="ZR445" s="166"/>
      <c r="ZS445" s="166"/>
      <c r="ZT445" s="166"/>
      <c r="ZU445" s="166"/>
      <c r="ZV445" s="166"/>
      <c r="ZW445" s="166"/>
      <c r="ZX445" s="166"/>
      <c r="ZY445" s="166"/>
      <c r="ZZ445" s="166"/>
      <c r="AAA445" s="166"/>
      <c r="AAB445" s="166"/>
      <c r="AAC445" s="166"/>
      <c r="AAD445" s="166"/>
      <c r="AAE445" s="166"/>
      <c r="AAF445" s="166"/>
      <c r="AAG445" s="166"/>
      <c r="AAH445" s="166"/>
      <c r="AAI445" s="166"/>
      <c r="AAJ445" s="166"/>
      <c r="AAK445" s="166"/>
      <c r="AAL445" s="166"/>
      <c r="AAM445" s="166"/>
      <c r="AAN445" s="166"/>
      <c r="AAO445" s="166"/>
      <c r="AAP445" s="166"/>
      <c r="AAQ445" s="166"/>
      <c r="AAR445" s="166"/>
      <c r="AAS445" s="166"/>
      <c r="AAT445" s="166"/>
      <c r="AAU445" s="166"/>
      <c r="AAV445" s="166"/>
      <c r="AAW445" s="166"/>
      <c r="AAX445" s="166"/>
      <c r="AAY445" s="166"/>
      <c r="AAZ445" s="166"/>
      <c r="ABA445" s="166"/>
      <c r="ABB445" s="166"/>
      <c r="ABC445" s="166"/>
      <c r="ABD445" s="166"/>
      <c r="ABE445" s="166"/>
      <c r="ABF445" s="166"/>
      <c r="ABG445" s="166"/>
      <c r="ABH445" s="166"/>
      <c r="ABI445" s="166"/>
      <c r="ABJ445" s="166"/>
      <c r="ABK445" s="166"/>
      <c r="ABL445" s="166"/>
      <c r="ABM445" s="166"/>
      <c r="ABN445" s="166"/>
      <c r="ABO445" s="166"/>
      <c r="ABP445" s="166"/>
      <c r="ABQ445" s="166"/>
      <c r="ABR445" s="166"/>
      <c r="ABS445" s="166"/>
      <c r="ABT445" s="166"/>
      <c r="ABU445" s="166"/>
      <c r="ABV445" s="166"/>
      <c r="ABW445" s="166"/>
      <c r="ABX445" s="166"/>
      <c r="ABY445" s="166"/>
      <c r="ABZ445" s="166"/>
      <c r="ACA445" s="166"/>
      <c r="ACB445" s="166"/>
      <c r="ACC445" s="166"/>
      <c r="ACD445" s="166"/>
      <c r="ACE445" s="166"/>
      <c r="ACF445" s="166"/>
      <c r="ACG445" s="166"/>
      <c r="ACH445" s="166"/>
      <c r="ACI445" s="166"/>
      <c r="ACJ445" s="166"/>
      <c r="ACK445" s="166"/>
      <c r="ACL445" s="166"/>
      <c r="ACM445" s="166"/>
      <c r="ACN445" s="166"/>
      <c r="ACO445" s="166"/>
      <c r="ACP445" s="166"/>
      <c r="ACQ445" s="166"/>
      <c r="ACR445" s="166"/>
      <c r="ACS445" s="166"/>
      <c r="ACT445" s="166"/>
      <c r="ACU445" s="166"/>
      <c r="ACV445" s="166"/>
      <c r="ACW445" s="166"/>
      <c r="ACX445" s="166"/>
      <c r="ACY445" s="166"/>
      <c r="ACZ445" s="166"/>
      <c r="ADA445" s="166"/>
      <c r="ADB445" s="166"/>
    </row>
    <row r="446" spans="1:782" s="151" customFormat="1" x14ac:dyDescent="0.3">
      <c r="A446" s="417"/>
      <c r="B446" s="414"/>
      <c r="F446" s="415"/>
      <c r="G446" s="419"/>
      <c r="W446" s="166"/>
      <c r="X446" s="166"/>
      <c r="Y446" s="166"/>
      <c r="Z446" s="166"/>
      <c r="AA446" s="166"/>
      <c r="AB446" s="166"/>
      <c r="AC446" s="166"/>
      <c r="AD446" s="166"/>
      <c r="AE446" s="166"/>
      <c r="AF446" s="166"/>
      <c r="AG446" s="166"/>
      <c r="AH446" s="166"/>
      <c r="AI446" s="166"/>
      <c r="AJ446" s="166"/>
      <c r="AK446" s="166"/>
      <c r="AL446" s="166"/>
      <c r="AM446" s="166"/>
      <c r="AN446" s="166"/>
      <c r="AO446" s="166"/>
      <c r="AP446" s="166"/>
      <c r="AQ446" s="166"/>
      <c r="AR446" s="166"/>
      <c r="AS446" s="166"/>
      <c r="AT446" s="166"/>
      <c r="AU446" s="166"/>
      <c r="AV446" s="166"/>
      <c r="AW446" s="166"/>
      <c r="AX446" s="166"/>
      <c r="AY446" s="166"/>
      <c r="AZ446" s="166"/>
      <c r="BA446" s="166"/>
      <c r="BB446" s="166"/>
      <c r="BC446" s="166"/>
      <c r="BD446" s="166"/>
      <c r="BE446" s="166"/>
      <c r="BF446" s="166"/>
      <c r="BG446" s="166"/>
      <c r="BH446" s="166"/>
      <c r="BI446" s="166"/>
      <c r="BJ446" s="166"/>
      <c r="BK446" s="166"/>
      <c r="BL446" s="166"/>
      <c r="BM446" s="166"/>
      <c r="BN446" s="166"/>
      <c r="BO446" s="166"/>
      <c r="BP446" s="166"/>
      <c r="BQ446" s="166"/>
      <c r="BR446" s="166"/>
      <c r="BS446" s="166"/>
      <c r="BT446" s="166"/>
      <c r="BU446" s="166"/>
      <c r="BV446" s="166"/>
      <c r="BW446" s="166"/>
      <c r="BX446" s="166"/>
      <c r="BY446" s="166"/>
      <c r="BZ446" s="166"/>
      <c r="CA446" s="166"/>
      <c r="CB446" s="166"/>
      <c r="CC446" s="166"/>
      <c r="CD446" s="166"/>
      <c r="CE446" s="166"/>
      <c r="CF446" s="166"/>
      <c r="CG446" s="166"/>
      <c r="CH446" s="166"/>
      <c r="CI446" s="166"/>
      <c r="CJ446" s="166"/>
      <c r="CK446" s="166"/>
      <c r="CL446" s="166"/>
      <c r="CM446" s="166"/>
      <c r="CN446" s="166"/>
      <c r="CO446" s="166"/>
      <c r="CP446" s="166"/>
      <c r="CQ446" s="166"/>
      <c r="CR446" s="166"/>
      <c r="CS446" s="166"/>
      <c r="CT446" s="166"/>
      <c r="CU446" s="166"/>
      <c r="CV446" s="166"/>
      <c r="CW446" s="166"/>
      <c r="CX446" s="166"/>
      <c r="CY446" s="166"/>
      <c r="CZ446" s="166"/>
      <c r="DA446" s="166"/>
      <c r="DB446" s="166"/>
      <c r="DC446" s="166"/>
      <c r="DD446" s="166"/>
      <c r="DE446" s="166"/>
      <c r="DF446" s="166"/>
      <c r="DG446" s="166"/>
      <c r="DH446" s="166"/>
      <c r="DI446" s="166"/>
      <c r="DJ446" s="166"/>
      <c r="DK446" s="166"/>
      <c r="DL446" s="166"/>
      <c r="DM446" s="166"/>
      <c r="DN446" s="166"/>
      <c r="DO446" s="166"/>
      <c r="DP446" s="166"/>
      <c r="DQ446" s="166"/>
      <c r="DR446" s="166"/>
      <c r="DS446" s="166"/>
      <c r="DT446" s="166"/>
      <c r="DU446" s="166"/>
      <c r="DV446" s="166"/>
      <c r="DW446" s="166"/>
      <c r="DX446" s="166"/>
      <c r="DY446" s="166"/>
      <c r="DZ446" s="166"/>
      <c r="EA446" s="166"/>
      <c r="EB446" s="166"/>
      <c r="EC446" s="166"/>
      <c r="ED446" s="166"/>
      <c r="EE446" s="166"/>
      <c r="EF446" s="166"/>
      <c r="EG446" s="166"/>
      <c r="EH446" s="166"/>
      <c r="EI446" s="166"/>
      <c r="EJ446" s="166"/>
      <c r="EK446" s="166"/>
      <c r="EL446" s="166"/>
      <c r="EM446" s="166"/>
      <c r="EN446" s="166"/>
      <c r="EO446" s="166"/>
      <c r="EP446" s="166"/>
      <c r="EQ446" s="166"/>
      <c r="ER446" s="166"/>
      <c r="ES446" s="166"/>
      <c r="ET446" s="166"/>
      <c r="EU446" s="166"/>
      <c r="EV446" s="166"/>
      <c r="EW446" s="166"/>
      <c r="EX446" s="166"/>
      <c r="EY446" s="166"/>
      <c r="EZ446" s="166"/>
      <c r="FA446" s="166"/>
      <c r="FB446" s="166"/>
      <c r="FC446" s="166"/>
      <c r="FD446" s="166"/>
      <c r="FE446" s="166"/>
      <c r="FF446" s="166"/>
      <c r="FG446" s="166"/>
      <c r="FH446" s="166"/>
      <c r="FI446" s="166"/>
      <c r="FJ446" s="166"/>
      <c r="FK446" s="166"/>
      <c r="FL446" s="166"/>
      <c r="FM446" s="166"/>
      <c r="FN446" s="166"/>
      <c r="FO446" s="166"/>
      <c r="FP446" s="166"/>
      <c r="FQ446" s="166"/>
      <c r="FR446" s="166"/>
      <c r="FS446" s="166"/>
      <c r="FT446" s="166"/>
      <c r="FU446" s="166"/>
      <c r="FV446" s="166"/>
      <c r="FW446" s="166"/>
      <c r="FX446" s="166"/>
      <c r="FY446" s="166"/>
      <c r="FZ446" s="166"/>
      <c r="GA446" s="166"/>
      <c r="GB446" s="166"/>
      <c r="GC446" s="166"/>
      <c r="GD446" s="166"/>
      <c r="GE446" s="166"/>
      <c r="GF446" s="166"/>
      <c r="GG446" s="166"/>
      <c r="GH446" s="166"/>
      <c r="GI446" s="166"/>
      <c r="GJ446" s="166"/>
      <c r="GK446" s="166"/>
      <c r="GL446" s="166"/>
      <c r="GM446" s="166"/>
      <c r="GN446" s="166"/>
      <c r="GO446" s="166"/>
      <c r="GP446" s="166"/>
      <c r="GQ446" s="166"/>
      <c r="GR446" s="166"/>
      <c r="GS446" s="166"/>
      <c r="GT446" s="166"/>
      <c r="GU446" s="166"/>
      <c r="GV446" s="166"/>
      <c r="GW446" s="166"/>
      <c r="GX446" s="166"/>
      <c r="GY446" s="166"/>
      <c r="GZ446" s="166"/>
      <c r="HA446" s="166"/>
      <c r="HB446" s="166"/>
      <c r="HC446" s="166"/>
      <c r="HD446" s="166"/>
      <c r="HE446" s="166"/>
      <c r="HF446" s="166"/>
      <c r="HG446" s="166"/>
      <c r="HH446" s="166"/>
      <c r="HI446" s="166"/>
      <c r="HJ446" s="166"/>
      <c r="HK446" s="166"/>
      <c r="HL446" s="166"/>
      <c r="HM446" s="166"/>
      <c r="HN446" s="166"/>
      <c r="HO446" s="166"/>
      <c r="HP446" s="166"/>
      <c r="HQ446" s="166"/>
      <c r="HR446" s="166"/>
      <c r="HS446" s="166"/>
      <c r="HT446" s="166"/>
      <c r="HU446" s="166"/>
      <c r="HV446" s="166"/>
      <c r="HW446" s="166"/>
      <c r="HX446" s="166"/>
      <c r="HY446" s="166"/>
      <c r="HZ446" s="166"/>
      <c r="IA446" s="166"/>
      <c r="IB446" s="166"/>
      <c r="IC446" s="166"/>
      <c r="ID446" s="166"/>
      <c r="IE446" s="166"/>
      <c r="IF446" s="166"/>
      <c r="IG446" s="166"/>
      <c r="IH446" s="166"/>
      <c r="II446" s="166"/>
      <c r="IJ446" s="166"/>
      <c r="IK446" s="166"/>
      <c r="IL446" s="166"/>
      <c r="IM446" s="166"/>
      <c r="IN446" s="166"/>
      <c r="IO446" s="166"/>
      <c r="IP446" s="166"/>
      <c r="IQ446" s="166"/>
      <c r="IR446" s="166"/>
      <c r="IS446" s="166"/>
      <c r="IT446" s="166"/>
      <c r="IU446" s="166"/>
      <c r="IV446" s="166"/>
      <c r="IW446" s="166"/>
      <c r="IX446" s="166"/>
      <c r="IY446" s="166"/>
      <c r="IZ446" s="166"/>
      <c r="JA446" s="166"/>
      <c r="JB446" s="166"/>
      <c r="JC446" s="166"/>
      <c r="JD446" s="166"/>
      <c r="JE446" s="166"/>
      <c r="JF446" s="166"/>
      <c r="JG446" s="166"/>
      <c r="JH446" s="166"/>
      <c r="JI446" s="166"/>
      <c r="JJ446" s="166"/>
      <c r="JK446" s="166"/>
      <c r="JL446" s="166"/>
      <c r="JM446" s="166"/>
      <c r="JN446" s="166"/>
      <c r="JO446" s="166"/>
      <c r="JP446" s="166"/>
      <c r="JQ446" s="166"/>
      <c r="JR446" s="166"/>
      <c r="JS446" s="166"/>
      <c r="JT446" s="166"/>
      <c r="JU446" s="166"/>
      <c r="JV446" s="166"/>
      <c r="JW446" s="166"/>
      <c r="JX446" s="166"/>
      <c r="JY446" s="166"/>
      <c r="JZ446" s="166"/>
      <c r="KA446" s="166"/>
      <c r="KB446" s="166"/>
      <c r="KC446" s="166"/>
      <c r="KD446" s="166"/>
      <c r="KE446" s="166"/>
      <c r="KF446" s="166"/>
      <c r="KG446" s="166"/>
      <c r="KH446" s="166"/>
      <c r="KI446" s="166"/>
      <c r="KJ446" s="166"/>
      <c r="KK446" s="166"/>
      <c r="KL446" s="166"/>
      <c r="KM446" s="166"/>
      <c r="KN446" s="166"/>
      <c r="KO446" s="166"/>
      <c r="KP446" s="166"/>
      <c r="KQ446" s="166"/>
      <c r="KR446" s="166"/>
      <c r="KS446" s="166"/>
      <c r="KT446" s="166"/>
      <c r="KU446" s="166"/>
      <c r="KV446" s="166"/>
      <c r="KW446" s="166"/>
      <c r="KX446" s="166"/>
      <c r="KY446" s="166"/>
      <c r="KZ446" s="166"/>
      <c r="LA446" s="166"/>
      <c r="LB446" s="166"/>
      <c r="LC446" s="166"/>
      <c r="LD446" s="166"/>
      <c r="LE446" s="166"/>
      <c r="LF446" s="166"/>
      <c r="LG446" s="166"/>
      <c r="LH446" s="166"/>
      <c r="LI446" s="166"/>
      <c r="LJ446" s="166"/>
      <c r="LK446" s="166"/>
      <c r="LL446" s="166"/>
      <c r="LM446" s="166"/>
      <c r="LN446" s="166"/>
      <c r="LO446" s="166"/>
      <c r="LP446" s="166"/>
      <c r="LQ446" s="166"/>
      <c r="LR446" s="166"/>
      <c r="LS446" s="166"/>
      <c r="LT446" s="166"/>
      <c r="LU446" s="166"/>
      <c r="LV446" s="166"/>
      <c r="LW446" s="166"/>
      <c r="LX446" s="166"/>
      <c r="LY446" s="166"/>
      <c r="LZ446" s="166"/>
      <c r="MA446" s="166"/>
      <c r="MB446" s="166"/>
      <c r="MC446" s="166"/>
      <c r="MD446" s="166"/>
      <c r="ME446" s="166"/>
      <c r="MF446" s="166"/>
      <c r="MG446" s="166"/>
      <c r="MH446" s="166"/>
      <c r="MI446" s="166"/>
      <c r="MJ446" s="166"/>
      <c r="MK446" s="166"/>
      <c r="ML446" s="166"/>
      <c r="MM446" s="166"/>
      <c r="MN446" s="166"/>
      <c r="MO446" s="166"/>
      <c r="MP446" s="166"/>
      <c r="MQ446" s="166"/>
      <c r="MR446" s="166"/>
      <c r="MS446" s="166"/>
      <c r="MT446" s="166"/>
      <c r="MU446" s="166"/>
      <c r="MV446" s="166"/>
      <c r="MW446" s="166"/>
      <c r="MX446" s="166"/>
      <c r="MY446" s="166"/>
      <c r="MZ446" s="166"/>
      <c r="NA446" s="166"/>
      <c r="NB446" s="166"/>
      <c r="NC446" s="166"/>
      <c r="ND446" s="166"/>
      <c r="NE446" s="166"/>
      <c r="NF446" s="166"/>
      <c r="NG446" s="166"/>
      <c r="NH446" s="166"/>
      <c r="NI446" s="166"/>
      <c r="NJ446" s="166"/>
      <c r="NK446" s="166"/>
      <c r="NL446" s="166"/>
      <c r="NM446" s="166"/>
      <c r="NN446" s="166"/>
      <c r="NO446" s="166"/>
      <c r="NP446" s="166"/>
      <c r="NQ446" s="166"/>
      <c r="NR446" s="166"/>
      <c r="NS446" s="166"/>
      <c r="NT446" s="166"/>
      <c r="NU446" s="166"/>
      <c r="NV446" s="166"/>
      <c r="NW446" s="166"/>
      <c r="NX446" s="166"/>
      <c r="NY446" s="166"/>
      <c r="NZ446" s="166"/>
      <c r="OA446" s="166"/>
      <c r="OB446" s="166"/>
      <c r="OC446" s="166"/>
      <c r="OD446" s="166"/>
      <c r="OE446" s="166"/>
      <c r="OF446" s="166"/>
      <c r="OG446" s="166"/>
      <c r="OH446" s="166"/>
      <c r="OI446" s="166"/>
      <c r="OJ446" s="166"/>
      <c r="OK446" s="166"/>
      <c r="OL446" s="166"/>
      <c r="OM446" s="166"/>
      <c r="ON446" s="166"/>
      <c r="OO446" s="166"/>
      <c r="OP446" s="166"/>
      <c r="OQ446" s="166"/>
      <c r="OR446" s="166"/>
      <c r="OS446" s="166"/>
      <c r="OT446" s="166"/>
      <c r="OU446" s="166"/>
      <c r="OV446" s="166"/>
      <c r="OW446" s="166"/>
      <c r="OX446" s="166"/>
      <c r="OY446" s="166"/>
      <c r="OZ446" s="166"/>
      <c r="PA446" s="166"/>
      <c r="PB446" s="166"/>
      <c r="PC446" s="166"/>
      <c r="PD446" s="166"/>
      <c r="PE446" s="166"/>
      <c r="PF446" s="166"/>
      <c r="PG446" s="166"/>
      <c r="PH446" s="166"/>
      <c r="PI446" s="166"/>
      <c r="PJ446" s="166"/>
      <c r="PK446" s="166"/>
      <c r="PL446" s="166"/>
      <c r="PM446" s="166"/>
      <c r="PN446" s="166"/>
      <c r="PO446" s="166"/>
      <c r="PP446" s="166"/>
      <c r="PQ446" s="166"/>
      <c r="PR446" s="166"/>
      <c r="PS446" s="166"/>
      <c r="PT446" s="166"/>
      <c r="PU446" s="166"/>
      <c r="PV446" s="166"/>
      <c r="PW446" s="166"/>
      <c r="PX446" s="166"/>
      <c r="PY446" s="166"/>
      <c r="PZ446" s="166"/>
      <c r="QA446" s="166"/>
      <c r="QB446" s="166"/>
      <c r="QC446" s="166"/>
      <c r="QD446" s="166"/>
      <c r="QE446" s="166"/>
      <c r="QF446" s="166"/>
      <c r="QG446" s="166"/>
      <c r="QH446" s="166"/>
      <c r="QI446" s="166"/>
      <c r="QJ446" s="166"/>
      <c r="QK446" s="166"/>
      <c r="QL446" s="166"/>
      <c r="QM446" s="166"/>
      <c r="QN446" s="166"/>
      <c r="QO446" s="166"/>
      <c r="QP446" s="166"/>
      <c r="QQ446" s="166"/>
      <c r="QR446" s="166"/>
      <c r="QS446" s="166"/>
      <c r="QT446" s="166"/>
      <c r="QU446" s="166"/>
      <c r="QV446" s="166"/>
      <c r="QW446" s="166"/>
      <c r="QX446" s="166"/>
      <c r="QY446" s="166"/>
      <c r="QZ446" s="166"/>
      <c r="RA446" s="166"/>
      <c r="RB446" s="166"/>
      <c r="RC446" s="166"/>
      <c r="RD446" s="166"/>
      <c r="RE446" s="166"/>
      <c r="RF446" s="166"/>
      <c r="RG446" s="166"/>
      <c r="RH446" s="166"/>
      <c r="RI446" s="166"/>
      <c r="RJ446" s="166"/>
      <c r="RK446" s="166"/>
      <c r="RL446" s="166"/>
      <c r="RM446" s="166"/>
      <c r="RN446" s="166"/>
      <c r="RO446" s="166"/>
      <c r="RP446" s="166"/>
      <c r="RQ446" s="166"/>
      <c r="RR446" s="166"/>
      <c r="RS446" s="166"/>
      <c r="RT446" s="166"/>
      <c r="RU446" s="166"/>
      <c r="RV446" s="166"/>
      <c r="RW446" s="166"/>
      <c r="RX446" s="166"/>
      <c r="RY446" s="166"/>
      <c r="RZ446" s="166"/>
      <c r="SA446" s="166"/>
      <c r="SB446" s="166"/>
      <c r="SC446" s="166"/>
      <c r="SD446" s="166"/>
      <c r="SE446" s="166"/>
      <c r="SF446" s="166"/>
      <c r="SG446" s="166"/>
      <c r="SH446" s="166"/>
      <c r="SI446" s="166"/>
      <c r="SJ446" s="166"/>
      <c r="SK446" s="166"/>
      <c r="SL446" s="166"/>
      <c r="SM446" s="166"/>
      <c r="SN446" s="166"/>
      <c r="SO446" s="166"/>
      <c r="SP446" s="166"/>
      <c r="SQ446" s="166"/>
      <c r="SR446" s="166"/>
      <c r="SS446" s="166"/>
      <c r="ST446" s="166"/>
      <c r="SU446" s="166"/>
      <c r="SV446" s="166"/>
      <c r="SW446" s="166"/>
      <c r="SX446" s="166"/>
      <c r="SY446" s="166"/>
      <c r="SZ446" s="166"/>
      <c r="TA446" s="166"/>
      <c r="TB446" s="166"/>
      <c r="TC446" s="166"/>
      <c r="TD446" s="166"/>
      <c r="TE446" s="166"/>
      <c r="TF446" s="166"/>
      <c r="TG446" s="166"/>
      <c r="TH446" s="166"/>
      <c r="TI446" s="166"/>
      <c r="TJ446" s="166"/>
      <c r="TK446" s="166"/>
      <c r="TL446" s="166"/>
      <c r="TM446" s="166"/>
      <c r="TN446" s="166"/>
      <c r="TO446" s="166"/>
      <c r="TP446" s="166"/>
      <c r="TQ446" s="166"/>
      <c r="TR446" s="166"/>
      <c r="TS446" s="166"/>
      <c r="TT446" s="166"/>
      <c r="TU446" s="166"/>
      <c r="TV446" s="166"/>
      <c r="TW446" s="166"/>
      <c r="TX446" s="166"/>
      <c r="TY446" s="166"/>
      <c r="TZ446" s="166"/>
      <c r="UA446" s="166"/>
      <c r="UB446" s="166"/>
      <c r="UC446" s="166"/>
      <c r="UD446" s="166"/>
      <c r="UE446" s="166"/>
      <c r="UF446" s="166"/>
      <c r="UG446" s="166"/>
      <c r="UH446" s="166"/>
      <c r="UI446" s="166"/>
      <c r="UJ446" s="166"/>
      <c r="UK446" s="166"/>
      <c r="UL446" s="166"/>
      <c r="UM446" s="166"/>
      <c r="UN446" s="166"/>
      <c r="UO446" s="166"/>
      <c r="UP446" s="166"/>
      <c r="UQ446" s="166"/>
      <c r="UR446" s="166"/>
      <c r="US446" s="166"/>
      <c r="UT446" s="166"/>
      <c r="UU446" s="166"/>
      <c r="UV446" s="166"/>
      <c r="UW446" s="166"/>
      <c r="UX446" s="166"/>
      <c r="UY446" s="166"/>
      <c r="UZ446" s="166"/>
      <c r="VA446" s="166"/>
      <c r="VB446" s="166"/>
      <c r="VC446" s="166"/>
      <c r="VD446" s="166"/>
      <c r="VE446" s="166"/>
      <c r="VF446" s="166"/>
      <c r="VG446" s="166"/>
      <c r="VH446" s="166"/>
      <c r="VI446" s="166"/>
      <c r="VJ446" s="166"/>
      <c r="VK446" s="166"/>
      <c r="VL446" s="166"/>
      <c r="VM446" s="166"/>
      <c r="VN446" s="166"/>
      <c r="VO446" s="166"/>
      <c r="VP446" s="166"/>
      <c r="VQ446" s="166"/>
      <c r="VR446" s="166"/>
      <c r="VS446" s="166"/>
      <c r="VT446" s="166"/>
      <c r="VU446" s="166"/>
      <c r="VV446" s="166"/>
      <c r="VW446" s="166"/>
      <c r="VX446" s="166"/>
      <c r="VY446" s="166"/>
      <c r="VZ446" s="166"/>
      <c r="WA446" s="166"/>
      <c r="WB446" s="166"/>
      <c r="WC446" s="166"/>
      <c r="WD446" s="166"/>
      <c r="WE446" s="166"/>
      <c r="WF446" s="166"/>
      <c r="WG446" s="166"/>
      <c r="WH446" s="166"/>
      <c r="WI446" s="166"/>
      <c r="WJ446" s="166"/>
      <c r="WK446" s="166"/>
      <c r="WL446" s="166"/>
      <c r="WM446" s="166"/>
      <c r="WN446" s="166"/>
      <c r="WO446" s="166"/>
      <c r="WP446" s="166"/>
      <c r="WQ446" s="166"/>
      <c r="WR446" s="166"/>
      <c r="WS446" s="166"/>
      <c r="WT446" s="166"/>
      <c r="WU446" s="166"/>
      <c r="WV446" s="166"/>
      <c r="WW446" s="166"/>
      <c r="WX446" s="166"/>
      <c r="WY446" s="166"/>
      <c r="WZ446" s="166"/>
      <c r="XA446" s="166"/>
      <c r="XB446" s="166"/>
      <c r="XC446" s="166"/>
      <c r="XD446" s="166"/>
      <c r="XE446" s="166"/>
      <c r="XF446" s="166"/>
      <c r="XG446" s="166"/>
      <c r="XH446" s="166"/>
      <c r="XI446" s="166"/>
      <c r="XJ446" s="166"/>
      <c r="XK446" s="166"/>
      <c r="XL446" s="166"/>
      <c r="XM446" s="166"/>
      <c r="XN446" s="166"/>
      <c r="XO446" s="166"/>
      <c r="XP446" s="166"/>
      <c r="XQ446" s="166"/>
      <c r="XR446" s="166"/>
      <c r="XS446" s="166"/>
      <c r="XT446" s="166"/>
      <c r="XU446" s="166"/>
      <c r="XV446" s="166"/>
      <c r="XW446" s="166"/>
      <c r="XX446" s="166"/>
      <c r="XY446" s="166"/>
      <c r="XZ446" s="166"/>
      <c r="YA446" s="166"/>
      <c r="YB446" s="166"/>
      <c r="YC446" s="166"/>
      <c r="YD446" s="166"/>
      <c r="YE446" s="166"/>
      <c r="YF446" s="166"/>
      <c r="YG446" s="166"/>
      <c r="YH446" s="166"/>
      <c r="YI446" s="166"/>
      <c r="YJ446" s="166"/>
      <c r="YK446" s="166"/>
      <c r="YL446" s="166"/>
      <c r="YM446" s="166"/>
      <c r="YN446" s="166"/>
      <c r="YO446" s="166"/>
      <c r="YP446" s="166"/>
      <c r="YQ446" s="166"/>
      <c r="YR446" s="166"/>
      <c r="YS446" s="166"/>
      <c r="YT446" s="166"/>
      <c r="YU446" s="166"/>
      <c r="YV446" s="166"/>
      <c r="YW446" s="166"/>
      <c r="YX446" s="166"/>
      <c r="YY446" s="166"/>
      <c r="YZ446" s="166"/>
      <c r="ZA446" s="166"/>
      <c r="ZB446" s="166"/>
      <c r="ZC446" s="166"/>
      <c r="ZD446" s="166"/>
      <c r="ZE446" s="166"/>
      <c r="ZF446" s="166"/>
      <c r="ZG446" s="166"/>
      <c r="ZH446" s="166"/>
      <c r="ZI446" s="166"/>
      <c r="ZJ446" s="166"/>
      <c r="ZK446" s="166"/>
      <c r="ZL446" s="166"/>
      <c r="ZM446" s="166"/>
      <c r="ZN446" s="166"/>
      <c r="ZO446" s="166"/>
      <c r="ZP446" s="166"/>
      <c r="ZQ446" s="166"/>
      <c r="ZR446" s="166"/>
      <c r="ZS446" s="166"/>
      <c r="ZT446" s="166"/>
      <c r="ZU446" s="166"/>
      <c r="ZV446" s="166"/>
      <c r="ZW446" s="166"/>
      <c r="ZX446" s="166"/>
      <c r="ZY446" s="166"/>
      <c r="ZZ446" s="166"/>
      <c r="AAA446" s="166"/>
      <c r="AAB446" s="166"/>
      <c r="AAC446" s="166"/>
      <c r="AAD446" s="166"/>
      <c r="AAE446" s="166"/>
      <c r="AAF446" s="166"/>
      <c r="AAG446" s="166"/>
      <c r="AAH446" s="166"/>
      <c r="AAI446" s="166"/>
      <c r="AAJ446" s="166"/>
      <c r="AAK446" s="166"/>
      <c r="AAL446" s="166"/>
      <c r="AAM446" s="166"/>
      <c r="AAN446" s="166"/>
      <c r="AAO446" s="166"/>
      <c r="AAP446" s="166"/>
      <c r="AAQ446" s="166"/>
      <c r="AAR446" s="166"/>
      <c r="AAS446" s="166"/>
      <c r="AAT446" s="166"/>
      <c r="AAU446" s="166"/>
      <c r="AAV446" s="166"/>
      <c r="AAW446" s="166"/>
      <c r="AAX446" s="166"/>
      <c r="AAY446" s="166"/>
      <c r="AAZ446" s="166"/>
      <c r="ABA446" s="166"/>
      <c r="ABB446" s="166"/>
      <c r="ABC446" s="166"/>
      <c r="ABD446" s="166"/>
      <c r="ABE446" s="166"/>
      <c r="ABF446" s="166"/>
      <c r="ABG446" s="166"/>
      <c r="ABH446" s="166"/>
      <c r="ABI446" s="166"/>
      <c r="ABJ446" s="166"/>
      <c r="ABK446" s="166"/>
      <c r="ABL446" s="166"/>
      <c r="ABM446" s="166"/>
      <c r="ABN446" s="166"/>
      <c r="ABO446" s="166"/>
      <c r="ABP446" s="166"/>
      <c r="ABQ446" s="166"/>
      <c r="ABR446" s="166"/>
      <c r="ABS446" s="166"/>
      <c r="ABT446" s="166"/>
      <c r="ABU446" s="166"/>
      <c r="ABV446" s="166"/>
      <c r="ABW446" s="166"/>
      <c r="ABX446" s="166"/>
      <c r="ABY446" s="166"/>
      <c r="ABZ446" s="166"/>
      <c r="ACA446" s="166"/>
      <c r="ACB446" s="166"/>
      <c r="ACC446" s="166"/>
      <c r="ACD446" s="166"/>
      <c r="ACE446" s="166"/>
      <c r="ACF446" s="166"/>
      <c r="ACG446" s="166"/>
      <c r="ACH446" s="166"/>
      <c r="ACI446" s="166"/>
      <c r="ACJ446" s="166"/>
      <c r="ACK446" s="166"/>
      <c r="ACL446" s="166"/>
      <c r="ACM446" s="166"/>
      <c r="ACN446" s="166"/>
      <c r="ACO446" s="166"/>
      <c r="ACP446" s="166"/>
      <c r="ACQ446" s="166"/>
      <c r="ACR446" s="166"/>
      <c r="ACS446" s="166"/>
      <c r="ACT446" s="166"/>
      <c r="ACU446" s="166"/>
      <c r="ACV446" s="166"/>
      <c r="ACW446" s="166"/>
      <c r="ACX446" s="166"/>
      <c r="ACY446" s="166"/>
      <c r="ACZ446" s="166"/>
      <c r="ADA446" s="166"/>
      <c r="ADB446" s="166"/>
    </row>
    <row r="447" spans="1:782" s="151" customFormat="1" x14ac:dyDescent="0.3">
      <c r="A447" s="417"/>
      <c r="B447" s="414"/>
      <c r="F447" s="415"/>
      <c r="G447" s="419"/>
      <c r="P447" s="418"/>
      <c r="Q447" s="418"/>
      <c r="W447" s="166"/>
      <c r="X447" s="166"/>
      <c r="Y447" s="166"/>
      <c r="Z447" s="166"/>
      <c r="AA447" s="166"/>
      <c r="AB447" s="166"/>
      <c r="AC447" s="166"/>
      <c r="AD447" s="166"/>
      <c r="AE447" s="166"/>
      <c r="AF447" s="166"/>
      <c r="AG447" s="166"/>
      <c r="AH447" s="166"/>
      <c r="AI447" s="166"/>
      <c r="AJ447" s="166"/>
      <c r="AK447" s="166"/>
      <c r="AL447" s="166"/>
      <c r="AM447" s="166"/>
      <c r="AN447" s="166"/>
      <c r="AO447" s="166"/>
      <c r="AP447" s="166"/>
      <c r="AQ447" s="166"/>
      <c r="AR447" s="166"/>
      <c r="AS447" s="166"/>
      <c r="AT447" s="166"/>
      <c r="AU447" s="166"/>
      <c r="AV447" s="166"/>
      <c r="AW447" s="166"/>
      <c r="AX447" s="166"/>
      <c r="AY447" s="166"/>
      <c r="AZ447" s="166"/>
      <c r="BA447" s="166"/>
      <c r="BB447" s="166"/>
      <c r="BC447" s="166"/>
      <c r="BD447" s="166"/>
      <c r="BE447" s="166"/>
      <c r="BF447" s="166"/>
      <c r="BG447" s="166"/>
      <c r="BH447" s="166"/>
      <c r="BI447" s="166"/>
      <c r="BJ447" s="166"/>
      <c r="BK447" s="166"/>
      <c r="BL447" s="166"/>
      <c r="BM447" s="166"/>
      <c r="BN447" s="166"/>
      <c r="BO447" s="166"/>
      <c r="BP447" s="166"/>
      <c r="BQ447" s="166"/>
      <c r="BR447" s="166"/>
      <c r="BS447" s="166"/>
      <c r="BT447" s="166"/>
      <c r="BU447" s="166"/>
      <c r="BV447" s="166"/>
      <c r="BW447" s="166"/>
      <c r="BX447" s="166"/>
      <c r="BY447" s="166"/>
      <c r="BZ447" s="166"/>
      <c r="CA447" s="166"/>
      <c r="CB447" s="166"/>
      <c r="CC447" s="166"/>
      <c r="CD447" s="166"/>
      <c r="CE447" s="166"/>
      <c r="CF447" s="166"/>
      <c r="CG447" s="166"/>
      <c r="CH447" s="166"/>
      <c r="CI447" s="166"/>
      <c r="CJ447" s="166"/>
      <c r="CK447" s="166"/>
      <c r="CL447" s="166"/>
      <c r="CM447" s="166"/>
      <c r="CN447" s="166"/>
      <c r="CO447" s="166"/>
      <c r="CP447" s="166"/>
      <c r="CQ447" s="166"/>
      <c r="CR447" s="166"/>
      <c r="CS447" s="166"/>
      <c r="CT447" s="166"/>
      <c r="CU447" s="166"/>
      <c r="CV447" s="166"/>
      <c r="CW447" s="166"/>
      <c r="CX447" s="166"/>
      <c r="CY447" s="166"/>
      <c r="CZ447" s="166"/>
      <c r="DA447" s="166"/>
      <c r="DB447" s="166"/>
      <c r="DC447" s="166"/>
      <c r="DD447" s="166"/>
      <c r="DE447" s="166"/>
      <c r="DF447" s="166"/>
      <c r="DG447" s="166"/>
      <c r="DH447" s="166"/>
      <c r="DI447" s="166"/>
      <c r="DJ447" s="166"/>
      <c r="DK447" s="166"/>
      <c r="DL447" s="166"/>
      <c r="DM447" s="166"/>
      <c r="DN447" s="166"/>
      <c r="DO447" s="166"/>
      <c r="DP447" s="166"/>
      <c r="DQ447" s="166"/>
      <c r="DR447" s="166"/>
      <c r="DS447" s="166"/>
      <c r="DT447" s="166"/>
      <c r="DU447" s="166"/>
      <c r="DV447" s="166"/>
      <c r="DW447" s="166"/>
      <c r="DX447" s="166"/>
      <c r="DY447" s="166"/>
      <c r="DZ447" s="166"/>
      <c r="EA447" s="166"/>
      <c r="EB447" s="166"/>
      <c r="EC447" s="166"/>
      <c r="ED447" s="166"/>
      <c r="EE447" s="166"/>
      <c r="EF447" s="166"/>
      <c r="EG447" s="166"/>
      <c r="EH447" s="166"/>
      <c r="EI447" s="166"/>
      <c r="EJ447" s="166"/>
      <c r="EK447" s="166"/>
      <c r="EL447" s="166"/>
      <c r="EM447" s="166"/>
      <c r="EN447" s="166"/>
      <c r="EO447" s="166"/>
      <c r="EP447" s="166"/>
      <c r="EQ447" s="166"/>
      <c r="ER447" s="166"/>
      <c r="ES447" s="166"/>
      <c r="ET447" s="166"/>
      <c r="EU447" s="166"/>
      <c r="EV447" s="166"/>
      <c r="EW447" s="166"/>
      <c r="EX447" s="166"/>
      <c r="EY447" s="166"/>
      <c r="EZ447" s="166"/>
      <c r="FA447" s="166"/>
      <c r="FB447" s="166"/>
      <c r="FC447" s="166"/>
      <c r="FD447" s="166"/>
      <c r="FE447" s="166"/>
      <c r="FF447" s="166"/>
      <c r="FG447" s="166"/>
      <c r="FH447" s="166"/>
      <c r="FI447" s="166"/>
      <c r="FJ447" s="166"/>
      <c r="FK447" s="166"/>
      <c r="FL447" s="166"/>
      <c r="FM447" s="166"/>
      <c r="FN447" s="166"/>
      <c r="FO447" s="166"/>
      <c r="FP447" s="166"/>
      <c r="FQ447" s="166"/>
      <c r="FR447" s="166"/>
      <c r="FS447" s="166"/>
      <c r="FT447" s="166"/>
      <c r="FU447" s="166"/>
      <c r="FV447" s="166"/>
      <c r="FW447" s="166"/>
      <c r="FX447" s="166"/>
      <c r="FY447" s="166"/>
      <c r="FZ447" s="166"/>
      <c r="GA447" s="166"/>
      <c r="GB447" s="166"/>
      <c r="GC447" s="166"/>
      <c r="GD447" s="166"/>
      <c r="GE447" s="166"/>
      <c r="GF447" s="166"/>
      <c r="GG447" s="166"/>
      <c r="GH447" s="166"/>
      <c r="GI447" s="166"/>
      <c r="GJ447" s="166"/>
      <c r="GK447" s="166"/>
      <c r="GL447" s="166"/>
      <c r="GM447" s="166"/>
      <c r="GN447" s="166"/>
      <c r="GO447" s="166"/>
      <c r="GP447" s="166"/>
      <c r="GQ447" s="166"/>
      <c r="GR447" s="166"/>
      <c r="GS447" s="166"/>
      <c r="GT447" s="166"/>
      <c r="GU447" s="166"/>
      <c r="GV447" s="166"/>
      <c r="GW447" s="166"/>
      <c r="GX447" s="166"/>
      <c r="GY447" s="166"/>
      <c r="GZ447" s="166"/>
      <c r="HA447" s="166"/>
      <c r="HB447" s="166"/>
      <c r="HC447" s="166"/>
      <c r="HD447" s="166"/>
      <c r="HE447" s="166"/>
      <c r="HF447" s="166"/>
      <c r="HG447" s="166"/>
      <c r="HH447" s="166"/>
      <c r="HI447" s="166"/>
      <c r="HJ447" s="166"/>
      <c r="HK447" s="166"/>
      <c r="HL447" s="166"/>
      <c r="HM447" s="166"/>
      <c r="HN447" s="166"/>
      <c r="HO447" s="166"/>
      <c r="HP447" s="166"/>
      <c r="HQ447" s="166"/>
      <c r="HR447" s="166"/>
      <c r="HS447" s="166"/>
      <c r="HT447" s="166"/>
      <c r="HU447" s="166"/>
      <c r="HV447" s="166"/>
      <c r="HW447" s="166"/>
      <c r="HX447" s="166"/>
      <c r="HY447" s="166"/>
      <c r="HZ447" s="166"/>
      <c r="IA447" s="166"/>
      <c r="IB447" s="166"/>
      <c r="IC447" s="166"/>
      <c r="ID447" s="166"/>
      <c r="IE447" s="166"/>
      <c r="IF447" s="166"/>
      <c r="IG447" s="166"/>
      <c r="IH447" s="166"/>
      <c r="II447" s="166"/>
      <c r="IJ447" s="166"/>
      <c r="IK447" s="166"/>
      <c r="IL447" s="166"/>
      <c r="IM447" s="166"/>
      <c r="IN447" s="166"/>
      <c r="IO447" s="166"/>
      <c r="IP447" s="166"/>
      <c r="IQ447" s="166"/>
      <c r="IR447" s="166"/>
      <c r="IS447" s="166"/>
      <c r="IT447" s="166"/>
      <c r="IU447" s="166"/>
      <c r="IV447" s="166"/>
      <c r="IW447" s="166"/>
      <c r="IX447" s="166"/>
      <c r="IY447" s="166"/>
      <c r="IZ447" s="166"/>
      <c r="JA447" s="166"/>
      <c r="JB447" s="166"/>
      <c r="JC447" s="166"/>
      <c r="JD447" s="166"/>
      <c r="JE447" s="166"/>
      <c r="JF447" s="166"/>
      <c r="JG447" s="166"/>
      <c r="JH447" s="166"/>
      <c r="JI447" s="166"/>
      <c r="JJ447" s="166"/>
      <c r="JK447" s="166"/>
      <c r="JL447" s="166"/>
      <c r="JM447" s="166"/>
      <c r="JN447" s="166"/>
      <c r="JO447" s="166"/>
      <c r="JP447" s="166"/>
      <c r="JQ447" s="166"/>
      <c r="JR447" s="166"/>
      <c r="JS447" s="166"/>
      <c r="JT447" s="166"/>
      <c r="JU447" s="166"/>
      <c r="JV447" s="166"/>
      <c r="JW447" s="166"/>
      <c r="JX447" s="166"/>
      <c r="JY447" s="166"/>
      <c r="JZ447" s="166"/>
      <c r="KA447" s="166"/>
      <c r="KB447" s="166"/>
      <c r="KC447" s="166"/>
      <c r="KD447" s="166"/>
      <c r="KE447" s="166"/>
      <c r="KF447" s="166"/>
      <c r="KG447" s="166"/>
      <c r="KH447" s="166"/>
      <c r="KI447" s="166"/>
      <c r="KJ447" s="166"/>
      <c r="KK447" s="166"/>
      <c r="KL447" s="166"/>
      <c r="KM447" s="166"/>
      <c r="KN447" s="166"/>
      <c r="KO447" s="166"/>
      <c r="KP447" s="166"/>
      <c r="KQ447" s="166"/>
      <c r="KR447" s="166"/>
      <c r="KS447" s="166"/>
      <c r="KT447" s="166"/>
      <c r="KU447" s="166"/>
      <c r="KV447" s="166"/>
      <c r="KW447" s="166"/>
      <c r="KX447" s="166"/>
      <c r="KY447" s="166"/>
      <c r="KZ447" s="166"/>
      <c r="LA447" s="166"/>
      <c r="LB447" s="166"/>
      <c r="LC447" s="166"/>
      <c r="LD447" s="166"/>
      <c r="LE447" s="166"/>
      <c r="LF447" s="166"/>
      <c r="LG447" s="166"/>
      <c r="LH447" s="166"/>
      <c r="LI447" s="166"/>
      <c r="LJ447" s="166"/>
      <c r="LK447" s="166"/>
      <c r="LL447" s="166"/>
      <c r="LM447" s="166"/>
      <c r="LN447" s="166"/>
      <c r="LO447" s="166"/>
      <c r="LP447" s="166"/>
      <c r="LQ447" s="166"/>
      <c r="LR447" s="166"/>
      <c r="LS447" s="166"/>
      <c r="LT447" s="166"/>
      <c r="LU447" s="166"/>
      <c r="LV447" s="166"/>
      <c r="LW447" s="166"/>
      <c r="LX447" s="166"/>
      <c r="LY447" s="166"/>
      <c r="LZ447" s="166"/>
      <c r="MA447" s="166"/>
      <c r="MB447" s="166"/>
      <c r="MC447" s="166"/>
      <c r="MD447" s="166"/>
      <c r="ME447" s="166"/>
      <c r="MF447" s="166"/>
      <c r="MG447" s="166"/>
      <c r="MH447" s="166"/>
      <c r="MI447" s="166"/>
      <c r="MJ447" s="166"/>
      <c r="MK447" s="166"/>
      <c r="ML447" s="166"/>
      <c r="MM447" s="166"/>
      <c r="MN447" s="166"/>
      <c r="MO447" s="166"/>
      <c r="MP447" s="166"/>
      <c r="MQ447" s="166"/>
      <c r="MR447" s="166"/>
      <c r="MS447" s="166"/>
      <c r="MT447" s="166"/>
      <c r="MU447" s="166"/>
      <c r="MV447" s="166"/>
      <c r="MW447" s="166"/>
      <c r="MX447" s="166"/>
      <c r="MY447" s="166"/>
      <c r="MZ447" s="166"/>
      <c r="NA447" s="166"/>
      <c r="NB447" s="166"/>
      <c r="NC447" s="166"/>
      <c r="ND447" s="166"/>
      <c r="NE447" s="166"/>
      <c r="NF447" s="166"/>
      <c r="NG447" s="166"/>
      <c r="NH447" s="166"/>
      <c r="NI447" s="166"/>
      <c r="NJ447" s="166"/>
      <c r="NK447" s="166"/>
      <c r="NL447" s="166"/>
      <c r="NM447" s="166"/>
      <c r="NN447" s="166"/>
      <c r="NO447" s="166"/>
      <c r="NP447" s="166"/>
      <c r="NQ447" s="166"/>
      <c r="NR447" s="166"/>
      <c r="NS447" s="166"/>
      <c r="NT447" s="166"/>
      <c r="NU447" s="166"/>
      <c r="NV447" s="166"/>
      <c r="NW447" s="166"/>
      <c r="NX447" s="166"/>
      <c r="NY447" s="166"/>
      <c r="NZ447" s="166"/>
      <c r="OA447" s="166"/>
      <c r="OB447" s="166"/>
      <c r="OC447" s="166"/>
      <c r="OD447" s="166"/>
      <c r="OE447" s="166"/>
      <c r="OF447" s="166"/>
      <c r="OG447" s="166"/>
      <c r="OH447" s="166"/>
      <c r="OI447" s="166"/>
      <c r="OJ447" s="166"/>
      <c r="OK447" s="166"/>
      <c r="OL447" s="166"/>
      <c r="OM447" s="166"/>
      <c r="ON447" s="166"/>
      <c r="OO447" s="166"/>
      <c r="OP447" s="166"/>
      <c r="OQ447" s="166"/>
      <c r="OR447" s="166"/>
      <c r="OS447" s="166"/>
      <c r="OT447" s="166"/>
      <c r="OU447" s="166"/>
      <c r="OV447" s="166"/>
      <c r="OW447" s="166"/>
      <c r="OX447" s="166"/>
      <c r="OY447" s="166"/>
      <c r="OZ447" s="166"/>
      <c r="PA447" s="166"/>
      <c r="PB447" s="166"/>
      <c r="PC447" s="166"/>
      <c r="PD447" s="166"/>
      <c r="PE447" s="166"/>
      <c r="PF447" s="166"/>
      <c r="PG447" s="166"/>
      <c r="PH447" s="166"/>
      <c r="PI447" s="166"/>
      <c r="PJ447" s="166"/>
      <c r="PK447" s="166"/>
      <c r="PL447" s="166"/>
      <c r="PM447" s="166"/>
      <c r="PN447" s="166"/>
      <c r="PO447" s="166"/>
      <c r="PP447" s="166"/>
      <c r="PQ447" s="166"/>
      <c r="PR447" s="166"/>
      <c r="PS447" s="166"/>
      <c r="PT447" s="166"/>
      <c r="PU447" s="166"/>
      <c r="PV447" s="166"/>
      <c r="PW447" s="166"/>
      <c r="PX447" s="166"/>
      <c r="PY447" s="166"/>
      <c r="PZ447" s="166"/>
      <c r="QA447" s="166"/>
      <c r="QB447" s="166"/>
      <c r="QC447" s="166"/>
      <c r="QD447" s="166"/>
      <c r="QE447" s="166"/>
      <c r="QF447" s="166"/>
      <c r="QG447" s="166"/>
      <c r="QH447" s="166"/>
      <c r="QI447" s="166"/>
      <c r="QJ447" s="166"/>
      <c r="QK447" s="166"/>
      <c r="QL447" s="166"/>
      <c r="QM447" s="166"/>
      <c r="QN447" s="166"/>
      <c r="QO447" s="166"/>
      <c r="QP447" s="166"/>
      <c r="QQ447" s="166"/>
      <c r="QR447" s="166"/>
      <c r="QS447" s="166"/>
      <c r="QT447" s="166"/>
      <c r="QU447" s="166"/>
      <c r="QV447" s="166"/>
      <c r="QW447" s="166"/>
      <c r="QX447" s="166"/>
      <c r="QY447" s="166"/>
      <c r="QZ447" s="166"/>
      <c r="RA447" s="166"/>
      <c r="RB447" s="166"/>
      <c r="RC447" s="166"/>
      <c r="RD447" s="166"/>
      <c r="RE447" s="166"/>
      <c r="RF447" s="166"/>
      <c r="RG447" s="166"/>
      <c r="RH447" s="166"/>
      <c r="RI447" s="166"/>
      <c r="RJ447" s="166"/>
      <c r="RK447" s="166"/>
      <c r="RL447" s="166"/>
      <c r="RM447" s="166"/>
      <c r="RN447" s="166"/>
      <c r="RO447" s="166"/>
      <c r="RP447" s="166"/>
      <c r="RQ447" s="166"/>
      <c r="RR447" s="166"/>
      <c r="RS447" s="166"/>
      <c r="RT447" s="166"/>
      <c r="RU447" s="166"/>
      <c r="RV447" s="166"/>
      <c r="RW447" s="166"/>
      <c r="RX447" s="166"/>
      <c r="RY447" s="166"/>
      <c r="RZ447" s="166"/>
      <c r="SA447" s="166"/>
      <c r="SB447" s="166"/>
      <c r="SC447" s="166"/>
      <c r="SD447" s="166"/>
      <c r="SE447" s="166"/>
      <c r="SF447" s="166"/>
      <c r="SG447" s="166"/>
      <c r="SH447" s="166"/>
      <c r="SI447" s="166"/>
      <c r="SJ447" s="166"/>
      <c r="SK447" s="166"/>
      <c r="SL447" s="166"/>
      <c r="SM447" s="166"/>
      <c r="SN447" s="166"/>
      <c r="SO447" s="166"/>
      <c r="SP447" s="166"/>
      <c r="SQ447" s="166"/>
      <c r="SR447" s="166"/>
      <c r="SS447" s="166"/>
      <c r="ST447" s="166"/>
      <c r="SU447" s="166"/>
      <c r="SV447" s="166"/>
      <c r="SW447" s="166"/>
      <c r="SX447" s="166"/>
      <c r="SY447" s="166"/>
      <c r="SZ447" s="166"/>
      <c r="TA447" s="166"/>
      <c r="TB447" s="166"/>
      <c r="TC447" s="166"/>
      <c r="TD447" s="166"/>
      <c r="TE447" s="166"/>
      <c r="TF447" s="166"/>
      <c r="TG447" s="166"/>
      <c r="TH447" s="166"/>
      <c r="TI447" s="166"/>
      <c r="TJ447" s="166"/>
      <c r="TK447" s="166"/>
      <c r="TL447" s="166"/>
      <c r="TM447" s="166"/>
      <c r="TN447" s="166"/>
      <c r="TO447" s="166"/>
      <c r="TP447" s="166"/>
      <c r="TQ447" s="166"/>
      <c r="TR447" s="166"/>
      <c r="TS447" s="166"/>
      <c r="TT447" s="166"/>
      <c r="TU447" s="166"/>
      <c r="TV447" s="166"/>
      <c r="TW447" s="166"/>
      <c r="TX447" s="166"/>
      <c r="TY447" s="166"/>
      <c r="TZ447" s="166"/>
      <c r="UA447" s="166"/>
      <c r="UB447" s="166"/>
      <c r="UC447" s="166"/>
      <c r="UD447" s="166"/>
      <c r="UE447" s="166"/>
      <c r="UF447" s="166"/>
      <c r="UG447" s="166"/>
      <c r="UH447" s="166"/>
      <c r="UI447" s="166"/>
      <c r="UJ447" s="166"/>
      <c r="UK447" s="166"/>
      <c r="UL447" s="166"/>
      <c r="UM447" s="166"/>
      <c r="UN447" s="166"/>
      <c r="UO447" s="166"/>
      <c r="UP447" s="166"/>
      <c r="UQ447" s="166"/>
      <c r="UR447" s="166"/>
      <c r="US447" s="166"/>
      <c r="UT447" s="166"/>
      <c r="UU447" s="166"/>
      <c r="UV447" s="166"/>
      <c r="UW447" s="166"/>
      <c r="UX447" s="166"/>
      <c r="UY447" s="166"/>
      <c r="UZ447" s="166"/>
      <c r="VA447" s="166"/>
      <c r="VB447" s="166"/>
      <c r="VC447" s="166"/>
      <c r="VD447" s="166"/>
      <c r="VE447" s="166"/>
      <c r="VF447" s="166"/>
      <c r="VG447" s="166"/>
      <c r="VH447" s="166"/>
      <c r="VI447" s="166"/>
      <c r="VJ447" s="166"/>
      <c r="VK447" s="166"/>
      <c r="VL447" s="166"/>
      <c r="VM447" s="166"/>
      <c r="VN447" s="166"/>
      <c r="VO447" s="166"/>
      <c r="VP447" s="166"/>
      <c r="VQ447" s="166"/>
      <c r="VR447" s="166"/>
      <c r="VS447" s="166"/>
      <c r="VT447" s="166"/>
      <c r="VU447" s="166"/>
      <c r="VV447" s="166"/>
      <c r="VW447" s="166"/>
      <c r="VX447" s="166"/>
      <c r="VY447" s="166"/>
      <c r="VZ447" s="166"/>
      <c r="WA447" s="166"/>
      <c r="WB447" s="166"/>
      <c r="WC447" s="166"/>
      <c r="WD447" s="166"/>
      <c r="WE447" s="166"/>
      <c r="WF447" s="166"/>
      <c r="WG447" s="166"/>
      <c r="WH447" s="166"/>
      <c r="WI447" s="166"/>
      <c r="WJ447" s="166"/>
      <c r="WK447" s="166"/>
      <c r="WL447" s="166"/>
      <c r="WM447" s="166"/>
      <c r="WN447" s="166"/>
      <c r="WO447" s="166"/>
      <c r="WP447" s="166"/>
      <c r="WQ447" s="166"/>
      <c r="WR447" s="166"/>
      <c r="WS447" s="166"/>
      <c r="WT447" s="166"/>
      <c r="WU447" s="166"/>
      <c r="WV447" s="166"/>
      <c r="WW447" s="166"/>
      <c r="WX447" s="166"/>
      <c r="WY447" s="166"/>
      <c r="WZ447" s="166"/>
      <c r="XA447" s="166"/>
      <c r="XB447" s="166"/>
      <c r="XC447" s="166"/>
      <c r="XD447" s="166"/>
      <c r="XE447" s="166"/>
      <c r="XF447" s="166"/>
      <c r="XG447" s="166"/>
      <c r="XH447" s="166"/>
      <c r="XI447" s="166"/>
      <c r="XJ447" s="166"/>
      <c r="XK447" s="166"/>
      <c r="XL447" s="166"/>
      <c r="XM447" s="166"/>
      <c r="XN447" s="166"/>
      <c r="XO447" s="166"/>
      <c r="XP447" s="166"/>
      <c r="XQ447" s="166"/>
      <c r="XR447" s="166"/>
      <c r="XS447" s="166"/>
      <c r="XT447" s="166"/>
      <c r="XU447" s="166"/>
      <c r="XV447" s="166"/>
      <c r="XW447" s="166"/>
      <c r="XX447" s="166"/>
      <c r="XY447" s="166"/>
      <c r="XZ447" s="166"/>
      <c r="YA447" s="166"/>
      <c r="YB447" s="166"/>
      <c r="YC447" s="166"/>
      <c r="YD447" s="166"/>
      <c r="YE447" s="166"/>
      <c r="YF447" s="166"/>
      <c r="YG447" s="166"/>
      <c r="YH447" s="166"/>
      <c r="YI447" s="166"/>
      <c r="YJ447" s="166"/>
      <c r="YK447" s="166"/>
      <c r="YL447" s="166"/>
      <c r="YM447" s="166"/>
      <c r="YN447" s="166"/>
      <c r="YO447" s="166"/>
      <c r="YP447" s="166"/>
      <c r="YQ447" s="166"/>
      <c r="YR447" s="166"/>
      <c r="YS447" s="166"/>
      <c r="YT447" s="166"/>
      <c r="YU447" s="166"/>
      <c r="YV447" s="166"/>
      <c r="YW447" s="166"/>
      <c r="YX447" s="166"/>
      <c r="YY447" s="166"/>
      <c r="YZ447" s="166"/>
      <c r="ZA447" s="166"/>
      <c r="ZB447" s="166"/>
      <c r="ZC447" s="166"/>
      <c r="ZD447" s="166"/>
      <c r="ZE447" s="166"/>
      <c r="ZF447" s="166"/>
      <c r="ZG447" s="166"/>
      <c r="ZH447" s="166"/>
      <c r="ZI447" s="166"/>
      <c r="ZJ447" s="166"/>
      <c r="ZK447" s="166"/>
      <c r="ZL447" s="166"/>
      <c r="ZM447" s="166"/>
      <c r="ZN447" s="166"/>
      <c r="ZO447" s="166"/>
      <c r="ZP447" s="166"/>
      <c r="ZQ447" s="166"/>
      <c r="ZR447" s="166"/>
      <c r="ZS447" s="166"/>
      <c r="ZT447" s="166"/>
      <c r="ZU447" s="166"/>
      <c r="ZV447" s="166"/>
      <c r="ZW447" s="166"/>
      <c r="ZX447" s="166"/>
      <c r="ZY447" s="166"/>
      <c r="ZZ447" s="166"/>
      <c r="AAA447" s="166"/>
      <c r="AAB447" s="166"/>
      <c r="AAC447" s="166"/>
      <c r="AAD447" s="166"/>
      <c r="AAE447" s="166"/>
      <c r="AAF447" s="166"/>
      <c r="AAG447" s="166"/>
      <c r="AAH447" s="166"/>
      <c r="AAI447" s="166"/>
      <c r="AAJ447" s="166"/>
      <c r="AAK447" s="166"/>
      <c r="AAL447" s="166"/>
      <c r="AAM447" s="166"/>
      <c r="AAN447" s="166"/>
      <c r="AAO447" s="166"/>
      <c r="AAP447" s="166"/>
      <c r="AAQ447" s="166"/>
      <c r="AAR447" s="166"/>
      <c r="AAS447" s="166"/>
      <c r="AAT447" s="166"/>
      <c r="AAU447" s="166"/>
      <c r="AAV447" s="166"/>
      <c r="AAW447" s="166"/>
      <c r="AAX447" s="166"/>
      <c r="AAY447" s="166"/>
      <c r="AAZ447" s="166"/>
      <c r="ABA447" s="166"/>
      <c r="ABB447" s="166"/>
      <c r="ABC447" s="166"/>
      <c r="ABD447" s="166"/>
      <c r="ABE447" s="166"/>
      <c r="ABF447" s="166"/>
      <c r="ABG447" s="166"/>
      <c r="ABH447" s="166"/>
      <c r="ABI447" s="166"/>
      <c r="ABJ447" s="166"/>
      <c r="ABK447" s="166"/>
      <c r="ABL447" s="166"/>
      <c r="ABM447" s="166"/>
      <c r="ABN447" s="166"/>
      <c r="ABO447" s="166"/>
      <c r="ABP447" s="166"/>
      <c r="ABQ447" s="166"/>
      <c r="ABR447" s="166"/>
      <c r="ABS447" s="166"/>
      <c r="ABT447" s="166"/>
      <c r="ABU447" s="166"/>
      <c r="ABV447" s="166"/>
      <c r="ABW447" s="166"/>
      <c r="ABX447" s="166"/>
      <c r="ABY447" s="166"/>
      <c r="ABZ447" s="166"/>
      <c r="ACA447" s="166"/>
      <c r="ACB447" s="166"/>
      <c r="ACC447" s="166"/>
      <c r="ACD447" s="166"/>
      <c r="ACE447" s="166"/>
      <c r="ACF447" s="166"/>
      <c r="ACG447" s="166"/>
      <c r="ACH447" s="166"/>
      <c r="ACI447" s="166"/>
      <c r="ACJ447" s="166"/>
      <c r="ACK447" s="166"/>
      <c r="ACL447" s="166"/>
      <c r="ACM447" s="166"/>
      <c r="ACN447" s="166"/>
      <c r="ACO447" s="166"/>
      <c r="ACP447" s="166"/>
      <c r="ACQ447" s="166"/>
      <c r="ACR447" s="166"/>
      <c r="ACS447" s="166"/>
      <c r="ACT447" s="166"/>
      <c r="ACU447" s="166"/>
      <c r="ACV447" s="166"/>
      <c r="ACW447" s="166"/>
      <c r="ACX447" s="166"/>
      <c r="ACY447" s="166"/>
      <c r="ACZ447" s="166"/>
      <c r="ADA447" s="166"/>
      <c r="ADB447" s="166"/>
    </row>
    <row r="448" spans="1:782" s="151" customFormat="1" x14ac:dyDescent="0.3">
      <c r="A448" s="417"/>
      <c r="B448" s="414"/>
      <c r="F448" s="415"/>
      <c r="G448" s="419"/>
      <c r="W448" s="166"/>
      <c r="X448" s="166"/>
      <c r="Y448" s="166"/>
      <c r="Z448" s="166"/>
      <c r="AA448" s="166"/>
      <c r="AB448" s="166"/>
      <c r="AC448" s="166"/>
      <c r="AD448" s="166"/>
      <c r="AE448" s="166"/>
      <c r="AF448" s="166"/>
      <c r="AG448" s="166"/>
      <c r="AH448" s="166"/>
      <c r="AI448" s="166"/>
      <c r="AJ448" s="166"/>
      <c r="AK448" s="166"/>
      <c r="AL448" s="166"/>
      <c r="AM448" s="166"/>
      <c r="AN448" s="166"/>
      <c r="AO448" s="166"/>
      <c r="AP448" s="166"/>
      <c r="AQ448" s="166"/>
      <c r="AR448" s="166"/>
      <c r="AS448" s="166"/>
      <c r="AT448" s="166"/>
      <c r="AU448" s="166"/>
      <c r="AV448" s="166"/>
      <c r="AW448" s="166"/>
      <c r="AX448" s="166"/>
      <c r="AY448" s="166"/>
      <c r="AZ448" s="166"/>
      <c r="BA448" s="166"/>
      <c r="BB448" s="166"/>
      <c r="BC448" s="166"/>
      <c r="BD448" s="166"/>
      <c r="BE448" s="166"/>
      <c r="BF448" s="166"/>
      <c r="BG448" s="166"/>
      <c r="BH448" s="166"/>
      <c r="BI448" s="166"/>
      <c r="BJ448" s="166"/>
      <c r="BK448" s="166"/>
      <c r="BL448" s="166"/>
      <c r="BM448" s="166"/>
      <c r="BN448" s="166"/>
      <c r="BO448" s="166"/>
      <c r="BP448" s="166"/>
      <c r="BQ448" s="166"/>
      <c r="BR448" s="166"/>
      <c r="BS448" s="166"/>
      <c r="BT448" s="166"/>
      <c r="BU448" s="166"/>
      <c r="BV448" s="166"/>
      <c r="BW448" s="166"/>
      <c r="BX448" s="166"/>
      <c r="BY448" s="166"/>
      <c r="BZ448" s="166"/>
      <c r="CA448" s="166"/>
      <c r="CB448" s="166"/>
      <c r="CC448" s="166"/>
      <c r="CD448" s="166"/>
      <c r="CE448" s="166"/>
      <c r="CF448" s="166"/>
      <c r="CG448" s="166"/>
      <c r="CH448" s="166"/>
      <c r="CI448" s="166"/>
      <c r="CJ448" s="166"/>
      <c r="CK448" s="166"/>
      <c r="CL448" s="166"/>
      <c r="CM448" s="166"/>
      <c r="CN448" s="166"/>
      <c r="CO448" s="166"/>
      <c r="CP448" s="166"/>
      <c r="CQ448" s="166"/>
      <c r="CR448" s="166"/>
      <c r="CS448" s="166"/>
      <c r="CT448" s="166"/>
      <c r="CU448" s="166"/>
      <c r="CV448" s="166"/>
      <c r="CW448" s="166"/>
      <c r="CX448" s="166"/>
      <c r="CY448" s="166"/>
      <c r="CZ448" s="166"/>
      <c r="DA448" s="166"/>
      <c r="DB448" s="166"/>
      <c r="DC448" s="166"/>
      <c r="DD448" s="166"/>
      <c r="DE448" s="166"/>
      <c r="DF448" s="166"/>
      <c r="DG448" s="166"/>
      <c r="DH448" s="166"/>
      <c r="DI448" s="166"/>
      <c r="DJ448" s="166"/>
      <c r="DK448" s="166"/>
      <c r="DL448" s="166"/>
      <c r="DM448" s="166"/>
      <c r="DN448" s="166"/>
      <c r="DO448" s="166"/>
      <c r="DP448" s="166"/>
      <c r="DQ448" s="166"/>
      <c r="DR448" s="166"/>
      <c r="DS448" s="166"/>
      <c r="DT448" s="166"/>
      <c r="DU448" s="166"/>
      <c r="DV448" s="166"/>
      <c r="DW448" s="166"/>
      <c r="DX448" s="166"/>
      <c r="DY448" s="166"/>
      <c r="DZ448" s="166"/>
      <c r="EA448" s="166"/>
      <c r="EB448" s="166"/>
      <c r="EC448" s="166"/>
      <c r="ED448" s="166"/>
      <c r="EE448" s="166"/>
      <c r="EF448" s="166"/>
      <c r="EG448" s="166"/>
      <c r="EH448" s="166"/>
      <c r="EI448" s="166"/>
      <c r="EJ448" s="166"/>
      <c r="EK448" s="166"/>
      <c r="EL448" s="166"/>
      <c r="EM448" s="166"/>
      <c r="EN448" s="166"/>
      <c r="EO448" s="166"/>
      <c r="EP448" s="166"/>
      <c r="EQ448" s="166"/>
      <c r="ER448" s="166"/>
      <c r="ES448" s="166"/>
      <c r="ET448" s="166"/>
      <c r="EU448" s="166"/>
      <c r="EV448" s="166"/>
      <c r="EW448" s="166"/>
      <c r="EX448" s="166"/>
      <c r="EY448" s="166"/>
      <c r="EZ448" s="166"/>
      <c r="FA448" s="166"/>
      <c r="FB448" s="166"/>
      <c r="FC448" s="166"/>
      <c r="FD448" s="166"/>
      <c r="FE448" s="166"/>
      <c r="FF448" s="166"/>
      <c r="FG448" s="166"/>
      <c r="FH448" s="166"/>
      <c r="FI448" s="166"/>
      <c r="FJ448" s="166"/>
      <c r="FK448" s="166"/>
      <c r="FL448" s="166"/>
      <c r="FM448" s="166"/>
      <c r="FN448" s="166"/>
      <c r="FO448" s="166"/>
      <c r="FP448" s="166"/>
      <c r="FQ448" s="166"/>
      <c r="FR448" s="166"/>
      <c r="FS448" s="166"/>
      <c r="FT448" s="166"/>
      <c r="FU448" s="166"/>
      <c r="FV448" s="166"/>
      <c r="FW448" s="166"/>
      <c r="FX448" s="166"/>
      <c r="FY448" s="166"/>
      <c r="FZ448" s="166"/>
      <c r="GA448" s="166"/>
      <c r="GB448" s="166"/>
      <c r="GC448" s="166"/>
      <c r="GD448" s="166"/>
      <c r="GE448" s="166"/>
      <c r="GF448" s="166"/>
      <c r="GG448" s="166"/>
      <c r="GH448" s="166"/>
      <c r="GI448" s="166"/>
      <c r="GJ448" s="166"/>
      <c r="GK448" s="166"/>
      <c r="GL448" s="166"/>
      <c r="GM448" s="166"/>
      <c r="GN448" s="166"/>
      <c r="GO448" s="166"/>
      <c r="GP448" s="166"/>
      <c r="GQ448" s="166"/>
      <c r="GR448" s="166"/>
      <c r="GS448" s="166"/>
      <c r="GT448" s="166"/>
      <c r="GU448" s="166"/>
      <c r="GV448" s="166"/>
      <c r="GW448" s="166"/>
      <c r="GX448" s="166"/>
      <c r="GY448" s="166"/>
      <c r="GZ448" s="166"/>
      <c r="HA448" s="166"/>
      <c r="HB448" s="166"/>
      <c r="HC448" s="166"/>
      <c r="HD448" s="166"/>
      <c r="HE448" s="166"/>
      <c r="HF448" s="166"/>
      <c r="HG448" s="166"/>
      <c r="HH448" s="166"/>
      <c r="HI448" s="166"/>
      <c r="HJ448" s="166"/>
      <c r="HK448" s="166"/>
      <c r="HL448" s="166"/>
      <c r="HM448" s="166"/>
      <c r="HN448" s="166"/>
      <c r="HO448" s="166"/>
      <c r="HP448" s="166"/>
      <c r="HQ448" s="166"/>
      <c r="HR448" s="166"/>
      <c r="HS448" s="166"/>
      <c r="HT448" s="166"/>
      <c r="HU448" s="166"/>
      <c r="HV448" s="166"/>
      <c r="HW448" s="166"/>
      <c r="HX448" s="166"/>
      <c r="HY448" s="166"/>
      <c r="HZ448" s="166"/>
      <c r="IA448" s="166"/>
      <c r="IB448" s="166"/>
      <c r="IC448" s="166"/>
      <c r="ID448" s="166"/>
      <c r="IE448" s="166"/>
      <c r="IF448" s="166"/>
      <c r="IG448" s="166"/>
      <c r="IH448" s="166"/>
      <c r="II448" s="166"/>
      <c r="IJ448" s="166"/>
      <c r="IK448" s="166"/>
      <c r="IL448" s="166"/>
      <c r="IM448" s="166"/>
      <c r="IN448" s="166"/>
      <c r="IO448" s="166"/>
      <c r="IP448" s="166"/>
      <c r="IQ448" s="166"/>
      <c r="IR448" s="166"/>
      <c r="IS448" s="166"/>
      <c r="IT448" s="166"/>
      <c r="IU448" s="166"/>
      <c r="IV448" s="166"/>
      <c r="IW448" s="166"/>
      <c r="IX448" s="166"/>
      <c r="IY448" s="166"/>
      <c r="IZ448" s="166"/>
      <c r="JA448" s="166"/>
      <c r="JB448" s="166"/>
      <c r="JC448" s="166"/>
      <c r="JD448" s="166"/>
      <c r="JE448" s="166"/>
      <c r="JF448" s="166"/>
      <c r="JG448" s="166"/>
      <c r="JH448" s="166"/>
      <c r="JI448" s="166"/>
      <c r="JJ448" s="166"/>
      <c r="JK448" s="166"/>
      <c r="JL448" s="166"/>
      <c r="JM448" s="166"/>
      <c r="JN448" s="166"/>
      <c r="JO448" s="166"/>
      <c r="JP448" s="166"/>
      <c r="JQ448" s="166"/>
      <c r="JR448" s="166"/>
      <c r="JS448" s="166"/>
      <c r="JT448" s="166"/>
      <c r="JU448" s="166"/>
      <c r="JV448" s="166"/>
      <c r="JW448" s="166"/>
      <c r="JX448" s="166"/>
      <c r="JY448" s="166"/>
      <c r="JZ448" s="166"/>
      <c r="KA448" s="166"/>
      <c r="KB448" s="166"/>
      <c r="KC448" s="166"/>
      <c r="KD448" s="166"/>
      <c r="KE448" s="166"/>
      <c r="KF448" s="166"/>
      <c r="KG448" s="166"/>
      <c r="KH448" s="166"/>
      <c r="KI448" s="166"/>
      <c r="KJ448" s="166"/>
      <c r="KK448" s="166"/>
      <c r="KL448" s="166"/>
      <c r="KM448" s="166"/>
      <c r="KN448" s="166"/>
      <c r="KO448" s="166"/>
      <c r="KP448" s="166"/>
      <c r="KQ448" s="166"/>
      <c r="KR448" s="166"/>
      <c r="KS448" s="166"/>
      <c r="KT448" s="166"/>
      <c r="KU448" s="166"/>
      <c r="KV448" s="166"/>
      <c r="KW448" s="166"/>
      <c r="KX448" s="166"/>
      <c r="KY448" s="166"/>
      <c r="KZ448" s="166"/>
      <c r="LA448" s="166"/>
      <c r="LB448" s="166"/>
      <c r="LC448" s="166"/>
      <c r="LD448" s="166"/>
      <c r="LE448" s="166"/>
      <c r="LF448" s="166"/>
      <c r="LG448" s="166"/>
      <c r="LH448" s="166"/>
      <c r="LI448" s="166"/>
      <c r="LJ448" s="166"/>
      <c r="LK448" s="166"/>
      <c r="LL448" s="166"/>
      <c r="LM448" s="166"/>
      <c r="LN448" s="166"/>
      <c r="LO448" s="166"/>
      <c r="LP448" s="166"/>
      <c r="LQ448" s="166"/>
      <c r="LR448" s="166"/>
      <c r="LS448" s="166"/>
      <c r="LT448" s="166"/>
      <c r="LU448" s="166"/>
      <c r="LV448" s="166"/>
      <c r="LW448" s="166"/>
      <c r="LX448" s="166"/>
      <c r="LY448" s="166"/>
      <c r="LZ448" s="166"/>
      <c r="MA448" s="166"/>
      <c r="MB448" s="166"/>
      <c r="MC448" s="166"/>
      <c r="MD448" s="166"/>
      <c r="ME448" s="166"/>
      <c r="MF448" s="166"/>
      <c r="MG448" s="166"/>
      <c r="MH448" s="166"/>
      <c r="MI448" s="166"/>
      <c r="MJ448" s="166"/>
      <c r="MK448" s="166"/>
      <c r="ML448" s="166"/>
      <c r="MM448" s="166"/>
      <c r="MN448" s="166"/>
      <c r="MO448" s="166"/>
      <c r="MP448" s="166"/>
      <c r="MQ448" s="166"/>
      <c r="MR448" s="166"/>
      <c r="MS448" s="166"/>
      <c r="MT448" s="166"/>
      <c r="MU448" s="166"/>
      <c r="MV448" s="166"/>
      <c r="MW448" s="166"/>
      <c r="MX448" s="166"/>
      <c r="MY448" s="166"/>
      <c r="MZ448" s="166"/>
      <c r="NA448" s="166"/>
      <c r="NB448" s="166"/>
      <c r="NC448" s="166"/>
      <c r="ND448" s="166"/>
      <c r="NE448" s="166"/>
      <c r="NF448" s="166"/>
      <c r="NG448" s="166"/>
      <c r="NH448" s="166"/>
      <c r="NI448" s="166"/>
      <c r="NJ448" s="166"/>
      <c r="NK448" s="166"/>
      <c r="NL448" s="166"/>
      <c r="NM448" s="166"/>
      <c r="NN448" s="166"/>
      <c r="NO448" s="166"/>
      <c r="NP448" s="166"/>
      <c r="NQ448" s="166"/>
      <c r="NR448" s="166"/>
      <c r="NS448" s="166"/>
      <c r="NT448" s="166"/>
      <c r="NU448" s="166"/>
      <c r="NV448" s="166"/>
      <c r="NW448" s="166"/>
      <c r="NX448" s="166"/>
      <c r="NY448" s="166"/>
      <c r="NZ448" s="166"/>
      <c r="OA448" s="166"/>
      <c r="OB448" s="166"/>
      <c r="OC448" s="166"/>
      <c r="OD448" s="166"/>
      <c r="OE448" s="166"/>
      <c r="OF448" s="166"/>
      <c r="OG448" s="166"/>
      <c r="OH448" s="166"/>
      <c r="OI448" s="166"/>
      <c r="OJ448" s="166"/>
      <c r="OK448" s="166"/>
      <c r="OL448" s="166"/>
      <c r="OM448" s="166"/>
      <c r="ON448" s="166"/>
      <c r="OO448" s="166"/>
      <c r="OP448" s="166"/>
      <c r="OQ448" s="166"/>
      <c r="OR448" s="166"/>
      <c r="OS448" s="166"/>
      <c r="OT448" s="166"/>
      <c r="OU448" s="166"/>
      <c r="OV448" s="166"/>
      <c r="OW448" s="166"/>
      <c r="OX448" s="166"/>
      <c r="OY448" s="166"/>
      <c r="OZ448" s="166"/>
      <c r="PA448" s="166"/>
      <c r="PB448" s="166"/>
      <c r="PC448" s="166"/>
      <c r="PD448" s="166"/>
      <c r="PE448" s="166"/>
      <c r="PF448" s="166"/>
      <c r="PG448" s="166"/>
      <c r="PH448" s="166"/>
      <c r="PI448" s="166"/>
      <c r="PJ448" s="166"/>
      <c r="PK448" s="166"/>
      <c r="PL448" s="166"/>
      <c r="PM448" s="166"/>
      <c r="PN448" s="166"/>
      <c r="PO448" s="166"/>
      <c r="PP448" s="166"/>
      <c r="PQ448" s="166"/>
      <c r="PR448" s="166"/>
      <c r="PS448" s="166"/>
      <c r="PT448" s="166"/>
      <c r="PU448" s="166"/>
      <c r="PV448" s="166"/>
      <c r="PW448" s="166"/>
      <c r="PX448" s="166"/>
      <c r="PY448" s="166"/>
      <c r="PZ448" s="166"/>
      <c r="QA448" s="166"/>
      <c r="QB448" s="166"/>
      <c r="QC448" s="166"/>
      <c r="QD448" s="166"/>
      <c r="QE448" s="166"/>
      <c r="QF448" s="166"/>
      <c r="QG448" s="166"/>
      <c r="QH448" s="166"/>
      <c r="QI448" s="166"/>
      <c r="QJ448" s="166"/>
      <c r="QK448" s="166"/>
      <c r="QL448" s="166"/>
      <c r="QM448" s="166"/>
      <c r="QN448" s="166"/>
      <c r="QO448" s="166"/>
      <c r="QP448" s="166"/>
      <c r="QQ448" s="166"/>
      <c r="QR448" s="166"/>
      <c r="QS448" s="166"/>
      <c r="QT448" s="166"/>
      <c r="QU448" s="166"/>
      <c r="QV448" s="166"/>
      <c r="QW448" s="166"/>
      <c r="QX448" s="166"/>
      <c r="QY448" s="166"/>
      <c r="QZ448" s="166"/>
      <c r="RA448" s="166"/>
      <c r="RB448" s="166"/>
      <c r="RC448" s="166"/>
      <c r="RD448" s="166"/>
      <c r="RE448" s="166"/>
      <c r="RF448" s="166"/>
      <c r="RG448" s="166"/>
      <c r="RH448" s="166"/>
      <c r="RI448" s="166"/>
      <c r="RJ448" s="166"/>
      <c r="RK448" s="166"/>
      <c r="RL448" s="166"/>
      <c r="RM448" s="166"/>
      <c r="RN448" s="166"/>
      <c r="RO448" s="166"/>
      <c r="RP448" s="166"/>
      <c r="RQ448" s="166"/>
      <c r="RR448" s="166"/>
      <c r="RS448" s="166"/>
      <c r="RT448" s="166"/>
      <c r="RU448" s="166"/>
      <c r="RV448" s="166"/>
      <c r="RW448" s="166"/>
      <c r="RX448" s="166"/>
      <c r="RY448" s="166"/>
      <c r="RZ448" s="166"/>
      <c r="SA448" s="166"/>
      <c r="SB448" s="166"/>
      <c r="SC448" s="166"/>
      <c r="SD448" s="166"/>
      <c r="SE448" s="166"/>
      <c r="SF448" s="166"/>
      <c r="SG448" s="166"/>
      <c r="SH448" s="166"/>
      <c r="SI448" s="166"/>
      <c r="SJ448" s="166"/>
      <c r="SK448" s="166"/>
      <c r="SL448" s="166"/>
      <c r="SM448" s="166"/>
      <c r="SN448" s="166"/>
      <c r="SO448" s="166"/>
      <c r="SP448" s="166"/>
      <c r="SQ448" s="166"/>
      <c r="SR448" s="166"/>
      <c r="SS448" s="166"/>
      <c r="ST448" s="166"/>
      <c r="SU448" s="166"/>
      <c r="SV448" s="166"/>
      <c r="SW448" s="166"/>
      <c r="SX448" s="166"/>
      <c r="SY448" s="166"/>
      <c r="SZ448" s="166"/>
      <c r="TA448" s="166"/>
      <c r="TB448" s="166"/>
      <c r="TC448" s="166"/>
      <c r="TD448" s="166"/>
      <c r="TE448" s="166"/>
      <c r="TF448" s="166"/>
      <c r="TG448" s="166"/>
      <c r="TH448" s="166"/>
      <c r="TI448" s="166"/>
      <c r="TJ448" s="166"/>
      <c r="TK448" s="166"/>
      <c r="TL448" s="166"/>
      <c r="TM448" s="166"/>
      <c r="TN448" s="166"/>
      <c r="TO448" s="166"/>
      <c r="TP448" s="166"/>
      <c r="TQ448" s="166"/>
      <c r="TR448" s="166"/>
      <c r="TS448" s="166"/>
      <c r="TT448" s="166"/>
      <c r="TU448" s="166"/>
      <c r="TV448" s="166"/>
      <c r="TW448" s="166"/>
      <c r="TX448" s="166"/>
      <c r="TY448" s="166"/>
      <c r="TZ448" s="166"/>
      <c r="UA448" s="166"/>
      <c r="UB448" s="166"/>
      <c r="UC448" s="166"/>
      <c r="UD448" s="166"/>
      <c r="UE448" s="166"/>
      <c r="UF448" s="166"/>
      <c r="UG448" s="166"/>
      <c r="UH448" s="166"/>
      <c r="UI448" s="166"/>
      <c r="UJ448" s="166"/>
      <c r="UK448" s="166"/>
      <c r="UL448" s="166"/>
      <c r="UM448" s="166"/>
      <c r="UN448" s="166"/>
      <c r="UO448" s="166"/>
      <c r="UP448" s="166"/>
      <c r="UQ448" s="166"/>
      <c r="UR448" s="166"/>
      <c r="US448" s="166"/>
      <c r="UT448" s="166"/>
      <c r="UU448" s="166"/>
      <c r="UV448" s="166"/>
      <c r="UW448" s="166"/>
      <c r="UX448" s="166"/>
      <c r="UY448" s="166"/>
      <c r="UZ448" s="166"/>
      <c r="VA448" s="166"/>
      <c r="VB448" s="166"/>
      <c r="VC448" s="166"/>
      <c r="VD448" s="166"/>
      <c r="VE448" s="166"/>
      <c r="VF448" s="166"/>
      <c r="VG448" s="166"/>
      <c r="VH448" s="166"/>
      <c r="VI448" s="166"/>
      <c r="VJ448" s="166"/>
      <c r="VK448" s="166"/>
      <c r="VL448" s="166"/>
      <c r="VM448" s="166"/>
      <c r="VN448" s="166"/>
      <c r="VO448" s="166"/>
      <c r="VP448" s="166"/>
      <c r="VQ448" s="166"/>
      <c r="VR448" s="166"/>
      <c r="VS448" s="166"/>
      <c r="VT448" s="166"/>
      <c r="VU448" s="166"/>
      <c r="VV448" s="166"/>
      <c r="VW448" s="166"/>
      <c r="VX448" s="166"/>
      <c r="VY448" s="166"/>
      <c r="VZ448" s="166"/>
      <c r="WA448" s="166"/>
      <c r="WB448" s="166"/>
      <c r="WC448" s="166"/>
      <c r="WD448" s="166"/>
      <c r="WE448" s="166"/>
      <c r="WF448" s="166"/>
      <c r="WG448" s="166"/>
      <c r="WH448" s="166"/>
      <c r="WI448" s="166"/>
      <c r="WJ448" s="166"/>
      <c r="WK448" s="166"/>
      <c r="WL448" s="166"/>
      <c r="WM448" s="166"/>
      <c r="WN448" s="166"/>
      <c r="WO448" s="166"/>
      <c r="WP448" s="166"/>
      <c r="WQ448" s="166"/>
      <c r="WR448" s="166"/>
      <c r="WS448" s="166"/>
      <c r="WT448" s="166"/>
      <c r="WU448" s="166"/>
      <c r="WV448" s="166"/>
      <c r="WW448" s="166"/>
      <c r="WX448" s="166"/>
      <c r="WY448" s="166"/>
      <c r="WZ448" s="166"/>
      <c r="XA448" s="166"/>
      <c r="XB448" s="166"/>
      <c r="XC448" s="166"/>
      <c r="XD448" s="166"/>
      <c r="XE448" s="166"/>
      <c r="XF448" s="166"/>
      <c r="XG448" s="166"/>
      <c r="XH448" s="166"/>
      <c r="XI448" s="166"/>
      <c r="XJ448" s="166"/>
      <c r="XK448" s="166"/>
      <c r="XL448" s="166"/>
      <c r="XM448" s="166"/>
      <c r="XN448" s="166"/>
      <c r="XO448" s="166"/>
      <c r="XP448" s="166"/>
      <c r="XQ448" s="166"/>
      <c r="XR448" s="166"/>
      <c r="XS448" s="166"/>
      <c r="XT448" s="166"/>
      <c r="XU448" s="166"/>
      <c r="XV448" s="166"/>
      <c r="XW448" s="166"/>
      <c r="XX448" s="166"/>
      <c r="XY448" s="166"/>
      <c r="XZ448" s="166"/>
      <c r="YA448" s="166"/>
      <c r="YB448" s="166"/>
      <c r="YC448" s="166"/>
      <c r="YD448" s="166"/>
      <c r="YE448" s="166"/>
      <c r="YF448" s="166"/>
      <c r="YG448" s="166"/>
      <c r="YH448" s="166"/>
      <c r="YI448" s="166"/>
      <c r="YJ448" s="166"/>
      <c r="YK448" s="166"/>
      <c r="YL448" s="166"/>
      <c r="YM448" s="166"/>
      <c r="YN448" s="166"/>
      <c r="YO448" s="166"/>
      <c r="YP448" s="166"/>
      <c r="YQ448" s="166"/>
      <c r="YR448" s="166"/>
      <c r="YS448" s="166"/>
      <c r="YT448" s="166"/>
      <c r="YU448" s="166"/>
      <c r="YV448" s="166"/>
      <c r="YW448" s="166"/>
      <c r="YX448" s="166"/>
      <c r="YY448" s="166"/>
      <c r="YZ448" s="166"/>
      <c r="ZA448" s="166"/>
      <c r="ZB448" s="166"/>
      <c r="ZC448" s="166"/>
      <c r="ZD448" s="166"/>
      <c r="ZE448" s="166"/>
      <c r="ZF448" s="166"/>
      <c r="ZG448" s="166"/>
      <c r="ZH448" s="166"/>
      <c r="ZI448" s="166"/>
      <c r="ZJ448" s="166"/>
      <c r="ZK448" s="166"/>
      <c r="ZL448" s="166"/>
      <c r="ZM448" s="166"/>
      <c r="ZN448" s="166"/>
      <c r="ZO448" s="166"/>
      <c r="ZP448" s="166"/>
      <c r="ZQ448" s="166"/>
      <c r="ZR448" s="166"/>
      <c r="ZS448" s="166"/>
      <c r="ZT448" s="166"/>
      <c r="ZU448" s="166"/>
      <c r="ZV448" s="166"/>
      <c r="ZW448" s="166"/>
      <c r="ZX448" s="166"/>
      <c r="ZY448" s="166"/>
      <c r="ZZ448" s="166"/>
      <c r="AAA448" s="166"/>
      <c r="AAB448" s="166"/>
      <c r="AAC448" s="166"/>
      <c r="AAD448" s="166"/>
      <c r="AAE448" s="166"/>
      <c r="AAF448" s="166"/>
      <c r="AAG448" s="166"/>
      <c r="AAH448" s="166"/>
      <c r="AAI448" s="166"/>
      <c r="AAJ448" s="166"/>
      <c r="AAK448" s="166"/>
      <c r="AAL448" s="166"/>
      <c r="AAM448" s="166"/>
      <c r="AAN448" s="166"/>
      <c r="AAO448" s="166"/>
      <c r="AAP448" s="166"/>
      <c r="AAQ448" s="166"/>
      <c r="AAR448" s="166"/>
      <c r="AAS448" s="166"/>
      <c r="AAT448" s="166"/>
      <c r="AAU448" s="166"/>
      <c r="AAV448" s="166"/>
      <c r="AAW448" s="166"/>
      <c r="AAX448" s="166"/>
      <c r="AAY448" s="166"/>
      <c r="AAZ448" s="166"/>
      <c r="ABA448" s="166"/>
      <c r="ABB448" s="166"/>
      <c r="ABC448" s="166"/>
      <c r="ABD448" s="166"/>
      <c r="ABE448" s="166"/>
      <c r="ABF448" s="166"/>
      <c r="ABG448" s="166"/>
      <c r="ABH448" s="166"/>
      <c r="ABI448" s="166"/>
      <c r="ABJ448" s="166"/>
      <c r="ABK448" s="166"/>
      <c r="ABL448" s="166"/>
      <c r="ABM448" s="166"/>
      <c r="ABN448" s="166"/>
      <c r="ABO448" s="166"/>
      <c r="ABP448" s="166"/>
      <c r="ABQ448" s="166"/>
      <c r="ABR448" s="166"/>
      <c r="ABS448" s="166"/>
      <c r="ABT448" s="166"/>
      <c r="ABU448" s="166"/>
      <c r="ABV448" s="166"/>
      <c r="ABW448" s="166"/>
      <c r="ABX448" s="166"/>
      <c r="ABY448" s="166"/>
      <c r="ABZ448" s="166"/>
      <c r="ACA448" s="166"/>
      <c r="ACB448" s="166"/>
      <c r="ACC448" s="166"/>
      <c r="ACD448" s="166"/>
      <c r="ACE448" s="166"/>
      <c r="ACF448" s="166"/>
      <c r="ACG448" s="166"/>
      <c r="ACH448" s="166"/>
      <c r="ACI448" s="166"/>
      <c r="ACJ448" s="166"/>
      <c r="ACK448" s="166"/>
      <c r="ACL448" s="166"/>
      <c r="ACM448" s="166"/>
      <c r="ACN448" s="166"/>
      <c r="ACO448" s="166"/>
      <c r="ACP448" s="166"/>
      <c r="ACQ448" s="166"/>
      <c r="ACR448" s="166"/>
      <c r="ACS448" s="166"/>
      <c r="ACT448" s="166"/>
      <c r="ACU448" s="166"/>
      <c r="ACV448" s="166"/>
      <c r="ACW448" s="166"/>
      <c r="ACX448" s="166"/>
      <c r="ACY448" s="166"/>
      <c r="ACZ448" s="166"/>
      <c r="ADA448" s="166"/>
      <c r="ADB448" s="166"/>
    </row>
    <row r="449" spans="1:782" s="151" customFormat="1" x14ac:dyDescent="0.3">
      <c r="A449" s="417"/>
      <c r="B449" s="414"/>
      <c r="F449" s="415"/>
      <c r="G449" s="419"/>
      <c r="P449" s="418"/>
      <c r="Q449" s="418"/>
      <c r="W449" s="166"/>
      <c r="X449" s="166"/>
      <c r="Y449" s="166"/>
      <c r="Z449" s="166"/>
      <c r="AA449" s="166"/>
      <c r="AB449" s="166"/>
      <c r="AC449" s="166"/>
      <c r="AD449" s="166"/>
      <c r="AE449" s="166"/>
      <c r="AF449" s="166"/>
      <c r="AG449" s="166"/>
      <c r="AH449" s="166"/>
      <c r="AI449" s="166"/>
      <c r="AJ449" s="166"/>
      <c r="AK449" s="166"/>
      <c r="AL449" s="166"/>
      <c r="AM449" s="166"/>
      <c r="AN449" s="166"/>
      <c r="AO449" s="166"/>
      <c r="AP449" s="166"/>
      <c r="AQ449" s="166"/>
      <c r="AR449" s="166"/>
      <c r="AS449" s="166"/>
      <c r="AT449" s="166"/>
      <c r="AU449" s="166"/>
      <c r="AV449" s="166"/>
      <c r="AW449" s="166"/>
      <c r="AX449" s="166"/>
      <c r="AY449" s="166"/>
      <c r="AZ449" s="166"/>
      <c r="BA449" s="166"/>
      <c r="BB449" s="166"/>
      <c r="BC449" s="166"/>
      <c r="BD449" s="166"/>
      <c r="BE449" s="166"/>
      <c r="BF449" s="166"/>
      <c r="BG449" s="166"/>
      <c r="BH449" s="166"/>
      <c r="BI449" s="166"/>
      <c r="BJ449" s="166"/>
      <c r="BK449" s="166"/>
      <c r="BL449" s="166"/>
      <c r="BM449" s="166"/>
      <c r="BN449" s="166"/>
      <c r="BO449" s="166"/>
      <c r="BP449" s="166"/>
      <c r="BQ449" s="166"/>
      <c r="BR449" s="166"/>
      <c r="BS449" s="166"/>
      <c r="BT449" s="166"/>
      <c r="BU449" s="166"/>
      <c r="BV449" s="166"/>
      <c r="BW449" s="166"/>
      <c r="BX449" s="166"/>
      <c r="BY449" s="166"/>
      <c r="BZ449" s="166"/>
      <c r="CA449" s="166"/>
      <c r="CB449" s="166"/>
      <c r="CC449" s="166"/>
      <c r="CD449" s="166"/>
      <c r="CE449" s="166"/>
      <c r="CF449" s="166"/>
      <c r="CG449" s="166"/>
      <c r="CH449" s="166"/>
      <c r="CI449" s="166"/>
      <c r="CJ449" s="166"/>
      <c r="CK449" s="166"/>
      <c r="CL449" s="166"/>
      <c r="CM449" s="166"/>
      <c r="CN449" s="166"/>
      <c r="CO449" s="166"/>
      <c r="CP449" s="166"/>
      <c r="CQ449" s="166"/>
      <c r="CR449" s="166"/>
      <c r="CS449" s="166"/>
      <c r="CT449" s="166"/>
      <c r="CU449" s="166"/>
      <c r="CV449" s="166"/>
      <c r="CW449" s="166"/>
      <c r="CX449" s="166"/>
      <c r="CY449" s="166"/>
      <c r="CZ449" s="166"/>
      <c r="DA449" s="166"/>
      <c r="DB449" s="166"/>
      <c r="DC449" s="166"/>
      <c r="DD449" s="166"/>
      <c r="DE449" s="166"/>
      <c r="DF449" s="166"/>
      <c r="DG449" s="166"/>
      <c r="DH449" s="166"/>
      <c r="DI449" s="166"/>
      <c r="DJ449" s="166"/>
      <c r="DK449" s="166"/>
      <c r="DL449" s="166"/>
      <c r="DM449" s="166"/>
      <c r="DN449" s="166"/>
      <c r="DO449" s="166"/>
      <c r="DP449" s="166"/>
      <c r="DQ449" s="166"/>
      <c r="DR449" s="166"/>
      <c r="DS449" s="166"/>
      <c r="DT449" s="166"/>
      <c r="DU449" s="166"/>
      <c r="DV449" s="166"/>
      <c r="DW449" s="166"/>
      <c r="DX449" s="166"/>
      <c r="DY449" s="166"/>
      <c r="DZ449" s="166"/>
      <c r="EA449" s="166"/>
      <c r="EB449" s="166"/>
      <c r="EC449" s="166"/>
      <c r="ED449" s="166"/>
      <c r="EE449" s="166"/>
      <c r="EF449" s="166"/>
      <c r="EG449" s="166"/>
      <c r="EH449" s="166"/>
      <c r="EI449" s="166"/>
      <c r="EJ449" s="166"/>
      <c r="EK449" s="166"/>
      <c r="EL449" s="166"/>
      <c r="EM449" s="166"/>
      <c r="EN449" s="166"/>
      <c r="EO449" s="166"/>
      <c r="EP449" s="166"/>
      <c r="EQ449" s="166"/>
      <c r="ER449" s="166"/>
      <c r="ES449" s="166"/>
      <c r="ET449" s="166"/>
      <c r="EU449" s="166"/>
      <c r="EV449" s="166"/>
      <c r="EW449" s="166"/>
      <c r="EX449" s="166"/>
      <c r="EY449" s="166"/>
      <c r="EZ449" s="166"/>
      <c r="FA449" s="166"/>
      <c r="FB449" s="166"/>
      <c r="FC449" s="166"/>
      <c r="FD449" s="166"/>
      <c r="FE449" s="166"/>
      <c r="FF449" s="166"/>
      <c r="FG449" s="166"/>
      <c r="FH449" s="166"/>
      <c r="FI449" s="166"/>
      <c r="FJ449" s="166"/>
      <c r="FK449" s="166"/>
      <c r="FL449" s="166"/>
      <c r="FM449" s="166"/>
      <c r="FN449" s="166"/>
      <c r="FO449" s="166"/>
      <c r="FP449" s="166"/>
      <c r="FQ449" s="166"/>
      <c r="FR449" s="166"/>
      <c r="FS449" s="166"/>
      <c r="FT449" s="166"/>
      <c r="FU449" s="166"/>
      <c r="FV449" s="166"/>
      <c r="FW449" s="166"/>
      <c r="FX449" s="166"/>
      <c r="FY449" s="166"/>
      <c r="FZ449" s="166"/>
      <c r="GA449" s="166"/>
      <c r="GB449" s="166"/>
      <c r="GC449" s="166"/>
      <c r="GD449" s="166"/>
      <c r="GE449" s="166"/>
      <c r="GF449" s="166"/>
      <c r="GG449" s="166"/>
      <c r="GH449" s="166"/>
      <c r="GI449" s="166"/>
      <c r="GJ449" s="166"/>
      <c r="GK449" s="166"/>
      <c r="GL449" s="166"/>
      <c r="GM449" s="166"/>
      <c r="GN449" s="166"/>
      <c r="GO449" s="166"/>
      <c r="GP449" s="166"/>
      <c r="GQ449" s="166"/>
      <c r="GR449" s="166"/>
      <c r="GS449" s="166"/>
      <c r="GT449" s="166"/>
      <c r="GU449" s="166"/>
      <c r="GV449" s="166"/>
      <c r="GW449" s="166"/>
      <c r="GX449" s="166"/>
      <c r="GY449" s="166"/>
      <c r="GZ449" s="166"/>
      <c r="HA449" s="166"/>
      <c r="HB449" s="166"/>
      <c r="HC449" s="166"/>
      <c r="HD449" s="166"/>
      <c r="HE449" s="166"/>
      <c r="HF449" s="166"/>
      <c r="HG449" s="166"/>
      <c r="HH449" s="166"/>
      <c r="HI449" s="166"/>
      <c r="HJ449" s="166"/>
      <c r="HK449" s="166"/>
      <c r="HL449" s="166"/>
      <c r="HM449" s="166"/>
      <c r="HN449" s="166"/>
      <c r="HO449" s="166"/>
      <c r="HP449" s="166"/>
      <c r="HQ449" s="166"/>
      <c r="HR449" s="166"/>
      <c r="HS449" s="166"/>
      <c r="HT449" s="166"/>
      <c r="HU449" s="166"/>
      <c r="HV449" s="166"/>
      <c r="HW449" s="166"/>
      <c r="HX449" s="166"/>
      <c r="HY449" s="166"/>
      <c r="HZ449" s="166"/>
      <c r="IA449" s="166"/>
      <c r="IB449" s="166"/>
      <c r="IC449" s="166"/>
      <c r="ID449" s="166"/>
      <c r="IE449" s="166"/>
      <c r="IF449" s="166"/>
      <c r="IG449" s="166"/>
      <c r="IH449" s="166"/>
      <c r="II449" s="166"/>
      <c r="IJ449" s="166"/>
      <c r="IK449" s="166"/>
      <c r="IL449" s="166"/>
      <c r="IM449" s="166"/>
      <c r="IN449" s="166"/>
      <c r="IO449" s="166"/>
      <c r="IP449" s="166"/>
      <c r="IQ449" s="166"/>
      <c r="IR449" s="166"/>
      <c r="IS449" s="166"/>
      <c r="IT449" s="166"/>
      <c r="IU449" s="166"/>
      <c r="IV449" s="166"/>
      <c r="IW449" s="166"/>
      <c r="IX449" s="166"/>
      <c r="IY449" s="166"/>
      <c r="IZ449" s="166"/>
      <c r="JA449" s="166"/>
      <c r="JB449" s="166"/>
      <c r="JC449" s="166"/>
      <c r="JD449" s="166"/>
      <c r="JE449" s="166"/>
      <c r="JF449" s="166"/>
      <c r="JG449" s="166"/>
      <c r="JH449" s="166"/>
      <c r="JI449" s="166"/>
      <c r="JJ449" s="166"/>
      <c r="JK449" s="166"/>
      <c r="JL449" s="166"/>
      <c r="JM449" s="166"/>
      <c r="JN449" s="166"/>
      <c r="JO449" s="166"/>
      <c r="JP449" s="166"/>
      <c r="JQ449" s="166"/>
      <c r="JR449" s="166"/>
      <c r="JS449" s="166"/>
      <c r="JT449" s="166"/>
      <c r="JU449" s="166"/>
      <c r="JV449" s="166"/>
      <c r="JW449" s="166"/>
      <c r="JX449" s="166"/>
      <c r="JY449" s="166"/>
      <c r="JZ449" s="166"/>
      <c r="KA449" s="166"/>
      <c r="KB449" s="166"/>
      <c r="KC449" s="166"/>
      <c r="KD449" s="166"/>
      <c r="KE449" s="166"/>
      <c r="KF449" s="166"/>
      <c r="KG449" s="166"/>
      <c r="KH449" s="166"/>
      <c r="KI449" s="166"/>
      <c r="KJ449" s="166"/>
      <c r="KK449" s="166"/>
      <c r="KL449" s="166"/>
      <c r="KM449" s="166"/>
      <c r="KN449" s="166"/>
      <c r="KO449" s="166"/>
      <c r="KP449" s="166"/>
      <c r="KQ449" s="166"/>
      <c r="KR449" s="166"/>
      <c r="KS449" s="166"/>
      <c r="KT449" s="166"/>
      <c r="KU449" s="166"/>
      <c r="KV449" s="166"/>
      <c r="KW449" s="166"/>
      <c r="KX449" s="166"/>
      <c r="KY449" s="166"/>
      <c r="KZ449" s="166"/>
      <c r="LA449" s="166"/>
      <c r="LB449" s="166"/>
      <c r="LC449" s="166"/>
      <c r="LD449" s="166"/>
      <c r="LE449" s="166"/>
      <c r="LF449" s="166"/>
      <c r="LG449" s="166"/>
      <c r="LH449" s="166"/>
      <c r="LI449" s="166"/>
      <c r="LJ449" s="166"/>
      <c r="LK449" s="166"/>
      <c r="LL449" s="166"/>
      <c r="LM449" s="166"/>
      <c r="LN449" s="166"/>
      <c r="LO449" s="166"/>
      <c r="LP449" s="166"/>
      <c r="LQ449" s="166"/>
      <c r="LR449" s="166"/>
      <c r="LS449" s="166"/>
      <c r="LT449" s="166"/>
      <c r="LU449" s="166"/>
      <c r="LV449" s="166"/>
      <c r="LW449" s="166"/>
      <c r="LX449" s="166"/>
      <c r="LY449" s="166"/>
      <c r="LZ449" s="166"/>
      <c r="MA449" s="166"/>
      <c r="MB449" s="166"/>
      <c r="MC449" s="166"/>
      <c r="MD449" s="166"/>
      <c r="ME449" s="166"/>
      <c r="MF449" s="166"/>
      <c r="MG449" s="166"/>
      <c r="MH449" s="166"/>
      <c r="MI449" s="166"/>
      <c r="MJ449" s="166"/>
      <c r="MK449" s="166"/>
      <c r="ML449" s="166"/>
      <c r="MM449" s="166"/>
      <c r="MN449" s="166"/>
      <c r="MO449" s="166"/>
      <c r="MP449" s="166"/>
      <c r="MQ449" s="166"/>
      <c r="MR449" s="166"/>
      <c r="MS449" s="166"/>
      <c r="MT449" s="166"/>
      <c r="MU449" s="166"/>
      <c r="MV449" s="166"/>
      <c r="MW449" s="166"/>
      <c r="MX449" s="166"/>
      <c r="MY449" s="166"/>
      <c r="MZ449" s="166"/>
      <c r="NA449" s="166"/>
      <c r="NB449" s="166"/>
      <c r="NC449" s="166"/>
      <c r="ND449" s="166"/>
      <c r="NE449" s="166"/>
      <c r="NF449" s="166"/>
      <c r="NG449" s="166"/>
      <c r="NH449" s="166"/>
      <c r="NI449" s="166"/>
      <c r="NJ449" s="166"/>
      <c r="NK449" s="166"/>
      <c r="NL449" s="166"/>
      <c r="NM449" s="166"/>
      <c r="NN449" s="166"/>
      <c r="NO449" s="166"/>
      <c r="NP449" s="166"/>
      <c r="NQ449" s="166"/>
      <c r="NR449" s="166"/>
      <c r="NS449" s="166"/>
      <c r="NT449" s="166"/>
      <c r="NU449" s="166"/>
      <c r="NV449" s="166"/>
      <c r="NW449" s="166"/>
      <c r="NX449" s="166"/>
      <c r="NY449" s="166"/>
      <c r="NZ449" s="166"/>
      <c r="OA449" s="166"/>
      <c r="OB449" s="166"/>
      <c r="OC449" s="166"/>
      <c r="OD449" s="166"/>
      <c r="OE449" s="166"/>
      <c r="OF449" s="166"/>
      <c r="OG449" s="166"/>
      <c r="OH449" s="166"/>
      <c r="OI449" s="166"/>
      <c r="OJ449" s="166"/>
      <c r="OK449" s="166"/>
      <c r="OL449" s="166"/>
      <c r="OM449" s="166"/>
      <c r="ON449" s="166"/>
      <c r="OO449" s="166"/>
      <c r="OP449" s="166"/>
      <c r="OQ449" s="166"/>
      <c r="OR449" s="166"/>
      <c r="OS449" s="166"/>
      <c r="OT449" s="166"/>
      <c r="OU449" s="166"/>
      <c r="OV449" s="166"/>
      <c r="OW449" s="166"/>
      <c r="OX449" s="166"/>
      <c r="OY449" s="166"/>
      <c r="OZ449" s="166"/>
      <c r="PA449" s="166"/>
      <c r="PB449" s="166"/>
      <c r="PC449" s="166"/>
      <c r="PD449" s="166"/>
      <c r="PE449" s="166"/>
      <c r="PF449" s="166"/>
      <c r="PG449" s="166"/>
      <c r="PH449" s="166"/>
      <c r="PI449" s="166"/>
      <c r="PJ449" s="166"/>
      <c r="PK449" s="166"/>
      <c r="PL449" s="166"/>
      <c r="PM449" s="166"/>
      <c r="PN449" s="166"/>
      <c r="PO449" s="166"/>
      <c r="PP449" s="166"/>
      <c r="PQ449" s="166"/>
      <c r="PR449" s="166"/>
      <c r="PS449" s="166"/>
      <c r="PT449" s="166"/>
      <c r="PU449" s="166"/>
      <c r="PV449" s="166"/>
      <c r="PW449" s="166"/>
      <c r="PX449" s="166"/>
      <c r="PY449" s="166"/>
      <c r="PZ449" s="166"/>
      <c r="QA449" s="166"/>
      <c r="QB449" s="166"/>
      <c r="QC449" s="166"/>
      <c r="QD449" s="166"/>
      <c r="QE449" s="166"/>
      <c r="QF449" s="166"/>
      <c r="QG449" s="166"/>
      <c r="QH449" s="166"/>
      <c r="QI449" s="166"/>
      <c r="QJ449" s="166"/>
      <c r="QK449" s="166"/>
      <c r="QL449" s="166"/>
      <c r="QM449" s="166"/>
      <c r="QN449" s="166"/>
      <c r="QO449" s="166"/>
      <c r="QP449" s="166"/>
      <c r="QQ449" s="166"/>
      <c r="QR449" s="166"/>
      <c r="QS449" s="166"/>
      <c r="QT449" s="166"/>
      <c r="QU449" s="166"/>
      <c r="QV449" s="166"/>
      <c r="QW449" s="166"/>
      <c r="QX449" s="166"/>
      <c r="QY449" s="166"/>
      <c r="QZ449" s="166"/>
      <c r="RA449" s="166"/>
      <c r="RB449" s="166"/>
      <c r="RC449" s="166"/>
      <c r="RD449" s="166"/>
      <c r="RE449" s="166"/>
      <c r="RF449" s="166"/>
      <c r="RG449" s="166"/>
      <c r="RH449" s="166"/>
      <c r="RI449" s="166"/>
      <c r="RJ449" s="166"/>
      <c r="RK449" s="166"/>
      <c r="RL449" s="166"/>
      <c r="RM449" s="166"/>
      <c r="RN449" s="166"/>
      <c r="RO449" s="166"/>
      <c r="RP449" s="166"/>
      <c r="RQ449" s="166"/>
      <c r="RR449" s="166"/>
      <c r="RS449" s="166"/>
      <c r="RT449" s="166"/>
      <c r="RU449" s="166"/>
      <c r="RV449" s="166"/>
      <c r="RW449" s="166"/>
      <c r="RX449" s="166"/>
      <c r="RY449" s="166"/>
      <c r="RZ449" s="166"/>
      <c r="SA449" s="166"/>
      <c r="SB449" s="166"/>
      <c r="SC449" s="166"/>
      <c r="SD449" s="166"/>
      <c r="SE449" s="166"/>
      <c r="SF449" s="166"/>
      <c r="SG449" s="166"/>
      <c r="SH449" s="166"/>
      <c r="SI449" s="166"/>
      <c r="SJ449" s="166"/>
      <c r="SK449" s="166"/>
      <c r="SL449" s="166"/>
      <c r="SM449" s="166"/>
      <c r="SN449" s="166"/>
      <c r="SO449" s="166"/>
      <c r="SP449" s="166"/>
      <c r="SQ449" s="166"/>
      <c r="SR449" s="166"/>
      <c r="SS449" s="166"/>
      <c r="ST449" s="166"/>
      <c r="SU449" s="166"/>
      <c r="SV449" s="166"/>
      <c r="SW449" s="166"/>
      <c r="SX449" s="166"/>
      <c r="SY449" s="166"/>
      <c r="SZ449" s="166"/>
      <c r="TA449" s="166"/>
      <c r="TB449" s="166"/>
      <c r="TC449" s="166"/>
      <c r="TD449" s="166"/>
      <c r="TE449" s="166"/>
      <c r="TF449" s="166"/>
      <c r="TG449" s="166"/>
      <c r="TH449" s="166"/>
      <c r="TI449" s="166"/>
      <c r="TJ449" s="166"/>
      <c r="TK449" s="166"/>
      <c r="TL449" s="166"/>
      <c r="TM449" s="166"/>
      <c r="TN449" s="166"/>
      <c r="TO449" s="166"/>
      <c r="TP449" s="166"/>
      <c r="TQ449" s="166"/>
      <c r="TR449" s="166"/>
      <c r="TS449" s="166"/>
      <c r="TT449" s="166"/>
      <c r="TU449" s="166"/>
      <c r="TV449" s="166"/>
      <c r="TW449" s="166"/>
      <c r="TX449" s="166"/>
      <c r="TY449" s="166"/>
      <c r="TZ449" s="166"/>
      <c r="UA449" s="166"/>
      <c r="UB449" s="166"/>
      <c r="UC449" s="166"/>
      <c r="UD449" s="166"/>
      <c r="UE449" s="166"/>
      <c r="UF449" s="166"/>
      <c r="UG449" s="166"/>
      <c r="UH449" s="166"/>
      <c r="UI449" s="166"/>
      <c r="UJ449" s="166"/>
      <c r="UK449" s="166"/>
      <c r="UL449" s="166"/>
      <c r="UM449" s="166"/>
      <c r="UN449" s="166"/>
      <c r="UO449" s="166"/>
      <c r="UP449" s="166"/>
      <c r="UQ449" s="166"/>
      <c r="UR449" s="166"/>
      <c r="US449" s="166"/>
      <c r="UT449" s="166"/>
      <c r="UU449" s="166"/>
      <c r="UV449" s="166"/>
      <c r="UW449" s="166"/>
      <c r="UX449" s="166"/>
      <c r="UY449" s="166"/>
      <c r="UZ449" s="166"/>
      <c r="VA449" s="166"/>
      <c r="VB449" s="166"/>
      <c r="VC449" s="166"/>
      <c r="VD449" s="166"/>
      <c r="VE449" s="166"/>
      <c r="VF449" s="166"/>
      <c r="VG449" s="166"/>
      <c r="VH449" s="166"/>
      <c r="VI449" s="166"/>
      <c r="VJ449" s="166"/>
      <c r="VK449" s="166"/>
      <c r="VL449" s="166"/>
      <c r="VM449" s="166"/>
      <c r="VN449" s="166"/>
      <c r="VO449" s="166"/>
      <c r="VP449" s="166"/>
      <c r="VQ449" s="166"/>
      <c r="VR449" s="166"/>
      <c r="VS449" s="166"/>
      <c r="VT449" s="166"/>
      <c r="VU449" s="166"/>
      <c r="VV449" s="166"/>
      <c r="VW449" s="166"/>
      <c r="VX449" s="166"/>
      <c r="VY449" s="166"/>
      <c r="VZ449" s="166"/>
      <c r="WA449" s="166"/>
      <c r="WB449" s="166"/>
      <c r="WC449" s="166"/>
      <c r="WD449" s="166"/>
      <c r="WE449" s="166"/>
      <c r="WF449" s="166"/>
      <c r="WG449" s="166"/>
      <c r="WH449" s="166"/>
      <c r="WI449" s="166"/>
      <c r="WJ449" s="166"/>
      <c r="WK449" s="166"/>
      <c r="WL449" s="166"/>
      <c r="WM449" s="166"/>
      <c r="WN449" s="166"/>
      <c r="WO449" s="166"/>
      <c r="WP449" s="166"/>
      <c r="WQ449" s="166"/>
      <c r="WR449" s="166"/>
      <c r="WS449" s="166"/>
      <c r="WT449" s="166"/>
      <c r="WU449" s="166"/>
      <c r="WV449" s="166"/>
      <c r="WW449" s="166"/>
      <c r="WX449" s="166"/>
      <c r="WY449" s="166"/>
      <c r="WZ449" s="166"/>
      <c r="XA449" s="166"/>
      <c r="XB449" s="166"/>
      <c r="XC449" s="166"/>
      <c r="XD449" s="166"/>
      <c r="XE449" s="166"/>
      <c r="XF449" s="166"/>
      <c r="XG449" s="166"/>
      <c r="XH449" s="166"/>
      <c r="XI449" s="166"/>
      <c r="XJ449" s="166"/>
      <c r="XK449" s="166"/>
      <c r="XL449" s="166"/>
      <c r="XM449" s="166"/>
      <c r="XN449" s="166"/>
      <c r="XO449" s="166"/>
      <c r="XP449" s="166"/>
      <c r="XQ449" s="166"/>
      <c r="XR449" s="166"/>
      <c r="XS449" s="166"/>
      <c r="XT449" s="166"/>
      <c r="XU449" s="166"/>
      <c r="XV449" s="166"/>
      <c r="XW449" s="166"/>
      <c r="XX449" s="166"/>
      <c r="XY449" s="166"/>
      <c r="XZ449" s="166"/>
      <c r="YA449" s="166"/>
      <c r="YB449" s="166"/>
      <c r="YC449" s="166"/>
      <c r="YD449" s="166"/>
      <c r="YE449" s="166"/>
      <c r="YF449" s="166"/>
      <c r="YG449" s="166"/>
      <c r="YH449" s="166"/>
      <c r="YI449" s="166"/>
      <c r="YJ449" s="166"/>
      <c r="YK449" s="166"/>
      <c r="YL449" s="166"/>
      <c r="YM449" s="166"/>
      <c r="YN449" s="166"/>
      <c r="YO449" s="166"/>
      <c r="YP449" s="166"/>
      <c r="YQ449" s="166"/>
      <c r="YR449" s="166"/>
      <c r="YS449" s="166"/>
      <c r="YT449" s="166"/>
      <c r="YU449" s="166"/>
      <c r="YV449" s="166"/>
      <c r="YW449" s="166"/>
      <c r="YX449" s="166"/>
      <c r="YY449" s="166"/>
      <c r="YZ449" s="166"/>
      <c r="ZA449" s="166"/>
      <c r="ZB449" s="166"/>
      <c r="ZC449" s="166"/>
      <c r="ZD449" s="166"/>
      <c r="ZE449" s="166"/>
      <c r="ZF449" s="166"/>
      <c r="ZG449" s="166"/>
      <c r="ZH449" s="166"/>
      <c r="ZI449" s="166"/>
      <c r="ZJ449" s="166"/>
      <c r="ZK449" s="166"/>
      <c r="ZL449" s="166"/>
      <c r="ZM449" s="166"/>
      <c r="ZN449" s="166"/>
      <c r="ZO449" s="166"/>
      <c r="ZP449" s="166"/>
      <c r="ZQ449" s="166"/>
      <c r="ZR449" s="166"/>
      <c r="ZS449" s="166"/>
      <c r="ZT449" s="166"/>
      <c r="ZU449" s="166"/>
      <c r="ZV449" s="166"/>
      <c r="ZW449" s="166"/>
      <c r="ZX449" s="166"/>
      <c r="ZY449" s="166"/>
      <c r="ZZ449" s="166"/>
      <c r="AAA449" s="166"/>
      <c r="AAB449" s="166"/>
      <c r="AAC449" s="166"/>
      <c r="AAD449" s="166"/>
      <c r="AAE449" s="166"/>
      <c r="AAF449" s="166"/>
      <c r="AAG449" s="166"/>
      <c r="AAH449" s="166"/>
      <c r="AAI449" s="166"/>
      <c r="AAJ449" s="166"/>
      <c r="AAK449" s="166"/>
      <c r="AAL449" s="166"/>
      <c r="AAM449" s="166"/>
      <c r="AAN449" s="166"/>
      <c r="AAO449" s="166"/>
      <c r="AAP449" s="166"/>
      <c r="AAQ449" s="166"/>
      <c r="AAR449" s="166"/>
      <c r="AAS449" s="166"/>
      <c r="AAT449" s="166"/>
      <c r="AAU449" s="166"/>
      <c r="AAV449" s="166"/>
      <c r="AAW449" s="166"/>
      <c r="AAX449" s="166"/>
      <c r="AAY449" s="166"/>
      <c r="AAZ449" s="166"/>
      <c r="ABA449" s="166"/>
      <c r="ABB449" s="166"/>
      <c r="ABC449" s="166"/>
      <c r="ABD449" s="166"/>
      <c r="ABE449" s="166"/>
      <c r="ABF449" s="166"/>
      <c r="ABG449" s="166"/>
      <c r="ABH449" s="166"/>
      <c r="ABI449" s="166"/>
      <c r="ABJ449" s="166"/>
      <c r="ABK449" s="166"/>
      <c r="ABL449" s="166"/>
      <c r="ABM449" s="166"/>
      <c r="ABN449" s="166"/>
      <c r="ABO449" s="166"/>
      <c r="ABP449" s="166"/>
      <c r="ABQ449" s="166"/>
      <c r="ABR449" s="166"/>
      <c r="ABS449" s="166"/>
      <c r="ABT449" s="166"/>
      <c r="ABU449" s="166"/>
      <c r="ABV449" s="166"/>
      <c r="ABW449" s="166"/>
      <c r="ABX449" s="166"/>
      <c r="ABY449" s="166"/>
      <c r="ABZ449" s="166"/>
      <c r="ACA449" s="166"/>
      <c r="ACB449" s="166"/>
      <c r="ACC449" s="166"/>
      <c r="ACD449" s="166"/>
      <c r="ACE449" s="166"/>
      <c r="ACF449" s="166"/>
      <c r="ACG449" s="166"/>
      <c r="ACH449" s="166"/>
      <c r="ACI449" s="166"/>
      <c r="ACJ449" s="166"/>
      <c r="ACK449" s="166"/>
      <c r="ACL449" s="166"/>
      <c r="ACM449" s="166"/>
      <c r="ACN449" s="166"/>
      <c r="ACO449" s="166"/>
      <c r="ACP449" s="166"/>
      <c r="ACQ449" s="166"/>
      <c r="ACR449" s="166"/>
      <c r="ACS449" s="166"/>
      <c r="ACT449" s="166"/>
      <c r="ACU449" s="166"/>
      <c r="ACV449" s="166"/>
      <c r="ACW449" s="166"/>
      <c r="ACX449" s="166"/>
      <c r="ACY449" s="166"/>
      <c r="ACZ449" s="166"/>
      <c r="ADA449" s="166"/>
      <c r="ADB449" s="166"/>
    </row>
    <row r="450" spans="1:782" s="151" customFormat="1" x14ac:dyDescent="0.3">
      <c r="A450" s="417"/>
      <c r="B450" s="414"/>
      <c r="F450" s="415"/>
      <c r="G450" s="419"/>
      <c r="W450" s="166"/>
      <c r="X450" s="166"/>
      <c r="Y450" s="166"/>
      <c r="Z450" s="166"/>
      <c r="AA450" s="166"/>
      <c r="AB450" s="166"/>
      <c r="AC450" s="166"/>
      <c r="AD450" s="166"/>
      <c r="AE450" s="166"/>
      <c r="AF450" s="166"/>
      <c r="AG450" s="166"/>
      <c r="AH450" s="166"/>
      <c r="AI450" s="166"/>
      <c r="AJ450" s="166"/>
      <c r="AK450" s="166"/>
      <c r="AL450" s="166"/>
      <c r="AM450" s="166"/>
      <c r="AN450" s="166"/>
      <c r="AO450" s="166"/>
      <c r="AP450" s="166"/>
      <c r="AQ450" s="166"/>
      <c r="AR450" s="166"/>
      <c r="AS450" s="166"/>
      <c r="AT450" s="166"/>
      <c r="AU450" s="166"/>
      <c r="AV450" s="166"/>
      <c r="AW450" s="166"/>
      <c r="AX450" s="166"/>
      <c r="AY450" s="166"/>
      <c r="AZ450" s="166"/>
      <c r="BA450" s="166"/>
      <c r="BB450" s="166"/>
      <c r="BC450" s="166"/>
      <c r="BD450" s="166"/>
      <c r="BE450" s="166"/>
      <c r="BF450" s="166"/>
      <c r="BG450" s="166"/>
      <c r="BH450" s="166"/>
      <c r="BI450" s="166"/>
      <c r="BJ450" s="166"/>
      <c r="BK450" s="166"/>
      <c r="BL450" s="166"/>
      <c r="BM450" s="166"/>
      <c r="BN450" s="166"/>
      <c r="BO450" s="166"/>
      <c r="BP450" s="166"/>
      <c r="BQ450" s="166"/>
      <c r="BR450" s="166"/>
      <c r="BS450" s="166"/>
      <c r="BT450" s="166"/>
      <c r="BU450" s="166"/>
      <c r="BV450" s="166"/>
      <c r="BW450" s="166"/>
      <c r="BX450" s="166"/>
      <c r="BY450" s="166"/>
      <c r="BZ450" s="166"/>
      <c r="CA450" s="166"/>
      <c r="CB450" s="166"/>
      <c r="CC450" s="166"/>
      <c r="CD450" s="166"/>
      <c r="CE450" s="166"/>
      <c r="CF450" s="166"/>
      <c r="CG450" s="166"/>
      <c r="CH450" s="166"/>
      <c r="CI450" s="166"/>
      <c r="CJ450" s="166"/>
      <c r="CK450" s="166"/>
      <c r="CL450" s="166"/>
      <c r="CM450" s="166"/>
      <c r="CN450" s="166"/>
      <c r="CO450" s="166"/>
      <c r="CP450" s="166"/>
      <c r="CQ450" s="166"/>
      <c r="CR450" s="166"/>
      <c r="CS450" s="166"/>
      <c r="CT450" s="166"/>
      <c r="CU450" s="166"/>
      <c r="CV450" s="166"/>
      <c r="CW450" s="166"/>
      <c r="CX450" s="166"/>
      <c r="CY450" s="166"/>
      <c r="CZ450" s="166"/>
      <c r="DA450" s="166"/>
      <c r="DB450" s="166"/>
      <c r="DC450" s="166"/>
      <c r="DD450" s="166"/>
      <c r="DE450" s="166"/>
      <c r="DF450" s="166"/>
      <c r="DG450" s="166"/>
      <c r="DH450" s="166"/>
      <c r="DI450" s="166"/>
      <c r="DJ450" s="166"/>
      <c r="DK450" s="166"/>
      <c r="DL450" s="166"/>
      <c r="DM450" s="166"/>
      <c r="DN450" s="166"/>
      <c r="DO450" s="166"/>
      <c r="DP450" s="166"/>
      <c r="DQ450" s="166"/>
      <c r="DR450" s="166"/>
      <c r="DS450" s="166"/>
      <c r="DT450" s="166"/>
      <c r="DU450" s="166"/>
      <c r="DV450" s="166"/>
      <c r="DW450" s="166"/>
      <c r="DX450" s="166"/>
      <c r="DY450" s="166"/>
      <c r="DZ450" s="166"/>
      <c r="EA450" s="166"/>
      <c r="EB450" s="166"/>
      <c r="EC450" s="166"/>
      <c r="ED450" s="166"/>
      <c r="EE450" s="166"/>
      <c r="EF450" s="166"/>
      <c r="EG450" s="166"/>
      <c r="EH450" s="166"/>
      <c r="EI450" s="166"/>
      <c r="EJ450" s="166"/>
      <c r="EK450" s="166"/>
      <c r="EL450" s="166"/>
      <c r="EM450" s="166"/>
      <c r="EN450" s="166"/>
      <c r="EO450" s="166"/>
      <c r="EP450" s="166"/>
      <c r="EQ450" s="166"/>
      <c r="ER450" s="166"/>
      <c r="ES450" s="166"/>
      <c r="ET450" s="166"/>
      <c r="EU450" s="166"/>
      <c r="EV450" s="166"/>
      <c r="EW450" s="166"/>
      <c r="EX450" s="166"/>
      <c r="EY450" s="166"/>
      <c r="EZ450" s="166"/>
      <c r="FA450" s="166"/>
      <c r="FB450" s="166"/>
      <c r="FC450" s="166"/>
      <c r="FD450" s="166"/>
      <c r="FE450" s="166"/>
      <c r="FF450" s="166"/>
      <c r="FG450" s="166"/>
      <c r="FH450" s="166"/>
      <c r="FI450" s="166"/>
      <c r="FJ450" s="166"/>
      <c r="FK450" s="166"/>
      <c r="FL450" s="166"/>
      <c r="FM450" s="166"/>
      <c r="FN450" s="166"/>
      <c r="FO450" s="166"/>
      <c r="FP450" s="166"/>
      <c r="FQ450" s="166"/>
      <c r="FR450" s="166"/>
      <c r="FS450" s="166"/>
      <c r="FT450" s="166"/>
      <c r="FU450" s="166"/>
      <c r="FV450" s="166"/>
      <c r="FW450" s="166"/>
      <c r="FX450" s="166"/>
      <c r="FY450" s="166"/>
      <c r="FZ450" s="166"/>
      <c r="GA450" s="166"/>
      <c r="GB450" s="166"/>
      <c r="GC450" s="166"/>
      <c r="GD450" s="166"/>
      <c r="GE450" s="166"/>
      <c r="GF450" s="166"/>
      <c r="GG450" s="166"/>
      <c r="GH450" s="166"/>
      <c r="GI450" s="166"/>
      <c r="GJ450" s="166"/>
      <c r="GK450" s="166"/>
      <c r="GL450" s="166"/>
      <c r="GM450" s="166"/>
      <c r="GN450" s="166"/>
      <c r="GO450" s="166"/>
      <c r="GP450" s="166"/>
      <c r="GQ450" s="166"/>
      <c r="GR450" s="166"/>
      <c r="GS450" s="166"/>
      <c r="GT450" s="166"/>
      <c r="GU450" s="166"/>
      <c r="GV450" s="166"/>
      <c r="GW450" s="166"/>
      <c r="GX450" s="166"/>
      <c r="GY450" s="166"/>
      <c r="GZ450" s="166"/>
      <c r="HA450" s="166"/>
      <c r="HB450" s="166"/>
      <c r="HC450" s="166"/>
      <c r="HD450" s="166"/>
      <c r="HE450" s="166"/>
      <c r="HF450" s="166"/>
      <c r="HG450" s="166"/>
      <c r="HH450" s="166"/>
      <c r="HI450" s="166"/>
      <c r="HJ450" s="166"/>
      <c r="HK450" s="166"/>
      <c r="HL450" s="166"/>
      <c r="HM450" s="166"/>
      <c r="HN450" s="166"/>
      <c r="HO450" s="166"/>
      <c r="HP450" s="166"/>
      <c r="HQ450" s="166"/>
      <c r="HR450" s="166"/>
      <c r="HS450" s="166"/>
      <c r="HT450" s="166"/>
      <c r="HU450" s="166"/>
      <c r="HV450" s="166"/>
      <c r="HW450" s="166"/>
      <c r="HX450" s="166"/>
      <c r="HY450" s="166"/>
      <c r="HZ450" s="166"/>
      <c r="IA450" s="166"/>
      <c r="IB450" s="166"/>
      <c r="IC450" s="166"/>
      <c r="ID450" s="166"/>
      <c r="IE450" s="166"/>
      <c r="IF450" s="166"/>
      <c r="IG450" s="166"/>
      <c r="IH450" s="166"/>
      <c r="II450" s="166"/>
      <c r="IJ450" s="166"/>
      <c r="IK450" s="166"/>
      <c r="IL450" s="166"/>
      <c r="IM450" s="166"/>
      <c r="IN450" s="166"/>
      <c r="IO450" s="166"/>
      <c r="IP450" s="166"/>
      <c r="IQ450" s="166"/>
      <c r="IR450" s="166"/>
      <c r="IS450" s="166"/>
      <c r="IT450" s="166"/>
      <c r="IU450" s="166"/>
      <c r="IV450" s="166"/>
      <c r="IW450" s="166"/>
      <c r="IX450" s="166"/>
      <c r="IY450" s="166"/>
      <c r="IZ450" s="166"/>
      <c r="JA450" s="166"/>
      <c r="JB450" s="166"/>
      <c r="JC450" s="166"/>
      <c r="JD450" s="166"/>
      <c r="JE450" s="166"/>
      <c r="JF450" s="166"/>
      <c r="JG450" s="166"/>
      <c r="JH450" s="166"/>
      <c r="JI450" s="166"/>
      <c r="JJ450" s="166"/>
      <c r="JK450" s="166"/>
      <c r="JL450" s="166"/>
      <c r="JM450" s="166"/>
      <c r="JN450" s="166"/>
      <c r="JO450" s="166"/>
      <c r="JP450" s="166"/>
      <c r="JQ450" s="166"/>
      <c r="JR450" s="166"/>
      <c r="JS450" s="166"/>
      <c r="JT450" s="166"/>
      <c r="JU450" s="166"/>
      <c r="JV450" s="166"/>
      <c r="JW450" s="166"/>
      <c r="JX450" s="166"/>
      <c r="JY450" s="166"/>
      <c r="JZ450" s="166"/>
      <c r="KA450" s="166"/>
      <c r="KB450" s="166"/>
      <c r="KC450" s="166"/>
      <c r="KD450" s="166"/>
      <c r="KE450" s="166"/>
      <c r="KF450" s="166"/>
      <c r="KG450" s="166"/>
      <c r="KH450" s="166"/>
      <c r="KI450" s="166"/>
      <c r="KJ450" s="166"/>
      <c r="KK450" s="166"/>
      <c r="KL450" s="166"/>
      <c r="KM450" s="166"/>
      <c r="KN450" s="166"/>
      <c r="KO450" s="166"/>
      <c r="KP450" s="166"/>
      <c r="KQ450" s="166"/>
      <c r="KR450" s="166"/>
      <c r="KS450" s="166"/>
      <c r="KT450" s="166"/>
      <c r="KU450" s="166"/>
      <c r="KV450" s="166"/>
      <c r="KW450" s="166"/>
      <c r="KX450" s="166"/>
      <c r="KY450" s="166"/>
      <c r="KZ450" s="166"/>
      <c r="LA450" s="166"/>
      <c r="LB450" s="166"/>
      <c r="LC450" s="166"/>
      <c r="LD450" s="166"/>
      <c r="LE450" s="166"/>
      <c r="LF450" s="166"/>
      <c r="LG450" s="166"/>
      <c r="LH450" s="166"/>
      <c r="LI450" s="166"/>
      <c r="LJ450" s="166"/>
      <c r="LK450" s="166"/>
      <c r="LL450" s="166"/>
      <c r="LM450" s="166"/>
      <c r="LN450" s="166"/>
      <c r="LO450" s="166"/>
      <c r="LP450" s="166"/>
      <c r="LQ450" s="166"/>
      <c r="LR450" s="166"/>
      <c r="LS450" s="166"/>
      <c r="LT450" s="166"/>
      <c r="LU450" s="166"/>
      <c r="LV450" s="166"/>
      <c r="LW450" s="166"/>
      <c r="LX450" s="166"/>
      <c r="LY450" s="166"/>
      <c r="LZ450" s="166"/>
      <c r="MA450" s="166"/>
      <c r="MB450" s="166"/>
      <c r="MC450" s="166"/>
      <c r="MD450" s="166"/>
      <c r="ME450" s="166"/>
      <c r="MF450" s="166"/>
      <c r="MG450" s="166"/>
      <c r="MH450" s="166"/>
      <c r="MI450" s="166"/>
      <c r="MJ450" s="166"/>
      <c r="MK450" s="166"/>
      <c r="ML450" s="166"/>
      <c r="MM450" s="166"/>
      <c r="MN450" s="166"/>
      <c r="MO450" s="166"/>
      <c r="MP450" s="166"/>
      <c r="MQ450" s="166"/>
      <c r="MR450" s="166"/>
      <c r="MS450" s="166"/>
      <c r="MT450" s="166"/>
      <c r="MU450" s="166"/>
      <c r="MV450" s="166"/>
      <c r="MW450" s="166"/>
      <c r="MX450" s="166"/>
      <c r="MY450" s="166"/>
      <c r="MZ450" s="166"/>
      <c r="NA450" s="166"/>
      <c r="NB450" s="166"/>
      <c r="NC450" s="166"/>
      <c r="ND450" s="166"/>
      <c r="NE450" s="166"/>
      <c r="NF450" s="166"/>
      <c r="NG450" s="166"/>
      <c r="NH450" s="166"/>
      <c r="NI450" s="166"/>
      <c r="NJ450" s="166"/>
      <c r="NK450" s="166"/>
      <c r="NL450" s="166"/>
      <c r="NM450" s="166"/>
      <c r="NN450" s="166"/>
      <c r="NO450" s="166"/>
      <c r="NP450" s="166"/>
      <c r="NQ450" s="166"/>
      <c r="NR450" s="166"/>
      <c r="NS450" s="166"/>
      <c r="NT450" s="166"/>
      <c r="NU450" s="166"/>
      <c r="NV450" s="166"/>
      <c r="NW450" s="166"/>
      <c r="NX450" s="166"/>
      <c r="NY450" s="166"/>
      <c r="NZ450" s="166"/>
      <c r="OA450" s="166"/>
      <c r="OB450" s="166"/>
      <c r="OC450" s="166"/>
      <c r="OD450" s="166"/>
      <c r="OE450" s="166"/>
      <c r="OF450" s="166"/>
      <c r="OG450" s="166"/>
      <c r="OH450" s="166"/>
      <c r="OI450" s="166"/>
      <c r="OJ450" s="166"/>
      <c r="OK450" s="166"/>
      <c r="OL450" s="166"/>
      <c r="OM450" s="166"/>
      <c r="ON450" s="166"/>
      <c r="OO450" s="166"/>
      <c r="OP450" s="166"/>
      <c r="OQ450" s="166"/>
      <c r="OR450" s="166"/>
      <c r="OS450" s="166"/>
      <c r="OT450" s="166"/>
      <c r="OU450" s="166"/>
      <c r="OV450" s="166"/>
      <c r="OW450" s="166"/>
      <c r="OX450" s="166"/>
      <c r="OY450" s="166"/>
      <c r="OZ450" s="166"/>
      <c r="PA450" s="166"/>
      <c r="PB450" s="166"/>
      <c r="PC450" s="166"/>
      <c r="PD450" s="166"/>
      <c r="PE450" s="166"/>
      <c r="PF450" s="166"/>
      <c r="PG450" s="166"/>
      <c r="PH450" s="166"/>
      <c r="PI450" s="166"/>
      <c r="PJ450" s="166"/>
      <c r="PK450" s="166"/>
      <c r="PL450" s="166"/>
      <c r="PM450" s="166"/>
      <c r="PN450" s="166"/>
      <c r="PO450" s="166"/>
      <c r="PP450" s="166"/>
      <c r="PQ450" s="166"/>
      <c r="PR450" s="166"/>
      <c r="PS450" s="166"/>
      <c r="PT450" s="166"/>
      <c r="PU450" s="166"/>
      <c r="PV450" s="166"/>
      <c r="PW450" s="166"/>
      <c r="PX450" s="166"/>
      <c r="PY450" s="166"/>
      <c r="PZ450" s="166"/>
      <c r="QA450" s="166"/>
      <c r="QB450" s="166"/>
      <c r="QC450" s="166"/>
      <c r="QD450" s="166"/>
      <c r="QE450" s="166"/>
      <c r="QF450" s="166"/>
      <c r="QG450" s="166"/>
      <c r="QH450" s="166"/>
      <c r="QI450" s="166"/>
      <c r="QJ450" s="166"/>
      <c r="QK450" s="166"/>
      <c r="QL450" s="166"/>
      <c r="QM450" s="166"/>
      <c r="QN450" s="166"/>
      <c r="QO450" s="166"/>
      <c r="QP450" s="166"/>
      <c r="QQ450" s="166"/>
      <c r="QR450" s="166"/>
      <c r="QS450" s="166"/>
      <c r="QT450" s="166"/>
      <c r="QU450" s="166"/>
      <c r="QV450" s="166"/>
      <c r="QW450" s="166"/>
      <c r="QX450" s="166"/>
      <c r="QY450" s="166"/>
      <c r="QZ450" s="166"/>
      <c r="RA450" s="166"/>
      <c r="RB450" s="166"/>
      <c r="RC450" s="166"/>
      <c r="RD450" s="166"/>
      <c r="RE450" s="166"/>
      <c r="RF450" s="166"/>
      <c r="RG450" s="166"/>
      <c r="RH450" s="166"/>
      <c r="RI450" s="166"/>
      <c r="RJ450" s="166"/>
      <c r="RK450" s="166"/>
      <c r="RL450" s="166"/>
      <c r="RM450" s="166"/>
      <c r="RN450" s="166"/>
      <c r="RO450" s="166"/>
      <c r="RP450" s="166"/>
      <c r="RQ450" s="166"/>
      <c r="RR450" s="166"/>
      <c r="RS450" s="166"/>
      <c r="RT450" s="166"/>
      <c r="RU450" s="166"/>
      <c r="RV450" s="166"/>
      <c r="RW450" s="166"/>
      <c r="RX450" s="166"/>
      <c r="RY450" s="166"/>
      <c r="RZ450" s="166"/>
      <c r="SA450" s="166"/>
      <c r="SB450" s="166"/>
      <c r="SC450" s="166"/>
      <c r="SD450" s="166"/>
      <c r="SE450" s="166"/>
      <c r="SF450" s="166"/>
      <c r="SG450" s="166"/>
      <c r="SH450" s="166"/>
      <c r="SI450" s="166"/>
      <c r="SJ450" s="166"/>
      <c r="SK450" s="166"/>
      <c r="SL450" s="166"/>
      <c r="SM450" s="166"/>
      <c r="SN450" s="166"/>
      <c r="SO450" s="166"/>
      <c r="SP450" s="166"/>
      <c r="SQ450" s="166"/>
      <c r="SR450" s="166"/>
      <c r="SS450" s="166"/>
      <c r="ST450" s="166"/>
      <c r="SU450" s="166"/>
      <c r="SV450" s="166"/>
      <c r="SW450" s="166"/>
      <c r="SX450" s="166"/>
      <c r="SY450" s="166"/>
      <c r="SZ450" s="166"/>
      <c r="TA450" s="166"/>
      <c r="TB450" s="166"/>
      <c r="TC450" s="166"/>
      <c r="TD450" s="166"/>
      <c r="TE450" s="166"/>
      <c r="TF450" s="166"/>
      <c r="TG450" s="166"/>
      <c r="TH450" s="166"/>
      <c r="TI450" s="166"/>
      <c r="TJ450" s="166"/>
      <c r="TK450" s="166"/>
      <c r="TL450" s="166"/>
      <c r="TM450" s="166"/>
      <c r="TN450" s="166"/>
      <c r="TO450" s="166"/>
      <c r="TP450" s="166"/>
      <c r="TQ450" s="166"/>
      <c r="TR450" s="166"/>
      <c r="TS450" s="166"/>
      <c r="TT450" s="166"/>
      <c r="TU450" s="166"/>
      <c r="TV450" s="166"/>
      <c r="TW450" s="166"/>
      <c r="TX450" s="166"/>
      <c r="TY450" s="166"/>
      <c r="TZ450" s="166"/>
      <c r="UA450" s="166"/>
      <c r="UB450" s="166"/>
      <c r="UC450" s="166"/>
      <c r="UD450" s="166"/>
      <c r="UE450" s="166"/>
      <c r="UF450" s="166"/>
      <c r="UG450" s="166"/>
      <c r="UH450" s="166"/>
      <c r="UI450" s="166"/>
      <c r="UJ450" s="166"/>
      <c r="UK450" s="166"/>
      <c r="UL450" s="166"/>
      <c r="UM450" s="166"/>
      <c r="UN450" s="166"/>
      <c r="UO450" s="166"/>
      <c r="UP450" s="166"/>
      <c r="UQ450" s="166"/>
      <c r="UR450" s="166"/>
      <c r="US450" s="166"/>
      <c r="UT450" s="166"/>
      <c r="UU450" s="166"/>
      <c r="UV450" s="166"/>
      <c r="UW450" s="166"/>
      <c r="UX450" s="166"/>
      <c r="UY450" s="166"/>
      <c r="UZ450" s="166"/>
      <c r="VA450" s="166"/>
      <c r="VB450" s="166"/>
      <c r="VC450" s="166"/>
      <c r="VD450" s="166"/>
      <c r="VE450" s="166"/>
      <c r="VF450" s="166"/>
      <c r="VG450" s="166"/>
      <c r="VH450" s="166"/>
      <c r="VI450" s="166"/>
      <c r="VJ450" s="166"/>
      <c r="VK450" s="166"/>
      <c r="VL450" s="166"/>
      <c r="VM450" s="166"/>
      <c r="VN450" s="166"/>
      <c r="VO450" s="166"/>
      <c r="VP450" s="166"/>
      <c r="VQ450" s="166"/>
      <c r="VR450" s="166"/>
      <c r="VS450" s="166"/>
      <c r="VT450" s="166"/>
      <c r="VU450" s="166"/>
      <c r="VV450" s="166"/>
      <c r="VW450" s="166"/>
      <c r="VX450" s="166"/>
      <c r="VY450" s="166"/>
      <c r="VZ450" s="166"/>
      <c r="WA450" s="166"/>
      <c r="WB450" s="166"/>
      <c r="WC450" s="166"/>
      <c r="WD450" s="166"/>
      <c r="WE450" s="166"/>
      <c r="WF450" s="166"/>
      <c r="WG450" s="166"/>
      <c r="WH450" s="166"/>
      <c r="WI450" s="166"/>
      <c r="WJ450" s="166"/>
      <c r="WK450" s="166"/>
      <c r="WL450" s="166"/>
      <c r="WM450" s="166"/>
      <c r="WN450" s="166"/>
      <c r="WO450" s="166"/>
      <c r="WP450" s="166"/>
      <c r="WQ450" s="166"/>
      <c r="WR450" s="166"/>
      <c r="WS450" s="166"/>
      <c r="WT450" s="166"/>
      <c r="WU450" s="166"/>
      <c r="WV450" s="166"/>
      <c r="WW450" s="166"/>
      <c r="WX450" s="166"/>
      <c r="WY450" s="166"/>
      <c r="WZ450" s="166"/>
      <c r="XA450" s="166"/>
      <c r="XB450" s="166"/>
      <c r="XC450" s="166"/>
      <c r="XD450" s="166"/>
      <c r="XE450" s="166"/>
      <c r="XF450" s="166"/>
      <c r="XG450" s="166"/>
      <c r="XH450" s="166"/>
      <c r="XI450" s="166"/>
      <c r="XJ450" s="166"/>
      <c r="XK450" s="166"/>
      <c r="XL450" s="166"/>
      <c r="XM450" s="166"/>
      <c r="XN450" s="166"/>
      <c r="XO450" s="166"/>
      <c r="XP450" s="166"/>
      <c r="XQ450" s="166"/>
      <c r="XR450" s="166"/>
      <c r="XS450" s="166"/>
      <c r="XT450" s="166"/>
      <c r="XU450" s="166"/>
      <c r="XV450" s="166"/>
      <c r="XW450" s="166"/>
      <c r="XX450" s="166"/>
      <c r="XY450" s="166"/>
      <c r="XZ450" s="166"/>
      <c r="YA450" s="166"/>
      <c r="YB450" s="166"/>
      <c r="YC450" s="166"/>
      <c r="YD450" s="166"/>
      <c r="YE450" s="166"/>
      <c r="YF450" s="166"/>
      <c r="YG450" s="166"/>
      <c r="YH450" s="166"/>
      <c r="YI450" s="166"/>
      <c r="YJ450" s="166"/>
      <c r="YK450" s="166"/>
      <c r="YL450" s="166"/>
      <c r="YM450" s="166"/>
      <c r="YN450" s="166"/>
      <c r="YO450" s="166"/>
      <c r="YP450" s="166"/>
      <c r="YQ450" s="166"/>
      <c r="YR450" s="166"/>
      <c r="YS450" s="166"/>
      <c r="YT450" s="166"/>
      <c r="YU450" s="166"/>
      <c r="YV450" s="166"/>
      <c r="YW450" s="166"/>
      <c r="YX450" s="166"/>
      <c r="YY450" s="166"/>
      <c r="YZ450" s="166"/>
      <c r="ZA450" s="166"/>
      <c r="ZB450" s="166"/>
      <c r="ZC450" s="166"/>
      <c r="ZD450" s="166"/>
      <c r="ZE450" s="166"/>
      <c r="ZF450" s="166"/>
      <c r="ZG450" s="166"/>
      <c r="ZH450" s="166"/>
      <c r="ZI450" s="166"/>
      <c r="ZJ450" s="166"/>
      <c r="ZK450" s="166"/>
      <c r="ZL450" s="166"/>
      <c r="ZM450" s="166"/>
      <c r="ZN450" s="166"/>
      <c r="ZO450" s="166"/>
      <c r="ZP450" s="166"/>
      <c r="ZQ450" s="166"/>
      <c r="ZR450" s="166"/>
      <c r="ZS450" s="166"/>
      <c r="ZT450" s="166"/>
      <c r="ZU450" s="166"/>
      <c r="ZV450" s="166"/>
      <c r="ZW450" s="166"/>
      <c r="ZX450" s="166"/>
      <c r="ZY450" s="166"/>
      <c r="ZZ450" s="166"/>
      <c r="AAA450" s="166"/>
      <c r="AAB450" s="166"/>
      <c r="AAC450" s="166"/>
      <c r="AAD450" s="166"/>
      <c r="AAE450" s="166"/>
      <c r="AAF450" s="166"/>
      <c r="AAG450" s="166"/>
      <c r="AAH450" s="166"/>
      <c r="AAI450" s="166"/>
      <c r="AAJ450" s="166"/>
      <c r="AAK450" s="166"/>
      <c r="AAL450" s="166"/>
      <c r="AAM450" s="166"/>
      <c r="AAN450" s="166"/>
      <c r="AAO450" s="166"/>
      <c r="AAP450" s="166"/>
      <c r="AAQ450" s="166"/>
      <c r="AAR450" s="166"/>
      <c r="AAS450" s="166"/>
      <c r="AAT450" s="166"/>
      <c r="AAU450" s="166"/>
      <c r="AAV450" s="166"/>
      <c r="AAW450" s="166"/>
      <c r="AAX450" s="166"/>
      <c r="AAY450" s="166"/>
      <c r="AAZ450" s="166"/>
      <c r="ABA450" s="166"/>
      <c r="ABB450" s="166"/>
      <c r="ABC450" s="166"/>
      <c r="ABD450" s="166"/>
      <c r="ABE450" s="166"/>
      <c r="ABF450" s="166"/>
      <c r="ABG450" s="166"/>
      <c r="ABH450" s="166"/>
      <c r="ABI450" s="166"/>
      <c r="ABJ450" s="166"/>
      <c r="ABK450" s="166"/>
      <c r="ABL450" s="166"/>
      <c r="ABM450" s="166"/>
      <c r="ABN450" s="166"/>
      <c r="ABO450" s="166"/>
      <c r="ABP450" s="166"/>
      <c r="ABQ450" s="166"/>
      <c r="ABR450" s="166"/>
      <c r="ABS450" s="166"/>
      <c r="ABT450" s="166"/>
      <c r="ABU450" s="166"/>
      <c r="ABV450" s="166"/>
      <c r="ABW450" s="166"/>
      <c r="ABX450" s="166"/>
      <c r="ABY450" s="166"/>
      <c r="ABZ450" s="166"/>
      <c r="ACA450" s="166"/>
      <c r="ACB450" s="166"/>
      <c r="ACC450" s="166"/>
      <c r="ACD450" s="166"/>
      <c r="ACE450" s="166"/>
      <c r="ACF450" s="166"/>
      <c r="ACG450" s="166"/>
      <c r="ACH450" s="166"/>
      <c r="ACI450" s="166"/>
      <c r="ACJ450" s="166"/>
      <c r="ACK450" s="166"/>
      <c r="ACL450" s="166"/>
      <c r="ACM450" s="166"/>
      <c r="ACN450" s="166"/>
      <c r="ACO450" s="166"/>
      <c r="ACP450" s="166"/>
      <c r="ACQ450" s="166"/>
      <c r="ACR450" s="166"/>
      <c r="ACS450" s="166"/>
      <c r="ACT450" s="166"/>
      <c r="ACU450" s="166"/>
      <c r="ACV450" s="166"/>
      <c r="ACW450" s="166"/>
      <c r="ACX450" s="166"/>
      <c r="ACY450" s="166"/>
      <c r="ACZ450" s="166"/>
      <c r="ADA450" s="166"/>
      <c r="ADB450" s="166"/>
    </row>
    <row r="451" spans="1:782" s="151" customFormat="1" x14ac:dyDescent="0.3">
      <c r="A451" s="417"/>
      <c r="B451" s="414"/>
      <c r="F451" s="415"/>
      <c r="G451" s="419"/>
      <c r="P451" s="418"/>
      <c r="Q451" s="418"/>
      <c r="W451" s="166"/>
      <c r="X451" s="166"/>
      <c r="Y451" s="166"/>
      <c r="Z451" s="166"/>
      <c r="AA451" s="166"/>
      <c r="AB451" s="166"/>
      <c r="AC451" s="166"/>
      <c r="AD451" s="166"/>
      <c r="AE451" s="166"/>
      <c r="AF451" s="166"/>
      <c r="AG451" s="166"/>
      <c r="AH451" s="166"/>
      <c r="AI451" s="166"/>
      <c r="AJ451" s="166"/>
      <c r="AK451" s="166"/>
      <c r="AL451" s="166"/>
      <c r="AM451" s="166"/>
      <c r="AN451" s="166"/>
      <c r="AO451" s="166"/>
      <c r="AP451" s="166"/>
      <c r="AQ451" s="166"/>
      <c r="AR451" s="166"/>
      <c r="AS451" s="166"/>
      <c r="AT451" s="166"/>
      <c r="AU451" s="166"/>
      <c r="AV451" s="166"/>
      <c r="AW451" s="166"/>
      <c r="AX451" s="166"/>
      <c r="AY451" s="166"/>
      <c r="AZ451" s="166"/>
      <c r="BA451" s="166"/>
      <c r="BB451" s="166"/>
      <c r="BC451" s="166"/>
      <c r="BD451" s="166"/>
      <c r="BE451" s="166"/>
      <c r="BF451" s="166"/>
      <c r="BG451" s="166"/>
      <c r="BH451" s="166"/>
      <c r="BI451" s="166"/>
      <c r="BJ451" s="166"/>
      <c r="BK451" s="166"/>
      <c r="BL451" s="166"/>
      <c r="BM451" s="166"/>
      <c r="BN451" s="166"/>
      <c r="BO451" s="166"/>
      <c r="BP451" s="166"/>
      <c r="BQ451" s="166"/>
      <c r="BR451" s="166"/>
      <c r="BS451" s="166"/>
      <c r="BT451" s="166"/>
      <c r="BU451" s="166"/>
      <c r="BV451" s="166"/>
      <c r="BW451" s="166"/>
      <c r="BX451" s="166"/>
      <c r="BY451" s="166"/>
      <c r="BZ451" s="166"/>
      <c r="CA451" s="166"/>
      <c r="CB451" s="166"/>
      <c r="CC451" s="166"/>
      <c r="CD451" s="166"/>
      <c r="CE451" s="166"/>
      <c r="CF451" s="166"/>
      <c r="CG451" s="166"/>
      <c r="CH451" s="166"/>
      <c r="CI451" s="166"/>
      <c r="CJ451" s="166"/>
      <c r="CK451" s="166"/>
      <c r="CL451" s="166"/>
      <c r="CM451" s="166"/>
      <c r="CN451" s="166"/>
      <c r="CO451" s="166"/>
      <c r="CP451" s="166"/>
      <c r="CQ451" s="166"/>
      <c r="CR451" s="166"/>
      <c r="CS451" s="166"/>
      <c r="CT451" s="166"/>
      <c r="CU451" s="166"/>
      <c r="CV451" s="166"/>
      <c r="CW451" s="166"/>
      <c r="CX451" s="166"/>
      <c r="CY451" s="166"/>
      <c r="CZ451" s="166"/>
      <c r="DA451" s="166"/>
      <c r="DB451" s="166"/>
      <c r="DC451" s="166"/>
      <c r="DD451" s="166"/>
      <c r="DE451" s="166"/>
      <c r="DF451" s="166"/>
      <c r="DG451" s="166"/>
      <c r="DH451" s="166"/>
      <c r="DI451" s="166"/>
      <c r="DJ451" s="166"/>
      <c r="DK451" s="166"/>
      <c r="DL451" s="166"/>
      <c r="DM451" s="166"/>
      <c r="DN451" s="166"/>
      <c r="DO451" s="166"/>
      <c r="DP451" s="166"/>
      <c r="DQ451" s="166"/>
      <c r="DR451" s="166"/>
      <c r="DS451" s="166"/>
      <c r="DT451" s="166"/>
      <c r="DU451" s="166"/>
      <c r="DV451" s="166"/>
      <c r="DW451" s="166"/>
      <c r="DX451" s="166"/>
      <c r="DY451" s="166"/>
      <c r="DZ451" s="166"/>
      <c r="EA451" s="166"/>
      <c r="EB451" s="166"/>
      <c r="EC451" s="166"/>
      <c r="ED451" s="166"/>
      <c r="EE451" s="166"/>
      <c r="EF451" s="166"/>
      <c r="EG451" s="166"/>
      <c r="EH451" s="166"/>
      <c r="EI451" s="166"/>
      <c r="EJ451" s="166"/>
      <c r="EK451" s="166"/>
      <c r="EL451" s="166"/>
      <c r="EM451" s="166"/>
      <c r="EN451" s="166"/>
      <c r="EO451" s="166"/>
      <c r="EP451" s="166"/>
      <c r="EQ451" s="166"/>
      <c r="ER451" s="166"/>
      <c r="ES451" s="166"/>
      <c r="ET451" s="166"/>
      <c r="EU451" s="166"/>
      <c r="EV451" s="166"/>
      <c r="EW451" s="166"/>
      <c r="EX451" s="166"/>
      <c r="EY451" s="166"/>
      <c r="EZ451" s="166"/>
      <c r="FA451" s="166"/>
      <c r="FB451" s="166"/>
      <c r="FC451" s="166"/>
      <c r="FD451" s="166"/>
      <c r="FE451" s="166"/>
      <c r="FF451" s="166"/>
      <c r="FG451" s="166"/>
      <c r="FH451" s="166"/>
      <c r="FI451" s="166"/>
      <c r="FJ451" s="166"/>
      <c r="FK451" s="166"/>
      <c r="FL451" s="166"/>
      <c r="FM451" s="166"/>
      <c r="FN451" s="166"/>
      <c r="FO451" s="166"/>
      <c r="FP451" s="166"/>
      <c r="FQ451" s="166"/>
      <c r="FR451" s="166"/>
      <c r="FS451" s="166"/>
      <c r="FT451" s="166"/>
      <c r="FU451" s="166"/>
      <c r="FV451" s="166"/>
      <c r="FW451" s="166"/>
      <c r="FX451" s="166"/>
      <c r="FY451" s="166"/>
      <c r="FZ451" s="166"/>
      <c r="GA451" s="166"/>
      <c r="GB451" s="166"/>
      <c r="GC451" s="166"/>
      <c r="GD451" s="166"/>
      <c r="GE451" s="166"/>
      <c r="GF451" s="166"/>
      <c r="GG451" s="166"/>
      <c r="GH451" s="166"/>
      <c r="GI451" s="166"/>
      <c r="GJ451" s="166"/>
      <c r="GK451" s="166"/>
      <c r="GL451" s="166"/>
      <c r="GM451" s="166"/>
      <c r="GN451" s="166"/>
      <c r="GO451" s="166"/>
      <c r="GP451" s="166"/>
      <c r="GQ451" s="166"/>
      <c r="GR451" s="166"/>
      <c r="GS451" s="166"/>
      <c r="GT451" s="166"/>
      <c r="GU451" s="166"/>
      <c r="GV451" s="166"/>
      <c r="GW451" s="166"/>
      <c r="GX451" s="166"/>
      <c r="GY451" s="166"/>
      <c r="GZ451" s="166"/>
      <c r="HA451" s="166"/>
      <c r="HB451" s="166"/>
      <c r="HC451" s="166"/>
      <c r="HD451" s="166"/>
      <c r="HE451" s="166"/>
      <c r="HF451" s="166"/>
      <c r="HG451" s="166"/>
      <c r="HH451" s="166"/>
      <c r="HI451" s="166"/>
      <c r="HJ451" s="166"/>
      <c r="HK451" s="166"/>
      <c r="HL451" s="166"/>
      <c r="HM451" s="166"/>
      <c r="HN451" s="166"/>
      <c r="HO451" s="166"/>
      <c r="HP451" s="166"/>
      <c r="HQ451" s="166"/>
      <c r="HR451" s="166"/>
      <c r="HS451" s="166"/>
      <c r="HT451" s="166"/>
      <c r="HU451" s="166"/>
      <c r="HV451" s="166"/>
      <c r="HW451" s="166"/>
      <c r="HX451" s="166"/>
      <c r="HY451" s="166"/>
      <c r="HZ451" s="166"/>
      <c r="IA451" s="166"/>
      <c r="IB451" s="166"/>
      <c r="IC451" s="166"/>
      <c r="ID451" s="166"/>
      <c r="IE451" s="166"/>
      <c r="IF451" s="166"/>
      <c r="IG451" s="166"/>
      <c r="IH451" s="166"/>
      <c r="II451" s="166"/>
      <c r="IJ451" s="166"/>
      <c r="IK451" s="166"/>
      <c r="IL451" s="166"/>
      <c r="IM451" s="166"/>
      <c r="IN451" s="166"/>
      <c r="IO451" s="166"/>
      <c r="IP451" s="166"/>
      <c r="IQ451" s="166"/>
      <c r="IR451" s="166"/>
      <c r="IS451" s="166"/>
      <c r="IT451" s="166"/>
      <c r="IU451" s="166"/>
      <c r="IV451" s="166"/>
      <c r="IW451" s="166"/>
      <c r="IX451" s="166"/>
      <c r="IY451" s="166"/>
      <c r="IZ451" s="166"/>
      <c r="JA451" s="166"/>
      <c r="JB451" s="166"/>
      <c r="JC451" s="166"/>
      <c r="JD451" s="166"/>
      <c r="JE451" s="166"/>
      <c r="JF451" s="166"/>
      <c r="JG451" s="166"/>
      <c r="JH451" s="166"/>
      <c r="JI451" s="166"/>
      <c r="JJ451" s="166"/>
      <c r="JK451" s="166"/>
      <c r="JL451" s="166"/>
      <c r="JM451" s="166"/>
      <c r="JN451" s="166"/>
      <c r="JO451" s="166"/>
      <c r="JP451" s="166"/>
      <c r="JQ451" s="166"/>
      <c r="JR451" s="166"/>
      <c r="JS451" s="166"/>
      <c r="JT451" s="166"/>
      <c r="JU451" s="166"/>
      <c r="JV451" s="166"/>
      <c r="JW451" s="166"/>
      <c r="JX451" s="166"/>
      <c r="JY451" s="166"/>
      <c r="JZ451" s="166"/>
      <c r="KA451" s="166"/>
      <c r="KB451" s="166"/>
      <c r="KC451" s="166"/>
      <c r="KD451" s="166"/>
      <c r="KE451" s="166"/>
      <c r="KF451" s="166"/>
      <c r="KG451" s="166"/>
      <c r="KH451" s="166"/>
      <c r="KI451" s="166"/>
      <c r="KJ451" s="166"/>
      <c r="KK451" s="166"/>
      <c r="KL451" s="166"/>
      <c r="KM451" s="166"/>
      <c r="KN451" s="166"/>
      <c r="KO451" s="166"/>
      <c r="KP451" s="166"/>
      <c r="KQ451" s="166"/>
      <c r="KR451" s="166"/>
      <c r="KS451" s="166"/>
      <c r="KT451" s="166"/>
      <c r="KU451" s="166"/>
      <c r="KV451" s="166"/>
      <c r="KW451" s="166"/>
      <c r="KX451" s="166"/>
      <c r="KY451" s="166"/>
      <c r="KZ451" s="166"/>
      <c r="LA451" s="166"/>
      <c r="LB451" s="166"/>
      <c r="LC451" s="166"/>
      <c r="LD451" s="166"/>
      <c r="LE451" s="166"/>
      <c r="LF451" s="166"/>
      <c r="LG451" s="166"/>
      <c r="LH451" s="166"/>
      <c r="LI451" s="166"/>
      <c r="LJ451" s="166"/>
      <c r="LK451" s="166"/>
      <c r="LL451" s="166"/>
      <c r="LM451" s="166"/>
      <c r="LN451" s="166"/>
      <c r="LO451" s="166"/>
      <c r="LP451" s="166"/>
      <c r="LQ451" s="166"/>
      <c r="LR451" s="166"/>
      <c r="LS451" s="166"/>
      <c r="LT451" s="166"/>
      <c r="LU451" s="166"/>
      <c r="LV451" s="166"/>
      <c r="LW451" s="166"/>
      <c r="LX451" s="166"/>
      <c r="LY451" s="166"/>
      <c r="LZ451" s="166"/>
      <c r="MA451" s="166"/>
      <c r="MB451" s="166"/>
      <c r="MC451" s="166"/>
      <c r="MD451" s="166"/>
      <c r="ME451" s="166"/>
      <c r="MF451" s="166"/>
      <c r="MG451" s="166"/>
      <c r="MH451" s="166"/>
      <c r="MI451" s="166"/>
      <c r="MJ451" s="166"/>
      <c r="MK451" s="166"/>
      <c r="ML451" s="166"/>
      <c r="MM451" s="166"/>
      <c r="MN451" s="166"/>
      <c r="MO451" s="166"/>
      <c r="MP451" s="166"/>
      <c r="MQ451" s="166"/>
      <c r="MR451" s="166"/>
      <c r="MS451" s="166"/>
      <c r="MT451" s="166"/>
      <c r="MU451" s="166"/>
      <c r="MV451" s="166"/>
      <c r="MW451" s="166"/>
      <c r="MX451" s="166"/>
      <c r="MY451" s="166"/>
      <c r="MZ451" s="166"/>
      <c r="NA451" s="166"/>
      <c r="NB451" s="166"/>
      <c r="NC451" s="166"/>
      <c r="ND451" s="166"/>
      <c r="NE451" s="166"/>
      <c r="NF451" s="166"/>
      <c r="NG451" s="166"/>
      <c r="NH451" s="166"/>
      <c r="NI451" s="166"/>
      <c r="NJ451" s="166"/>
      <c r="NK451" s="166"/>
      <c r="NL451" s="166"/>
      <c r="NM451" s="166"/>
      <c r="NN451" s="166"/>
      <c r="NO451" s="166"/>
      <c r="NP451" s="166"/>
      <c r="NQ451" s="166"/>
      <c r="NR451" s="166"/>
      <c r="NS451" s="166"/>
      <c r="NT451" s="166"/>
      <c r="NU451" s="166"/>
      <c r="NV451" s="166"/>
      <c r="NW451" s="166"/>
      <c r="NX451" s="166"/>
      <c r="NY451" s="166"/>
      <c r="NZ451" s="166"/>
      <c r="OA451" s="166"/>
      <c r="OB451" s="166"/>
      <c r="OC451" s="166"/>
      <c r="OD451" s="166"/>
      <c r="OE451" s="166"/>
      <c r="OF451" s="166"/>
      <c r="OG451" s="166"/>
      <c r="OH451" s="166"/>
      <c r="OI451" s="166"/>
      <c r="OJ451" s="166"/>
      <c r="OK451" s="166"/>
      <c r="OL451" s="166"/>
      <c r="OM451" s="166"/>
      <c r="ON451" s="166"/>
      <c r="OO451" s="166"/>
      <c r="OP451" s="166"/>
      <c r="OQ451" s="166"/>
      <c r="OR451" s="166"/>
      <c r="OS451" s="166"/>
      <c r="OT451" s="166"/>
      <c r="OU451" s="166"/>
      <c r="OV451" s="166"/>
      <c r="OW451" s="166"/>
      <c r="OX451" s="166"/>
      <c r="OY451" s="166"/>
      <c r="OZ451" s="166"/>
      <c r="PA451" s="166"/>
      <c r="PB451" s="166"/>
      <c r="PC451" s="166"/>
      <c r="PD451" s="166"/>
      <c r="PE451" s="166"/>
      <c r="PF451" s="166"/>
      <c r="PG451" s="166"/>
      <c r="PH451" s="166"/>
      <c r="PI451" s="166"/>
      <c r="PJ451" s="166"/>
      <c r="PK451" s="166"/>
      <c r="PL451" s="166"/>
      <c r="PM451" s="166"/>
      <c r="PN451" s="166"/>
      <c r="PO451" s="166"/>
      <c r="PP451" s="166"/>
      <c r="PQ451" s="166"/>
      <c r="PR451" s="166"/>
      <c r="PS451" s="166"/>
      <c r="PT451" s="166"/>
      <c r="PU451" s="166"/>
      <c r="PV451" s="166"/>
      <c r="PW451" s="166"/>
      <c r="PX451" s="166"/>
      <c r="PY451" s="166"/>
      <c r="PZ451" s="166"/>
      <c r="QA451" s="166"/>
      <c r="QB451" s="166"/>
      <c r="QC451" s="166"/>
      <c r="QD451" s="166"/>
      <c r="QE451" s="166"/>
      <c r="QF451" s="166"/>
      <c r="QG451" s="166"/>
      <c r="QH451" s="166"/>
      <c r="QI451" s="166"/>
      <c r="QJ451" s="166"/>
      <c r="QK451" s="166"/>
      <c r="QL451" s="166"/>
      <c r="QM451" s="166"/>
      <c r="QN451" s="166"/>
      <c r="QO451" s="166"/>
      <c r="QP451" s="166"/>
      <c r="QQ451" s="166"/>
      <c r="QR451" s="166"/>
      <c r="QS451" s="166"/>
      <c r="QT451" s="166"/>
      <c r="QU451" s="166"/>
      <c r="QV451" s="166"/>
      <c r="QW451" s="166"/>
      <c r="QX451" s="166"/>
      <c r="QY451" s="166"/>
      <c r="QZ451" s="166"/>
      <c r="RA451" s="166"/>
      <c r="RB451" s="166"/>
      <c r="RC451" s="166"/>
      <c r="RD451" s="166"/>
      <c r="RE451" s="166"/>
      <c r="RF451" s="166"/>
      <c r="RG451" s="166"/>
      <c r="RH451" s="166"/>
      <c r="RI451" s="166"/>
      <c r="RJ451" s="166"/>
      <c r="RK451" s="166"/>
      <c r="RL451" s="166"/>
      <c r="RM451" s="166"/>
      <c r="RN451" s="166"/>
      <c r="RO451" s="166"/>
      <c r="RP451" s="166"/>
      <c r="RQ451" s="166"/>
      <c r="RR451" s="166"/>
      <c r="RS451" s="166"/>
      <c r="RT451" s="166"/>
      <c r="RU451" s="166"/>
      <c r="RV451" s="166"/>
      <c r="RW451" s="166"/>
      <c r="RX451" s="166"/>
      <c r="RY451" s="166"/>
      <c r="RZ451" s="166"/>
      <c r="SA451" s="166"/>
      <c r="SB451" s="166"/>
      <c r="SC451" s="166"/>
      <c r="SD451" s="166"/>
      <c r="SE451" s="166"/>
      <c r="SF451" s="166"/>
      <c r="SG451" s="166"/>
      <c r="SH451" s="166"/>
      <c r="SI451" s="166"/>
      <c r="SJ451" s="166"/>
      <c r="SK451" s="166"/>
      <c r="SL451" s="166"/>
      <c r="SM451" s="166"/>
      <c r="SN451" s="166"/>
      <c r="SO451" s="166"/>
      <c r="SP451" s="166"/>
      <c r="SQ451" s="166"/>
      <c r="SR451" s="166"/>
      <c r="SS451" s="166"/>
      <c r="ST451" s="166"/>
      <c r="SU451" s="166"/>
      <c r="SV451" s="166"/>
      <c r="SW451" s="166"/>
      <c r="SX451" s="166"/>
      <c r="SY451" s="166"/>
      <c r="SZ451" s="166"/>
      <c r="TA451" s="166"/>
      <c r="TB451" s="166"/>
      <c r="TC451" s="166"/>
      <c r="TD451" s="166"/>
      <c r="TE451" s="166"/>
      <c r="TF451" s="166"/>
      <c r="TG451" s="166"/>
      <c r="TH451" s="166"/>
      <c r="TI451" s="166"/>
      <c r="TJ451" s="166"/>
      <c r="TK451" s="166"/>
      <c r="TL451" s="166"/>
      <c r="TM451" s="166"/>
      <c r="TN451" s="166"/>
      <c r="TO451" s="166"/>
      <c r="TP451" s="166"/>
      <c r="TQ451" s="166"/>
      <c r="TR451" s="166"/>
      <c r="TS451" s="166"/>
      <c r="TT451" s="166"/>
      <c r="TU451" s="166"/>
      <c r="TV451" s="166"/>
      <c r="TW451" s="166"/>
      <c r="TX451" s="166"/>
      <c r="TY451" s="166"/>
      <c r="TZ451" s="166"/>
      <c r="UA451" s="166"/>
      <c r="UB451" s="166"/>
      <c r="UC451" s="166"/>
      <c r="UD451" s="166"/>
      <c r="UE451" s="166"/>
      <c r="UF451" s="166"/>
      <c r="UG451" s="166"/>
      <c r="UH451" s="166"/>
      <c r="UI451" s="166"/>
      <c r="UJ451" s="166"/>
      <c r="UK451" s="166"/>
      <c r="UL451" s="166"/>
      <c r="UM451" s="166"/>
      <c r="UN451" s="166"/>
      <c r="UO451" s="166"/>
      <c r="UP451" s="166"/>
      <c r="UQ451" s="166"/>
      <c r="UR451" s="166"/>
      <c r="US451" s="166"/>
      <c r="UT451" s="166"/>
      <c r="UU451" s="166"/>
      <c r="UV451" s="166"/>
      <c r="UW451" s="166"/>
      <c r="UX451" s="166"/>
      <c r="UY451" s="166"/>
      <c r="UZ451" s="166"/>
      <c r="VA451" s="166"/>
      <c r="VB451" s="166"/>
      <c r="VC451" s="166"/>
      <c r="VD451" s="166"/>
      <c r="VE451" s="166"/>
      <c r="VF451" s="166"/>
      <c r="VG451" s="166"/>
      <c r="VH451" s="166"/>
      <c r="VI451" s="166"/>
      <c r="VJ451" s="166"/>
      <c r="VK451" s="166"/>
      <c r="VL451" s="166"/>
      <c r="VM451" s="166"/>
      <c r="VN451" s="166"/>
      <c r="VO451" s="166"/>
      <c r="VP451" s="166"/>
      <c r="VQ451" s="166"/>
      <c r="VR451" s="166"/>
      <c r="VS451" s="166"/>
      <c r="VT451" s="166"/>
      <c r="VU451" s="166"/>
      <c r="VV451" s="166"/>
      <c r="VW451" s="166"/>
      <c r="VX451" s="166"/>
      <c r="VY451" s="166"/>
      <c r="VZ451" s="166"/>
      <c r="WA451" s="166"/>
      <c r="WB451" s="166"/>
      <c r="WC451" s="166"/>
      <c r="WD451" s="166"/>
      <c r="WE451" s="166"/>
      <c r="WF451" s="166"/>
      <c r="WG451" s="166"/>
      <c r="WH451" s="166"/>
      <c r="WI451" s="166"/>
      <c r="WJ451" s="166"/>
      <c r="WK451" s="166"/>
      <c r="WL451" s="166"/>
      <c r="WM451" s="166"/>
      <c r="WN451" s="166"/>
      <c r="WO451" s="166"/>
      <c r="WP451" s="166"/>
      <c r="WQ451" s="166"/>
      <c r="WR451" s="166"/>
      <c r="WS451" s="166"/>
      <c r="WT451" s="166"/>
      <c r="WU451" s="166"/>
      <c r="WV451" s="166"/>
      <c r="WW451" s="166"/>
      <c r="WX451" s="166"/>
      <c r="WY451" s="166"/>
      <c r="WZ451" s="166"/>
      <c r="XA451" s="166"/>
      <c r="XB451" s="166"/>
      <c r="XC451" s="166"/>
      <c r="XD451" s="166"/>
      <c r="XE451" s="166"/>
      <c r="XF451" s="166"/>
      <c r="XG451" s="166"/>
      <c r="XH451" s="166"/>
      <c r="XI451" s="166"/>
      <c r="XJ451" s="166"/>
      <c r="XK451" s="166"/>
      <c r="XL451" s="166"/>
      <c r="XM451" s="166"/>
      <c r="XN451" s="166"/>
      <c r="XO451" s="166"/>
      <c r="XP451" s="166"/>
      <c r="XQ451" s="166"/>
      <c r="XR451" s="166"/>
      <c r="XS451" s="166"/>
      <c r="XT451" s="166"/>
      <c r="XU451" s="166"/>
      <c r="XV451" s="166"/>
      <c r="XW451" s="166"/>
      <c r="XX451" s="166"/>
      <c r="XY451" s="166"/>
      <c r="XZ451" s="166"/>
      <c r="YA451" s="166"/>
      <c r="YB451" s="166"/>
      <c r="YC451" s="166"/>
      <c r="YD451" s="166"/>
      <c r="YE451" s="166"/>
      <c r="YF451" s="166"/>
      <c r="YG451" s="166"/>
      <c r="YH451" s="166"/>
      <c r="YI451" s="166"/>
      <c r="YJ451" s="166"/>
      <c r="YK451" s="166"/>
      <c r="YL451" s="166"/>
      <c r="YM451" s="166"/>
      <c r="YN451" s="166"/>
      <c r="YO451" s="166"/>
      <c r="YP451" s="166"/>
      <c r="YQ451" s="166"/>
      <c r="YR451" s="166"/>
      <c r="YS451" s="166"/>
      <c r="YT451" s="166"/>
      <c r="YU451" s="166"/>
      <c r="YV451" s="166"/>
      <c r="YW451" s="166"/>
      <c r="YX451" s="166"/>
      <c r="YY451" s="166"/>
      <c r="YZ451" s="166"/>
      <c r="ZA451" s="166"/>
      <c r="ZB451" s="166"/>
      <c r="ZC451" s="166"/>
      <c r="ZD451" s="166"/>
      <c r="ZE451" s="166"/>
      <c r="ZF451" s="166"/>
      <c r="ZG451" s="166"/>
      <c r="ZH451" s="166"/>
      <c r="ZI451" s="166"/>
      <c r="ZJ451" s="166"/>
      <c r="ZK451" s="166"/>
      <c r="ZL451" s="166"/>
      <c r="ZM451" s="166"/>
      <c r="ZN451" s="166"/>
      <c r="ZO451" s="166"/>
      <c r="ZP451" s="166"/>
      <c r="ZQ451" s="166"/>
      <c r="ZR451" s="166"/>
      <c r="ZS451" s="166"/>
      <c r="ZT451" s="166"/>
      <c r="ZU451" s="166"/>
      <c r="ZV451" s="166"/>
      <c r="ZW451" s="166"/>
      <c r="ZX451" s="166"/>
      <c r="ZY451" s="166"/>
      <c r="ZZ451" s="166"/>
      <c r="AAA451" s="166"/>
      <c r="AAB451" s="166"/>
      <c r="AAC451" s="166"/>
      <c r="AAD451" s="166"/>
      <c r="AAE451" s="166"/>
      <c r="AAF451" s="166"/>
      <c r="AAG451" s="166"/>
      <c r="AAH451" s="166"/>
      <c r="AAI451" s="166"/>
      <c r="AAJ451" s="166"/>
      <c r="AAK451" s="166"/>
      <c r="AAL451" s="166"/>
      <c r="AAM451" s="166"/>
      <c r="AAN451" s="166"/>
      <c r="AAO451" s="166"/>
      <c r="AAP451" s="166"/>
      <c r="AAQ451" s="166"/>
      <c r="AAR451" s="166"/>
      <c r="AAS451" s="166"/>
      <c r="AAT451" s="166"/>
      <c r="AAU451" s="166"/>
      <c r="AAV451" s="166"/>
      <c r="AAW451" s="166"/>
      <c r="AAX451" s="166"/>
      <c r="AAY451" s="166"/>
      <c r="AAZ451" s="166"/>
      <c r="ABA451" s="166"/>
      <c r="ABB451" s="166"/>
      <c r="ABC451" s="166"/>
      <c r="ABD451" s="166"/>
      <c r="ABE451" s="166"/>
      <c r="ABF451" s="166"/>
      <c r="ABG451" s="166"/>
      <c r="ABH451" s="166"/>
      <c r="ABI451" s="166"/>
      <c r="ABJ451" s="166"/>
      <c r="ABK451" s="166"/>
      <c r="ABL451" s="166"/>
      <c r="ABM451" s="166"/>
      <c r="ABN451" s="166"/>
      <c r="ABO451" s="166"/>
      <c r="ABP451" s="166"/>
      <c r="ABQ451" s="166"/>
      <c r="ABR451" s="166"/>
      <c r="ABS451" s="166"/>
      <c r="ABT451" s="166"/>
      <c r="ABU451" s="166"/>
      <c r="ABV451" s="166"/>
      <c r="ABW451" s="166"/>
      <c r="ABX451" s="166"/>
      <c r="ABY451" s="166"/>
      <c r="ABZ451" s="166"/>
      <c r="ACA451" s="166"/>
      <c r="ACB451" s="166"/>
      <c r="ACC451" s="166"/>
      <c r="ACD451" s="166"/>
      <c r="ACE451" s="166"/>
      <c r="ACF451" s="166"/>
      <c r="ACG451" s="166"/>
      <c r="ACH451" s="166"/>
      <c r="ACI451" s="166"/>
      <c r="ACJ451" s="166"/>
      <c r="ACK451" s="166"/>
      <c r="ACL451" s="166"/>
      <c r="ACM451" s="166"/>
      <c r="ACN451" s="166"/>
      <c r="ACO451" s="166"/>
      <c r="ACP451" s="166"/>
      <c r="ACQ451" s="166"/>
      <c r="ACR451" s="166"/>
      <c r="ACS451" s="166"/>
      <c r="ACT451" s="166"/>
      <c r="ACU451" s="166"/>
      <c r="ACV451" s="166"/>
      <c r="ACW451" s="166"/>
      <c r="ACX451" s="166"/>
      <c r="ACY451" s="166"/>
      <c r="ACZ451" s="166"/>
      <c r="ADA451" s="166"/>
      <c r="ADB451" s="166"/>
    </row>
    <row r="452" spans="1:782" s="151" customFormat="1" x14ac:dyDescent="0.3">
      <c r="A452" s="417"/>
      <c r="B452" s="414"/>
      <c r="F452" s="415"/>
      <c r="G452" s="419"/>
      <c r="W452" s="166"/>
      <c r="X452" s="166"/>
      <c r="Y452" s="166"/>
      <c r="Z452" s="166"/>
      <c r="AA452" s="166"/>
      <c r="AB452" s="166"/>
      <c r="AC452" s="166"/>
      <c r="AD452" s="166"/>
      <c r="AE452" s="166"/>
      <c r="AF452" s="166"/>
      <c r="AG452" s="166"/>
      <c r="AH452" s="166"/>
      <c r="AI452" s="166"/>
      <c r="AJ452" s="166"/>
      <c r="AK452" s="166"/>
      <c r="AL452" s="166"/>
      <c r="AM452" s="166"/>
      <c r="AN452" s="166"/>
      <c r="AO452" s="166"/>
      <c r="AP452" s="166"/>
      <c r="AQ452" s="166"/>
      <c r="AR452" s="166"/>
      <c r="AS452" s="166"/>
      <c r="AT452" s="166"/>
      <c r="AU452" s="166"/>
      <c r="AV452" s="166"/>
      <c r="AW452" s="166"/>
      <c r="AX452" s="166"/>
      <c r="AY452" s="166"/>
      <c r="AZ452" s="166"/>
      <c r="BA452" s="166"/>
      <c r="BB452" s="166"/>
      <c r="BC452" s="166"/>
      <c r="BD452" s="166"/>
      <c r="BE452" s="166"/>
      <c r="BF452" s="166"/>
      <c r="BG452" s="166"/>
      <c r="BH452" s="166"/>
      <c r="BI452" s="166"/>
      <c r="BJ452" s="166"/>
      <c r="BK452" s="166"/>
      <c r="BL452" s="166"/>
      <c r="BM452" s="166"/>
      <c r="BN452" s="166"/>
      <c r="BO452" s="166"/>
      <c r="BP452" s="166"/>
      <c r="BQ452" s="166"/>
      <c r="BR452" s="166"/>
      <c r="BS452" s="166"/>
      <c r="BT452" s="166"/>
      <c r="BU452" s="166"/>
      <c r="BV452" s="166"/>
      <c r="BW452" s="166"/>
      <c r="BX452" s="166"/>
      <c r="BY452" s="166"/>
      <c r="BZ452" s="166"/>
      <c r="CA452" s="166"/>
      <c r="CB452" s="166"/>
      <c r="CC452" s="166"/>
      <c r="CD452" s="166"/>
      <c r="CE452" s="166"/>
      <c r="CF452" s="166"/>
      <c r="CG452" s="166"/>
      <c r="CH452" s="166"/>
      <c r="CI452" s="166"/>
      <c r="CJ452" s="166"/>
      <c r="CK452" s="166"/>
      <c r="CL452" s="166"/>
      <c r="CM452" s="166"/>
      <c r="CN452" s="166"/>
      <c r="CO452" s="166"/>
      <c r="CP452" s="166"/>
      <c r="CQ452" s="166"/>
      <c r="CR452" s="166"/>
      <c r="CS452" s="166"/>
      <c r="CT452" s="166"/>
      <c r="CU452" s="166"/>
      <c r="CV452" s="166"/>
      <c r="CW452" s="166"/>
      <c r="CX452" s="166"/>
      <c r="CY452" s="166"/>
      <c r="CZ452" s="166"/>
      <c r="DA452" s="166"/>
      <c r="DB452" s="166"/>
      <c r="DC452" s="166"/>
      <c r="DD452" s="166"/>
      <c r="DE452" s="166"/>
      <c r="DF452" s="166"/>
      <c r="DG452" s="166"/>
      <c r="DH452" s="166"/>
      <c r="DI452" s="166"/>
      <c r="DJ452" s="166"/>
      <c r="DK452" s="166"/>
      <c r="DL452" s="166"/>
      <c r="DM452" s="166"/>
      <c r="DN452" s="166"/>
      <c r="DO452" s="166"/>
      <c r="DP452" s="166"/>
      <c r="DQ452" s="166"/>
      <c r="DR452" s="166"/>
      <c r="DS452" s="166"/>
      <c r="DT452" s="166"/>
      <c r="DU452" s="166"/>
      <c r="DV452" s="166"/>
      <c r="DW452" s="166"/>
      <c r="DX452" s="166"/>
      <c r="DY452" s="166"/>
      <c r="DZ452" s="166"/>
      <c r="EA452" s="166"/>
      <c r="EB452" s="166"/>
      <c r="EC452" s="166"/>
      <c r="ED452" s="166"/>
      <c r="EE452" s="166"/>
      <c r="EF452" s="166"/>
      <c r="EG452" s="166"/>
      <c r="EH452" s="166"/>
      <c r="EI452" s="166"/>
      <c r="EJ452" s="166"/>
      <c r="EK452" s="166"/>
      <c r="EL452" s="166"/>
      <c r="EM452" s="166"/>
      <c r="EN452" s="166"/>
      <c r="EO452" s="166"/>
      <c r="EP452" s="166"/>
      <c r="EQ452" s="166"/>
      <c r="ER452" s="166"/>
      <c r="ES452" s="166"/>
      <c r="ET452" s="166"/>
      <c r="EU452" s="166"/>
      <c r="EV452" s="166"/>
      <c r="EW452" s="166"/>
      <c r="EX452" s="166"/>
      <c r="EY452" s="166"/>
      <c r="EZ452" s="166"/>
      <c r="FA452" s="166"/>
      <c r="FB452" s="166"/>
      <c r="FC452" s="166"/>
      <c r="FD452" s="166"/>
      <c r="FE452" s="166"/>
      <c r="FF452" s="166"/>
      <c r="FG452" s="166"/>
      <c r="FH452" s="166"/>
      <c r="FI452" s="166"/>
      <c r="FJ452" s="166"/>
      <c r="FK452" s="166"/>
      <c r="FL452" s="166"/>
      <c r="FM452" s="166"/>
      <c r="FN452" s="166"/>
      <c r="FO452" s="166"/>
      <c r="FP452" s="166"/>
      <c r="FQ452" s="166"/>
      <c r="FR452" s="166"/>
      <c r="FS452" s="166"/>
      <c r="FT452" s="166"/>
      <c r="FU452" s="166"/>
      <c r="FV452" s="166"/>
      <c r="FW452" s="166"/>
      <c r="FX452" s="166"/>
      <c r="FY452" s="166"/>
      <c r="FZ452" s="166"/>
      <c r="GA452" s="166"/>
      <c r="GB452" s="166"/>
      <c r="GC452" s="166"/>
      <c r="GD452" s="166"/>
      <c r="GE452" s="166"/>
      <c r="GF452" s="166"/>
      <c r="GG452" s="166"/>
      <c r="GH452" s="166"/>
      <c r="GI452" s="166"/>
      <c r="GJ452" s="166"/>
      <c r="GK452" s="166"/>
      <c r="GL452" s="166"/>
      <c r="GM452" s="166"/>
      <c r="GN452" s="166"/>
      <c r="GO452" s="166"/>
      <c r="GP452" s="166"/>
      <c r="GQ452" s="166"/>
      <c r="GR452" s="166"/>
      <c r="GS452" s="166"/>
      <c r="GT452" s="166"/>
      <c r="GU452" s="166"/>
      <c r="GV452" s="166"/>
      <c r="GW452" s="166"/>
      <c r="GX452" s="166"/>
      <c r="GY452" s="166"/>
      <c r="GZ452" s="166"/>
      <c r="HA452" s="166"/>
      <c r="HB452" s="166"/>
      <c r="HC452" s="166"/>
      <c r="HD452" s="166"/>
      <c r="HE452" s="166"/>
      <c r="HF452" s="166"/>
      <c r="HG452" s="166"/>
      <c r="HH452" s="166"/>
      <c r="HI452" s="166"/>
      <c r="HJ452" s="166"/>
      <c r="HK452" s="166"/>
      <c r="HL452" s="166"/>
      <c r="HM452" s="166"/>
      <c r="HN452" s="166"/>
      <c r="HO452" s="166"/>
      <c r="HP452" s="166"/>
      <c r="HQ452" s="166"/>
      <c r="HR452" s="166"/>
      <c r="HS452" s="166"/>
      <c r="HT452" s="166"/>
      <c r="HU452" s="166"/>
      <c r="HV452" s="166"/>
      <c r="HW452" s="166"/>
      <c r="HX452" s="166"/>
      <c r="HY452" s="166"/>
      <c r="HZ452" s="166"/>
      <c r="IA452" s="166"/>
      <c r="IB452" s="166"/>
      <c r="IC452" s="166"/>
      <c r="ID452" s="166"/>
      <c r="IE452" s="166"/>
      <c r="IF452" s="166"/>
      <c r="IG452" s="166"/>
      <c r="IH452" s="166"/>
      <c r="II452" s="166"/>
      <c r="IJ452" s="166"/>
      <c r="IK452" s="166"/>
      <c r="IL452" s="166"/>
      <c r="IM452" s="166"/>
      <c r="IN452" s="166"/>
      <c r="IO452" s="166"/>
      <c r="IP452" s="166"/>
      <c r="IQ452" s="166"/>
      <c r="IR452" s="166"/>
      <c r="IS452" s="166"/>
      <c r="IT452" s="166"/>
      <c r="IU452" s="166"/>
      <c r="IV452" s="166"/>
      <c r="IW452" s="166"/>
      <c r="IX452" s="166"/>
      <c r="IY452" s="166"/>
      <c r="IZ452" s="166"/>
      <c r="JA452" s="166"/>
      <c r="JB452" s="166"/>
      <c r="JC452" s="166"/>
      <c r="JD452" s="166"/>
      <c r="JE452" s="166"/>
      <c r="JF452" s="166"/>
      <c r="JG452" s="166"/>
      <c r="JH452" s="166"/>
      <c r="JI452" s="166"/>
      <c r="JJ452" s="166"/>
      <c r="JK452" s="166"/>
      <c r="JL452" s="166"/>
      <c r="JM452" s="166"/>
      <c r="JN452" s="166"/>
      <c r="JO452" s="166"/>
      <c r="JP452" s="166"/>
      <c r="JQ452" s="166"/>
      <c r="JR452" s="166"/>
      <c r="JS452" s="166"/>
      <c r="JT452" s="166"/>
      <c r="JU452" s="166"/>
      <c r="JV452" s="166"/>
      <c r="JW452" s="166"/>
      <c r="JX452" s="166"/>
      <c r="JY452" s="166"/>
      <c r="JZ452" s="166"/>
      <c r="KA452" s="166"/>
      <c r="KB452" s="166"/>
      <c r="KC452" s="166"/>
      <c r="KD452" s="166"/>
      <c r="KE452" s="166"/>
      <c r="KF452" s="166"/>
      <c r="KG452" s="166"/>
      <c r="KH452" s="166"/>
      <c r="KI452" s="166"/>
      <c r="KJ452" s="166"/>
      <c r="KK452" s="166"/>
      <c r="KL452" s="166"/>
      <c r="KM452" s="166"/>
      <c r="KN452" s="166"/>
      <c r="KO452" s="166"/>
      <c r="KP452" s="166"/>
      <c r="KQ452" s="166"/>
      <c r="KR452" s="166"/>
      <c r="KS452" s="166"/>
      <c r="KT452" s="166"/>
      <c r="KU452" s="166"/>
      <c r="KV452" s="166"/>
      <c r="KW452" s="166"/>
      <c r="KX452" s="166"/>
      <c r="KY452" s="166"/>
      <c r="KZ452" s="166"/>
      <c r="LA452" s="166"/>
      <c r="LB452" s="166"/>
      <c r="LC452" s="166"/>
      <c r="LD452" s="166"/>
      <c r="LE452" s="166"/>
      <c r="LF452" s="166"/>
      <c r="LG452" s="166"/>
      <c r="LH452" s="166"/>
      <c r="LI452" s="166"/>
      <c r="LJ452" s="166"/>
      <c r="LK452" s="166"/>
      <c r="LL452" s="166"/>
      <c r="LM452" s="166"/>
      <c r="LN452" s="166"/>
      <c r="LO452" s="166"/>
      <c r="LP452" s="166"/>
      <c r="LQ452" s="166"/>
      <c r="LR452" s="166"/>
      <c r="LS452" s="166"/>
      <c r="LT452" s="166"/>
      <c r="LU452" s="166"/>
      <c r="LV452" s="166"/>
      <c r="LW452" s="166"/>
      <c r="LX452" s="166"/>
      <c r="LY452" s="166"/>
      <c r="LZ452" s="166"/>
      <c r="MA452" s="166"/>
      <c r="MB452" s="166"/>
      <c r="MC452" s="166"/>
      <c r="MD452" s="166"/>
      <c r="ME452" s="166"/>
      <c r="MF452" s="166"/>
      <c r="MG452" s="166"/>
      <c r="MH452" s="166"/>
      <c r="MI452" s="166"/>
      <c r="MJ452" s="166"/>
      <c r="MK452" s="166"/>
      <c r="ML452" s="166"/>
      <c r="MM452" s="166"/>
      <c r="MN452" s="166"/>
      <c r="MO452" s="166"/>
      <c r="MP452" s="166"/>
      <c r="MQ452" s="166"/>
      <c r="MR452" s="166"/>
      <c r="MS452" s="166"/>
      <c r="MT452" s="166"/>
      <c r="MU452" s="166"/>
      <c r="MV452" s="166"/>
      <c r="MW452" s="166"/>
      <c r="MX452" s="166"/>
      <c r="MY452" s="166"/>
      <c r="MZ452" s="166"/>
      <c r="NA452" s="166"/>
      <c r="NB452" s="166"/>
      <c r="NC452" s="166"/>
      <c r="ND452" s="166"/>
      <c r="NE452" s="166"/>
      <c r="NF452" s="166"/>
      <c r="NG452" s="166"/>
      <c r="NH452" s="166"/>
      <c r="NI452" s="166"/>
      <c r="NJ452" s="166"/>
      <c r="NK452" s="166"/>
      <c r="NL452" s="166"/>
      <c r="NM452" s="166"/>
      <c r="NN452" s="166"/>
      <c r="NO452" s="166"/>
      <c r="NP452" s="166"/>
      <c r="NQ452" s="166"/>
      <c r="NR452" s="166"/>
      <c r="NS452" s="166"/>
      <c r="NT452" s="166"/>
      <c r="NU452" s="166"/>
      <c r="NV452" s="166"/>
      <c r="NW452" s="166"/>
      <c r="NX452" s="166"/>
      <c r="NY452" s="166"/>
      <c r="NZ452" s="166"/>
      <c r="OA452" s="166"/>
      <c r="OB452" s="166"/>
      <c r="OC452" s="166"/>
      <c r="OD452" s="166"/>
      <c r="OE452" s="166"/>
      <c r="OF452" s="166"/>
      <c r="OG452" s="166"/>
      <c r="OH452" s="166"/>
      <c r="OI452" s="166"/>
      <c r="OJ452" s="166"/>
      <c r="OK452" s="166"/>
      <c r="OL452" s="166"/>
      <c r="OM452" s="166"/>
      <c r="ON452" s="166"/>
      <c r="OO452" s="166"/>
      <c r="OP452" s="166"/>
      <c r="OQ452" s="166"/>
      <c r="OR452" s="166"/>
      <c r="OS452" s="166"/>
      <c r="OT452" s="166"/>
      <c r="OU452" s="166"/>
      <c r="OV452" s="166"/>
      <c r="OW452" s="166"/>
      <c r="OX452" s="166"/>
      <c r="OY452" s="166"/>
      <c r="OZ452" s="166"/>
      <c r="PA452" s="166"/>
      <c r="PB452" s="166"/>
      <c r="PC452" s="166"/>
      <c r="PD452" s="166"/>
      <c r="PE452" s="166"/>
      <c r="PF452" s="166"/>
      <c r="PG452" s="166"/>
      <c r="PH452" s="166"/>
      <c r="PI452" s="166"/>
      <c r="PJ452" s="166"/>
      <c r="PK452" s="166"/>
      <c r="PL452" s="166"/>
      <c r="PM452" s="166"/>
      <c r="PN452" s="166"/>
      <c r="PO452" s="166"/>
      <c r="PP452" s="166"/>
      <c r="PQ452" s="166"/>
      <c r="PR452" s="166"/>
      <c r="PS452" s="166"/>
      <c r="PT452" s="166"/>
      <c r="PU452" s="166"/>
      <c r="PV452" s="166"/>
      <c r="PW452" s="166"/>
      <c r="PX452" s="166"/>
      <c r="PY452" s="166"/>
      <c r="PZ452" s="166"/>
      <c r="QA452" s="166"/>
      <c r="QB452" s="166"/>
      <c r="QC452" s="166"/>
      <c r="QD452" s="166"/>
      <c r="QE452" s="166"/>
      <c r="QF452" s="166"/>
      <c r="QG452" s="166"/>
      <c r="QH452" s="166"/>
      <c r="QI452" s="166"/>
      <c r="QJ452" s="166"/>
      <c r="QK452" s="166"/>
      <c r="QL452" s="166"/>
      <c r="QM452" s="166"/>
      <c r="QN452" s="166"/>
      <c r="QO452" s="166"/>
      <c r="QP452" s="166"/>
      <c r="QQ452" s="166"/>
      <c r="QR452" s="166"/>
      <c r="QS452" s="166"/>
      <c r="QT452" s="166"/>
      <c r="QU452" s="166"/>
      <c r="QV452" s="166"/>
      <c r="QW452" s="166"/>
      <c r="QX452" s="166"/>
      <c r="QY452" s="166"/>
      <c r="QZ452" s="166"/>
      <c r="RA452" s="166"/>
      <c r="RB452" s="166"/>
      <c r="RC452" s="166"/>
      <c r="RD452" s="166"/>
      <c r="RE452" s="166"/>
      <c r="RF452" s="166"/>
      <c r="RG452" s="166"/>
      <c r="RH452" s="166"/>
      <c r="RI452" s="166"/>
      <c r="RJ452" s="166"/>
      <c r="RK452" s="166"/>
      <c r="RL452" s="166"/>
      <c r="RM452" s="166"/>
      <c r="RN452" s="166"/>
      <c r="RO452" s="166"/>
      <c r="RP452" s="166"/>
      <c r="RQ452" s="166"/>
      <c r="RR452" s="166"/>
      <c r="RS452" s="166"/>
      <c r="RT452" s="166"/>
      <c r="RU452" s="166"/>
      <c r="RV452" s="166"/>
      <c r="RW452" s="166"/>
      <c r="RX452" s="166"/>
      <c r="RY452" s="166"/>
      <c r="RZ452" s="166"/>
      <c r="SA452" s="166"/>
      <c r="SB452" s="166"/>
      <c r="SC452" s="166"/>
      <c r="SD452" s="166"/>
      <c r="SE452" s="166"/>
      <c r="SF452" s="166"/>
      <c r="SG452" s="166"/>
      <c r="SH452" s="166"/>
      <c r="SI452" s="166"/>
      <c r="SJ452" s="166"/>
      <c r="SK452" s="166"/>
      <c r="SL452" s="166"/>
      <c r="SM452" s="166"/>
      <c r="SN452" s="166"/>
      <c r="SO452" s="166"/>
      <c r="SP452" s="166"/>
      <c r="SQ452" s="166"/>
      <c r="SR452" s="166"/>
      <c r="SS452" s="166"/>
      <c r="ST452" s="166"/>
      <c r="SU452" s="166"/>
      <c r="SV452" s="166"/>
      <c r="SW452" s="166"/>
      <c r="SX452" s="166"/>
      <c r="SY452" s="166"/>
      <c r="SZ452" s="166"/>
      <c r="TA452" s="166"/>
      <c r="TB452" s="166"/>
      <c r="TC452" s="166"/>
      <c r="TD452" s="166"/>
      <c r="TE452" s="166"/>
      <c r="TF452" s="166"/>
      <c r="TG452" s="166"/>
      <c r="TH452" s="166"/>
      <c r="TI452" s="166"/>
      <c r="TJ452" s="166"/>
      <c r="TK452" s="166"/>
      <c r="TL452" s="166"/>
      <c r="TM452" s="166"/>
      <c r="TN452" s="166"/>
      <c r="TO452" s="166"/>
      <c r="TP452" s="166"/>
      <c r="TQ452" s="166"/>
      <c r="TR452" s="166"/>
      <c r="TS452" s="166"/>
      <c r="TT452" s="166"/>
      <c r="TU452" s="166"/>
      <c r="TV452" s="166"/>
      <c r="TW452" s="166"/>
      <c r="TX452" s="166"/>
      <c r="TY452" s="166"/>
      <c r="TZ452" s="166"/>
      <c r="UA452" s="166"/>
      <c r="UB452" s="166"/>
      <c r="UC452" s="166"/>
      <c r="UD452" s="166"/>
      <c r="UE452" s="166"/>
      <c r="UF452" s="166"/>
      <c r="UG452" s="166"/>
      <c r="UH452" s="166"/>
      <c r="UI452" s="166"/>
      <c r="UJ452" s="166"/>
      <c r="UK452" s="166"/>
      <c r="UL452" s="166"/>
      <c r="UM452" s="166"/>
      <c r="UN452" s="166"/>
      <c r="UO452" s="166"/>
      <c r="UP452" s="166"/>
      <c r="UQ452" s="166"/>
      <c r="UR452" s="166"/>
      <c r="US452" s="166"/>
      <c r="UT452" s="166"/>
      <c r="UU452" s="166"/>
      <c r="UV452" s="166"/>
      <c r="UW452" s="166"/>
      <c r="UX452" s="166"/>
      <c r="UY452" s="166"/>
      <c r="UZ452" s="166"/>
      <c r="VA452" s="166"/>
      <c r="VB452" s="166"/>
      <c r="VC452" s="166"/>
      <c r="VD452" s="166"/>
      <c r="VE452" s="166"/>
      <c r="VF452" s="166"/>
      <c r="VG452" s="166"/>
      <c r="VH452" s="166"/>
      <c r="VI452" s="166"/>
      <c r="VJ452" s="166"/>
      <c r="VK452" s="166"/>
      <c r="VL452" s="166"/>
      <c r="VM452" s="166"/>
      <c r="VN452" s="166"/>
      <c r="VO452" s="166"/>
      <c r="VP452" s="166"/>
      <c r="VQ452" s="166"/>
      <c r="VR452" s="166"/>
      <c r="VS452" s="166"/>
      <c r="VT452" s="166"/>
      <c r="VU452" s="166"/>
      <c r="VV452" s="166"/>
      <c r="VW452" s="166"/>
      <c r="VX452" s="166"/>
      <c r="VY452" s="166"/>
      <c r="VZ452" s="166"/>
      <c r="WA452" s="166"/>
      <c r="WB452" s="166"/>
      <c r="WC452" s="166"/>
      <c r="WD452" s="166"/>
      <c r="WE452" s="166"/>
      <c r="WF452" s="166"/>
      <c r="WG452" s="166"/>
      <c r="WH452" s="166"/>
      <c r="WI452" s="166"/>
      <c r="WJ452" s="166"/>
      <c r="WK452" s="166"/>
      <c r="WL452" s="166"/>
      <c r="WM452" s="166"/>
      <c r="WN452" s="166"/>
      <c r="WO452" s="166"/>
      <c r="WP452" s="166"/>
      <c r="WQ452" s="166"/>
      <c r="WR452" s="166"/>
      <c r="WS452" s="166"/>
      <c r="WT452" s="166"/>
      <c r="WU452" s="166"/>
      <c r="WV452" s="166"/>
      <c r="WW452" s="166"/>
      <c r="WX452" s="166"/>
      <c r="WY452" s="166"/>
      <c r="WZ452" s="166"/>
      <c r="XA452" s="166"/>
      <c r="XB452" s="166"/>
      <c r="XC452" s="166"/>
      <c r="XD452" s="166"/>
      <c r="XE452" s="166"/>
      <c r="XF452" s="166"/>
      <c r="XG452" s="166"/>
      <c r="XH452" s="166"/>
      <c r="XI452" s="166"/>
      <c r="XJ452" s="166"/>
      <c r="XK452" s="166"/>
      <c r="XL452" s="166"/>
      <c r="XM452" s="166"/>
      <c r="XN452" s="166"/>
      <c r="XO452" s="166"/>
      <c r="XP452" s="166"/>
      <c r="XQ452" s="166"/>
      <c r="XR452" s="166"/>
      <c r="XS452" s="166"/>
      <c r="XT452" s="166"/>
      <c r="XU452" s="166"/>
      <c r="XV452" s="166"/>
      <c r="XW452" s="166"/>
      <c r="XX452" s="166"/>
      <c r="XY452" s="166"/>
      <c r="XZ452" s="166"/>
      <c r="YA452" s="166"/>
      <c r="YB452" s="166"/>
      <c r="YC452" s="166"/>
      <c r="YD452" s="166"/>
      <c r="YE452" s="166"/>
      <c r="YF452" s="166"/>
      <c r="YG452" s="166"/>
      <c r="YH452" s="166"/>
      <c r="YI452" s="166"/>
      <c r="YJ452" s="166"/>
      <c r="YK452" s="166"/>
      <c r="YL452" s="166"/>
      <c r="YM452" s="166"/>
      <c r="YN452" s="166"/>
      <c r="YO452" s="166"/>
      <c r="YP452" s="166"/>
      <c r="YQ452" s="166"/>
      <c r="YR452" s="166"/>
      <c r="YS452" s="166"/>
      <c r="YT452" s="166"/>
      <c r="YU452" s="166"/>
      <c r="YV452" s="166"/>
      <c r="YW452" s="166"/>
      <c r="YX452" s="166"/>
      <c r="YY452" s="166"/>
      <c r="YZ452" s="166"/>
      <c r="ZA452" s="166"/>
      <c r="ZB452" s="166"/>
      <c r="ZC452" s="166"/>
      <c r="ZD452" s="166"/>
      <c r="ZE452" s="166"/>
      <c r="ZF452" s="166"/>
      <c r="ZG452" s="166"/>
      <c r="ZH452" s="166"/>
      <c r="ZI452" s="166"/>
      <c r="ZJ452" s="166"/>
      <c r="ZK452" s="166"/>
      <c r="ZL452" s="166"/>
      <c r="ZM452" s="166"/>
      <c r="ZN452" s="166"/>
      <c r="ZO452" s="166"/>
      <c r="ZP452" s="166"/>
      <c r="ZQ452" s="166"/>
      <c r="ZR452" s="166"/>
      <c r="ZS452" s="166"/>
      <c r="ZT452" s="166"/>
      <c r="ZU452" s="166"/>
      <c r="ZV452" s="166"/>
      <c r="ZW452" s="166"/>
      <c r="ZX452" s="166"/>
      <c r="ZY452" s="166"/>
      <c r="ZZ452" s="166"/>
      <c r="AAA452" s="166"/>
      <c r="AAB452" s="166"/>
      <c r="AAC452" s="166"/>
      <c r="AAD452" s="166"/>
      <c r="AAE452" s="166"/>
      <c r="AAF452" s="166"/>
      <c r="AAG452" s="166"/>
      <c r="AAH452" s="166"/>
      <c r="AAI452" s="166"/>
      <c r="AAJ452" s="166"/>
      <c r="AAK452" s="166"/>
      <c r="AAL452" s="166"/>
      <c r="AAM452" s="166"/>
      <c r="AAN452" s="166"/>
      <c r="AAO452" s="166"/>
      <c r="AAP452" s="166"/>
      <c r="AAQ452" s="166"/>
      <c r="AAR452" s="166"/>
      <c r="AAS452" s="166"/>
      <c r="AAT452" s="166"/>
      <c r="AAU452" s="166"/>
      <c r="AAV452" s="166"/>
      <c r="AAW452" s="166"/>
      <c r="AAX452" s="166"/>
      <c r="AAY452" s="166"/>
      <c r="AAZ452" s="166"/>
      <c r="ABA452" s="166"/>
      <c r="ABB452" s="166"/>
      <c r="ABC452" s="166"/>
      <c r="ABD452" s="166"/>
      <c r="ABE452" s="166"/>
      <c r="ABF452" s="166"/>
      <c r="ABG452" s="166"/>
      <c r="ABH452" s="166"/>
      <c r="ABI452" s="166"/>
      <c r="ABJ452" s="166"/>
      <c r="ABK452" s="166"/>
      <c r="ABL452" s="166"/>
      <c r="ABM452" s="166"/>
      <c r="ABN452" s="166"/>
      <c r="ABO452" s="166"/>
      <c r="ABP452" s="166"/>
      <c r="ABQ452" s="166"/>
      <c r="ABR452" s="166"/>
      <c r="ABS452" s="166"/>
      <c r="ABT452" s="166"/>
      <c r="ABU452" s="166"/>
      <c r="ABV452" s="166"/>
      <c r="ABW452" s="166"/>
      <c r="ABX452" s="166"/>
      <c r="ABY452" s="166"/>
      <c r="ABZ452" s="166"/>
      <c r="ACA452" s="166"/>
      <c r="ACB452" s="166"/>
      <c r="ACC452" s="166"/>
      <c r="ACD452" s="166"/>
      <c r="ACE452" s="166"/>
      <c r="ACF452" s="166"/>
      <c r="ACG452" s="166"/>
      <c r="ACH452" s="166"/>
      <c r="ACI452" s="166"/>
      <c r="ACJ452" s="166"/>
      <c r="ACK452" s="166"/>
      <c r="ACL452" s="166"/>
      <c r="ACM452" s="166"/>
      <c r="ACN452" s="166"/>
      <c r="ACO452" s="166"/>
      <c r="ACP452" s="166"/>
      <c r="ACQ452" s="166"/>
      <c r="ACR452" s="166"/>
      <c r="ACS452" s="166"/>
      <c r="ACT452" s="166"/>
      <c r="ACU452" s="166"/>
      <c r="ACV452" s="166"/>
      <c r="ACW452" s="166"/>
      <c r="ACX452" s="166"/>
      <c r="ACY452" s="166"/>
      <c r="ACZ452" s="166"/>
      <c r="ADA452" s="166"/>
      <c r="ADB452" s="166"/>
    </row>
    <row r="453" spans="1:782" s="151" customFormat="1" x14ac:dyDescent="0.3">
      <c r="A453" s="417"/>
      <c r="B453" s="414"/>
      <c r="F453" s="415"/>
      <c r="G453" s="419"/>
      <c r="P453" s="418"/>
      <c r="Q453" s="418"/>
      <c r="W453" s="166"/>
      <c r="X453" s="166"/>
      <c r="Y453" s="166"/>
      <c r="Z453" s="166"/>
      <c r="AA453" s="166"/>
      <c r="AB453" s="166"/>
      <c r="AC453" s="166"/>
      <c r="AD453" s="166"/>
      <c r="AE453" s="166"/>
      <c r="AF453" s="166"/>
      <c r="AG453" s="166"/>
      <c r="AH453" s="166"/>
      <c r="AI453" s="166"/>
      <c r="AJ453" s="166"/>
      <c r="AK453" s="166"/>
      <c r="AL453" s="166"/>
      <c r="AM453" s="166"/>
      <c r="AN453" s="166"/>
      <c r="AO453" s="166"/>
      <c r="AP453" s="166"/>
      <c r="AQ453" s="166"/>
      <c r="AR453" s="166"/>
      <c r="AS453" s="166"/>
      <c r="AT453" s="166"/>
      <c r="AU453" s="166"/>
      <c r="AV453" s="166"/>
      <c r="AW453" s="166"/>
      <c r="AX453" s="166"/>
      <c r="AY453" s="166"/>
      <c r="AZ453" s="166"/>
      <c r="BA453" s="166"/>
      <c r="BB453" s="166"/>
      <c r="BC453" s="166"/>
      <c r="BD453" s="166"/>
      <c r="BE453" s="166"/>
      <c r="BF453" s="166"/>
      <c r="BG453" s="166"/>
      <c r="BH453" s="166"/>
      <c r="BI453" s="166"/>
      <c r="BJ453" s="166"/>
      <c r="BK453" s="166"/>
      <c r="BL453" s="166"/>
      <c r="BM453" s="166"/>
      <c r="BN453" s="166"/>
      <c r="BO453" s="166"/>
      <c r="BP453" s="166"/>
      <c r="BQ453" s="166"/>
      <c r="BR453" s="166"/>
      <c r="BS453" s="166"/>
      <c r="BT453" s="166"/>
      <c r="BU453" s="166"/>
      <c r="BV453" s="166"/>
      <c r="BW453" s="166"/>
      <c r="BX453" s="166"/>
      <c r="BY453" s="166"/>
      <c r="BZ453" s="166"/>
      <c r="CA453" s="166"/>
      <c r="CB453" s="166"/>
      <c r="CC453" s="166"/>
      <c r="CD453" s="166"/>
      <c r="CE453" s="166"/>
      <c r="CF453" s="166"/>
      <c r="CG453" s="166"/>
      <c r="CH453" s="166"/>
      <c r="CI453" s="166"/>
      <c r="CJ453" s="166"/>
      <c r="CK453" s="166"/>
      <c r="CL453" s="166"/>
      <c r="CM453" s="166"/>
      <c r="CN453" s="166"/>
      <c r="CO453" s="166"/>
      <c r="CP453" s="166"/>
      <c r="CQ453" s="166"/>
      <c r="CR453" s="166"/>
      <c r="CS453" s="166"/>
      <c r="CT453" s="166"/>
      <c r="CU453" s="166"/>
      <c r="CV453" s="166"/>
      <c r="CW453" s="166"/>
      <c r="CX453" s="166"/>
      <c r="CY453" s="166"/>
      <c r="CZ453" s="166"/>
      <c r="DA453" s="166"/>
      <c r="DB453" s="166"/>
      <c r="DC453" s="166"/>
      <c r="DD453" s="166"/>
      <c r="DE453" s="166"/>
      <c r="DF453" s="166"/>
      <c r="DG453" s="166"/>
      <c r="DH453" s="166"/>
      <c r="DI453" s="166"/>
      <c r="DJ453" s="166"/>
      <c r="DK453" s="166"/>
      <c r="DL453" s="166"/>
      <c r="DM453" s="166"/>
      <c r="DN453" s="166"/>
      <c r="DO453" s="166"/>
      <c r="DP453" s="166"/>
      <c r="DQ453" s="166"/>
      <c r="DR453" s="166"/>
      <c r="DS453" s="166"/>
      <c r="DT453" s="166"/>
      <c r="DU453" s="166"/>
      <c r="DV453" s="166"/>
      <c r="DW453" s="166"/>
      <c r="DX453" s="166"/>
      <c r="DY453" s="166"/>
      <c r="DZ453" s="166"/>
      <c r="EA453" s="166"/>
      <c r="EB453" s="166"/>
      <c r="EC453" s="166"/>
      <c r="ED453" s="166"/>
      <c r="EE453" s="166"/>
      <c r="EF453" s="166"/>
      <c r="EG453" s="166"/>
      <c r="EH453" s="166"/>
      <c r="EI453" s="166"/>
      <c r="EJ453" s="166"/>
      <c r="EK453" s="166"/>
      <c r="EL453" s="166"/>
      <c r="EM453" s="166"/>
      <c r="EN453" s="166"/>
      <c r="EO453" s="166"/>
      <c r="EP453" s="166"/>
      <c r="EQ453" s="166"/>
      <c r="ER453" s="166"/>
      <c r="ES453" s="166"/>
      <c r="ET453" s="166"/>
      <c r="EU453" s="166"/>
      <c r="EV453" s="166"/>
      <c r="EW453" s="166"/>
      <c r="EX453" s="166"/>
      <c r="EY453" s="166"/>
      <c r="EZ453" s="166"/>
      <c r="FA453" s="166"/>
      <c r="FB453" s="166"/>
      <c r="FC453" s="166"/>
      <c r="FD453" s="166"/>
      <c r="FE453" s="166"/>
      <c r="FF453" s="166"/>
      <c r="FG453" s="166"/>
      <c r="FH453" s="166"/>
      <c r="FI453" s="166"/>
      <c r="FJ453" s="166"/>
      <c r="FK453" s="166"/>
      <c r="FL453" s="166"/>
      <c r="FM453" s="166"/>
      <c r="FN453" s="166"/>
      <c r="FO453" s="166"/>
      <c r="FP453" s="166"/>
      <c r="FQ453" s="166"/>
      <c r="FR453" s="166"/>
      <c r="FS453" s="166"/>
      <c r="FT453" s="166"/>
      <c r="FU453" s="166"/>
      <c r="FV453" s="166"/>
      <c r="FW453" s="166"/>
      <c r="FX453" s="166"/>
      <c r="FY453" s="166"/>
      <c r="FZ453" s="166"/>
      <c r="GA453" s="166"/>
      <c r="GB453" s="166"/>
      <c r="GC453" s="166"/>
      <c r="GD453" s="166"/>
      <c r="GE453" s="166"/>
      <c r="GF453" s="166"/>
      <c r="GG453" s="166"/>
      <c r="GH453" s="166"/>
      <c r="GI453" s="166"/>
      <c r="GJ453" s="166"/>
      <c r="GK453" s="166"/>
      <c r="GL453" s="166"/>
      <c r="GM453" s="166"/>
      <c r="GN453" s="166"/>
      <c r="GO453" s="166"/>
      <c r="GP453" s="166"/>
      <c r="GQ453" s="166"/>
      <c r="GR453" s="166"/>
      <c r="GS453" s="166"/>
      <c r="GT453" s="166"/>
      <c r="GU453" s="166"/>
      <c r="GV453" s="166"/>
      <c r="GW453" s="166"/>
      <c r="GX453" s="166"/>
      <c r="GY453" s="166"/>
      <c r="GZ453" s="166"/>
      <c r="HA453" s="166"/>
      <c r="HB453" s="166"/>
      <c r="HC453" s="166"/>
      <c r="HD453" s="166"/>
      <c r="HE453" s="166"/>
      <c r="HF453" s="166"/>
      <c r="HG453" s="166"/>
      <c r="HH453" s="166"/>
      <c r="HI453" s="166"/>
      <c r="HJ453" s="166"/>
      <c r="HK453" s="166"/>
      <c r="HL453" s="166"/>
      <c r="HM453" s="166"/>
      <c r="HN453" s="166"/>
      <c r="HO453" s="166"/>
      <c r="HP453" s="166"/>
      <c r="HQ453" s="166"/>
      <c r="HR453" s="166"/>
      <c r="HS453" s="166"/>
      <c r="HT453" s="166"/>
      <c r="HU453" s="166"/>
      <c r="HV453" s="166"/>
      <c r="HW453" s="166"/>
      <c r="HX453" s="166"/>
      <c r="HY453" s="166"/>
      <c r="HZ453" s="166"/>
      <c r="IA453" s="166"/>
      <c r="IB453" s="166"/>
      <c r="IC453" s="166"/>
      <c r="ID453" s="166"/>
      <c r="IE453" s="166"/>
      <c r="IF453" s="166"/>
      <c r="IG453" s="166"/>
      <c r="IH453" s="166"/>
      <c r="II453" s="166"/>
      <c r="IJ453" s="166"/>
      <c r="IK453" s="166"/>
      <c r="IL453" s="166"/>
      <c r="IM453" s="166"/>
      <c r="IN453" s="166"/>
      <c r="IO453" s="166"/>
      <c r="IP453" s="166"/>
      <c r="IQ453" s="166"/>
      <c r="IR453" s="166"/>
      <c r="IS453" s="166"/>
      <c r="IT453" s="166"/>
      <c r="IU453" s="166"/>
      <c r="IV453" s="166"/>
      <c r="IW453" s="166"/>
      <c r="IX453" s="166"/>
      <c r="IY453" s="166"/>
      <c r="IZ453" s="166"/>
      <c r="JA453" s="166"/>
      <c r="JB453" s="166"/>
      <c r="JC453" s="166"/>
      <c r="JD453" s="166"/>
      <c r="JE453" s="166"/>
      <c r="JF453" s="166"/>
      <c r="JG453" s="166"/>
      <c r="JH453" s="166"/>
      <c r="JI453" s="166"/>
      <c r="JJ453" s="166"/>
      <c r="JK453" s="166"/>
      <c r="JL453" s="166"/>
      <c r="JM453" s="166"/>
      <c r="JN453" s="166"/>
      <c r="JO453" s="166"/>
      <c r="JP453" s="166"/>
      <c r="JQ453" s="166"/>
      <c r="JR453" s="166"/>
      <c r="JS453" s="166"/>
      <c r="JT453" s="166"/>
      <c r="JU453" s="166"/>
      <c r="JV453" s="166"/>
      <c r="JW453" s="166"/>
      <c r="JX453" s="166"/>
      <c r="JY453" s="166"/>
      <c r="JZ453" s="166"/>
      <c r="KA453" s="166"/>
      <c r="KB453" s="166"/>
      <c r="KC453" s="166"/>
      <c r="KD453" s="166"/>
      <c r="KE453" s="166"/>
      <c r="KF453" s="166"/>
      <c r="KG453" s="166"/>
      <c r="KH453" s="166"/>
      <c r="KI453" s="166"/>
      <c r="KJ453" s="166"/>
      <c r="KK453" s="166"/>
      <c r="KL453" s="166"/>
      <c r="KM453" s="166"/>
      <c r="KN453" s="166"/>
      <c r="KO453" s="166"/>
      <c r="KP453" s="166"/>
      <c r="KQ453" s="166"/>
      <c r="KR453" s="166"/>
      <c r="KS453" s="166"/>
      <c r="KT453" s="166"/>
      <c r="KU453" s="166"/>
      <c r="KV453" s="166"/>
      <c r="KW453" s="166"/>
      <c r="KX453" s="166"/>
      <c r="KY453" s="166"/>
      <c r="KZ453" s="166"/>
      <c r="LA453" s="166"/>
      <c r="LB453" s="166"/>
      <c r="LC453" s="166"/>
      <c r="LD453" s="166"/>
      <c r="LE453" s="166"/>
      <c r="LF453" s="166"/>
      <c r="LG453" s="166"/>
      <c r="LH453" s="166"/>
      <c r="LI453" s="166"/>
      <c r="LJ453" s="166"/>
      <c r="LK453" s="166"/>
      <c r="LL453" s="166"/>
      <c r="LM453" s="166"/>
      <c r="LN453" s="166"/>
      <c r="LO453" s="166"/>
      <c r="LP453" s="166"/>
      <c r="LQ453" s="166"/>
      <c r="LR453" s="166"/>
      <c r="LS453" s="166"/>
      <c r="LT453" s="166"/>
      <c r="LU453" s="166"/>
      <c r="LV453" s="166"/>
      <c r="LW453" s="166"/>
      <c r="LX453" s="166"/>
      <c r="LY453" s="166"/>
      <c r="LZ453" s="166"/>
      <c r="MA453" s="166"/>
      <c r="MB453" s="166"/>
      <c r="MC453" s="166"/>
      <c r="MD453" s="166"/>
      <c r="ME453" s="166"/>
      <c r="MF453" s="166"/>
      <c r="MG453" s="166"/>
      <c r="MH453" s="166"/>
      <c r="MI453" s="166"/>
      <c r="MJ453" s="166"/>
      <c r="MK453" s="166"/>
      <c r="ML453" s="166"/>
      <c r="MM453" s="166"/>
      <c r="MN453" s="166"/>
      <c r="MO453" s="166"/>
      <c r="MP453" s="166"/>
      <c r="MQ453" s="166"/>
      <c r="MR453" s="166"/>
      <c r="MS453" s="166"/>
      <c r="MT453" s="166"/>
      <c r="MU453" s="166"/>
      <c r="MV453" s="166"/>
      <c r="MW453" s="166"/>
      <c r="MX453" s="166"/>
      <c r="MY453" s="166"/>
      <c r="MZ453" s="166"/>
      <c r="NA453" s="166"/>
      <c r="NB453" s="166"/>
      <c r="NC453" s="166"/>
      <c r="ND453" s="166"/>
      <c r="NE453" s="166"/>
      <c r="NF453" s="166"/>
      <c r="NG453" s="166"/>
      <c r="NH453" s="166"/>
      <c r="NI453" s="166"/>
      <c r="NJ453" s="166"/>
      <c r="NK453" s="166"/>
      <c r="NL453" s="166"/>
      <c r="NM453" s="166"/>
      <c r="NN453" s="166"/>
      <c r="NO453" s="166"/>
      <c r="NP453" s="166"/>
      <c r="NQ453" s="166"/>
      <c r="NR453" s="166"/>
      <c r="NS453" s="166"/>
      <c r="NT453" s="166"/>
      <c r="NU453" s="166"/>
      <c r="NV453" s="166"/>
      <c r="NW453" s="166"/>
      <c r="NX453" s="166"/>
      <c r="NY453" s="166"/>
      <c r="NZ453" s="166"/>
      <c r="OA453" s="166"/>
      <c r="OB453" s="166"/>
      <c r="OC453" s="166"/>
      <c r="OD453" s="166"/>
      <c r="OE453" s="166"/>
      <c r="OF453" s="166"/>
      <c r="OG453" s="166"/>
      <c r="OH453" s="166"/>
      <c r="OI453" s="166"/>
      <c r="OJ453" s="166"/>
      <c r="OK453" s="166"/>
      <c r="OL453" s="166"/>
      <c r="OM453" s="166"/>
      <c r="ON453" s="166"/>
      <c r="OO453" s="166"/>
      <c r="OP453" s="166"/>
      <c r="OQ453" s="166"/>
      <c r="OR453" s="166"/>
      <c r="OS453" s="166"/>
      <c r="OT453" s="166"/>
      <c r="OU453" s="166"/>
      <c r="OV453" s="166"/>
      <c r="OW453" s="166"/>
      <c r="OX453" s="166"/>
      <c r="OY453" s="166"/>
      <c r="OZ453" s="166"/>
      <c r="PA453" s="166"/>
      <c r="PB453" s="166"/>
      <c r="PC453" s="166"/>
      <c r="PD453" s="166"/>
      <c r="PE453" s="166"/>
      <c r="PF453" s="166"/>
      <c r="PG453" s="166"/>
      <c r="PH453" s="166"/>
      <c r="PI453" s="166"/>
      <c r="PJ453" s="166"/>
      <c r="PK453" s="166"/>
      <c r="PL453" s="166"/>
      <c r="PM453" s="166"/>
      <c r="PN453" s="166"/>
      <c r="PO453" s="166"/>
      <c r="PP453" s="166"/>
      <c r="PQ453" s="166"/>
      <c r="PR453" s="166"/>
      <c r="PS453" s="166"/>
      <c r="PT453" s="166"/>
      <c r="PU453" s="166"/>
      <c r="PV453" s="166"/>
      <c r="PW453" s="166"/>
      <c r="PX453" s="166"/>
      <c r="PY453" s="166"/>
      <c r="PZ453" s="166"/>
      <c r="QA453" s="166"/>
      <c r="QB453" s="166"/>
      <c r="QC453" s="166"/>
      <c r="QD453" s="166"/>
      <c r="QE453" s="166"/>
      <c r="QF453" s="166"/>
      <c r="QG453" s="166"/>
      <c r="QH453" s="166"/>
      <c r="QI453" s="166"/>
      <c r="QJ453" s="166"/>
      <c r="QK453" s="166"/>
      <c r="QL453" s="166"/>
      <c r="QM453" s="166"/>
      <c r="QN453" s="166"/>
      <c r="QO453" s="166"/>
      <c r="QP453" s="166"/>
      <c r="QQ453" s="166"/>
      <c r="QR453" s="166"/>
      <c r="QS453" s="166"/>
      <c r="QT453" s="166"/>
      <c r="QU453" s="166"/>
      <c r="QV453" s="166"/>
      <c r="QW453" s="166"/>
      <c r="QX453" s="166"/>
      <c r="QY453" s="166"/>
      <c r="QZ453" s="166"/>
      <c r="RA453" s="166"/>
      <c r="RB453" s="166"/>
      <c r="RC453" s="166"/>
      <c r="RD453" s="166"/>
      <c r="RE453" s="166"/>
      <c r="RF453" s="166"/>
      <c r="RG453" s="166"/>
      <c r="RH453" s="166"/>
      <c r="RI453" s="166"/>
      <c r="RJ453" s="166"/>
      <c r="RK453" s="166"/>
      <c r="RL453" s="166"/>
      <c r="RM453" s="166"/>
      <c r="RN453" s="166"/>
      <c r="RO453" s="166"/>
      <c r="RP453" s="166"/>
      <c r="RQ453" s="166"/>
      <c r="RR453" s="166"/>
      <c r="RS453" s="166"/>
      <c r="RT453" s="166"/>
      <c r="RU453" s="166"/>
      <c r="RV453" s="166"/>
      <c r="RW453" s="166"/>
      <c r="RX453" s="166"/>
      <c r="RY453" s="166"/>
      <c r="RZ453" s="166"/>
      <c r="SA453" s="166"/>
      <c r="SB453" s="166"/>
      <c r="SC453" s="166"/>
      <c r="SD453" s="166"/>
      <c r="SE453" s="166"/>
      <c r="SF453" s="166"/>
      <c r="SG453" s="166"/>
      <c r="SH453" s="166"/>
      <c r="SI453" s="166"/>
      <c r="SJ453" s="166"/>
      <c r="SK453" s="166"/>
      <c r="SL453" s="166"/>
      <c r="SM453" s="166"/>
      <c r="SN453" s="166"/>
      <c r="SO453" s="166"/>
      <c r="SP453" s="166"/>
      <c r="SQ453" s="166"/>
      <c r="SR453" s="166"/>
      <c r="SS453" s="166"/>
      <c r="ST453" s="166"/>
      <c r="SU453" s="166"/>
      <c r="SV453" s="166"/>
      <c r="SW453" s="166"/>
      <c r="SX453" s="166"/>
      <c r="SY453" s="166"/>
      <c r="SZ453" s="166"/>
      <c r="TA453" s="166"/>
      <c r="TB453" s="166"/>
      <c r="TC453" s="166"/>
      <c r="TD453" s="166"/>
      <c r="TE453" s="166"/>
      <c r="TF453" s="166"/>
      <c r="TG453" s="166"/>
      <c r="TH453" s="166"/>
      <c r="TI453" s="166"/>
      <c r="TJ453" s="166"/>
      <c r="TK453" s="166"/>
      <c r="TL453" s="166"/>
      <c r="TM453" s="166"/>
      <c r="TN453" s="166"/>
      <c r="TO453" s="166"/>
      <c r="TP453" s="166"/>
      <c r="TQ453" s="166"/>
      <c r="TR453" s="166"/>
      <c r="TS453" s="166"/>
      <c r="TT453" s="166"/>
      <c r="TU453" s="166"/>
      <c r="TV453" s="166"/>
      <c r="TW453" s="166"/>
      <c r="TX453" s="166"/>
      <c r="TY453" s="166"/>
      <c r="TZ453" s="166"/>
      <c r="UA453" s="166"/>
      <c r="UB453" s="166"/>
      <c r="UC453" s="166"/>
      <c r="UD453" s="166"/>
      <c r="UE453" s="166"/>
      <c r="UF453" s="166"/>
      <c r="UG453" s="166"/>
      <c r="UH453" s="166"/>
      <c r="UI453" s="166"/>
      <c r="UJ453" s="166"/>
      <c r="UK453" s="166"/>
      <c r="UL453" s="166"/>
      <c r="UM453" s="166"/>
      <c r="UN453" s="166"/>
      <c r="UO453" s="166"/>
      <c r="UP453" s="166"/>
      <c r="UQ453" s="166"/>
      <c r="UR453" s="166"/>
      <c r="US453" s="166"/>
      <c r="UT453" s="166"/>
      <c r="UU453" s="166"/>
      <c r="UV453" s="166"/>
      <c r="UW453" s="166"/>
      <c r="UX453" s="166"/>
      <c r="UY453" s="166"/>
      <c r="UZ453" s="166"/>
      <c r="VA453" s="166"/>
      <c r="VB453" s="166"/>
      <c r="VC453" s="166"/>
      <c r="VD453" s="166"/>
      <c r="VE453" s="166"/>
      <c r="VF453" s="166"/>
      <c r="VG453" s="166"/>
      <c r="VH453" s="166"/>
      <c r="VI453" s="166"/>
      <c r="VJ453" s="166"/>
      <c r="VK453" s="166"/>
      <c r="VL453" s="166"/>
      <c r="VM453" s="166"/>
      <c r="VN453" s="166"/>
      <c r="VO453" s="166"/>
      <c r="VP453" s="166"/>
      <c r="VQ453" s="166"/>
      <c r="VR453" s="166"/>
      <c r="VS453" s="166"/>
      <c r="VT453" s="166"/>
      <c r="VU453" s="166"/>
      <c r="VV453" s="166"/>
      <c r="VW453" s="166"/>
      <c r="VX453" s="166"/>
      <c r="VY453" s="166"/>
      <c r="VZ453" s="166"/>
      <c r="WA453" s="166"/>
      <c r="WB453" s="166"/>
      <c r="WC453" s="166"/>
      <c r="WD453" s="166"/>
      <c r="WE453" s="166"/>
      <c r="WF453" s="166"/>
      <c r="WG453" s="166"/>
      <c r="WH453" s="166"/>
      <c r="WI453" s="166"/>
      <c r="WJ453" s="166"/>
      <c r="WK453" s="166"/>
      <c r="WL453" s="166"/>
      <c r="WM453" s="166"/>
      <c r="WN453" s="166"/>
      <c r="WO453" s="166"/>
      <c r="WP453" s="166"/>
      <c r="WQ453" s="166"/>
      <c r="WR453" s="166"/>
      <c r="WS453" s="166"/>
      <c r="WT453" s="166"/>
      <c r="WU453" s="166"/>
      <c r="WV453" s="166"/>
      <c r="WW453" s="166"/>
      <c r="WX453" s="166"/>
      <c r="WY453" s="166"/>
      <c r="WZ453" s="166"/>
      <c r="XA453" s="166"/>
      <c r="XB453" s="166"/>
      <c r="XC453" s="166"/>
      <c r="XD453" s="166"/>
      <c r="XE453" s="166"/>
      <c r="XF453" s="166"/>
      <c r="XG453" s="166"/>
      <c r="XH453" s="166"/>
      <c r="XI453" s="166"/>
      <c r="XJ453" s="166"/>
      <c r="XK453" s="166"/>
      <c r="XL453" s="166"/>
      <c r="XM453" s="166"/>
      <c r="XN453" s="166"/>
      <c r="XO453" s="166"/>
      <c r="XP453" s="166"/>
      <c r="XQ453" s="166"/>
      <c r="XR453" s="166"/>
      <c r="XS453" s="166"/>
      <c r="XT453" s="166"/>
      <c r="XU453" s="166"/>
      <c r="XV453" s="166"/>
      <c r="XW453" s="166"/>
      <c r="XX453" s="166"/>
      <c r="XY453" s="166"/>
      <c r="XZ453" s="166"/>
      <c r="YA453" s="166"/>
      <c r="YB453" s="166"/>
      <c r="YC453" s="166"/>
      <c r="YD453" s="166"/>
      <c r="YE453" s="166"/>
      <c r="YF453" s="166"/>
      <c r="YG453" s="166"/>
      <c r="YH453" s="166"/>
      <c r="YI453" s="166"/>
      <c r="YJ453" s="166"/>
      <c r="YK453" s="166"/>
      <c r="YL453" s="166"/>
      <c r="YM453" s="166"/>
      <c r="YN453" s="166"/>
      <c r="YO453" s="166"/>
      <c r="YP453" s="166"/>
      <c r="YQ453" s="166"/>
      <c r="YR453" s="166"/>
      <c r="YS453" s="166"/>
      <c r="YT453" s="166"/>
      <c r="YU453" s="166"/>
      <c r="YV453" s="166"/>
      <c r="YW453" s="166"/>
      <c r="YX453" s="166"/>
      <c r="YY453" s="166"/>
      <c r="YZ453" s="166"/>
      <c r="ZA453" s="166"/>
      <c r="ZB453" s="166"/>
      <c r="ZC453" s="166"/>
      <c r="ZD453" s="166"/>
      <c r="ZE453" s="166"/>
      <c r="ZF453" s="166"/>
      <c r="ZG453" s="166"/>
      <c r="ZH453" s="166"/>
      <c r="ZI453" s="166"/>
      <c r="ZJ453" s="166"/>
      <c r="ZK453" s="166"/>
      <c r="ZL453" s="166"/>
      <c r="ZM453" s="166"/>
      <c r="ZN453" s="166"/>
      <c r="ZO453" s="166"/>
      <c r="ZP453" s="166"/>
      <c r="ZQ453" s="166"/>
      <c r="ZR453" s="166"/>
      <c r="ZS453" s="166"/>
      <c r="ZT453" s="166"/>
      <c r="ZU453" s="166"/>
      <c r="ZV453" s="166"/>
      <c r="ZW453" s="166"/>
      <c r="ZX453" s="166"/>
      <c r="ZY453" s="166"/>
      <c r="ZZ453" s="166"/>
      <c r="AAA453" s="166"/>
      <c r="AAB453" s="166"/>
      <c r="AAC453" s="166"/>
      <c r="AAD453" s="166"/>
      <c r="AAE453" s="166"/>
      <c r="AAF453" s="166"/>
      <c r="AAG453" s="166"/>
      <c r="AAH453" s="166"/>
      <c r="AAI453" s="166"/>
      <c r="AAJ453" s="166"/>
      <c r="AAK453" s="166"/>
      <c r="AAL453" s="166"/>
      <c r="AAM453" s="166"/>
      <c r="AAN453" s="166"/>
      <c r="AAO453" s="166"/>
      <c r="AAP453" s="166"/>
      <c r="AAQ453" s="166"/>
      <c r="AAR453" s="166"/>
      <c r="AAS453" s="166"/>
      <c r="AAT453" s="166"/>
      <c r="AAU453" s="166"/>
      <c r="AAV453" s="166"/>
      <c r="AAW453" s="166"/>
      <c r="AAX453" s="166"/>
      <c r="AAY453" s="166"/>
      <c r="AAZ453" s="166"/>
      <c r="ABA453" s="166"/>
      <c r="ABB453" s="166"/>
      <c r="ABC453" s="166"/>
      <c r="ABD453" s="166"/>
      <c r="ABE453" s="166"/>
      <c r="ABF453" s="166"/>
      <c r="ABG453" s="166"/>
      <c r="ABH453" s="166"/>
      <c r="ABI453" s="166"/>
      <c r="ABJ453" s="166"/>
      <c r="ABK453" s="166"/>
      <c r="ABL453" s="166"/>
      <c r="ABM453" s="166"/>
      <c r="ABN453" s="166"/>
      <c r="ABO453" s="166"/>
      <c r="ABP453" s="166"/>
      <c r="ABQ453" s="166"/>
      <c r="ABR453" s="166"/>
      <c r="ABS453" s="166"/>
      <c r="ABT453" s="166"/>
      <c r="ABU453" s="166"/>
      <c r="ABV453" s="166"/>
      <c r="ABW453" s="166"/>
      <c r="ABX453" s="166"/>
      <c r="ABY453" s="166"/>
      <c r="ABZ453" s="166"/>
      <c r="ACA453" s="166"/>
      <c r="ACB453" s="166"/>
      <c r="ACC453" s="166"/>
      <c r="ACD453" s="166"/>
      <c r="ACE453" s="166"/>
      <c r="ACF453" s="166"/>
      <c r="ACG453" s="166"/>
      <c r="ACH453" s="166"/>
      <c r="ACI453" s="166"/>
      <c r="ACJ453" s="166"/>
      <c r="ACK453" s="166"/>
      <c r="ACL453" s="166"/>
      <c r="ACM453" s="166"/>
      <c r="ACN453" s="166"/>
      <c r="ACO453" s="166"/>
      <c r="ACP453" s="166"/>
      <c r="ACQ453" s="166"/>
      <c r="ACR453" s="166"/>
      <c r="ACS453" s="166"/>
      <c r="ACT453" s="166"/>
      <c r="ACU453" s="166"/>
      <c r="ACV453" s="166"/>
      <c r="ACW453" s="166"/>
      <c r="ACX453" s="166"/>
      <c r="ACY453" s="166"/>
      <c r="ACZ453" s="166"/>
      <c r="ADA453" s="166"/>
      <c r="ADB453" s="166"/>
    </row>
    <row r="454" spans="1:782" s="151" customFormat="1" x14ac:dyDescent="0.3">
      <c r="A454" s="417"/>
      <c r="B454" s="414"/>
      <c r="F454" s="415"/>
      <c r="G454" s="419"/>
      <c r="W454" s="166"/>
      <c r="X454" s="166"/>
      <c r="Y454" s="166"/>
      <c r="Z454" s="166"/>
      <c r="AA454" s="166"/>
      <c r="AB454" s="166"/>
      <c r="AC454" s="166"/>
      <c r="AD454" s="166"/>
      <c r="AE454" s="166"/>
      <c r="AF454" s="166"/>
      <c r="AG454" s="166"/>
      <c r="AH454" s="166"/>
      <c r="AI454" s="166"/>
      <c r="AJ454" s="166"/>
      <c r="AK454" s="166"/>
      <c r="AL454" s="166"/>
      <c r="AM454" s="166"/>
      <c r="AN454" s="166"/>
      <c r="AO454" s="166"/>
      <c r="AP454" s="166"/>
      <c r="AQ454" s="166"/>
      <c r="AR454" s="166"/>
      <c r="AS454" s="166"/>
      <c r="AT454" s="166"/>
      <c r="AU454" s="166"/>
      <c r="AV454" s="166"/>
      <c r="AW454" s="166"/>
      <c r="AX454" s="166"/>
      <c r="AY454" s="166"/>
      <c r="AZ454" s="166"/>
      <c r="BA454" s="166"/>
      <c r="BB454" s="166"/>
      <c r="BC454" s="166"/>
      <c r="BD454" s="166"/>
      <c r="BE454" s="166"/>
      <c r="BF454" s="166"/>
      <c r="BG454" s="166"/>
      <c r="BH454" s="166"/>
      <c r="BI454" s="166"/>
      <c r="BJ454" s="166"/>
      <c r="BK454" s="166"/>
      <c r="BL454" s="166"/>
      <c r="BM454" s="166"/>
      <c r="BN454" s="166"/>
      <c r="BO454" s="166"/>
      <c r="BP454" s="166"/>
      <c r="BQ454" s="166"/>
      <c r="BR454" s="166"/>
      <c r="BS454" s="166"/>
      <c r="BT454" s="166"/>
      <c r="BU454" s="166"/>
      <c r="BV454" s="166"/>
      <c r="BW454" s="166"/>
      <c r="BX454" s="166"/>
      <c r="BY454" s="166"/>
      <c r="BZ454" s="166"/>
      <c r="CA454" s="166"/>
      <c r="CB454" s="166"/>
      <c r="CC454" s="166"/>
      <c r="CD454" s="166"/>
      <c r="CE454" s="166"/>
      <c r="CF454" s="166"/>
      <c r="CG454" s="166"/>
      <c r="CH454" s="166"/>
      <c r="CI454" s="166"/>
      <c r="CJ454" s="166"/>
      <c r="CK454" s="166"/>
      <c r="CL454" s="166"/>
      <c r="CM454" s="166"/>
      <c r="CN454" s="166"/>
      <c r="CO454" s="166"/>
      <c r="CP454" s="166"/>
      <c r="CQ454" s="166"/>
      <c r="CR454" s="166"/>
      <c r="CS454" s="166"/>
      <c r="CT454" s="166"/>
      <c r="CU454" s="166"/>
      <c r="CV454" s="166"/>
      <c r="CW454" s="166"/>
      <c r="CX454" s="166"/>
      <c r="CY454" s="166"/>
      <c r="CZ454" s="166"/>
      <c r="DA454" s="166"/>
      <c r="DB454" s="166"/>
      <c r="DC454" s="166"/>
      <c r="DD454" s="166"/>
      <c r="DE454" s="166"/>
      <c r="DF454" s="166"/>
      <c r="DG454" s="166"/>
      <c r="DH454" s="166"/>
      <c r="DI454" s="166"/>
      <c r="DJ454" s="166"/>
      <c r="DK454" s="166"/>
      <c r="DL454" s="166"/>
      <c r="DM454" s="166"/>
      <c r="DN454" s="166"/>
      <c r="DO454" s="166"/>
      <c r="DP454" s="166"/>
      <c r="DQ454" s="166"/>
      <c r="DR454" s="166"/>
      <c r="DS454" s="166"/>
      <c r="DT454" s="166"/>
      <c r="DU454" s="166"/>
      <c r="DV454" s="166"/>
      <c r="DW454" s="166"/>
      <c r="DX454" s="166"/>
      <c r="DY454" s="166"/>
      <c r="DZ454" s="166"/>
      <c r="EA454" s="166"/>
      <c r="EB454" s="166"/>
      <c r="EC454" s="166"/>
      <c r="ED454" s="166"/>
      <c r="EE454" s="166"/>
      <c r="EF454" s="166"/>
      <c r="EG454" s="166"/>
      <c r="EH454" s="166"/>
      <c r="EI454" s="166"/>
      <c r="EJ454" s="166"/>
      <c r="EK454" s="166"/>
      <c r="EL454" s="166"/>
      <c r="EM454" s="166"/>
      <c r="EN454" s="166"/>
      <c r="EO454" s="166"/>
      <c r="EP454" s="166"/>
      <c r="EQ454" s="166"/>
      <c r="ER454" s="166"/>
      <c r="ES454" s="166"/>
      <c r="ET454" s="166"/>
      <c r="EU454" s="166"/>
      <c r="EV454" s="166"/>
      <c r="EW454" s="166"/>
      <c r="EX454" s="166"/>
      <c r="EY454" s="166"/>
      <c r="EZ454" s="166"/>
      <c r="FA454" s="166"/>
      <c r="FB454" s="166"/>
      <c r="FC454" s="166"/>
      <c r="FD454" s="166"/>
      <c r="FE454" s="166"/>
      <c r="FF454" s="166"/>
      <c r="FG454" s="166"/>
      <c r="FH454" s="166"/>
      <c r="FI454" s="166"/>
      <c r="FJ454" s="166"/>
      <c r="FK454" s="166"/>
      <c r="FL454" s="166"/>
      <c r="FM454" s="166"/>
      <c r="FN454" s="166"/>
      <c r="FO454" s="166"/>
      <c r="FP454" s="166"/>
      <c r="FQ454" s="166"/>
      <c r="FR454" s="166"/>
      <c r="FS454" s="166"/>
      <c r="FT454" s="166"/>
      <c r="FU454" s="166"/>
      <c r="FV454" s="166"/>
      <c r="FW454" s="166"/>
      <c r="FX454" s="166"/>
      <c r="FY454" s="166"/>
      <c r="FZ454" s="166"/>
      <c r="GA454" s="166"/>
      <c r="GB454" s="166"/>
      <c r="GC454" s="166"/>
      <c r="GD454" s="166"/>
      <c r="GE454" s="166"/>
      <c r="GF454" s="166"/>
      <c r="GG454" s="166"/>
      <c r="GH454" s="166"/>
      <c r="GI454" s="166"/>
      <c r="GJ454" s="166"/>
      <c r="GK454" s="166"/>
      <c r="GL454" s="166"/>
      <c r="GM454" s="166"/>
      <c r="GN454" s="166"/>
      <c r="GO454" s="166"/>
      <c r="GP454" s="166"/>
      <c r="GQ454" s="166"/>
      <c r="GR454" s="166"/>
      <c r="GS454" s="166"/>
      <c r="GT454" s="166"/>
      <c r="GU454" s="166"/>
      <c r="GV454" s="166"/>
      <c r="GW454" s="166"/>
      <c r="GX454" s="166"/>
      <c r="GY454" s="166"/>
      <c r="GZ454" s="166"/>
      <c r="HA454" s="166"/>
      <c r="HB454" s="166"/>
      <c r="HC454" s="166"/>
      <c r="HD454" s="166"/>
      <c r="HE454" s="166"/>
      <c r="HF454" s="166"/>
      <c r="HG454" s="166"/>
      <c r="HH454" s="166"/>
      <c r="HI454" s="166"/>
      <c r="HJ454" s="166"/>
      <c r="HK454" s="166"/>
      <c r="HL454" s="166"/>
      <c r="HM454" s="166"/>
      <c r="HN454" s="166"/>
      <c r="HO454" s="166"/>
      <c r="HP454" s="166"/>
      <c r="HQ454" s="166"/>
      <c r="HR454" s="166"/>
      <c r="HS454" s="166"/>
      <c r="HT454" s="166"/>
      <c r="HU454" s="166"/>
      <c r="HV454" s="166"/>
      <c r="HW454" s="166"/>
      <c r="HX454" s="166"/>
      <c r="HY454" s="166"/>
      <c r="HZ454" s="166"/>
      <c r="IA454" s="166"/>
      <c r="IB454" s="166"/>
      <c r="IC454" s="166"/>
      <c r="ID454" s="166"/>
      <c r="IE454" s="166"/>
      <c r="IF454" s="166"/>
      <c r="IG454" s="166"/>
      <c r="IH454" s="166"/>
      <c r="II454" s="166"/>
      <c r="IJ454" s="166"/>
      <c r="IK454" s="166"/>
      <c r="IL454" s="166"/>
      <c r="IM454" s="166"/>
      <c r="IN454" s="166"/>
      <c r="IO454" s="166"/>
      <c r="IP454" s="166"/>
      <c r="IQ454" s="166"/>
      <c r="IR454" s="166"/>
      <c r="IS454" s="166"/>
      <c r="IT454" s="166"/>
      <c r="IU454" s="166"/>
      <c r="IV454" s="166"/>
      <c r="IW454" s="166"/>
      <c r="IX454" s="166"/>
      <c r="IY454" s="166"/>
      <c r="IZ454" s="166"/>
      <c r="JA454" s="166"/>
      <c r="JB454" s="166"/>
      <c r="JC454" s="166"/>
      <c r="JD454" s="166"/>
      <c r="JE454" s="166"/>
      <c r="JF454" s="166"/>
      <c r="JG454" s="166"/>
      <c r="JH454" s="166"/>
      <c r="JI454" s="166"/>
      <c r="JJ454" s="166"/>
      <c r="JK454" s="166"/>
      <c r="JL454" s="166"/>
      <c r="JM454" s="166"/>
      <c r="JN454" s="166"/>
      <c r="JO454" s="166"/>
      <c r="JP454" s="166"/>
      <c r="JQ454" s="166"/>
      <c r="JR454" s="166"/>
      <c r="JS454" s="166"/>
      <c r="JT454" s="166"/>
      <c r="JU454" s="166"/>
      <c r="JV454" s="166"/>
      <c r="JW454" s="166"/>
      <c r="JX454" s="166"/>
      <c r="JY454" s="166"/>
      <c r="JZ454" s="166"/>
      <c r="KA454" s="166"/>
      <c r="KB454" s="166"/>
      <c r="KC454" s="166"/>
      <c r="KD454" s="166"/>
      <c r="KE454" s="166"/>
      <c r="KF454" s="166"/>
      <c r="KG454" s="166"/>
      <c r="KH454" s="166"/>
      <c r="KI454" s="166"/>
      <c r="KJ454" s="166"/>
      <c r="KK454" s="166"/>
      <c r="KL454" s="166"/>
      <c r="KM454" s="166"/>
      <c r="KN454" s="166"/>
      <c r="KO454" s="166"/>
      <c r="KP454" s="166"/>
      <c r="KQ454" s="166"/>
      <c r="KR454" s="166"/>
      <c r="KS454" s="166"/>
      <c r="KT454" s="166"/>
      <c r="KU454" s="166"/>
      <c r="KV454" s="166"/>
      <c r="KW454" s="166"/>
      <c r="KX454" s="166"/>
      <c r="KY454" s="166"/>
      <c r="KZ454" s="166"/>
      <c r="LA454" s="166"/>
      <c r="LB454" s="166"/>
      <c r="LC454" s="166"/>
      <c r="LD454" s="166"/>
      <c r="LE454" s="166"/>
      <c r="LF454" s="166"/>
      <c r="LG454" s="166"/>
      <c r="LH454" s="166"/>
      <c r="LI454" s="166"/>
      <c r="LJ454" s="166"/>
      <c r="LK454" s="166"/>
      <c r="LL454" s="166"/>
      <c r="LM454" s="166"/>
      <c r="LN454" s="166"/>
      <c r="LO454" s="166"/>
      <c r="LP454" s="166"/>
      <c r="LQ454" s="166"/>
      <c r="LR454" s="166"/>
      <c r="LS454" s="166"/>
      <c r="LT454" s="166"/>
      <c r="LU454" s="166"/>
      <c r="LV454" s="166"/>
      <c r="LW454" s="166"/>
      <c r="LX454" s="166"/>
      <c r="LY454" s="166"/>
      <c r="LZ454" s="166"/>
      <c r="MA454" s="166"/>
      <c r="MB454" s="166"/>
      <c r="MC454" s="166"/>
      <c r="MD454" s="166"/>
      <c r="ME454" s="166"/>
      <c r="MF454" s="166"/>
      <c r="MG454" s="166"/>
      <c r="MH454" s="166"/>
      <c r="MI454" s="166"/>
      <c r="MJ454" s="166"/>
      <c r="MK454" s="166"/>
      <c r="ML454" s="166"/>
      <c r="MM454" s="166"/>
      <c r="MN454" s="166"/>
      <c r="MO454" s="166"/>
      <c r="MP454" s="166"/>
      <c r="MQ454" s="166"/>
      <c r="MR454" s="166"/>
      <c r="MS454" s="166"/>
      <c r="MT454" s="166"/>
      <c r="MU454" s="166"/>
      <c r="MV454" s="166"/>
      <c r="MW454" s="166"/>
      <c r="MX454" s="166"/>
      <c r="MY454" s="166"/>
      <c r="MZ454" s="166"/>
      <c r="NA454" s="166"/>
      <c r="NB454" s="166"/>
      <c r="NC454" s="166"/>
      <c r="ND454" s="166"/>
      <c r="NE454" s="166"/>
      <c r="NF454" s="166"/>
      <c r="NG454" s="166"/>
      <c r="NH454" s="166"/>
      <c r="NI454" s="166"/>
      <c r="NJ454" s="166"/>
      <c r="NK454" s="166"/>
      <c r="NL454" s="166"/>
      <c r="NM454" s="166"/>
      <c r="NN454" s="166"/>
      <c r="NO454" s="166"/>
      <c r="NP454" s="166"/>
      <c r="NQ454" s="166"/>
      <c r="NR454" s="166"/>
      <c r="NS454" s="166"/>
      <c r="NT454" s="166"/>
      <c r="NU454" s="166"/>
      <c r="NV454" s="166"/>
      <c r="NW454" s="166"/>
      <c r="NX454" s="166"/>
      <c r="NY454" s="166"/>
      <c r="NZ454" s="166"/>
      <c r="OA454" s="166"/>
      <c r="OB454" s="166"/>
      <c r="OC454" s="166"/>
      <c r="OD454" s="166"/>
      <c r="OE454" s="166"/>
      <c r="OF454" s="166"/>
      <c r="OG454" s="166"/>
      <c r="OH454" s="166"/>
      <c r="OI454" s="166"/>
      <c r="OJ454" s="166"/>
      <c r="OK454" s="166"/>
      <c r="OL454" s="166"/>
      <c r="OM454" s="166"/>
      <c r="ON454" s="166"/>
      <c r="OO454" s="166"/>
      <c r="OP454" s="166"/>
      <c r="OQ454" s="166"/>
      <c r="OR454" s="166"/>
      <c r="OS454" s="166"/>
      <c r="OT454" s="166"/>
      <c r="OU454" s="166"/>
      <c r="OV454" s="166"/>
      <c r="OW454" s="166"/>
      <c r="OX454" s="166"/>
      <c r="OY454" s="166"/>
      <c r="OZ454" s="166"/>
      <c r="PA454" s="166"/>
      <c r="PB454" s="166"/>
      <c r="PC454" s="166"/>
      <c r="PD454" s="166"/>
      <c r="PE454" s="166"/>
      <c r="PF454" s="166"/>
      <c r="PG454" s="166"/>
      <c r="PH454" s="166"/>
      <c r="PI454" s="166"/>
      <c r="PJ454" s="166"/>
      <c r="PK454" s="166"/>
      <c r="PL454" s="166"/>
      <c r="PM454" s="166"/>
      <c r="PN454" s="166"/>
      <c r="PO454" s="166"/>
      <c r="PP454" s="166"/>
      <c r="PQ454" s="166"/>
      <c r="PR454" s="166"/>
      <c r="PS454" s="166"/>
      <c r="PT454" s="166"/>
      <c r="PU454" s="166"/>
      <c r="PV454" s="166"/>
      <c r="PW454" s="166"/>
      <c r="PX454" s="166"/>
      <c r="PY454" s="166"/>
      <c r="PZ454" s="166"/>
      <c r="QA454" s="166"/>
      <c r="QB454" s="166"/>
      <c r="QC454" s="166"/>
      <c r="QD454" s="166"/>
      <c r="QE454" s="166"/>
      <c r="QF454" s="166"/>
      <c r="QG454" s="166"/>
      <c r="QH454" s="166"/>
      <c r="QI454" s="166"/>
      <c r="QJ454" s="166"/>
      <c r="QK454" s="166"/>
      <c r="QL454" s="166"/>
      <c r="QM454" s="166"/>
      <c r="QN454" s="166"/>
      <c r="QO454" s="166"/>
      <c r="QP454" s="166"/>
      <c r="QQ454" s="166"/>
      <c r="QR454" s="166"/>
      <c r="QS454" s="166"/>
      <c r="QT454" s="166"/>
      <c r="QU454" s="166"/>
      <c r="QV454" s="166"/>
      <c r="QW454" s="166"/>
      <c r="QX454" s="166"/>
      <c r="QY454" s="166"/>
      <c r="QZ454" s="166"/>
      <c r="RA454" s="166"/>
      <c r="RB454" s="166"/>
      <c r="RC454" s="166"/>
      <c r="RD454" s="166"/>
      <c r="RE454" s="166"/>
      <c r="RF454" s="166"/>
      <c r="RG454" s="166"/>
      <c r="RH454" s="166"/>
      <c r="RI454" s="166"/>
      <c r="RJ454" s="166"/>
      <c r="RK454" s="166"/>
      <c r="RL454" s="166"/>
      <c r="RM454" s="166"/>
      <c r="RN454" s="166"/>
      <c r="RO454" s="166"/>
      <c r="RP454" s="166"/>
      <c r="RQ454" s="166"/>
      <c r="RR454" s="166"/>
      <c r="RS454" s="166"/>
      <c r="RT454" s="166"/>
      <c r="RU454" s="166"/>
      <c r="RV454" s="166"/>
      <c r="RW454" s="166"/>
      <c r="RX454" s="166"/>
      <c r="RY454" s="166"/>
      <c r="RZ454" s="166"/>
      <c r="SA454" s="166"/>
      <c r="SB454" s="166"/>
      <c r="SC454" s="166"/>
      <c r="SD454" s="166"/>
      <c r="SE454" s="166"/>
      <c r="SF454" s="166"/>
      <c r="SG454" s="166"/>
      <c r="SH454" s="166"/>
      <c r="SI454" s="166"/>
      <c r="SJ454" s="166"/>
      <c r="SK454" s="166"/>
      <c r="SL454" s="166"/>
      <c r="SM454" s="166"/>
      <c r="SN454" s="166"/>
      <c r="SO454" s="166"/>
      <c r="SP454" s="166"/>
      <c r="SQ454" s="166"/>
      <c r="SR454" s="166"/>
      <c r="SS454" s="166"/>
      <c r="ST454" s="166"/>
      <c r="SU454" s="166"/>
      <c r="SV454" s="166"/>
      <c r="SW454" s="166"/>
      <c r="SX454" s="166"/>
      <c r="SY454" s="166"/>
      <c r="SZ454" s="166"/>
      <c r="TA454" s="166"/>
      <c r="TB454" s="166"/>
      <c r="TC454" s="166"/>
      <c r="TD454" s="166"/>
      <c r="TE454" s="166"/>
      <c r="TF454" s="166"/>
      <c r="TG454" s="166"/>
      <c r="TH454" s="166"/>
      <c r="TI454" s="166"/>
      <c r="TJ454" s="166"/>
      <c r="TK454" s="166"/>
      <c r="TL454" s="166"/>
      <c r="TM454" s="166"/>
      <c r="TN454" s="166"/>
      <c r="TO454" s="166"/>
      <c r="TP454" s="166"/>
      <c r="TQ454" s="166"/>
      <c r="TR454" s="166"/>
      <c r="TS454" s="166"/>
      <c r="TT454" s="166"/>
      <c r="TU454" s="166"/>
      <c r="TV454" s="166"/>
      <c r="TW454" s="166"/>
      <c r="TX454" s="166"/>
      <c r="TY454" s="166"/>
      <c r="TZ454" s="166"/>
      <c r="UA454" s="166"/>
      <c r="UB454" s="166"/>
      <c r="UC454" s="166"/>
      <c r="UD454" s="166"/>
      <c r="UE454" s="166"/>
      <c r="UF454" s="166"/>
      <c r="UG454" s="166"/>
      <c r="UH454" s="166"/>
      <c r="UI454" s="166"/>
      <c r="UJ454" s="166"/>
      <c r="UK454" s="166"/>
      <c r="UL454" s="166"/>
      <c r="UM454" s="166"/>
      <c r="UN454" s="166"/>
      <c r="UO454" s="166"/>
      <c r="UP454" s="166"/>
      <c r="UQ454" s="166"/>
      <c r="UR454" s="166"/>
      <c r="US454" s="166"/>
      <c r="UT454" s="166"/>
      <c r="UU454" s="166"/>
      <c r="UV454" s="166"/>
      <c r="UW454" s="166"/>
      <c r="UX454" s="166"/>
      <c r="UY454" s="166"/>
      <c r="UZ454" s="166"/>
      <c r="VA454" s="166"/>
      <c r="VB454" s="166"/>
      <c r="VC454" s="166"/>
      <c r="VD454" s="166"/>
      <c r="VE454" s="166"/>
      <c r="VF454" s="166"/>
      <c r="VG454" s="166"/>
      <c r="VH454" s="166"/>
      <c r="VI454" s="166"/>
      <c r="VJ454" s="166"/>
      <c r="VK454" s="166"/>
      <c r="VL454" s="166"/>
      <c r="VM454" s="166"/>
      <c r="VN454" s="166"/>
      <c r="VO454" s="166"/>
      <c r="VP454" s="166"/>
      <c r="VQ454" s="166"/>
      <c r="VR454" s="166"/>
      <c r="VS454" s="166"/>
      <c r="VT454" s="166"/>
      <c r="VU454" s="166"/>
      <c r="VV454" s="166"/>
      <c r="VW454" s="166"/>
      <c r="VX454" s="166"/>
      <c r="VY454" s="166"/>
      <c r="VZ454" s="166"/>
      <c r="WA454" s="166"/>
      <c r="WB454" s="166"/>
      <c r="WC454" s="166"/>
      <c r="WD454" s="166"/>
      <c r="WE454" s="166"/>
      <c r="WF454" s="166"/>
      <c r="WG454" s="166"/>
      <c r="WH454" s="166"/>
      <c r="WI454" s="166"/>
      <c r="WJ454" s="166"/>
      <c r="WK454" s="166"/>
      <c r="WL454" s="166"/>
      <c r="WM454" s="166"/>
      <c r="WN454" s="166"/>
      <c r="WO454" s="166"/>
      <c r="WP454" s="166"/>
      <c r="WQ454" s="166"/>
      <c r="WR454" s="166"/>
      <c r="WS454" s="166"/>
      <c r="WT454" s="166"/>
      <c r="WU454" s="166"/>
      <c r="WV454" s="166"/>
      <c r="WW454" s="166"/>
      <c r="WX454" s="166"/>
      <c r="WY454" s="166"/>
      <c r="WZ454" s="166"/>
      <c r="XA454" s="166"/>
      <c r="XB454" s="166"/>
      <c r="XC454" s="166"/>
      <c r="XD454" s="166"/>
      <c r="XE454" s="166"/>
      <c r="XF454" s="166"/>
      <c r="XG454" s="166"/>
      <c r="XH454" s="166"/>
      <c r="XI454" s="166"/>
      <c r="XJ454" s="166"/>
      <c r="XK454" s="166"/>
      <c r="XL454" s="166"/>
      <c r="XM454" s="166"/>
      <c r="XN454" s="166"/>
      <c r="XO454" s="166"/>
      <c r="XP454" s="166"/>
      <c r="XQ454" s="166"/>
      <c r="XR454" s="166"/>
      <c r="XS454" s="166"/>
      <c r="XT454" s="166"/>
      <c r="XU454" s="166"/>
      <c r="XV454" s="166"/>
      <c r="XW454" s="166"/>
      <c r="XX454" s="166"/>
      <c r="XY454" s="166"/>
      <c r="XZ454" s="166"/>
      <c r="YA454" s="166"/>
      <c r="YB454" s="166"/>
      <c r="YC454" s="166"/>
      <c r="YD454" s="166"/>
      <c r="YE454" s="166"/>
      <c r="YF454" s="166"/>
      <c r="YG454" s="166"/>
      <c r="YH454" s="166"/>
      <c r="YI454" s="166"/>
      <c r="YJ454" s="166"/>
      <c r="YK454" s="166"/>
      <c r="YL454" s="166"/>
      <c r="YM454" s="166"/>
      <c r="YN454" s="166"/>
      <c r="YO454" s="166"/>
      <c r="YP454" s="166"/>
      <c r="YQ454" s="166"/>
      <c r="YR454" s="166"/>
      <c r="YS454" s="166"/>
      <c r="YT454" s="166"/>
      <c r="YU454" s="166"/>
      <c r="YV454" s="166"/>
      <c r="YW454" s="166"/>
      <c r="YX454" s="166"/>
      <c r="YY454" s="166"/>
      <c r="YZ454" s="166"/>
      <c r="ZA454" s="166"/>
      <c r="ZB454" s="166"/>
      <c r="ZC454" s="166"/>
      <c r="ZD454" s="166"/>
      <c r="ZE454" s="166"/>
      <c r="ZF454" s="166"/>
      <c r="ZG454" s="166"/>
      <c r="ZH454" s="166"/>
      <c r="ZI454" s="166"/>
      <c r="ZJ454" s="166"/>
      <c r="ZK454" s="166"/>
      <c r="ZL454" s="166"/>
      <c r="ZM454" s="166"/>
      <c r="ZN454" s="166"/>
      <c r="ZO454" s="166"/>
      <c r="ZP454" s="166"/>
      <c r="ZQ454" s="166"/>
      <c r="ZR454" s="166"/>
      <c r="ZS454" s="166"/>
      <c r="ZT454" s="166"/>
      <c r="ZU454" s="166"/>
      <c r="ZV454" s="166"/>
      <c r="ZW454" s="166"/>
      <c r="ZX454" s="166"/>
      <c r="ZY454" s="166"/>
      <c r="ZZ454" s="166"/>
      <c r="AAA454" s="166"/>
      <c r="AAB454" s="166"/>
      <c r="AAC454" s="166"/>
      <c r="AAD454" s="166"/>
      <c r="AAE454" s="166"/>
      <c r="AAF454" s="166"/>
      <c r="AAG454" s="166"/>
      <c r="AAH454" s="166"/>
      <c r="AAI454" s="166"/>
      <c r="AAJ454" s="166"/>
      <c r="AAK454" s="166"/>
      <c r="AAL454" s="166"/>
      <c r="AAM454" s="166"/>
      <c r="AAN454" s="166"/>
      <c r="AAO454" s="166"/>
      <c r="AAP454" s="166"/>
      <c r="AAQ454" s="166"/>
      <c r="AAR454" s="166"/>
      <c r="AAS454" s="166"/>
      <c r="AAT454" s="166"/>
      <c r="AAU454" s="166"/>
      <c r="AAV454" s="166"/>
      <c r="AAW454" s="166"/>
      <c r="AAX454" s="166"/>
      <c r="AAY454" s="166"/>
      <c r="AAZ454" s="166"/>
      <c r="ABA454" s="166"/>
      <c r="ABB454" s="166"/>
      <c r="ABC454" s="166"/>
      <c r="ABD454" s="166"/>
      <c r="ABE454" s="166"/>
      <c r="ABF454" s="166"/>
      <c r="ABG454" s="166"/>
      <c r="ABH454" s="166"/>
      <c r="ABI454" s="166"/>
      <c r="ABJ454" s="166"/>
      <c r="ABK454" s="166"/>
      <c r="ABL454" s="166"/>
      <c r="ABM454" s="166"/>
      <c r="ABN454" s="166"/>
      <c r="ABO454" s="166"/>
      <c r="ABP454" s="166"/>
      <c r="ABQ454" s="166"/>
      <c r="ABR454" s="166"/>
      <c r="ABS454" s="166"/>
      <c r="ABT454" s="166"/>
      <c r="ABU454" s="166"/>
      <c r="ABV454" s="166"/>
      <c r="ABW454" s="166"/>
      <c r="ABX454" s="166"/>
      <c r="ABY454" s="166"/>
      <c r="ABZ454" s="166"/>
      <c r="ACA454" s="166"/>
      <c r="ACB454" s="166"/>
      <c r="ACC454" s="166"/>
      <c r="ACD454" s="166"/>
      <c r="ACE454" s="166"/>
      <c r="ACF454" s="166"/>
      <c r="ACG454" s="166"/>
      <c r="ACH454" s="166"/>
      <c r="ACI454" s="166"/>
      <c r="ACJ454" s="166"/>
      <c r="ACK454" s="166"/>
      <c r="ACL454" s="166"/>
      <c r="ACM454" s="166"/>
      <c r="ACN454" s="166"/>
      <c r="ACO454" s="166"/>
      <c r="ACP454" s="166"/>
      <c r="ACQ454" s="166"/>
      <c r="ACR454" s="166"/>
      <c r="ACS454" s="166"/>
      <c r="ACT454" s="166"/>
      <c r="ACU454" s="166"/>
      <c r="ACV454" s="166"/>
      <c r="ACW454" s="166"/>
      <c r="ACX454" s="166"/>
      <c r="ACY454" s="166"/>
      <c r="ACZ454" s="166"/>
      <c r="ADA454" s="166"/>
      <c r="ADB454" s="166"/>
    </row>
    <row r="455" spans="1:782" s="151" customFormat="1" x14ac:dyDescent="0.3">
      <c r="A455" s="417"/>
      <c r="B455" s="414"/>
      <c r="F455" s="415"/>
      <c r="G455" s="419"/>
      <c r="P455" s="418"/>
      <c r="Q455" s="418"/>
      <c r="W455" s="166"/>
      <c r="X455" s="166"/>
      <c r="Y455" s="166"/>
      <c r="Z455" s="166"/>
      <c r="AA455" s="166"/>
      <c r="AB455" s="166"/>
      <c r="AC455" s="166"/>
      <c r="AD455" s="166"/>
      <c r="AE455" s="166"/>
      <c r="AF455" s="166"/>
      <c r="AG455" s="166"/>
      <c r="AH455" s="166"/>
      <c r="AI455" s="166"/>
      <c r="AJ455" s="166"/>
      <c r="AK455" s="166"/>
      <c r="AL455" s="166"/>
      <c r="AM455" s="166"/>
      <c r="AN455" s="166"/>
      <c r="AO455" s="166"/>
      <c r="AP455" s="166"/>
      <c r="AQ455" s="166"/>
      <c r="AR455" s="166"/>
      <c r="AS455" s="166"/>
      <c r="AT455" s="166"/>
      <c r="AU455" s="166"/>
      <c r="AV455" s="166"/>
      <c r="AW455" s="166"/>
      <c r="AX455" s="166"/>
      <c r="AY455" s="166"/>
      <c r="AZ455" s="166"/>
      <c r="BA455" s="166"/>
      <c r="BB455" s="166"/>
      <c r="BC455" s="166"/>
      <c r="BD455" s="166"/>
      <c r="BE455" s="166"/>
      <c r="BF455" s="166"/>
      <c r="BG455" s="166"/>
      <c r="BH455" s="166"/>
      <c r="BI455" s="166"/>
      <c r="BJ455" s="166"/>
      <c r="BK455" s="166"/>
      <c r="BL455" s="166"/>
      <c r="BM455" s="166"/>
      <c r="BN455" s="166"/>
      <c r="BO455" s="166"/>
      <c r="BP455" s="166"/>
      <c r="BQ455" s="166"/>
      <c r="BR455" s="166"/>
      <c r="BS455" s="166"/>
      <c r="BT455" s="166"/>
      <c r="BU455" s="166"/>
      <c r="BV455" s="166"/>
      <c r="BW455" s="166"/>
      <c r="BX455" s="166"/>
      <c r="BY455" s="166"/>
      <c r="BZ455" s="166"/>
      <c r="CA455" s="166"/>
      <c r="CB455" s="166"/>
      <c r="CC455" s="166"/>
      <c r="CD455" s="166"/>
      <c r="CE455" s="166"/>
      <c r="CF455" s="166"/>
      <c r="CG455" s="166"/>
      <c r="CH455" s="166"/>
      <c r="CI455" s="166"/>
      <c r="CJ455" s="166"/>
      <c r="CK455" s="166"/>
      <c r="CL455" s="166"/>
      <c r="CM455" s="166"/>
      <c r="CN455" s="166"/>
      <c r="CO455" s="166"/>
      <c r="CP455" s="166"/>
      <c r="CQ455" s="166"/>
      <c r="CR455" s="166"/>
      <c r="CS455" s="166"/>
      <c r="CT455" s="166"/>
      <c r="CU455" s="166"/>
      <c r="CV455" s="166"/>
      <c r="CW455" s="166"/>
      <c r="CX455" s="166"/>
      <c r="CY455" s="166"/>
      <c r="CZ455" s="166"/>
      <c r="DA455" s="166"/>
      <c r="DB455" s="166"/>
      <c r="DC455" s="166"/>
      <c r="DD455" s="166"/>
      <c r="DE455" s="166"/>
      <c r="DF455" s="166"/>
      <c r="DG455" s="166"/>
      <c r="DH455" s="166"/>
      <c r="DI455" s="166"/>
      <c r="DJ455" s="166"/>
      <c r="DK455" s="166"/>
      <c r="DL455" s="166"/>
      <c r="DM455" s="166"/>
      <c r="DN455" s="166"/>
      <c r="DO455" s="166"/>
      <c r="DP455" s="166"/>
      <c r="DQ455" s="166"/>
      <c r="DR455" s="166"/>
      <c r="DS455" s="166"/>
      <c r="DT455" s="166"/>
      <c r="DU455" s="166"/>
      <c r="DV455" s="166"/>
      <c r="DW455" s="166"/>
      <c r="DX455" s="166"/>
      <c r="DY455" s="166"/>
      <c r="DZ455" s="166"/>
      <c r="EA455" s="166"/>
      <c r="EB455" s="166"/>
      <c r="EC455" s="166"/>
      <c r="ED455" s="166"/>
      <c r="EE455" s="166"/>
      <c r="EF455" s="166"/>
      <c r="EG455" s="166"/>
      <c r="EH455" s="166"/>
      <c r="EI455" s="166"/>
      <c r="EJ455" s="166"/>
      <c r="EK455" s="166"/>
      <c r="EL455" s="166"/>
      <c r="EM455" s="166"/>
      <c r="EN455" s="166"/>
      <c r="EO455" s="166"/>
      <c r="EP455" s="166"/>
      <c r="EQ455" s="166"/>
      <c r="ER455" s="166"/>
      <c r="ES455" s="166"/>
      <c r="ET455" s="166"/>
      <c r="EU455" s="166"/>
      <c r="EV455" s="166"/>
      <c r="EW455" s="166"/>
      <c r="EX455" s="166"/>
      <c r="EY455" s="166"/>
      <c r="EZ455" s="166"/>
      <c r="FA455" s="166"/>
      <c r="FB455" s="166"/>
      <c r="FC455" s="166"/>
      <c r="FD455" s="166"/>
      <c r="FE455" s="166"/>
      <c r="FF455" s="166"/>
      <c r="FG455" s="166"/>
      <c r="FH455" s="166"/>
      <c r="FI455" s="166"/>
      <c r="FJ455" s="166"/>
      <c r="FK455" s="166"/>
      <c r="FL455" s="166"/>
      <c r="FM455" s="166"/>
      <c r="FN455" s="166"/>
      <c r="FO455" s="166"/>
      <c r="FP455" s="166"/>
      <c r="FQ455" s="166"/>
      <c r="FR455" s="166"/>
      <c r="FS455" s="166"/>
      <c r="FT455" s="166"/>
      <c r="FU455" s="166"/>
      <c r="FV455" s="166"/>
      <c r="FW455" s="166"/>
      <c r="FX455" s="166"/>
      <c r="FY455" s="166"/>
      <c r="FZ455" s="166"/>
      <c r="GA455" s="166"/>
      <c r="GB455" s="166"/>
      <c r="GC455" s="166"/>
      <c r="GD455" s="166"/>
      <c r="GE455" s="166"/>
      <c r="GF455" s="166"/>
      <c r="GG455" s="166"/>
      <c r="GH455" s="166"/>
      <c r="GI455" s="166"/>
      <c r="GJ455" s="166"/>
      <c r="GK455" s="166"/>
      <c r="GL455" s="166"/>
      <c r="GM455" s="166"/>
      <c r="GN455" s="166"/>
      <c r="GO455" s="166"/>
      <c r="GP455" s="166"/>
      <c r="GQ455" s="166"/>
      <c r="GR455" s="166"/>
      <c r="GS455" s="166"/>
      <c r="GT455" s="166"/>
      <c r="GU455" s="166"/>
      <c r="GV455" s="166"/>
      <c r="GW455" s="166"/>
      <c r="GX455" s="166"/>
      <c r="GY455" s="166"/>
      <c r="GZ455" s="166"/>
      <c r="HA455" s="166"/>
      <c r="HB455" s="166"/>
      <c r="HC455" s="166"/>
      <c r="HD455" s="166"/>
      <c r="HE455" s="166"/>
      <c r="HF455" s="166"/>
      <c r="HG455" s="166"/>
      <c r="HH455" s="166"/>
      <c r="HI455" s="166"/>
      <c r="HJ455" s="166"/>
      <c r="HK455" s="166"/>
      <c r="HL455" s="166"/>
      <c r="HM455" s="166"/>
      <c r="HN455" s="166"/>
      <c r="HO455" s="166"/>
      <c r="HP455" s="166"/>
      <c r="HQ455" s="166"/>
      <c r="HR455" s="166"/>
      <c r="HS455" s="166"/>
      <c r="HT455" s="166"/>
      <c r="HU455" s="166"/>
      <c r="HV455" s="166"/>
      <c r="HW455" s="166"/>
      <c r="HX455" s="166"/>
      <c r="HY455" s="166"/>
      <c r="HZ455" s="166"/>
      <c r="IA455" s="166"/>
      <c r="IB455" s="166"/>
      <c r="IC455" s="166"/>
      <c r="ID455" s="166"/>
      <c r="IE455" s="166"/>
      <c r="IF455" s="166"/>
      <c r="IG455" s="166"/>
      <c r="IH455" s="166"/>
      <c r="II455" s="166"/>
      <c r="IJ455" s="166"/>
      <c r="IK455" s="166"/>
      <c r="IL455" s="166"/>
      <c r="IM455" s="166"/>
      <c r="IN455" s="166"/>
      <c r="IO455" s="166"/>
      <c r="IP455" s="166"/>
      <c r="IQ455" s="166"/>
      <c r="IR455" s="166"/>
      <c r="IS455" s="166"/>
      <c r="IT455" s="166"/>
      <c r="IU455" s="166"/>
      <c r="IV455" s="166"/>
      <c r="IW455" s="166"/>
      <c r="IX455" s="166"/>
      <c r="IY455" s="166"/>
      <c r="IZ455" s="166"/>
      <c r="JA455" s="166"/>
      <c r="JB455" s="166"/>
      <c r="JC455" s="166"/>
      <c r="JD455" s="166"/>
      <c r="JE455" s="166"/>
      <c r="JF455" s="166"/>
      <c r="JG455" s="166"/>
      <c r="JH455" s="166"/>
      <c r="JI455" s="166"/>
      <c r="JJ455" s="166"/>
      <c r="JK455" s="166"/>
      <c r="JL455" s="166"/>
      <c r="JM455" s="166"/>
      <c r="JN455" s="166"/>
      <c r="JO455" s="166"/>
      <c r="JP455" s="166"/>
      <c r="JQ455" s="166"/>
      <c r="JR455" s="166"/>
      <c r="JS455" s="166"/>
      <c r="JT455" s="166"/>
      <c r="JU455" s="166"/>
      <c r="JV455" s="166"/>
      <c r="JW455" s="166"/>
      <c r="JX455" s="166"/>
      <c r="JY455" s="166"/>
      <c r="JZ455" s="166"/>
      <c r="KA455" s="166"/>
      <c r="KB455" s="166"/>
      <c r="KC455" s="166"/>
      <c r="KD455" s="166"/>
      <c r="KE455" s="166"/>
      <c r="KF455" s="166"/>
      <c r="KG455" s="166"/>
      <c r="KH455" s="166"/>
      <c r="KI455" s="166"/>
      <c r="KJ455" s="166"/>
      <c r="KK455" s="166"/>
      <c r="KL455" s="166"/>
      <c r="KM455" s="166"/>
      <c r="KN455" s="166"/>
      <c r="KO455" s="166"/>
      <c r="KP455" s="166"/>
      <c r="KQ455" s="166"/>
      <c r="KR455" s="166"/>
      <c r="KS455" s="166"/>
      <c r="KT455" s="166"/>
      <c r="KU455" s="166"/>
      <c r="KV455" s="166"/>
      <c r="KW455" s="166"/>
      <c r="KX455" s="166"/>
      <c r="KY455" s="166"/>
      <c r="KZ455" s="166"/>
      <c r="LA455" s="166"/>
      <c r="LB455" s="166"/>
      <c r="LC455" s="166"/>
      <c r="LD455" s="166"/>
      <c r="LE455" s="166"/>
      <c r="LF455" s="166"/>
      <c r="LG455" s="166"/>
      <c r="LH455" s="166"/>
      <c r="LI455" s="166"/>
      <c r="LJ455" s="166"/>
      <c r="LK455" s="166"/>
      <c r="LL455" s="166"/>
      <c r="LM455" s="166"/>
      <c r="LN455" s="166"/>
      <c r="LO455" s="166"/>
      <c r="LP455" s="166"/>
      <c r="LQ455" s="166"/>
      <c r="LR455" s="166"/>
      <c r="LS455" s="166"/>
      <c r="LT455" s="166"/>
      <c r="LU455" s="166"/>
      <c r="LV455" s="166"/>
      <c r="LW455" s="166"/>
      <c r="LX455" s="166"/>
      <c r="LY455" s="166"/>
      <c r="LZ455" s="166"/>
      <c r="MA455" s="166"/>
      <c r="MB455" s="166"/>
      <c r="MC455" s="166"/>
      <c r="MD455" s="166"/>
      <c r="ME455" s="166"/>
      <c r="MF455" s="166"/>
      <c r="MG455" s="166"/>
      <c r="MH455" s="166"/>
      <c r="MI455" s="166"/>
      <c r="MJ455" s="166"/>
      <c r="MK455" s="166"/>
      <c r="ML455" s="166"/>
      <c r="MM455" s="166"/>
      <c r="MN455" s="166"/>
      <c r="MO455" s="166"/>
      <c r="MP455" s="166"/>
      <c r="MQ455" s="166"/>
      <c r="MR455" s="166"/>
      <c r="MS455" s="166"/>
      <c r="MT455" s="166"/>
      <c r="MU455" s="166"/>
      <c r="MV455" s="166"/>
      <c r="MW455" s="166"/>
      <c r="MX455" s="166"/>
      <c r="MY455" s="166"/>
      <c r="MZ455" s="166"/>
      <c r="NA455" s="166"/>
      <c r="NB455" s="166"/>
      <c r="NC455" s="166"/>
      <c r="ND455" s="166"/>
      <c r="NE455" s="166"/>
      <c r="NF455" s="166"/>
      <c r="NG455" s="166"/>
      <c r="NH455" s="166"/>
      <c r="NI455" s="166"/>
      <c r="NJ455" s="166"/>
      <c r="NK455" s="166"/>
      <c r="NL455" s="166"/>
      <c r="NM455" s="166"/>
      <c r="NN455" s="166"/>
      <c r="NO455" s="166"/>
      <c r="NP455" s="166"/>
      <c r="NQ455" s="166"/>
      <c r="NR455" s="166"/>
      <c r="NS455" s="166"/>
      <c r="NT455" s="166"/>
      <c r="NU455" s="166"/>
      <c r="NV455" s="166"/>
      <c r="NW455" s="166"/>
      <c r="NX455" s="166"/>
      <c r="NY455" s="166"/>
      <c r="NZ455" s="166"/>
      <c r="OA455" s="166"/>
      <c r="OB455" s="166"/>
      <c r="OC455" s="166"/>
      <c r="OD455" s="166"/>
      <c r="OE455" s="166"/>
      <c r="OF455" s="166"/>
      <c r="OG455" s="166"/>
      <c r="OH455" s="166"/>
      <c r="OI455" s="166"/>
      <c r="OJ455" s="166"/>
      <c r="OK455" s="166"/>
      <c r="OL455" s="166"/>
      <c r="OM455" s="166"/>
      <c r="ON455" s="166"/>
      <c r="OO455" s="166"/>
      <c r="OP455" s="166"/>
      <c r="OQ455" s="166"/>
      <c r="OR455" s="166"/>
      <c r="OS455" s="166"/>
      <c r="OT455" s="166"/>
      <c r="OU455" s="166"/>
      <c r="OV455" s="166"/>
      <c r="OW455" s="166"/>
      <c r="OX455" s="166"/>
      <c r="OY455" s="166"/>
      <c r="OZ455" s="166"/>
      <c r="PA455" s="166"/>
      <c r="PB455" s="166"/>
      <c r="PC455" s="166"/>
      <c r="PD455" s="166"/>
      <c r="PE455" s="166"/>
      <c r="PF455" s="166"/>
      <c r="PG455" s="166"/>
      <c r="PH455" s="166"/>
      <c r="PI455" s="166"/>
      <c r="PJ455" s="166"/>
      <c r="PK455" s="166"/>
      <c r="PL455" s="166"/>
      <c r="PM455" s="166"/>
      <c r="PN455" s="166"/>
      <c r="PO455" s="166"/>
      <c r="PP455" s="166"/>
      <c r="PQ455" s="166"/>
      <c r="PR455" s="166"/>
      <c r="PS455" s="166"/>
      <c r="PT455" s="166"/>
      <c r="PU455" s="166"/>
      <c r="PV455" s="166"/>
      <c r="PW455" s="166"/>
      <c r="PX455" s="166"/>
      <c r="PY455" s="166"/>
      <c r="PZ455" s="166"/>
      <c r="QA455" s="166"/>
      <c r="QB455" s="166"/>
      <c r="QC455" s="166"/>
      <c r="QD455" s="166"/>
      <c r="QE455" s="166"/>
      <c r="QF455" s="166"/>
      <c r="QG455" s="166"/>
      <c r="QH455" s="166"/>
      <c r="QI455" s="166"/>
      <c r="QJ455" s="166"/>
      <c r="QK455" s="166"/>
      <c r="QL455" s="166"/>
      <c r="QM455" s="166"/>
      <c r="QN455" s="166"/>
      <c r="QO455" s="166"/>
      <c r="QP455" s="166"/>
      <c r="QQ455" s="166"/>
      <c r="QR455" s="166"/>
      <c r="QS455" s="166"/>
      <c r="QT455" s="166"/>
      <c r="QU455" s="166"/>
      <c r="QV455" s="166"/>
      <c r="QW455" s="166"/>
      <c r="QX455" s="166"/>
      <c r="QY455" s="166"/>
      <c r="QZ455" s="166"/>
      <c r="RA455" s="166"/>
      <c r="RB455" s="166"/>
      <c r="RC455" s="166"/>
      <c r="RD455" s="166"/>
      <c r="RE455" s="166"/>
      <c r="RF455" s="166"/>
      <c r="RG455" s="166"/>
      <c r="RH455" s="166"/>
      <c r="RI455" s="166"/>
      <c r="RJ455" s="166"/>
      <c r="RK455" s="166"/>
      <c r="RL455" s="166"/>
      <c r="RM455" s="166"/>
      <c r="RN455" s="166"/>
      <c r="RO455" s="166"/>
      <c r="RP455" s="166"/>
      <c r="RQ455" s="166"/>
      <c r="RR455" s="166"/>
      <c r="RS455" s="166"/>
      <c r="RT455" s="166"/>
      <c r="RU455" s="166"/>
      <c r="RV455" s="166"/>
      <c r="RW455" s="166"/>
      <c r="RX455" s="166"/>
      <c r="RY455" s="166"/>
      <c r="RZ455" s="166"/>
      <c r="SA455" s="166"/>
      <c r="SB455" s="166"/>
      <c r="SC455" s="166"/>
      <c r="SD455" s="166"/>
      <c r="SE455" s="166"/>
      <c r="SF455" s="166"/>
      <c r="SG455" s="166"/>
      <c r="SH455" s="166"/>
      <c r="SI455" s="166"/>
      <c r="SJ455" s="166"/>
      <c r="SK455" s="166"/>
      <c r="SL455" s="166"/>
      <c r="SM455" s="166"/>
      <c r="SN455" s="166"/>
      <c r="SO455" s="166"/>
      <c r="SP455" s="166"/>
      <c r="SQ455" s="166"/>
      <c r="SR455" s="166"/>
      <c r="SS455" s="166"/>
      <c r="ST455" s="166"/>
      <c r="SU455" s="166"/>
      <c r="SV455" s="166"/>
      <c r="SW455" s="166"/>
      <c r="SX455" s="166"/>
      <c r="SY455" s="166"/>
      <c r="SZ455" s="166"/>
      <c r="TA455" s="166"/>
      <c r="TB455" s="166"/>
      <c r="TC455" s="166"/>
      <c r="TD455" s="166"/>
      <c r="TE455" s="166"/>
      <c r="TF455" s="166"/>
      <c r="TG455" s="166"/>
      <c r="TH455" s="166"/>
      <c r="TI455" s="166"/>
      <c r="TJ455" s="166"/>
      <c r="TK455" s="166"/>
      <c r="TL455" s="166"/>
      <c r="TM455" s="166"/>
      <c r="TN455" s="166"/>
      <c r="TO455" s="166"/>
      <c r="TP455" s="166"/>
      <c r="TQ455" s="166"/>
      <c r="TR455" s="166"/>
      <c r="TS455" s="166"/>
      <c r="TT455" s="166"/>
      <c r="TU455" s="166"/>
      <c r="TV455" s="166"/>
      <c r="TW455" s="166"/>
      <c r="TX455" s="166"/>
      <c r="TY455" s="166"/>
      <c r="TZ455" s="166"/>
      <c r="UA455" s="166"/>
      <c r="UB455" s="166"/>
      <c r="UC455" s="166"/>
      <c r="UD455" s="166"/>
      <c r="UE455" s="166"/>
      <c r="UF455" s="166"/>
      <c r="UG455" s="166"/>
      <c r="UH455" s="166"/>
      <c r="UI455" s="166"/>
      <c r="UJ455" s="166"/>
      <c r="UK455" s="166"/>
      <c r="UL455" s="166"/>
      <c r="UM455" s="166"/>
      <c r="UN455" s="166"/>
      <c r="UO455" s="166"/>
      <c r="UP455" s="166"/>
      <c r="UQ455" s="166"/>
      <c r="UR455" s="166"/>
      <c r="US455" s="166"/>
      <c r="UT455" s="166"/>
      <c r="UU455" s="166"/>
      <c r="UV455" s="166"/>
      <c r="UW455" s="166"/>
      <c r="UX455" s="166"/>
      <c r="UY455" s="166"/>
      <c r="UZ455" s="166"/>
      <c r="VA455" s="166"/>
      <c r="VB455" s="166"/>
      <c r="VC455" s="166"/>
      <c r="VD455" s="166"/>
      <c r="VE455" s="166"/>
      <c r="VF455" s="166"/>
      <c r="VG455" s="166"/>
      <c r="VH455" s="166"/>
      <c r="VI455" s="166"/>
      <c r="VJ455" s="166"/>
      <c r="VK455" s="166"/>
      <c r="VL455" s="166"/>
      <c r="VM455" s="166"/>
      <c r="VN455" s="166"/>
      <c r="VO455" s="166"/>
      <c r="VP455" s="166"/>
      <c r="VQ455" s="166"/>
      <c r="VR455" s="166"/>
      <c r="VS455" s="166"/>
      <c r="VT455" s="166"/>
      <c r="VU455" s="166"/>
      <c r="VV455" s="166"/>
      <c r="VW455" s="166"/>
      <c r="VX455" s="166"/>
      <c r="VY455" s="166"/>
      <c r="VZ455" s="166"/>
      <c r="WA455" s="166"/>
      <c r="WB455" s="166"/>
      <c r="WC455" s="166"/>
      <c r="WD455" s="166"/>
      <c r="WE455" s="166"/>
      <c r="WF455" s="166"/>
      <c r="WG455" s="166"/>
      <c r="WH455" s="166"/>
      <c r="WI455" s="166"/>
      <c r="WJ455" s="166"/>
      <c r="WK455" s="166"/>
      <c r="WL455" s="166"/>
      <c r="WM455" s="166"/>
      <c r="WN455" s="166"/>
      <c r="WO455" s="166"/>
      <c r="WP455" s="166"/>
      <c r="WQ455" s="166"/>
      <c r="WR455" s="166"/>
      <c r="WS455" s="166"/>
      <c r="WT455" s="166"/>
      <c r="WU455" s="166"/>
      <c r="WV455" s="166"/>
      <c r="WW455" s="166"/>
      <c r="WX455" s="166"/>
      <c r="WY455" s="166"/>
      <c r="WZ455" s="166"/>
      <c r="XA455" s="166"/>
      <c r="XB455" s="166"/>
      <c r="XC455" s="166"/>
      <c r="XD455" s="166"/>
      <c r="XE455" s="166"/>
      <c r="XF455" s="166"/>
      <c r="XG455" s="166"/>
      <c r="XH455" s="166"/>
      <c r="XI455" s="166"/>
      <c r="XJ455" s="166"/>
      <c r="XK455" s="166"/>
      <c r="XL455" s="166"/>
      <c r="XM455" s="166"/>
      <c r="XN455" s="166"/>
      <c r="XO455" s="166"/>
      <c r="XP455" s="166"/>
      <c r="XQ455" s="166"/>
      <c r="XR455" s="166"/>
      <c r="XS455" s="166"/>
      <c r="XT455" s="166"/>
      <c r="XU455" s="166"/>
      <c r="XV455" s="166"/>
      <c r="XW455" s="166"/>
      <c r="XX455" s="166"/>
      <c r="XY455" s="166"/>
      <c r="XZ455" s="166"/>
      <c r="YA455" s="166"/>
      <c r="YB455" s="166"/>
      <c r="YC455" s="166"/>
      <c r="YD455" s="166"/>
      <c r="YE455" s="166"/>
      <c r="YF455" s="166"/>
      <c r="YG455" s="166"/>
      <c r="YH455" s="166"/>
      <c r="YI455" s="166"/>
      <c r="YJ455" s="166"/>
      <c r="YK455" s="166"/>
      <c r="YL455" s="166"/>
      <c r="YM455" s="166"/>
      <c r="YN455" s="166"/>
      <c r="YO455" s="166"/>
      <c r="YP455" s="166"/>
      <c r="YQ455" s="166"/>
      <c r="YR455" s="166"/>
      <c r="YS455" s="166"/>
      <c r="YT455" s="166"/>
      <c r="YU455" s="166"/>
      <c r="YV455" s="166"/>
      <c r="YW455" s="166"/>
      <c r="YX455" s="166"/>
      <c r="YY455" s="166"/>
      <c r="YZ455" s="166"/>
      <c r="ZA455" s="166"/>
      <c r="ZB455" s="166"/>
      <c r="ZC455" s="166"/>
      <c r="ZD455" s="166"/>
      <c r="ZE455" s="166"/>
      <c r="ZF455" s="166"/>
      <c r="ZG455" s="166"/>
      <c r="ZH455" s="166"/>
      <c r="ZI455" s="166"/>
      <c r="ZJ455" s="166"/>
      <c r="ZK455" s="166"/>
      <c r="ZL455" s="166"/>
      <c r="ZM455" s="166"/>
      <c r="ZN455" s="166"/>
      <c r="ZO455" s="166"/>
      <c r="ZP455" s="166"/>
      <c r="ZQ455" s="166"/>
      <c r="ZR455" s="166"/>
      <c r="ZS455" s="166"/>
      <c r="ZT455" s="166"/>
      <c r="ZU455" s="166"/>
      <c r="ZV455" s="166"/>
      <c r="ZW455" s="166"/>
      <c r="ZX455" s="166"/>
      <c r="ZY455" s="166"/>
      <c r="ZZ455" s="166"/>
      <c r="AAA455" s="166"/>
      <c r="AAB455" s="166"/>
      <c r="AAC455" s="166"/>
      <c r="AAD455" s="166"/>
      <c r="AAE455" s="166"/>
      <c r="AAF455" s="166"/>
      <c r="AAG455" s="166"/>
      <c r="AAH455" s="166"/>
      <c r="AAI455" s="166"/>
      <c r="AAJ455" s="166"/>
      <c r="AAK455" s="166"/>
      <c r="AAL455" s="166"/>
      <c r="AAM455" s="166"/>
      <c r="AAN455" s="166"/>
      <c r="AAO455" s="166"/>
      <c r="AAP455" s="166"/>
      <c r="AAQ455" s="166"/>
      <c r="AAR455" s="166"/>
      <c r="AAS455" s="166"/>
      <c r="AAT455" s="166"/>
      <c r="AAU455" s="166"/>
      <c r="AAV455" s="166"/>
      <c r="AAW455" s="166"/>
      <c r="AAX455" s="166"/>
      <c r="AAY455" s="166"/>
      <c r="AAZ455" s="166"/>
      <c r="ABA455" s="166"/>
      <c r="ABB455" s="166"/>
      <c r="ABC455" s="166"/>
      <c r="ABD455" s="166"/>
      <c r="ABE455" s="166"/>
      <c r="ABF455" s="166"/>
      <c r="ABG455" s="166"/>
      <c r="ABH455" s="166"/>
      <c r="ABI455" s="166"/>
      <c r="ABJ455" s="166"/>
      <c r="ABK455" s="166"/>
      <c r="ABL455" s="166"/>
      <c r="ABM455" s="166"/>
      <c r="ABN455" s="166"/>
      <c r="ABO455" s="166"/>
      <c r="ABP455" s="166"/>
      <c r="ABQ455" s="166"/>
      <c r="ABR455" s="166"/>
      <c r="ABS455" s="166"/>
      <c r="ABT455" s="166"/>
      <c r="ABU455" s="166"/>
      <c r="ABV455" s="166"/>
      <c r="ABW455" s="166"/>
      <c r="ABX455" s="166"/>
      <c r="ABY455" s="166"/>
      <c r="ABZ455" s="166"/>
      <c r="ACA455" s="166"/>
      <c r="ACB455" s="166"/>
      <c r="ACC455" s="166"/>
      <c r="ACD455" s="166"/>
      <c r="ACE455" s="166"/>
      <c r="ACF455" s="166"/>
      <c r="ACG455" s="166"/>
      <c r="ACH455" s="166"/>
      <c r="ACI455" s="166"/>
      <c r="ACJ455" s="166"/>
      <c r="ACK455" s="166"/>
      <c r="ACL455" s="166"/>
      <c r="ACM455" s="166"/>
      <c r="ACN455" s="166"/>
      <c r="ACO455" s="166"/>
      <c r="ACP455" s="166"/>
      <c r="ACQ455" s="166"/>
      <c r="ACR455" s="166"/>
      <c r="ACS455" s="166"/>
      <c r="ACT455" s="166"/>
      <c r="ACU455" s="166"/>
      <c r="ACV455" s="166"/>
      <c r="ACW455" s="166"/>
      <c r="ACX455" s="166"/>
      <c r="ACY455" s="166"/>
      <c r="ACZ455" s="166"/>
      <c r="ADA455" s="166"/>
      <c r="ADB455" s="166"/>
    </row>
    <row r="456" spans="1:782" s="151" customFormat="1" x14ac:dyDescent="0.3">
      <c r="A456" s="417"/>
      <c r="B456" s="414"/>
      <c r="F456" s="415"/>
      <c r="G456" s="419"/>
      <c r="W456" s="166"/>
      <c r="X456" s="166"/>
      <c r="Y456" s="166"/>
      <c r="Z456" s="166"/>
      <c r="AA456" s="166"/>
      <c r="AB456" s="166"/>
      <c r="AC456" s="166"/>
      <c r="AD456" s="166"/>
      <c r="AE456" s="166"/>
      <c r="AF456" s="166"/>
      <c r="AG456" s="166"/>
      <c r="AH456" s="166"/>
      <c r="AI456" s="166"/>
      <c r="AJ456" s="166"/>
      <c r="AK456" s="166"/>
      <c r="AL456" s="166"/>
      <c r="AM456" s="166"/>
      <c r="AN456" s="166"/>
      <c r="AO456" s="166"/>
      <c r="AP456" s="166"/>
      <c r="AQ456" s="166"/>
      <c r="AR456" s="166"/>
      <c r="AS456" s="166"/>
      <c r="AT456" s="166"/>
      <c r="AU456" s="166"/>
      <c r="AV456" s="166"/>
      <c r="AW456" s="166"/>
      <c r="AX456" s="166"/>
      <c r="AY456" s="166"/>
      <c r="AZ456" s="166"/>
      <c r="BA456" s="166"/>
      <c r="BB456" s="166"/>
      <c r="BC456" s="166"/>
      <c r="BD456" s="166"/>
      <c r="BE456" s="166"/>
      <c r="BF456" s="166"/>
      <c r="BG456" s="166"/>
      <c r="BH456" s="166"/>
      <c r="BI456" s="166"/>
      <c r="BJ456" s="166"/>
      <c r="BK456" s="166"/>
      <c r="BL456" s="166"/>
      <c r="BM456" s="166"/>
      <c r="BN456" s="166"/>
      <c r="BO456" s="166"/>
      <c r="BP456" s="166"/>
      <c r="BQ456" s="166"/>
      <c r="BR456" s="166"/>
      <c r="BS456" s="166"/>
      <c r="BT456" s="166"/>
      <c r="BU456" s="166"/>
      <c r="BV456" s="166"/>
      <c r="BW456" s="166"/>
      <c r="BX456" s="166"/>
      <c r="BY456" s="166"/>
      <c r="BZ456" s="166"/>
      <c r="CA456" s="166"/>
      <c r="CB456" s="166"/>
      <c r="CC456" s="166"/>
      <c r="CD456" s="166"/>
      <c r="CE456" s="166"/>
      <c r="CF456" s="166"/>
      <c r="CG456" s="166"/>
      <c r="CH456" s="166"/>
      <c r="CI456" s="166"/>
      <c r="CJ456" s="166"/>
      <c r="CK456" s="166"/>
      <c r="CL456" s="166"/>
      <c r="CM456" s="166"/>
      <c r="CN456" s="166"/>
      <c r="CO456" s="166"/>
      <c r="CP456" s="166"/>
      <c r="CQ456" s="166"/>
      <c r="CR456" s="166"/>
      <c r="CS456" s="166"/>
      <c r="CT456" s="166"/>
      <c r="CU456" s="166"/>
      <c r="CV456" s="166"/>
      <c r="CW456" s="166"/>
      <c r="CX456" s="166"/>
      <c r="CY456" s="166"/>
      <c r="CZ456" s="166"/>
      <c r="DA456" s="166"/>
      <c r="DB456" s="166"/>
      <c r="DC456" s="166"/>
      <c r="DD456" s="166"/>
      <c r="DE456" s="166"/>
      <c r="DF456" s="166"/>
      <c r="DG456" s="166"/>
      <c r="DH456" s="166"/>
      <c r="DI456" s="166"/>
      <c r="DJ456" s="166"/>
      <c r="DK456" s="166"/>
      <c r="DL456" s="166"/>
      <c r="DM456" s="166"/>
      <c r="DN456" s="166"/>
      <c r="DO456" s="166"/>
      <c r="DP456" s="166"/>
      <c r="DQ456" s="166"/>
      <c r="DR456" s="166"/>
      <c r="DS456" s="166"/>
      <c r="DT456" s="166"/>
      <c r="DU456" s="166"/>
      <c r="DV456" s="166"/>
      <c r="DW456" s="166"/>
      <c r="DX456" s="166"/>
      <c r="DY456" s="166"/>
      <c r="DZ456" s="166"/>
      <c r="EA456" s="166"/>
      <c r="EB456" s="166"/>
      <c r="EC456" s="166"/>
      <c r="ED456" s="166"/>
      <c r="EE456" s="166"/>
      <c r="EF456" s="166"/>
      <c r="EG456" s="166"/>
      <c r="EH456" s="166"/>
      <c r="EI456" s="166"/>
      <c r="EJ456" s="166"/>
      <c r="EK456" s="166"/>
      <c r="EL456" s="166"/>
      <c r="EM456" s="166"/>
      <c r="EN456" s="166"/>
      <c r="EO456" s="166"/>
      <c r="EP456" s="166"/>
      <c r="EQ456" s="166"/>
      <c r="ER456" s="166"/>
      <c r="ES456" s="166"/>
      <c r="ET456" s="166"/>
      <c r="EU456" s="166"/>
      <c r="EV456" s="166"/>
      <c r="EW456" s="166"/>
      <c r="EX456" s="166"/>
      <c r="EY456" s="166"/>
      <c r="EZ456" s="166"/>
      <c r="FA456" s="166"/>
      <c r="FB456" s="166"/>
      <c r="FC456" s="166"/>
      <c r="FD456" s="166"/>
      <c r="FE456" s="166"/>
      <c r="FF456" s="166"/>
      <c r="FG456" s="166"/>
      <c r="FH456" s="166"/>
      <c r="FI456" s="166"/>
      <c r="FJ456" s="166"/>
      <c r="FK456" s="166"/>
      <c r="FL456" s="166"/>
      <c r="FM456" s="166"/>
      <c r="FN456" s="166"/>
      <c r="FO456" s="166"/>
      <c r="FP456" s="166"/>
      <c r="FQ456" s="166"/>
      <c r="FR456" s="166"/>
      <c r="FS456" s="166"/>
      <c r="FT456" s="166"/>
      <c r="FU456" s="166"/>
      <c r="FV456" s="166"/>
      <c r="FW456" s="166"/>
      <c r="FX456" s="166"/>
      <c r="FY456" s="166"/>
      <c r="FZ456" s="166"/>
      <c r="GA456" s="166"/>
      <c r="GB456" s="166"/>
      <c r="GC456" s="166"/>
      <c r="GD456" s="166"/>
      <c r="GE456" s="166"/>
      <c r="GF456" s="166"/>
      <c r="GG456" s="166"/>
      <c r="GH456" s="166"/>
      <c r="GI456" s="166"/>
      <c r="GJ456" s="166"/>
      <c r="GK456" s="166"/>
      <c r="GL456" s="166"/>
      <c r="GM456" s="166"/>
      <c r="GN456" s="166"/>
      <c r="GO456" s="166"/>
      <c r="GP456" s="166"/>
      <c r="GQ456" s="166"/>
      <c r="GR456" s="166"/>
      <c r="GS456" s="166"/>
      <c r="GT456" s="166"/>
      <c r="GU456" s="166"/>
      <c r="GV456" s="166"/>
      <c r="GW456" s="166"/>
      <c r="GX456" s="166"/>
      <c r="GY456" s="166"/>
      <c r="GZ456" s="166"/>
      <c r="HA456" s="166"/>
      <c r="HB456" s="166"/>
      <c r="HC456" s="166"/>
      <c r="HD456" s="166"/>
      <c r="HE456" s="166"/>
      <c r="HF456" s="166"/>
      <c r="HG456" s="166"/>
      <c r="HH456" s="166"/>
      <c r="HI456" s="166"/>
      <c r="HJ456" s="166"/>
      <c r="HK456" s="166"/>
      <c r="HL456" s="166"/>
      <c r="HM456" s="166"/>
      <c r="HN456" s="166"/>
      <c r="HO456" s="166"/>
      <c r="HP456" s="166"/>
      <c r="HQ456" s="166"/>
      <c r="HR456" s="166"/>
      <c r="HS456" s="166"/>
      <c r="HT456" s="166"/>
      <c r="HU456" s="166"/>
      <c r="HV456" s="166"/>
      <c r="HW456" s="166"/>
      <c r="HX456" s="166"/>
      <c r="HY456" s="166"/>
      <c r="HZ456" s="166"/>
      <c r="IA456" s="166"/>
      <c r="IB456" s="166"/>
      <c r="IC456" s="166"/>
      <c r="ID456" s="166"/>
      <c r="IE456" s="166"/>
      <c r="IF456" s="166"/>
      <c r="IG456" s="166"/>
      <c r="IH456" s="166"/>
      <c r="II456" s="166"/>
      <c r="IJ456" s="166"/>
      <c r="IK456" s="166"/>
      <c r="IL456" s="166"/>
      <c r="IM456" s="166"/>
      <c r="IN456" s="166"/>
      <c r="IO456" s="166"/>
      <c r="IP456" s="166"/>
      <c r="IQ456" s="166"/>
      <c r="IR456" s="166"/>
      <c r="IS456" s="166"/>
      <c r="IT456" s="166"/>
      <c r="IU456" s="166"/>
      <c r="IV456" s="166"/>
      <c r="IW456" s="166"/>
      <c r="IX456" s="166"/>
      <c r="IY456" s="166"/>
      <c r="IZ456" s="166"/>
      <c r="JA456" s="166"/>
      <c r="JB456" s="166"/>
      <c r="JC456" s="166"/>
      <c r="JD456" s="166"/>
      <c r="JE456" s="166"/>
      <c r="JF456" s="166"/>
      <c r="JG456" s="166"/>
      <c r="JH456" s="166"/>
      <c r="JI456" s="166"/>
      <c r="JJ456" s="166"/>
      <c r="JK456" s="166"/>
      <c r="JL456" s="166"/>
      <c r="JM456" s="166"/>
      <c r="JN456" s="166"/>
      <c r="JO456" s="166"/>
      <c r="JP456" s="166"/>
      <c r="JQ456" s="166"/>
      <c r="JR456" s="166"/>
      <c r="JS456" s="166"/>
      <c r="JT456" s="166"/>
      <c r="JU456" s="166"/>
      <c r="JV456" s="166"/>
      <c r="JW456" s="166"/>
      <c r="JX456" s="166"/>
      <c r="JY456" s="166"/>
      <c r="JZ456" s="166"/>
      <c r="KA456" s="166"/>
      <c r="KB456" s="166"/>
      <c r="KC456" s="166"/>
      <c r="KD456" s="166"/>
      <c r="KE456" s="166"/>
      <c r="KF456" s="166"/>
      <c r="KG456" s="166"/>
      <c r="KH456" s="166"/>
      <c r="KI456" s="166"/>
      <c r="KJ456" s="166"/>
      <c r="KK456" s="166"/>
      <c r="KL456" s="166"/>
      <c r="KM456" s="166"/>
      <c r="KN456" s="166"/>
      <c r="KO456" s="166"/>
      <c r="KP456" s="166"/>
      <c r="KQ456" s="166"/>
      <c r="KR456" s="166"/>
      <c r="KS456" s="166"/>
      <c r="KT456" s="166"/>
      <c r="KU456" s="166"/>
      <c r="KV456" s="166"/>
      <c r="KW456" s="166"/>
      <c r="KX456" s="166"/>
      <c r="KY456" s="166"/>
      <c r="KZ456" s="166"/>
      <c r="LA456" s="166"/>
      <c r="LB456" s="166"/>
      <c r="LC456" s="166"/>
      <c r="LD456" s="166"/>
      <c r="LE456" s="166"/>
      <c r="LF456" s="166"/>
      <c r="LG456" s="166"/>
      <c r="LH456" s="166"/>
      <c r="LI456" s="166"/>
      <c r="LJ456" s="166"/>
      <c r="LK456" s="166"/>
      <c r="LL456" s="166"/>
      <c r="LM456" s="166"/>
      <c r="LN456" s="166"/>
      <c r="LO456" s="166"/>
      <c r="LP456" s="166"/>
      <c r="LQ456" s="166"/>
      <c r="LR456" s="166"/>
      <c r="LS456" s="166"/>
      <c r="LT456" s="166"/>
      <c r="LU456" s="166"/>
      <c r="LV456" s="166"/>
      <c r="LW456" s="166"/>
      <c r="LX456" s="166"/>
      <c r="LY456" s="166"/>
      <c r="LZ456" s="166"/>
      <c r="MA456" s="166"/>
      <c r="MB456" s="166"/>
      <c r="MC456" s="166"/>
      <c r="MD456" s="166"/>
      <c r="ME456" s="166"/>
      <c r="MF456" s="166"/>
      <c r="MG456" s="166"/>
      <c r="MH456" s="166"/>
      <c r="MI456" s="166"/>
      <c r="MJ456" s="166"/>
      <c r="MK456" s="166"/>
      <c r="ML456" s="166"/>
      <c r="MM456" s="166"/>
      <c r="MN456" s="166"/>
      <c r="MO456" s="166"/>
      <c r="MP456" s="166"/>
      <c r="MQ456" s="166"/>
      <c r="MR456" s="166"/>
      <c r="MS456" s="166"/>
      <c r="MT456" s="166"/>
      <c r="MU456" s="166"/>
      <c r="MV456" s="166"/>
      <c r="MW456" s="166"/>
      <c r="MX456" s="166"/>
      <c r="MY456" s="166"/>
      <c r="MZ456" s="166"/>
      <c r="NA456" s="166"/>
      <c r="NB456" s="166"/>
      <c r="NC456" s="166"/>
      <c r="ND456" s="166"/>
      <c r="NE456" s="166"/>
      <c r="NF456" s="166"/>
      <c r="NG456" s="166"/>
      <c r="NH456" s="166"/>
      <c r="NI456" s="166"/>
      <c r="NJ456" s="166"/>
      <c r="NK456" s="166"/>
      <c r="NL456" s="166"/>
      <c r="NM456" s="166"/>
      <c r="NN456" s="166"/>
      <c r="NO456" s="166"/>
      <c r="NP456" s="166"/>
      <c r="NQ456" s="166"/>
      <c r="NR456" s="166"/>
      <c r="NS456" s="166"/>
      <c r="NT456" s="166"/>
      <c r="NU456" s="166"/>
      <c r="NV456" s="166"/>
      <c r="NW456" s="166"/>
      <c r="NX456" s="166"/>
      <c r="NY456" s="166"/>
      <c r="NZ456" s="166"/>
      <c r="OA456" s="166"/>
      <c r="OB456" s="166"/>
      <c r="OC456" s="166"/>
      <c r="OD456" s="166"/>
      <c r="OE456" s="166"/>
      <c r="OF456" s="166"/>
      <c r="OG456" s="166"/>
      <c r="OH456" s="166"/>
      <c r="OI456" s="166"/>
      <c r="OJ456" s="166"/>
      <c r="OK456" s="166"/>
      <c r="OL456" s="166"/>
      <c r="OM456" s="166"/>
      <c r="ON456" s="166"/>
      <c r="OO456" s="166"/>
      <c r="OP456" s="166"/>
      <c r="OQ456" s="166"/>
      <c r="OR456" s="166"/>
      <c r="OS456" s="166"/>
      <c r="OT456" s="166"/>
      <c r="OU456" s="166"/>
      <c r="OV456" s="166"/>
      <c r="OW456" s="166"/>
      <c r="OX456" s="166"/>
      <c r="OY456" s="166"/>
      <c r="OZ456" s="166"/>
      <c r="PA456" s="166"/>
      <c r="PB456" s="166"/>
      <c r="PC456" s="166"/>
      <c r="PD456" s="166"/>
      <c r="PE456" s="166"/>
      <c r="PF456" s="166"/>
      <c r="PG456" s="166"/>
      <c r="PH456" s="166"/>
      <c r="PI456" s="166"/>
      <c r="PJ456" s="166"/>
      <c r="PK456" s="166"/>
      <c r="PL456" s="166"/>
      <c r="PM456" s="166"/>
      <c r="PN456" s="166"/>
      <c r="PO456" s="166"/>
      <c r="PP456" s="166"/>
      <c r="PQ456" s="166"/>
      <c r="PR456" s="166"/>
      <c r="PS456" s="166"/>
      <c r="PT456" s="166"/>
      <c r="PU456" s="166"/>
      <c r="PV456" s="166"/>
      <c r="PW456" s="166"/>
      <c r="PX456" s="166"/>
      <c r="PY456" s="166"/>
      <c r="PZ456" s="166"/>
      <c r="QA456" s="166"/>
      <c r="QB456" s="166"/>
      <c r="QC456" s="166"/>
      <c r="QD456" s="166"/>
      <c r="QE456" s="166"/>
      <c r="QF456" s="166"/>
      <c r="QG456" s="166"/>
      <c r="QH456" s="166"/>
      <c r="QI456" s="166"/>
      <c r="QJ456" s="166"/>
      <c r="QK456" s="166"/>
      <c r="QL456" s="166"/>
      <c r="QM456" s="166"/>
      <c r="QN456" s="166"/>
      <c r="QO456" s="166"/>
      <c r="QP456" s="166"/>
      <c r="QQ456" s="166"/>
      <c r="QR456" s="166"/>
      <c r="QS456" s="166"/>
      <c r="QT456" s="166"/>
      <c r="QU456" s="166"/>
      <c r="QV456" s="166"/>
      <c r="QW456" s="166"/>
      <c r="QX456" s="166"/>
      <c r="QY456" s="166"/>
      <c r="QZ456" s="166"/>
      <c r="RA456" s="166"/>
      <c r="RB456" s="166"/>
      <c r="RC456" s="166"/>
      <c r="RD456" s="166"/>
      <c r="RE456" s="166"/>
      <c r="RF456" s="166"/>
      <c r="RG456" s="166"/>
      <c r="RH456" s="166"/>
      <c r="RI456" s="166"/>
      <c r="RJ456" s="166"/>
      <c r="RK456" s="166"/>
      <c r="RL456" s="166"/>
      <c r="RM456" s="166"/>
      <c r="RN456" s="166"/>
      <c r="RO456" s="166"/>
      <c r="RP456" s="166"/>
      <c r="RQ456" s="166"/>
      <c r="RR456" s="166"/>
      <c r="RS456" s="166"/>
      <c r="RT456" s="166"/>
      <c r="RU456" s="166"/>
      <c r="RV456" s="166"/>
      <c r="RW456" s="166"/>
      <c r="RX456" s="166"/>
      <c r="RY456" s="166"/>
      <c r="RZ456" s="166"/>
      <c r="SA456" s="166"/>
      <c r="SB456" s="166"/>
      <c r="SC456" s="166"/>
      <c r="SD456" s="166"/>
      <c r="SE456" s="166"/>
      <c r="SF456" s="166"/>
      <c r="SG456" s="166"/>
      <c r="SH456" s="166"/>
      <c r="SI456" s="166"/>
      <c r="SJ456" s="166"/>
      <c r="SK456" s="166"/>
      <c r="SL456" s="166"/>
      <c r="SM456" s="166"/>
      <c r="SN456" s="166"/>
      <c r="SO456" s="166"/>
      <c r="SP456" s="166"/>
      <c r="SQ456" s="166"/>
      <c r="SR456" s="166"/>
      <c r="SS456" s="166"/>
      <c r="ST456" s="166"/>
      <c r="SU456" s="166"/>
      <c r="SV456" s="166"/>
      <c r="SW456" s="166"/>
      <c r="SX456" s="166"/>
      <c r="SY456" s="166"/>
      <c r="SZ456" s="166"/>
      <c r="TA456" s="166"/>
      <c r="TB456" s="166"/>
      <c r="TC456" s="166"/>
      <c r="TD456" s="166"/>
      <c r="TE456" s="166"/>
      <c r="TF456" s="166"/>
      <c r="TG456" s="166"/>
      <c r="TH456" s="166"/>
      <c r="TI456" s="166"/>
      <c r="TJ456" s="166"/>
      <c r="TK456" s="166"/>
      <c r="TL456" s="166"/>
      <c r="TM456" s="166"/>
      <c r="TN456" s="166"/>
      <c r="TO456" s="166"/>
      <c r="TP456" s="166"/>
      <c r="TQ456" s="166"/>
      <c r="TR456" s="166"/>
      <c r="TS456" s="166"/>
      <c r="TT456" s="166"/>
      <c r="TU456" s="166"/>
      <c r="TV456" s="166"/>
      <c r="TW456" s="166"/>
      <c r="TX456" s="166"/>
      <c r="TY456" s="166"/>
      <c r="TZ456" s="166"/>
      <c r="UA456" s="166"/>
      <c r="UB456" s="166"/>
      <c r="UC456" s="166"/>
      <c r="UD456" s="166"/>
      <c r="UE456" s="166"/>
      <c r="UF456" s="166"/>
      <c r="UG456" s="166"/>
      <c r="UH456" s="166"/>
      <c r="UI456" s="166"/>
      <c r="UJ456" s="166"/>
      <c r="UK456" s="166"/>
      <c r="UL456" s="166"/>
      <c r="UM456" s="166"/>
      <c r="UN456" s="166"/>
      <c r="UO456" s="166"/>
      <c r="UP456" s="166"/>
      <c r="UQ456" s="166"/>
      <c r="UR456" s="166"/>
      <c r="US456" s="166"/>
      <c r="UT456" s="166"/>
      <c r="UU456" s="166"/>
      <c r="UV456" s="166"/>
      <c r="UW456" s="166"/>
      <c r="UX456" s="166"/>
      <c r="UY456" s="166"/>
      <c r="UZ456" s="166"/>
      <c r="VA456" s="166"/>
      <c r="VB456" s="166"/>
      <c r="VC456" s="166"/>
      <c r="VD456" s="166"/>
      <c r="VE456" s="166"/>
      <c r="VF456" s="166"/>
      <c r="VG456" s="166"/>
      <c r="VH456" s="166"/>
      <c r="VI456" s="166"/>
      <c r="VJ456" s="166"/>
      <c r="VK456" s="166"/>
      <c r="VL456" s="166"/>
      <c r="VM456" s="166"/>
      <c r="VN456" s="166"/>
      <c r="VO456" s="166"/>
      <c r="VP456" s="166"/>
      <c r="VQ456" s="166"/>
      <c r="VR456" s="166"/>
      <c r="VS456" s="166"/>
      <c r="VT456" s="166"/>
      <c r="VU456" s="166"/>
      <c r="VV456" s="166"/>
      <c r="VW456" s="166"/>
      <c r="VX456" s="166"/>
      <c r="VY456" s="166"/>
      <c r="VZ456" s="166"/>
      <c r="WA456" s="166"/>
      <c r="WB456" s="166"/>
      <c r="WC456" s="166"/>
      <c r="WD456" s="166"/>
      <c r="WE456" s="166"/>
      <c r="WF456" s="166"/>
      <c r="WG456" s="166"/>
      <c r="WH456" s="166"/>
      <c r="WI456" s="166"/>
      <c r="WJ456" s="166"/>
      <c r="WK456" s="166"/>
      <c r="WL456" s="166"/>
      <c r="WM456" s="166"/>
      <c r="WN456" s="166"/>
      <c r="WO456" s="166"/>
      <c r="WP456" s="166"/>
      <c r="WQ456" s="166"/>
      <c r="WR456" s="166"/>
      <c r="WS456" s="166"/>
      <c r="WT456" s="166"/>
      <c r="WU456" s="166"/>
      <c r="WV456" s="166"/>
      <c r="WW456" s="166"/>
      <c r="WX456" s="166"/>
      <c r="WY456" s="166"/>
      <c r="WZ456" s="166"/>
      <c r="XA456" s="166"/>
      <c r="XB456" s="166"/>
      <c r="XC456" s="166"/>
      <c r="XD456" s="166"/>
      <c r="XE456" s="166"/>
      <c r="XF456" s="166"/>
      <c r="XG456" s="166"/>
      <c r="XH456" s="166"/>
      <c r="XI456" s="166"/>
      <c r="XJ456" s="166"/>
      <c r="XK456" s="166"/>
      <c r="XL456" s="166"/>
      <c r="XM456" s="166"/>
      <c r="XN456" s="166"/>
      <c r="XO456" s="166"/>
      <c r="XP456" s="166"/>
      <c r="XQ456" s="166"/>
      <c r="XR456" s="166"/>
      <c r="XS456" s="166"/>
      <c r="XT456" s="166"/>
      <c r="XU456" s="166"/>
      <c r="XV456" s="166"/>
      <c r="XW456" s="166"/>
      <c r="XX456" s="166"/>
      <c r="XY456" s="166"/>
      <c r="XZ456" s="166"/>
      <c r="YA456" s="166"/>
      <c r="YB456" s="166"/>
      <c r="YC456" s="166"/>
      <c r="YD456" s="166"/>
      <c r="YE456" s="166"/>
      <c r="YF456" s="166"/>
      <c r="YG456" s="166"/>
      <c r="YH456" s="166"/>
      <c r="YI456" s="166"/>
      <c r="YJ456" s="166"/>
      <c r="YK456" s="166"/>
      <c r="YL456" s="166"/>
      <c r="YM456" s="166"/>
      <c r="YN456" s="166"/>
      <c r="YO456" s="166"/>
      <c r="YP456" s="166"/>
      <c r="YQ456" s="166"/>
      <c r="YR456" s="166"/>
      <c r="YS456" s="166"/>
      <c r="YT456" s="166"/>
      <c r="YU456" s="166"/>
      <c r="YV456" s="166"/>
      <c r="YW456" s="166"/>
      <c r="YX456" s="166"/>
      <c r="YY456" s="166"/>
      <c r="YZ456" s="166"/>
      <c r="ZA456" s="166"/>
      <c r="ZB456" s="166"/>
      <c r="ZC456" s="166"/>
      <c r="ZD456" s="166"/>
      <c r="ZE456" s="166"/>
      <c r="ZF456" s="166"/>
      <c r="ZG456" s="166"/>
      <c r="ZH456" s="166"/>
      <c r="ZI456" s="166"/>
      <c r="ZJ456" s="166"/>
      <c r="ZK456" s="166"/>
      <c r="ZL456" s="166"/>
      <c r="ZM456" s="166"/>
      <c r="ZN456" s="166"/>
      <c r="ZO456" s="166"/>
      <c r="ZP456" s="166"/>
      <c r="ZQ456" s="166"/>
      <c r="ZR456" s="166"/>
      <c r="ZS456" s="166"/>
      <c r="ZT456" s="166"/>
      <c r="ZU456" s="166"/>
      <c r="ZV456" s="166"/>
      <c r="ZW456" s="166"/>
      <c r="ZX456" s="166"/>
      <c r="ZY456" s="166"/>
      <c r="ZZ456" s="166"/>
      <c r="AAA456" s="166"/>
      <c r="AAB456" s="166"/>
      <c r="AAC456" s="166"/>
      <c r="AAD456" s="166"/>
      <c r="AAE456" s="166"/>
      <c r="AAF456" s="166"/>
      <c r="AAG456" s="166"/>
      <c r="AAH456" s="166"/>
      <c r="AAI456" s="166"/>
      <c r="AAJ456" s="166"/>
      <c r="AAK456" s="166"/>
      <c r="AAL456" s="166"/>
      <c r="AAM456" s="166"/>
      <c r="AAN456" s="166"/>
      <c r="AAO456" s="166"/>
      <c r="AAP456" s="166"/>
      <c r="AAQ456" s="166"/>
      <c r="AAR456" s="166"/>
      <c r="AAS456" s="166"/>
      <c r="AAT456" s="166"/>
      <c r="AAU456" s="166"/>
      <c r="AAV456" s="166"/>
      <c r="AAW456" s="166"/>
      <c r="AAX456" s="166"/>
      <c r="AAY456" s="166"/>
      <c r="AAZ456" s="166"/>
      <c r="ABA456" s="166"/>
      <c r="ABB456" s="166"/>
      <c r="ABC456" s="166"/>
      <c r="ABD456" s="166"/>
      <c r="ABE456" s="166"/>
      <c r="ABF456" s="166"/>
      <c r="ABG456" s="166"/>
      <c r="ABH456" s="166"/>
      <c r="ABI456" s="166"/>
      <c r="ABJ456" s="166"/>
      <c r="ABK456" s="166"/>
      <c r="ABL456" s="166"/>
      <c r="ABM456" s="166"/>
      <c r="ABN456" s="166"/>
      <c r="ABO456" s="166"/>
      <c r="ABP456" s="166"/>
      <c r="ABQ456" s="166"/>
      <c r="ABR456" s="166"/>
      <c r="ABS456" s="166"/>
      <c r="ABT456" s="166"/>
      <c r="ABU456" s="166"/>
      <c r="ABV456" s="166"/>
      <c r="ABW456" s="166"/>
      <c r="ABX456" s="166"/>
      <c r="ABY456" s="166"/>
      <c r="ABZ456" s="166"/>
      <c r="ACA456" s="166"/>
      <c r="ACB456" s="166"/>
      <c r="ACC456" s="166"/>
      <c r="ACD456" s="166"/>
      <c r="ACE456" s="166"/>
      <c r="ACF456" s="166"/>
      <c r="ACG456" s="166"/>
      <c r="ACH456" s="166"/>
      <c r="ACI456" s="166"/>
      <c r="ACJ456" s="166"/>
      <c r="ACK456" s="166"/>
      <c r="ACL456" s="166"/>
      <c r="ACM456" s="166"/>
      <c r="ACN456" s="166"/>
      <c r="ACO456" s="166"/>
      <c r="ACP456" s="166"/>
      <c r="ACQ456" s="166"/>
      <c r="ACR456" s="166"/>
      <c r="ACS456" s="166"/>
      <c r="ACT456" s="166"/>
      <c r="ACU456" s="166"/>
      <c r="ACV456" s="166"/>
      <c r="ACW456" s="166"/>
      <c r="ACX456" s="166"/>
      <c r="ACY456" s="166"/>
      <c r="ACZ456" s="166"/>
      <c r="ADA456" s="166"/>
      <c r="ADB456" s="166"/>
    </row>
    <row r="457" spans="1:782" s="151" customFormat="1" x14ac:dyDescent="0.3">
      <c r="A457" s="417"/>
      <c r="B457" s="414"/>
      <c r="F457" s="415"/>
      <c r="G457" s="419"/>
      <c r="P457" s="418"/>
      <c r="Q457" s="418"/>
      <c r="W457" s="166"/>
      <c r="X457" s="166"/>
      <c r="Y457" s="166"/>
      <c r="Z457" s="166"/>
      <c r="AA457" s="166"/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166"/>
      <c r="AZ457" s="166"/>
      <c r="BA457" s="166"/>
      <c r="BB457" s="166"/>
      <c r="BC457" s="166"/>
      <c r="BD457" s="166"/>
      <c r="BE457" s="166"/>
      <c r="BF457" s="166"/>
      <c r="BG457" s="166"/>
      <c r="BH457" s="166"/>
      <c r="BI457" s="166"/>
      <c r="BJ457" s="166"/>
      <c r="BK457" s="166"/>
      <c r="BL457" s="166"/>
      <c r="BM457" s="166"/>
      <c r="BN457" s="166"/>
      <c r="BO457" s="166"/>
      <c r="BP457" s="166"/>
      <c r="BQ457" s="166"/>
      <c r="BR457" s="166"/>
      <c r="BS457" s="166"/>
      <c r="BT457" s="166"/>
      <c r="BU457" s="166"/>
      <c r="BV457" s="166"/>
      <c r="BW457" s="166"/>
      <c r="BX457" s="166"/>
      <c r="BY457" s="166"/>
      <c r="BZ457" s="166"/>
      <c r="CA457" s="166"/>
      <c r="CB457" s="166"/>
      <c r="CC457" s="166"/>
      <c r="CD457" s="166"/>
      <c r="CE457" s="166"/>
      <c r="CF457" s="166"/>
      <c r="CG457" s="166"/>
      <c r="CH457" s="166"/>
      <c r="CI457" s="166"/>
      <c r="CJ457" s="166"/>
      <c r="CK457" s="166"/>
      <c r="CL457" s="166"/>
      <c r="CM457" s="166"/>
      <c r="CN457" s="166"/>
      <c r="CO457" s="166"/>
      <c r="CP457" s="166"/>
      <c r="CQ457" s="166"/>
      <c r="CR457" s="166"/>
      <c r="CS457" s="166"/>
      <c r="CT457" s="166"/>
      <c r="CU457" s="166"/>
      <c r="CV457" s="166"/>
      <c r="CW457" s="166"/>
      <c r="CX457" s="166"/>
      <c r="CY457" s="166"/>
      <c r="CZ457" s="166"/>
      <c r="DA457" s="166"/>
      <c r="DB457" s="166"/>
      <c r="DC457" s="166"/>
      <c r="DD457" s="166"/>
      <c r="DE457" s="166"/>
      <c r="DF457" s="166"/>
      <c r="DG457" s="166"/>
      <c r="DH457" s="166"/>
      <c r="DI457" s="166"/>
      <c r="DJ457" s="166"/>
      <c r="DK457" s="166"/>
      <c r="DL457" s="166"/>
      <c r="DM457" s="166"/>
      <c r="DN457" s="166"/>
      <c r="DO457" s="166"/>
      <c r="DP457" s="166"/>
      <c r="DQ457" s="166"/>
      <c r="DR457" s="166"/>
      <c r="DS457" s="166"/>
      <c r="DT457" s="166"/>
      <c r="DU457" s="166"/>
      <c r="DV457" s="166"/>
      <c r="DW457" s="166"/>
      <c r="DX457" s="166"/>
      <c r="DY457" s="166"/>
      <c r="DZ457" s="166"/>
      <c r="EA457" s="166"/>
      <c r="EB457" s="166"/>
      <c r="EC457" s="166"/>
      <c r="ED457" s="166"/>
      <c r="EE457" s="166"/>
      <c r="EF457" s="166"/>
      <c r="EG457" s="166"/>
      <c r="EH457" s="166"/>
      <c r="EI457" s="166"/>
      <c r="EJ457" s="166"/>
      <c r="EK457" s="166"/>
      <c r="EL457" s="166"/>
      <c r="EM457" s="166"/>
      <c r="EN457" s="166"/>
      <c r="EO457" s="166"/>
      <c r="EP457" s="166"/>
      <c r="EQ457" s="166"/>
      <c r="ER457" s="166"/>
      <c r="ES457" s="166"/>
      <c r="ET457" s="166"/>
      <c r="EU457" s="166"/>
      <c r="EV457" s="166"/>
      <c r="EW457" s="166"/>
      <c r="EX457" s="166"/>
      <c r="EY457" s="166"/>
      <c r="EZ457" s="166"/>
      <c r="FA457" s="166"/>
      <c r="FB457" s="166"/>
      <c r="FC457" s="166"/>
      <c r="FD457" s="166"/>
      <c r="FE457" s="166"/>
      <c r="FF457" s="166"/>
      <c r="FG457" s="166"/>
      <c r="FH457" s="166"/>
      <c r="FI457" s="166"/>
      <c r="FJ457" s="166"/>
      <c r="FK457" s="166"/>
      <c r="FL457" s="166"/>
      <c r="FM457" s="166"/>
      <c r="FN457" s="166"/>
      <c r="FO457" s="166"/>
      <c r="FP457" s="166"/>
      <c r="FQ457" s="166"/>
      <c r="FR457" s="166"/>
      <c r="FS457" s="166"/>
      <c r="FT457" s="166"/>
      <c r="FU457" s="166"/>
      <c r="FV457" s="166"/>
      <c r="FW457" s="166"/>
      <c r="FX457" s="166"/>
      <c r="FY457" s="166"/>
      <c r="FZ457" s="166"/>
      <c r="GA457" s="166"/>
      <c r="GB457" s="166"/>
      <c r="GC457" s="166"/>
      <c r="GD457" s="166"/>
      <c r="GE457" s="166"/>
      <c r="GF457" s="166"/>
      <c r="GG457" s="166"/>
      <c r="GH457" s="166"/>
      <c r="GI457" s="166"/>
      <c r="GJ457" s="166"/>
      <c r="GK457" s="166"/>
      <c r="GL457" s="166"/>
      <c r="GM457" s="166"/>
      <c r="GN457" s="166"/>
      <c r="GO457" s="166"/>
      <c r="GP457" s="166"/>
      <c r="GQ457" s="166"/>
      <c r="GR457" s="166"/>
      <c r="GS457" s="166"/>
      <c r="GT457" s="166"/>
      <c r="GU457" s="166"/>
      <c r="GV457" s="166"/>
      <c r="GW457" s="166"/>
      <c r="GX457" s="166"/>
      <c r="GY457" s="166"/>
      <c r="GZ457" s="166"/>
      <c r="HA457" s="166"/>
      <c r="HB457" s="166"/>
      <c r="HC457" s="166"/>
      <c r="HD457" s="166"/>
      <c r="HE457" s="166"/>
      <c r="HF457" s="166"/>
      <c r="HG457" s="166"/>
      <c r="HH457" s="166"/>
      <c r="HI457" s="166"/>
      <c r="HJ457" s="166"/>
      <c r="HK457" s="166"/>
      <c r="HL457" s="166"/>
      <c r="HM457" s="166"/>
      <c r="HN457" s="166"/>
      <c r="HO457" s="166"/>
      <c r="HP457" s="166"/>
      <c r="HQ457" s="166"/>
      <c r="HR457" s="166"/>
      <c r="HS457" s="166"/>
      <c r="HT457" s="166"/>
      <c r="HU457" s="166"/>
      <c r="HV457" s="166"/>
      <c r="HW457" s="166"/>
      <c r="HX457" s="166"/>
      <c r="HY457" s="166"/>
      <c r="HZ457" s="166"/>
      <c r="IA457" s="166"/>
      <c r="IB457" s="166"/>
      <c r="IC457" s="166"/>
      <c r="ID457" s="166"/>
      <c r="IE457" s="166"/>
      <c r="IF457" s="166"/>
      <c r="IG457" s="166"/>
      <c r="IH457" s="166"/>
      <c r="II457" s="166"/>
      <c r="IJ457" s="166"/>
      <c r="IK457" s="166"/>
      <c r="IL457" s="166"/>
      <c r="IM457" s="166"/>
      <c r="IN457" s="166"/>
      <c r="IO457" s="166"/>
      <c r="IP457" s="166"/>
      <c r="IQ457" s="166"/>
      <c r="IR457" s="166"/>
      <c r="IS457" s="166"/>
      <c r="IT457" s="166"/>
      <c r="IU457" s="166"/>
      <c r="IV457" s="166"/>
      <c r="IW457" s="166"/>
      <c r="IX457" s="166"/>
      <c r="IY457" s="166"/>
      <c r="IZ457" s="166"/>
      <c r="JA457" s="166"/>
      <c r="JB457" s="166"/>
      <c r="JC457" s="166"/>
      <c r="JD457" s="166"/>
      <c r="JE457" s="166"/>
      <c r="JF457" s="166"/>
      <c r="JG457" s="166"/>
      <c r="JH457" s="166"/>
      <c r="JI457" s="166"/>
      <c r="JJ457" s="166"/>
      <c r="JK457" s="166"/>
      <c r="JL457" s="166"/>
      <c r="JM457" s="166"/>
      <c r="JN457" s="166"/>
      <c r="JO457" s="166"/>
      <c r="JP457" s="166"/>
      <c r="JQ457" s="166"/>
      <c r="JR457" s="166"/>
      <c r="JS457" s="166"/>
      <c r="JT457" s="166"/>
      <c r="JU457" s="166"/>
      <c r="JV457" s="166"/>
      <c r="JW457" s="166"/>
      <c r="JX457" s="166"/>
      <c r="JY457" s="166"/>
      <c r="JZ457" s="166"/>
      <c r="KA457" s="166"/>
      <c r="KB457" s="166"/>
      <c r="KC457" s="166"/>
      <c r="KD457" s="166"/>
      <c r="KE457" s="166"/>
      <c r="KF457" s="166"/>
      <c r="KG457" s="166"/>
      <c r="KH457" s="166"/>
      <c r="KI457" s="166"/>
      <c r="KJ457" s="166"/>
      <c r="KK457" s="166"/>
      <c r="KL457" s="166"/>
      <c r="KM457" s="166"/>
      <c r="KN457" s="166"/>
      <c r="KO457" s="166"/>
      <c r="KP457" s="166"/>
      <c r="KQ457" s="166"/>
      <c r="KR457" s="166"/>
      <c r="KS457" s="166"/>
      <c r="KT457" s="166"/>
      <c r="KU457" s="166"/>
      <c r="KV457" s="166"/>
      <c r="KW457" s="166"/>
      <c r="KX457" s="166"/>
      <c r="KY457" s="166"/>
      <c r="KZ457" s="166"/>
      <c r="LA457" s="166"/>
      <c r="LB457" s="166"/>
      <c r="LC457" s="166"/>
      <c r="LD457" s="166"/>
      <c r="LE457" s="166"/>
      <c r="LF457" s="166"/>
      <c r="LG457" s="166"/>
      <c r="LH457" s="166"/>
      <c r="LI457" s="166"/>
      <c r="LJ457" s="166"/>
      <c r="LK457" s="166"/>
      <c r="LL457" s="166"/>
      <c r="LM457" s="166"/>
      <c r="LN457" s="166"/>
      <c r="LO457" s="166"/>
      <c r="LP457" s="166"/>
      <c r="LQ457" s="166"/>
      <c r="LR457" s="166"/>
      <c r="LS457" s="166"/>
      <c r="LT457" s="166"/>
      <c r="LU457" s="166"/>
      <c r="LV457" s="166"/>
      <c r="LW457" s="166"/>
      <c r="LX457" s="166"/>
      <c r="LY457" s="166"/>
      <c r="LZ457" s="166"/>
      <c r="MA457" s="166"/>
      <c r="MB457" s="166"/>
      <c r="MC457" s="166"/>
      <c r="MD457" s="166"/>
      <c r="ME457" s="166"/>
      <c r="MF457" s="166"/>
      <c r="MG457" s="166"/>
      <c r="MH457" s="166"/>
      <c r="MI457" s="166"/>
      <c r="MJ457" s="166"/>
      <c r="MK457" s="166"/>
      <c r="ML457" s="166"/>
      <c r="MM457" s="166"/>
      <c r="MN457" s="166"/>
      <c r="MO457" s="166"/>
      <c r="MP457" s="166"/>
      <c r="MQ457" s="166"/>
      <c r="MR457" s="166"/>
      <c r="MS457" s="166"/>
      <c r="MT457" s="166"/>
      <c r="MU457" s="166"/>
      <c r="MV457" s="166"/>
      <c r="MW457" s="166"/>
      <c r="MX457" s="166"/>
      <c r="MY457" s="166"/>
      <c r="MZ457" s="166"/>
      <c r="NA457" s="166"/>
      <c r="NB457" s="166"/>
      <c r="NC457" s="166"/>
      <c r="ND457" s="166"/>
      <c r="NE457" s="166"/>
      <c r="NF457" s="166"/>
      <c r="NG457" s="166"/>
      <c r="NH457" s="166"/>
      <c r="NI457" s="166"/>
      <c r="NJ457" s="166"/>
      <c r="NK457" s="166"/>
      <c r="NL457" s="166"/>
      <c r="NM457" s="166"/>
      <c r="NN457" s="166"/>
      <c r="NO457" s="166"/>
      <c r="NP457" s="166"/>
      <c r="NQ457" s="166"/>
      <c r="NR457" s="166"/>
      <c r="NS457" s="166"/>
      <c r="NT457" s="166"/>
      <c r="NU457" s="166"/>
      <c r="NV457" s="166"/>
      <c r="NW457" s="166"/>
      <c r="NX457" s="166"/>
      <c r="NY457" s="166"/>
      <c r="NZ457" s="166"/>
      <c r="OA457" s="166"/>
      <c r="OB457" s="166"/>
      <c r="OC457" s="166"/>
      <c r="OD457" s="166"/>
      <c r="OE457" s="166"/>
      <c r="OF457" s="166"/>
      <c r="OG457" s="166"/>
      <c r="OH457" s="166"/>
      <c r="OI457" s="166"/>
      <c r="OJ457" s="166"/>
      <c r="OK457" s="166"/>
      <c r="OL457" s="166"/>
      <c r="OM457" s="166"/>
      <c r="ON457" s="166"/>
      <c r="OO457" s="166"/>
      <c r="OP457" s="166"/>
      <c r="OQ457" s="166"/>
      <c r="OR457" s="166"/>
      <c r="OS457" s="166"/>
      <c r="OT457" s="166"/>
      <c r="OU457" s="166"/>
      <c r="OV457" s="166"/>
      <c r="OW457" s="166"/>
      <c r="OX457" s="166"/>
      <c r="OY457" s="166"/>
      <c r="OZ457" s="166"/>
      <c r="PA457" s="166"/>
      <c r="PB457" s="166"/>
      <c r="PC457" s="166"/>
      <c r="PD457" s="166"/>
      <c r="PE457" s="166"/>
      <c r="PF457" s="166"/>
      <c r="PG457" s="166"/>
      <c r="PH457" s="166"/>
      <c r="PI457" s="166"/>
      <c r="PJ457" s="166"/>
      <c r="PK457" s="166"/>
      <c r="PL457" s="166"/>
      <c r="PM457" s="166"/>
      <c r="PN457" s="166"/>
      <c r="PO457" s="166"/>
      <c r="PP457" s="166"/>
      <c r="PQ457" s="166"/>
      <c r="PR457" s="166"/>
      <c r="PS457" s="166"/>
      <c r="PT457" s="166"/>
      <c r="PU457" s="166"/>
      <c r="PV457" s="166"/>
      <c r="PW457" s="166"/>
      <c r="PX457" s="166"/>
      <c r="PY457" s="166"/>
      <c r="PZ457" s="166"/>
      <c r="QA457" s="166"/>
      <c r="QB457" s="166"/>
      <c r="QC457" s="166"/>
      <c r="QD457" s="166"/>
      <c r="QE457" s="166"/>
      <c r="QF457" s="166"/>
      <c r="QG457" s="166"/>
      <c r="QH457" s="166"/>
      <c r="QI457" s="166"/>
      <c r="QJ457" s="166"/>
      <c r="QK457" s="166"/>
      <c r="QL457" s="166"/>
      <c r="QM457" s="166"/>
      <c r="QN457" s="166"/>
      <c r="QO457" s="166"/>
      <c r="QP457" s="166"/>
      <c r="QQ457" s="166"/>
      <c r="QR457" s="166"/>
      <c r="QS457" s="166"/>
      <c r="QT457" s="166"/>
      <c r="QU457" s="166"/>
      <c r="QV457" s="166"/>
      <c r="QW457" s="166"/>
      <c r="QX457" s="166"/>
      <c r="QY457" s="166"/>
      <c r="QZ457" s="166"/>
      <c r="RA457" s="166"/>
      <c r="RB457" s="166"/>
      <c r="RC457" s="166"/>
      <c r="RD457" s="166"/>
      <c r="RE457" s="166"/>
      <c r="RF457" s="166"/>
      <c r="RG457" s="166"/>
      <c r="RH457" s="166"/>
      <c r="RI457" s="166"/>
      <c r="RJ457" s="166"/>
      <c r="RK457" s="166"/>
      <c r="RL457" s="166"/>
      <c r="RM457" s="166"/>
      <c r="RN457" s="166"/>
      <c r="RO457" s="166"/>
      <c r="RP457" s="166"/>
      <c r="RQ457" s="166"/>
      <c r="RR457" s="166"/>
      <c r="RS457" s="166"/>
      <c r="RT457" s="166"/>
      <c r="RU457" s="166"/>
      <c r="RV457" s="166"/>
      <c r="RW457" s="166"/>
      <c r="RX457" s="166"/>
      <c r="RY457" s="166"/>
      <c r="RZ457" s="166"/>
      <c r="SA457" s="166"/>
      <c r="SB457" s="166"/>
      <c r="SC457" s="166"/>
      <c r="SD457" s="166"/>
      <c r="SE457" s="166"/>
      <c r="SF457" s="166"/>
      <c r="SG457" s="166"/>
      <c r="SH457" s="166"/>
      <c r="SI457" s="166"/>
      <c r="SJ457" s="166"/>
      <c r="SK457" s="166"/>
      <c r="SL457" s="166"/>
      <c r="SM457" s="166"/>
      <c r="SN457" s="166"/>
      <c r="SO457" s="166"/>
      <c r="SP457" s="166"/>
      <c r="SQ457" s="166"/>
      <c r="SR457" s="166"/>
      <c r="SS457" s="166"/>
      <c r="ST457" s="166"/>
      <c r="SU457" s="166"/>
      <c r="SV457" s="166"/>
      <c r="SW457" s="166"/>
      <c r="SX457" s="166"/>
      <c r="SY457" s="166"/>
      <c r="SZ457" s="166"/>
      <c r="TA457" s="166"/>
      <c r="TB457" s="166"/>
      <c r="TC457" s="166"/>
      <c r="TD457" s="166"/>
      <c r="TE457" s="166"/>
      <c r="TF457" s="166"/>
      <c r="TG457" s="166"/>
      <c r="TH457" s="166"/>
      <c r="TI457" s="166"/>
      <c r="TJ457" s="166"/>
      <c r="TK457" s="166"/>
      <c r="TL457" s="166"/>
      <c r="TM457" s="166"/>
      <c r="TN457" s="166"/>
      <c r="TO457" s="166"/>
      <c r="TP457" s="166"/>
      <c r="TQ457" s="166"/>
      <c r="TR457" s="166"/>
      <c r="TS457" s="166"/>
      <c r="TT457" s="166"/>
      <c r="TU457" s="166"/>
      <c r="TV457" s="166"/>
      <c r="TW457" s="166"/>
      <c r="TX457" s="166"/>
      <c r="TY457" s="166"/>
      <c r="TZ457" s="166"/>
      <c r="UA457" s="166"/>
      <c r="UB457" s="166"/>
      <c r="UC457" s="166"/>
      <c r="UD457" s="166"/>
      <c r="UE457" s="166"/>
      <c r="UF457" s="166"/>
      <c r="UG457" s="166"/>
      <c r="UH457" s="166"/>
      <c r="UI457" s="166"/>
      <c r="UJ457" s="166"/>
      <c r="UK457" s="166"/>
      <c r="UL457" s="166"/>
      <c r="UM457" s="166"/>
      <c r="UN457" s="166"/>
      <c r="UO457" s="166"/>
      <c r="UP457" s="166"/>
      <c r="UQ457" s="166"/>
      <c r="UR457" s="166"/>
      <c r="US457" s="166"/>
      <c r="UT457" s="166"/>
      <c r="UU457" s="166"/>
      <c r="UV457" s="166"/>
      <c r="UW457" s="166"/>
      <c r="UX457" s="166"/>
      <c r="UY457" s="166"/>
      <c r="UZ457" s="166"/>
      <c r="VA457" s="166"/>
      <c r="VB457" s="166"/>
      <c r="VC457" s="166"/>
      <c r="VD457" s="166"/>
      <c r="VE457" s="166"/>
      <c r="VF457" s="166"/>
      <c r="VG457" s="166"/>
      <c r="VH457" s="166"/>
      <c r="VI457" s="166"/>
      <c r="VJ457" s="166"/>
      <c r="VK457" s="166"/>
      <c r="VL457" s="166"/>
      <c r="VM457" s="166"/>
      <c r="VN457" s="166"/>
      <c r="VO457" s="166"/>
      <c r="VP457" s="166"/>
      <c r="VQ457" s="166"/>
      <c r="VR457" s="166"/>
      <c r="VS457" s="166"/>
      <c r="VT457" s="166"/>
      <c r="VU457" s="166"/>
      <c r="VV457" s="166"/>
      <c r="VW457" s="166"/>
      <c r="VX457" s="166"/>
      <c r="VY457" s="166"/>
      <c r="VZ457" s="166"/>
      <c r="WA457" s="166"/>
      <c r="WB457" s="166"/>
      <c r="WC457" s="166"/>
      <c r="WD457" s="166"/>
      <c r="WE457" s="166"/>
      <c r="WF457" s="166"/>
      <c r="WG457" s="166"/>
      <c r="WH457" s="166"/>
      <c r="WI457" s="166"/>
      <c r="WJ457" s="166"/>
      <c r="WK457" s="166"/>
      <c r="WL457" s="166"/>
      <c r="WM457" s="166"/>
      <c r="WN457" s="166"/>
      <c r="WO457" s="166"/>
      <c r="WP457" s="166"/>
      <c r="WQ457" s="166"/>
      <c r="WR457" s="166"/>
      <c r="WS457" s="166"/>
      <c r="WT457" s="166"/>
      <c r="WU457" s="166"/>
      <c r="WV457" s="166"/>
      <c r="WW457" s="166"/>
      <c r="WX457" s="166"/>
      <c r="WY457" s="166"/>
      <c r="WZ457" s="166"/>
      <c r="XA457" s="166"/>
      <c r="XB457" s="166"/>
      <c r="XC457" s="166"/>
      <c r="XD457" s="166"/>
      <c r="XE457" s="166"/>
      <c r="XF457" s="166"/>
      <c r="XG457" s="166"/>
      <c r="XH457" s="166"/>
      <c r="XI457" s="166"/>
      <c r="XJ457" s="166"/>
      <c r="XK457" s="166"/>
      <c r="XL457" s="166"/>
      <c r="XM457" s="166"/>
      <c r="XN457" s="166"/>
      <c r="XO457" s="166"/>
      <c r="XP457" s="166"/>
      <c r="XQ457" s="166"/>
      <c r="XR457" s="166"/>
      <c r="XS457" s="166"/>
      <c r="XT457" s="166"/>
      <c r="XU457" s="166"/>
      <c r="XV457" s="166"/>
      <c r="XW457" s="166"/>
      <c r="XX457" s="166"/>
      <c r="XY457" s="166"/>
      <c r="XZ457" s="166"/>
      <c r="YA457" s="166"/>
      <c r="YB457" s="166"/>
      <c r="YC457" s="166"/>
      <c r="YD457" s="166"/>
      <c r="YE457" s="166"/>
      <c r="YF457" s="166"/>
      <c r="YG457" s="166"/>
      <c r="YH457" s="166"/>
      <c r="YI457" s="166"/>
      <c r="YJ457" s="166"/>
      <c r="YK457" s="166"/>
      <c r="YL457" s="166"/>
      <c r="YM457" s="166"/>
      <c r="YN457" s="166"/>
      <c r="YO457" s="166"/>
      <c r="YP457" s="166"/>
      <c r="YQ457" s="166"/>
      <c r="YR457" s="166"/>
      <c r="YS457" s="166"/>
      <c r="YT457" s="166"/>
      <c r="YU457" s="166"/>
      <c r="YV457" s="166"/>
      <c r="YW457" s="166"/>
      <c r="YX457" s="166"/>
      <c r="YY457" s="166"/>
      <c r="YZ457" s="166"/>
      <c r="ZA457" s="166"/>
      <c r="ZB457" s="166"/>
      <c r="ZC457" s="166"/>
      <c r="ZD457" s="166"/>
      <c r="ZE457" s="166"/>
      <c r="ZF457" s="166"/>
      <c r="ZG457" s="166"/>
      <c r="ZH457" s="166"/>
      <c r="ZI457" s="166"/>
      <c r="ZJ457" s="166"/>
      <c r="ZK457" s="166"/>
      <c r="ZL457" s="166"/>
      <c r="ZM457" s="166"/>
      <c r="ZN457" s="166"/>
      <c r="ZO457" s="166"/>
      <c r="ZP457" s="166"/>
      <c r="ZQ457" s="166"/>
      <c r="ZR457" s="166"/>
      <c r="ZS457" s="166"/>
      <c r="ZT457" s="166"/>
      <c r="ZU457" s="166"/>
      <c r="ZV457" s="166"/>
      <c r="ZW457" s="166"/>
      <c r="ZX457" s="166"/>
      <c r="ZY457" s="166"/>
      <c r="ZZ457" s="166"/>
      <c r="AAA457" s="166"/>
      <c r="AAB457" s="166"/>
      <c r="AAC457" s="166"/>
      <c r="AAD457" s="166"/>
      <c r="AAE457" s="166"/>
      <c r="AAF457" s="166"/>
      <c r="AAG457" s="166"/>
      <c r="AAH457" s="166"/>
      <c r="AAI457" s="166"/>
      <c r="AAJ457" s="166"/>
      <c r="AAK457" s="166"/>
      <c r="AAL457" s="166"/>
      <c r="AAM457" s="166"/>
      <c r="AAN457" s="166"/>
      <c r="AAO457" s="166"/>
      <c r="AAP457" s="166"/>
      <c r="AAQ457" s="166"/>
      <c r="AAR457" s="166"/>
      <c r="AAS457" s="166"/>
      <c r="AAT457" s="166"/>
      <c r="AAU457" s="166"/>
      <c r="AAV457" s="166"/>
      <c r="AAW457" s="166"/>
      <c r="AAX457" s="166"/>
      <c r="AAY457" s="166"/>
      <c r="AAZ457" s="166"/>
      <c r="ABA457" s="166"/>
      <c r="ABB457" s="166"/>
      <c r="ABC457" s="166"/>
      <c r="ABD457" s="166"/>
      <c r="ABE457" s="166"/>
      <c r="ABF457" s="166"/>
      <c r="ABG457" s="166"/>
      <c r="ABH457" s="166"/>
      <c r="ABI457" s="166"/>
      <c r="ABJ457" s="166"/>
      <c r="ABK457" s="166"/>
      <c r="ABL457" s="166"/>
      <c r="ABM457" s="166"/>
      <c r="ABN457" s="166"/>
      <c r="ABO457" s="166"/>
      <c r="ABP457" s="166"/>
      <c r="ABQ457" s="166"/>
      <c r="ABR457" s="166"/>
      <c r="ABS457" s="166"/>
      <c r="ABT457" s="166"/>
      <c r="ABU457" s="166"/>
      <c r="ABV457" s="166"/>
      <c r="ABW457" s="166"/>
      <c r="ABX457" s="166"/>
      <c r="ABY457" s="166"/>
      <c r="ABZ457" s="166"/>
      <c r="ACA457" s="166"/>
      <c r="ACB457" s="166"/>
      <c r="ACC457" s="166"/>
      <c r="ACD457" s="166"/>
      <c r="ACE457" s="166"/>
      <c r="ACF457" s="166"/>
      <c r="ACG457" s="166"/>
      <c r="ACH457" s="166"/>
      <c r="ACI457" s="166"/>
      <c r="ACJ457" s="166"/>
      <c r="ACK457" s="166"/>
      <c r="ACL457" s="166"/>
      <c r="ACM457" s="166"/>
      <c r="ACN457" s="166"/>
      <c r="ACO457" s="166"/>
      <c r="ACP457" s="166"/>
      <c r="ACQ457" s="166"/>
      <c r="ACR457" s="166"/>
      <c r="ACS457" s="166"/>
      <c r="ACT457" s="166"/>
      <c r="ACU457" s="166"/>
      <c r="ACV457" s="166"/>
      <c r="ACW457" s="166"/>
      <c r="ACX457" s="166"/>
      <c r="ACY457" s="166"/>
      <c r="ACZ457" s="166"/>
      <c r="ADA457" s="166"/>
      <c r="ADB457" s="166"/>
    </row>
    <row r="458" spans="1:782" s="151" customFormat="1" x14ac:dyDescent="0.3">
      <c r="A458" s="417"/>
      <c r="B458" s="414"/>
      <c r="F458" s="415"/>
      <c r="G458" s="419"/>
      <c r="W458" s="166"/>
      <c r="X458" s="166"/>
      <c r="Y458" s="166"/>
      <c r="Z458" s="166"/>
      <c r="AA458" s="166"/>
      <c r="AB458" s="166"/>
      <c r="AC458" s="166"/>
      <c r="AD458" s="166"/>
      <c r="AE458" s="166"/>
      <c r="AF458" s="166"/>
      <c r="AG458" s="166"/>
      <c r="AH458" s="166"/>
      <c r="AI458" s="166"/>
      <c r="AJ458" s="166"/>
      <c r="AK458" s="166"/>
      <c r="AL458" s="166"/>
      <c r="AM458" s="166"/>
      <c r="AN458" s="166"/>
      <c r="AO458" s="166"/>
      <c r="AP458" s="166"/>
      <c r="AQ458" s="166"/>
      <c r="AR458" s="166"/>
      <c r="AS458" s="166"/>
      <c r="AT458" s="166"/>
      <c r="AU458" s="166"/>
      <c r="AV458" s="166"/>
      <c r="AW458" s="166"/>
      <c r="AX458" s="166"/>
      <c r="AY458" s="166"/>
      <c r="AZ458" s="166"/>
      <c r="BA458" s="166"/>
      <c r="BB458" s="166"/>
      <c r="BC458" s="166"/>
      <c r="BD458" s="166"/>
      <c r="BE458" s="166"/>
      <c r="BF458" s="166"/>
      <c r="BG458" s="166"/>
      <c r="BH458" s="166"/>
      <c r="BI458" s="166"/>
      <c r="BJ458" s="166"/>
      <c r="BK458" s="166"/>
      <c r="BL458" s="166"/>
      <c r="BM458" s="166"/>
      <c r="BN458" s="166"/>
      <c r="BO458" s="166"/>
      <c r="BP458" s="166"/>
      <c r="BQ458" s="166"/>
      <c r="BR458" s="166"/>
      <c r="BS458" s="166"/>
      <c r="BT458" s="166"/>
      <c r="BU458" s="166"/>
      <c r="BV458" s="166"/>
      <c r="BW458" s="166"/>
      <c r="BX458" s="166"/>
      <c r="BY458" s="166"/>
      <c r="BZ458" s="166"/>
      <c r="CA458" s="166"/>
      <c r="CB458" s="166"/>
      <c r="CC458" s="166"/>
      <c r="CD458" s="166"/>
      <c r="CE458" s="166"/>
      <c r="CF458" s="166"/>
      <c r="CG458" s="166"/>
      <c r="CH458" s="166"/>
      <c r="CI458" s="166"/>
      <c r="CJ458" s="166"/>
      <c r="CK458" s="166"/>
      <c r="CL458" s="166"/>
      <c r="CM458" s="166"/>
      <c r="CN458" s="166"/>
      <c r="CO458" s="166"/>
      <c r="CP458" s="166"/>
      <c r="CQ458" s="166"/>
      <c r="CR458" s="166"/>
      <c r="CS458" s="166"/>
      <c r="CT458" s="166"/>
      <c r="CU458" s="166"/>
      <c r="CV458" s="166"/>
      <c r="CW458" s="166"/>
      <c r="CX458" s="166"/>
      <c r="CY458" s="166"/>
      <c r="CZ458" s="166"/>
      <c r="DA458" s="166"/>
      <c r="DB458" s="166"/>
      <c r="DC458" s="166"/>
      <c r="DD458" s="166"/>
      <c r="DE458" s="166"/>
      <c r="DF458" s="166"/>
      <c r="DG458" s="166"/>
      <c r="DH458" s="166"/>
      <c r="DI458" s="166"/>
      <c r="DJ458" s="166"/>
      <c r="DK458" s="166"/>
      <c r="DL458" s="166"/>
      <c r="DM458" s="166"/>
      <c r="DN458" s="166"/>
      <c r="DO458" s="166"/>
      <c r="DP458" s="166"/>
      <c r="DQ458" s="166"/>
      <c r="DR458" s="166"/>
      <c r="DS458" s="166"/>
      <c r="DT458" s="166"/>
      <c r="DU458" s="166"/>
      <c r="DV458" s="166"/>
      <c r="DW458" s="166"/>
      <c r="DX458" s="166"/>
      <c r="DY458" s="166"/>
      <c r="DZ458" s="166"/>
      <c r="EA458" s="166"/>
      <c r="EB458" s="166"/>
      <c r="EC458" s="166"/>
      <c r="ED458" s="166"/>
      <c r="EE458" s="166"/>
      <c r="EF458" s="166"/>
      <c r="EG458" s="166"/>
      <c r="EH458" s="166"/>
      <c r="EI458" s="166"/>
      <c r="EJ458" s="166"/>
      <c r="EK458" s="166"/>
      <c r="EL458" s="166"/>
      <c r="EM458" s="166"/>
      <c r="EN458" s="166"/>
      <c r="EO458" s="166"/>
      <c r="EP458" s="166"/>
      <c r="EQ458" s="166"/>
      <c r="ER458" s="166"/>
      <c r="ES458" s="166"/>
      <c r="ET458" s="166"/>
      <c r="EU458" s="166"/>
      <c r="EV458" s="166"/>
      <c r="EW458" s="166"/>
      <c r="EX458" s="166"/>
      <c r="EY458" s="166"/>
      <c r="EZ458" s="166"/>
      <c r="FA458" s="166"/>
      <c r="FB458" s="166"/>
      <c r="FC458" s="166"/>
      <c r="FD458" s="166"/>
      <c r="FE458" s="166"/>
      <c r="FF458" s="166"/>
      <c r="FG458" s="166"/>
      <c r="FH458" s="166"/>
      <c r="FI458" s="166"/>
      <c r="FJ458" s="166"/>
      <c r="FK458" s="166"/>
      <c r="FL458" s="166"/>
      <c r="FM458" s="166"/>
      <c r="FN458" s="166"/>
      <c r="FO458" s="166"/>
      <c r="FP458" s="166"/>
      <c r="FQ458" s="166"/>
      <c r="FR458" s="166"/>
      <c r="FS458" s="166"/>
      <c r="FT458" s="166"/>
      <c r="FU458" s="166"/>
      <c r="FV458" s="166"/>
      <c r="FW458" s="166"/>
      <c r="FX458" s="166"/>
      <c r="FY458" s="166"/>
      <c r="FZ458" s="166"/>
      <c r="GA458" s="166"/>
      <c r="GB458" s="166"/>
      <c r="GC458" s="166"/>
      <c r="GD458" s="166"/>
      <c r="GE458" s="166"/>
      <c r="GF458" s="166"/>
      <c r="GG458" s="166"/>
      <c r="GH458" s="166"/>
      <c r="GI458" s="166"/>
      <c r="GJ458" s="166"/>
      <c r="GK458" s="166"/>
      <c r="GL458" s="166"/>
      <c r="GM458" s="166"/>
      <c r="GN458" s="166"/>
      <c r="GO458" s="166"/>
      <c r="GP458" s="166"/>
      <c r="GQ458" s="166"/>
      <c r="GR458" s="166"/>
      <c r="GS458" s="166"/>
      <c r="GT458" s="166"/>
      <c r="GU458" s="166"/>
      <c r="GV458" s="166"/>
      <c r="GW458" s="166"/>
      <c r="GX458" s="166"/>
      <c r="GY458" s="166"/>
      <c r="GZ458" s="166"/>
      <c r="HA458" s="166"/>
      <c r="HB458" s="166"/>
      <c r="HC458" s="166"/>
      <c r="HD458" s="166"/>
      <c r="HE458" s="166"/>
      <c r="HF458" s="166"/>
      <c r="HG458" s="166"/>
      <c r="HH458" s="166"/>
      <c r="HI458" s="166"/>
      <c r="HJ458" s="166"/>
      <c r="HK458" s="166"/>
      <c r="HL458" s="166"/>
      <c r="HM458" s="166"/>
      <c r="HN458" s="166"/>
      <c r="HO458" s="166"/>
      <c r="HP458" s="166"/>
      <c r="HQ458" s="166"/>
      <c r="HR458" s="166"/>
      <c r="HS458" s="166"/>
      <c r="HT458" s="166"/>
      <c r="HU458" s="166"/>
      <c r="HV458" s="166"/>
      <c r="HW458" s="166"/>
      <c r="HX458" s="166"/>
      <c r="HY458" s="166"/>
      <c r="HZ458" s="166"/>
      <c r="IA458" s="166"/>
      <c r="IB458" s="166"/>
      <c r="IC458" s="166"/>
      <c r="ID458" s="166"/>
      <c r="IE458" s="166"/>
      <c r="IF458" s="166"/>
      <c r="IG458" s="166"/>
      <c r="IH458" s="166"/>
      <c r="II458" s="166"/>
      <c r="IJ458" s="166"/>
      <c r="IK458" s="166"/>
      <c r="IL458" s="166"/>
      <c r="IM458" s="166"/>
      <c r="IN458" s="166"/>
      <c r="IO458" s="166"/>
      <c r="IP458" s="166"/>
      <c r="IQ458" s="166"/>
      <c r="IR458" s="166"/>
      <c r="IS458" s="166"/>
      <c r="IT458" s="166"/>
      <c r="IU458" s="166"/>
      <c r="IV458" s="166"/>
      <c r="IW458" s="166"/>
      <c r="IX458" s="166"/>
      <c r="IY458" s="166"/>
      <c r="IZ458" s="166"/>
      <c r="JA458" s="166"/>
      <c r="JB458" s="166"/>
      <c r="JC458" s="166"/>
      <c r="JD458" s="166"/>
      <c r="JE458" s="166"/>
      <c r="JF458" s="166"/>
      <c r="JG458" s="166"/>
      <c r="JH458" s="166"/>
      <c r="JI458" s="166"/>
      <c r="JJ458" s="166"/>
      <c r="JK458" s="166"/>
      <c r="JL458" s="166"/>
      <c r="JM458" s="166"/>
      <c r="JN458" s="166"/>
      <c r="JO458" s="166"/>
      <c r="JP458" s="166"/>
      <c r="JQ458" s="166"/>
      <c r="JR458" s="166"/>
      <c r="JS458" s="166"/>
      <c r="JT458" s="166"/>
      <c r="JU458" s="166"/>
      <c r="JV458" s="166"/>
      <c r="JW458" s="166"/>
      <c r="JX458" s="166"/>
      <c r="JY458" s="166"/>
      <c r="JZ458" s="166"/>
      <c r="KA458" s="166"/>
      <c r="KB458" s="166"/>
      <c r="KC458" s="166"/>
      <c r="KD458" s="166"/>
      <c r="KE458" s="166"/>
      <c r="KF458" s="166"/>
      <c r="KG458" s="166"/>
      <c r="KH458" s="166"/>
      <c r="KI458" s="166"/>
      <c r="KJ458" s="166"/>
      <c r="KK458" s="166"/>
      <c r="KL458" s="166"/>
      <c r="KM458" s="166"/>
      <c r="KN458" s="166"/>
      <c r="KO458" s="166"/>
      <c r="KP458" s="166"/>
      <c r="KQ458" s="166"/>
      <c r="KR458" s="166"/>
      <c r="KS458" s="166"/>
      <c r="KT458" s="166"/>
      <c r="KU458" s="166"/>
      <c r="KV458" s="166"/>
      <c r="KW458" s="166"/>
      <c r="KX458" s="166"/>
      <c r="KY458" s="166"/>
      <c r="KZ458" s="166"/>
      <c r="LA458" s="166"/>
      <c r="LB458" s="166"/>
      <c r="LC458" s="166"/>
      <c r="LD458" s="166"/>
      <c r="LE458" s="166"/>
      <c r="LF458" s="166"/>
      <c r="LG458" s="166"/>
      <c r="LH458" s="166"/>
      <c r="LI458" s="166"/>
      <c r="LJ458" s="166"/>
      <c r="LK458" s="166"/>
      <c r="LL458" s="166"/>
      <c r="LM458" s="166"/>
      <c r="LN458" s="166"/>
      <c r="LO458" s="166"/>
      <c r="LP458" s="166"/>
      <c r="LQ458" s="166"/>
      <c r="LR458" s="166"/>
      <c r="LS458" s="166"/>
      <c r="LT458" s="166"/>
      <c r="LU458" s="166"/>
      <c r="LV458" s="166"/>
      <c r="LW458" s="166"/>
      <c r="LX458" s="166"/>
      <c r="LY458" s="166"/>
      <c r="LZ458" s="166"/>
      <c r="MA458" s="166"/>
      <c r="MB458" s="166"/>
      <c r="MC458" s="166"/>
      <c r="MD458" s="166"/>
      <c r="ME458" s="166"/>
      <c r="MF458" s="166"/>
      <c r="MG458" s="166"/>
      <c r="MH458" s="166"/>
      <c r="MI458" s="166"/>
      <c r="MJ458" s="166"/>
      <c r="MK458" s="166"/>
      <c r="ML458" s="166"/>
      <c r="MM458" s="166"/>
      <c r="MN458" s="166"/>
      <c r="MO458" s="166"/>
      <c r="MP458" s="166"/>
      <c r="MQ458" s="166"/>
      <c r="MR458" s="166"/>
      <c r="MS458" s="166"/>
      <c r="MT458" s="166"/>
      <c r="MU458" s="166"/>
      <c r="MV458" s="166"/>
      <c r="MW458" s="166"/>
      <c r="MX458" s="166"/>
      <c r="MY458" s="166"/>
      <c r="MZ458" s="166"/>
      <c r="NA458" s="166"/>
      <c r="NB458" s="166"/>
      <c r="NC458" s="166"/>
      <c r="ND458" s="166"/>
      <c r="NE458" s="166"/>
      <c r="NF458" s="166"/>
      <c r="NG458" s="166"/>
      <c r="NH458" s="166"/>
      <c r="NI458" s="166"/>
      <c r="NJ458" s="166"/>
      <c r="NK458" s="166"/>
      <c r="NL458" s="166"/>
      <c r="NM458" s="166"/>
      <c r="NN458" s="166"/>
      <c r="NO458" s="166"/>
      <c r="NP458" s="166"/>
      <c r="NQ458" s="166"/>
      <c r="NR458" s="166"/>
      <c r="NS458" s="166"/>
      <c r="NT458" s="166"/>
      <c r="NU458" s="166"/>
      <c r="NV458" s="166"/>
      <c r="NW458" s="166"/>
      <c r="NX458" s="166"/>
      <c r="NY458" s="166"/>
      <c r="NZ458" s="166"/>
      <c r="OA458" s="166"/>
      <c r="OB458" s="166"/>
      <c r="OC458" s="166"/>
      <c r="OD458" s="166"/>
      <c r="OE458" s="166"/>
      <c r="OF458" s="166"/>
      <c r="OG458" s="166"/>
      <c r="OH458" s="166"/>
      <c r="OI458" s="166"/>
      <c r="OJ458" s="166"/>
      <c r="OK458" s="166"/>
      <c r="OL458" s="166"/>
      <c r="OM458" s="166"/>
      <c r="ON458" s="166"/>
      <c r="OO458" s="166"/>
      <c r="OP458" s="166"/>
      <c r="OQ458" s="166"/>
      <c r="OR458" s="166"/>
      <c r="OS458" s="166"/>
      <c r="OT458" s="166"/>
      <c r="OU458" s="166"/>
      <c r="OV458" s="166"/>
      <c r="OW458" s="166"/>
      <c r="OX458" s="166"/>
      <c r="OY458" s="166"/>
      <c r="OZ458" s="166"/>
      <c r="PA458" s="166"/>
      <c r="PB458" s="166"/>
      <c r="PC458" s="166"/>
      <c r="PD458" s="166"/>
      <c r="PE458" s="166"/>
      <c r="PF458" s="166"/>
      <c r="PG458" s="166"/>
      <c r="PH458" s="166"/>
      <c r="PI458" s="166"/>
      <c r="PJ458" s="166"/>
      <c r="PK458" s="166"/>
      <c r="PL458" s="166"/>
      <c r="PM458" s="166"/>
      <c r="PN458" s="166"/>
      <c r="PO458" s="166"/>
      <c r="PP458" s="166"/>
      <c r="PQ458" s="166"/>
      <c r="PR458" s="166"/>
      <c r="PS458" s="166"/>
      <c r="PT458" s="166"/>
      <c r="PU458" s="166"/>
      <c r="PV458" s="166"/>
      <c r="PW458" s="166"/>
      <c r="PX458" s="166"/>
      <c r="PY458" s="166"/>
      <c r="PZ458" s="166"/>
      <c r="QA458" s="166"/>
      <c r="QB458" s="166"/>
      <c r="QC458" s="166"/>
      <c r="QD458" s="166"/>
      <c r="QE458" s="166"/>
      <c r="QF458" s="166"/>
      <c r="QG458" s="166"/>
      <c r="QH458" s="166"/>
      <c r="QI458" s="166"/>
      <c r="QJ458" s="166"/>
      <c r="QK458" s="166"/>
      <c r="QL458" s="166"/>
      <c r="QM458" s="166"/>
      <c r="QN458" s="166"/>
      <c r="QO458" s="166"/>
      <c r="QP458" s="166"/>
      <c r="QQ458" s="166"/>
      <c r="QR458" s="166"/>
      <c r="QS458" s="166"/>
      <c r="QT458" s="166"/>
      <c r="QU458" s="166"/>
      <c r="QV458" s="166"/>
      <c r="QW458" s="166"/>
      <c r="QX458" s="166"/>
      <c r="QY458" s="166"/>
      <c r="QZ458" s="166"/>
      <c r="RA458" s="166"/>
      <c r="RB458" s="166"/>
      <c r="RC458" s="166"/>
      <c r="RD458" s="166"/>
      <c r="RE458" s="166"/>
      <c r="RF458" s="166"/>
      <c r="RG458" s="166"/>
      <c r="RH458" s="166"/>
      <c r="RI458" s="166"/>
      <c r="RJ458" s="166"/>
      <c r="RK458" s="166"/>
      <c r="RL458" s="166"/>
      <c r="RM458" s="166"/>
      <c r="RN458" s="166"/>
      <c r="RO458" s="166"/>
      <c r="RP458" s="166"/>
      <c r="RQ458" s="166"/>
      <c r="RR458" s="166"/>
      <c r="RS458" s="166"/>
      <c r="RT458" s="166"/>
      <c r="RU458" s="166"/>
      <c r="RV458" s="166"/>
      <c r="RW458" s="166"/>
      <c r="RX458" s="166"/>
      <c r="RY458" s="166"/>
      <c r="RZ458" s="166"/>
      <c r="SA458" s="166"/>
      <c r="SB458" s="166"/>
      <c r="SC458" s="166"/>
      <c r="SD458" s="166"/>
      <c r="SE458" s="166"/>
      <c r="SF458" s="166"/>
      <c r="SG458" s="166"/>
      <c r="SH458" s="166"/>
      <c r="SI458" s="166"/>
      <c r="SJ458" s="166"/>
      <c r="SK458" s="166"/>
      <c r="SL458" s="166"/>
      <c r="SM458" s="166"/>
      <c r="SN458" s="166"/>
      <c r="SO458" s="166"/>
      <c r="SP458" s="166"/>
      <c r="SQ458" s="166"/>
      <c r="SR458" s="166"/>
      <c r="SS458" s="166"/>
      <c r="ST458" s="166"/>
      <c r="SU458" s="166"/>
      <c r="SV458" s="166"/>
      <c r="SW458" s="166"/>
      <c r="SX458" s="166"/>
      <c r="SY458" s="166"/>
      <c r="SZ458" s="166"/>
      <c r="TA458" s="166"/>
      <c r="TB458" s="166"/>
      <c r="TC458" s="166"/>
      <c r="TD458" s="166"/>
      <c r="TE458" s="166"/>
      <c r="TF458" s="166"/>
      <c r="TG458" s="166"/>
      <c r="TH458" s="166"/>
      <c r="TI458" s="166"/>
      <c r="TJ458" s="166"/>
      <c r="TK458" s="166"/>
      <c r="TL458" s="166"/>
      <c r="TM458" s="166"/>
      <c r="TN458" s="166"/>
      <c r="TO458" s="166"/>
      <c r="TP458" s="166"/>
      <c r="TQ458" s="166"/>
      <c r="TR458" s="166"/>
      <c r="TS458" s="166"/>
      <c r="TT458" s="166"/>
      <c r="TU458" s="166"/>
      <c r="TV458" s="166"/>
      <c r="TW458" s="166"/>
      <c r="TX458" s="166"/>
      <c r="TY458" s="166"/>
      <c r="TZ458" s="166"/>
      <c r="UA458" s="166"/>
      <c r="UB458" s="166"/>
      <c r="UC458" s="166"/>
      <c r="UD458" s="166"/>
      <c r="UE458" s="166"/>
      <c r="UF458" s="166"/>
      <c r="UG458" s="166"/>
      <c r="UH458" s="166"/>
      <c r="UI458" s="166"/>
      <c r="UJ458" s="166"/>
      <c r="UK458" s="166"/>
      <c r="UL458" s="166"/>
      <c r="UM458" s="166"/>
      <c r="UN458" s="166"/>
      <c r="UO458" s="166"/>
      <c r="UP458" s="166"/>
      <c r="UQ458" s="166"/>
      <c r="UR458" s="166"/>
      <c r="US458" s="166"/>
      <c r="UT458" s="166"/>
      <c r="UU458" s="166"/>
      <c r="UV458" s="166"/>
      <c r="UW458" s="166"/>
      <c r="UX458" s="166"/>
      <c r="UY458" s="166"/>
      <c r="UZ458" s="166"/>
      <c r="VA458" s="166"/>
      <c r="VB458" s="166"/>
      <c r="VC458" s="166"/>
      <c r="VD458" s="166"/>
      <c r="VE458" s="166"/>
      <c r="VF458" s="166"/>
      <c r="VG458" s="166"/>
      <c r="VH458" s="166"/>
      <c r="VI458" s="166"/>
      <c r="VJ458" s="166"/>
      <c r="VK458" s="166"/>
      <c r="VL458" s="166"/>
      <c r="VM458" s="166"/>
      <c r="VN458" s="166"/>
      <c r="VO458" s="166"/>
      <c r="VP458" s="166"/>
      <c r="VQ458" s="166"/>
      <c r="VR458" s="166"/>
      <c r="VS458" s="166"/>
      <c r="VT458" s="166"/>
      <c r="VU458" s="166"/>
      <c r="VV458" s="166"/>
      <c r="VW458" s="166"/>
      <c r="VX458" s="166"/>
      <c r="VY458" s="166"/>
      <c r="VZ458" s="166"/>
      <c r="WA458" s="166"/>
      <c r="WB458" s="166"/>
      <c r="WC458" s="166"/>
      <c r="WD458" s="166"/>
      <c r="WE458" s="166"/>
      <c r="WF458" s="166"/>
      <c r="WG458" s="166"/>
      <c r="WH458" s="166"/>
      <c r="WI458" s="166"/>
      <c r="WJ458" s="166"/>
      <c r="WK458" s="166"/>
      <c r="WL458" s="166"/>
      <c r="WM458" s="166"/>
      <c r="WN458" s="166"/>
      <c r="WO458" s="166"/>
      <c r="WP458" s="166"/>
      <c r="WQ458" s="166"/>
      <c r="WR458" s="166"/>
      <c r="WS458" s="166"/>
      <c r="WT458" s="166"/>
      <c r="WU458" s="166"/>
      <c r="WV458" s="166"/>
      <c r="WW458" s="166"/>
      <c r="WX458" s="166"/>
      <c r="WY458" s="166"/>
      <c r="WZ458" s="166"/>
      <c r="XA458" s="166"/>
      <c r="XB458" s="166"/>
      <c r="XC458" s="166"/>
      <c r="XD458" s="166"/>
      <c r="XE458" s="166"/>
      <c r="XF458" s="166"/>
      <c r="XG458" s="166"/>
      <c r="XH458" s="166"/>
      <c r="XI458" s="166"/>
      <c r="XJ458" s="166"/>
      <c r="XK458" s="166"/>
      <c r="XL458" s="166"/>
      <c r="XM458" s="166"/>
      <c r="XN458" s="166"/>
      <c r="XO458" s="166"/>
      <c r="XP458" s="166"/>
      <c r="XQ458" s="166"/>
      <c r="XR458" s="166"/>
      <c r="XS458" s="166"/>
      <c r="XT458" s="166"/>
      <c r="XU458" s="166"/>
      <c r="XV458" s="166"/>
      <c r="XW458" s="166"/>
      <c r="XX458" s="166"/>
      <c r="XY458" s="166"/>
      <c r="XZ458" s="166"/>
      <c r="YA458" s="166"/>
      <c r="YB458" s="166"/>
      <c r="YC458" s="166"/>
      <c r="YD458" s="166"/>
      <c r="YE458" s="166"/>
      <c r="YF458" s="166"/>
      <c r="YG458" s="166"/>
      <c r="YH458" s="166"/>
      <c r="YI458" s="166"/>
      <c r="YJ458" s="166"/>
      <c r="YK458" s="166"/>
      <c r="YL458" s="166"/>
      <c r="YM458" s="166"/>
      <c r="YN458" s="166"/>
      <c r="YO458" s="166"/>
      <c r="YP458" s="166"/>
      <c r="YQ458" s="166"/>
      <c r="YR458" s="166"/>
      <c r="YS458" s="166"/>
      <c r="YT458" s="166"/>
      <c r="YU458" s="166"/>
      <c r="YV458" s="166"/>
      <c r="YW458" s="166"/>
      <c r="YX458" s="166"/>
      <c r="YY458" s="166"/>
      <c r="YZ458" s="166"/>
      <c r="ZA458" s="166"/>
      <c r="ZB458" s="166"/>
      <c r="ZC458" s="166"/>
      <c r="ZD458" s="166"/>
      <c r="ZE458" s="166"/>
      <c r="ZF458" s="166"/>
      <c r="ZG458" s="166"/>
      <c r="ZH458" s="166"/>
      <c r="ZI458" s="166"/>
      <c r="ZJ458" s="166"/>
      <c r="ZK458" s="166"/>
      <c r="ZL458" s="166"/>
      <c r="ZM458" s="166"/>
      <c r="ZN458" s="166"/>
      <c r="ZO458" s="166"/>
      <c r="ZP458" s="166"/>
      <c r="ZQ458" s="166"/>
      <c r="ZR458" s="166"/>
      <c r="ZS458" s="166"/>
      <c r="ZT458" s="166"/>
      <c r="ZU458" s="166"/>
      <c r="ZV458" s="166"/>
      <c r="ZW458" s="166"/>
      <c r="ZX458" s="166"/>
      <c r="ZY458" s="166"/>
      <c r="ZZ458" s="166"/>
      <c r="AAA458" s="166"/>
      <c r="AAB458" s="166"/>
      <c r="AAC458" s="166"/>
      <c r="AAD458" s="166"/>
      <c r="AAE458" s="166"/>
      <c r="AAF458" s="166"/>
      <c r="AAG458" s="166"/>
      <c r="AAH458" s="166"/>
      <c r="AAI458" s="166"/>
      <c r="AAJ458" s="166"/>
      <c r="AAK458" s="166"/>
      <c r="AAL458" s="166"/>
      <c r="AAM458" s="166"/>
      <c r="AAN458" s="166"/>
      <c r="AAO458" s="166"/>
      <c r="AAP458" s="166"/>
      <c r="AAQ458" s="166"/>
      <c r="AAR458" s="166"/>
      <c r="AAS458" s="166"/>
      <c r="AAT458" s="166"/>
      <c r="AAU458" s="166"/>
      <c r="AAV458" s="166"/>
      <c r="AAW458" s="166"/>
      <c r="AAX458" s="166"/>
      <c r="AAY458" s="166"/>
      <c r="AAZ458" s="166"/>
      <c r="ABA458" s="166"/>
      <c r="ABB458" s="166"/>
      <c r="ABC458" s="166"/>
      <c r="ABD458" s="166"/>
      <c r="ABE458" s="166"/>
      <c r="ABF458" s="166"/>
      <c r="ABG458" s="166"/>
      <c r="ABH458" s="166"/>
      <c r="ABI458" s="166"/>
      <c r="ABJ458" s="166"/>
      <c r="ABK458" s="166"/>
      <c r="ABL458" s="166"/>
      <c r="ABM458" s="166"/>
      <c r="ABN458" s="166"/>
      <c r="ABO458" s="166"/>
      <c r="ABP458" s="166"/>
      <c r="ABQ458" s="166"/>
      <c r="ABR458" s="166"/>
      <c r="ABS458" s="166"/>
      <c r="ABT458" s="166"/>
      <c r="ABU458" s="166"/>
      <c r="ABV458" s="166"/>
      <c r="ABW458" s="166"/>
      <c r="ABX458" s="166"/>
      <c r="ABY458" s="166"/>
      <c r="ABZ458" s="166"/>
      <c r="ACA458" s="166"/>
      <c r="ACB458" s="166"/>
      <c r="ACC458" s="166"/>
      <c r="ACD458" s="166"/>
      <c r="ACE458" s="166"/>
      <c r="ACF458" s="166"/>
      <c r="ACG458" s="166"/>
      <c r="ACH458" s="166"/>
      <c r="ACI458" s="166"/>
      <c r="ACJ458" s="166"/>
      <c r="ACK458" s="166"/>
      <c r="ACL458" s="166"/>
      <c r="ACM458" s="166"/>
      <c r="ACN458" s="166"/>
      <c r="ACO458" s="166"/>
      <c r="ACP458" s="166"/>
      <c r="ACQ458" s="166"/>
      <c r="ACR458" s="166"/>
      <c r="ACS458" s="166"/>
      <c r="ACT458" s="166"/>
      <c r="ACU458" s="166"/>
      <c r="ACV458" s="166"/>
      <c r="ACW458" s="166"/>
      <c r="ACX458" s="166"/>
      <c r="ACY458" s="166"/>
      <c r="ACZ458" s="166"/>
      <c r="ADA458" s="166"/>
      <c r="ADB458" s="166"/>
    </row>
    <row r="459" spans="1:782" s="151" customFormat="1" x14ac:dyDescent="0.3">
      <c r="A459" s="417"/>
      <c r="B459" s="414"/>
      <c r="F459" s="415"/>
      <c r="G459" s="419"/>
      <c r="P459" s="418"/>
      <c r="Q459" s="418"/>
      <c r="W459" s="166"/>
      <c r="X459" s="166"/>
      <c r="Y459" s="166"/>
      <c r="Z459" s="166"/>
      <c r="AA459" s="166"/>
      <c r="AB459" s="166"/>
      <c r="AC459" s="166"/>
      <c r="AD459" s="166"/>
      <c r="AE459" s="166"/>
      <c r="AF459" s="166"/>
      <c r="AG459" s="166"/>
      <c r="AH459" s="166"/>
      <c r="AI459" s="166"/>
      <c r="AJ459" s="166"/>
      <c r="AK459" s="166"/>
      <c r="AL459" s="166"/>
      <c r="AM459" s="166"/>
      <c r="AN459" s="166"/>
      <c r="AO459" s="166"/>
      <c r="AP459" s="166"/>
      <c r="AQ459" s="166"/>
      <c r="AR459" s="166"/>
      <c r="AS459" s="166"/>
      <c r="AT459" s="166"/>
      <c r="AU459" s="166"/>
      <c r="AV459" s="166"/>
      <c r="AW459" s="166"/>
      <c r="AX459" s="166"/>
      <c r="AY459" s="166"/>
      <c r="AZ459" s="166"/>
      <c r="BA459" s="166"/>
      <c r="BB459" s="166"/>
      <c r="BC459" s="166"/>
      <c r="BD459" s="166"/>
      <c r="BE459" s="166"/>
      <c r="BF459" s="166"/>
      <c r="BG459" s="166"/>
      <c r="BH459" s="166"/>
      <c r="BI459" s="166"/>
      <c r="BJ459" s="166"/>
      <c r="BK459" s="166"/>
      <c r="BL459" s="166"/>
      <c r="BM459" s="166"/>
      <c r="BN459" s="166"/>
      <c r="BO459" s="166"/>
      <c r="BP459" s="166"/>
      <c r="BQ459" s="166"/>
      <c r="BR459" s="166"/>
      <c r="BS459" s="166"/>
      <c r="BT459" s="166"/>
      <c r="BU459" s="166"/>
      <c r="BV459" s="166"/>
      <c r="BW459" s="166"/>
      <c r="BX459" s="166"/>
      <c r="BY459" s="166"/>
      <c r="BZ459" s="166"/>
      <c r="CA459" s="166"/>
      <c r="CB459" s="166"/>
      <c r="CC459" s="166"/>
      <c r="CD459" s="166"/>
      <c r="CE459" s="166"/>
      <c r="CF459" s="166"/>
      <c r="CG459" s="166"/>
      <c r="CH459" s="166"/>
      <c r="CI459" s="166"/>
      <c r="CJ459" s="166"/>
      <c r="CK459" s="166"/>
      <c r="CL459" s="166"/>
      <c r="CM459" s="166"/>
      <c r="CN459" s="166"/>
      <c r="CO459" s="166"/>
      <c r="CP459" s="166"/>
      <c r="CQ459" s="166"/>
      <c r="CR459" s="166"/>
      <c r="CS459" s="166"/>
      <c r="CT459" s="166"/>
      <c r="CU459" s="166"/>
      <c r="CV459" s="166"/>
      <c r="CW459" s="166"/>
      <c r="CX459" s="166"/>
      <c r="CY459" s="166"/>
      <c r="CZ459" s="166"/>
      <c r="DA459" s="166"/>
      <c r="DB459" s="166"/>
      <c r="DC459" s="166"/>
      <c r="DD459" s="166"/>
      <c r="DE459" s="166"/>
      <c r="DF459" s="166"/>
      <c r="DG459" s="166"/>
      <c r="DH459" s="166"/>
      <c r="DI459" s="166"/>
      <c r="DJ459" s="166"/>
      <c r="DK459" s="166"/>
      <c r="DL459" s="166"/>
      <c r="DM459" s="166"/>
      <c r="DN459" s="166"/>
      <c r="DO459" s="166"/>
      <c r="DP459" s="166"/>
      <c r="DQ459" s="166"/>
      <c r="DR459" s="166"/>
      <c r="DS459" s="166"/>
      <c r="DT459" s="166"/>
      <c r="DU459" s="166"/>
      <c r="DV459" s="166"/>
      <c r="DW459" s="166"/>
      <c r="DX459" s="166"/>
      <c r="DY459" s="166"/>
      <c r="DZ459" s="166"/>
      <c r="EA459" s="166"/>
      <c r="EB459" s="166"/>
      <c r="EC459" s="166"/>
      <c r="ED459" s="166"/>
      <c r="EE459" s="166"/>
      <c r="EF459" s="166"/>
      <c r="EG459" s="166"/>
      <c r="EH459" s="166"/>
      <c r="EI459" s="166"/>
      <c r="EJ459" s="166"/>
      <c r="EK459" s="166"/>
      <c r="EL459" s="166"/>
      <c r="EM459" s="166"/>
      <c r="EN459" s="166"/>
      <c r="EO459" s="166"/>
      <c r="EP459" s="166"/>
      <c r="EQ459" s="166"/>
      <c r="ER459" s="166"/>
      <c r="ES459" s="166"/>
      <c r="ET459" s="166"/>
      <c r="EU459" s="166"/>
      <c r="EV459" s="166"/>
      <c r="EW459" s="166"/>
      <c r="EX459" s="166"/>
      <c r="EY459" s="166"/>
      <c r="EZ459" s="166"/>
      <c r="FA459" s="166"/>
      <c r="FB459" s="166"/>
      <c r="FC459" s="166"/>
      <c r="FD459" s="166"/>
      <c r="FE459" s="166"/>
      <c r="FF459" s="166"/>
      <c r="FG459" s="166"/>
      <c r="FH459" s="166"/>
      <c r="FI459" s="166"/>
      <c r="FJ459" s="166"/>
      <c r="FK459" s="166"/>
      <c r="FL459" s="166"/>
      <c r="FM459" s="166"/>
      <c r="FN459" s="166"/>
      <c r="FO459" s="166"/>
      <c r="FP459" s="166"/>
      <c r="FQ459" s="166"/>
      <c r="FR459" s="166"/>
      <c r="FS459" s="166"/>
      <c r="FT459" s="166"/>
      <c r="FU459" s="166"/>
      <c r="FV459" s="166"/>
      <c r="FW459" s="166"/>
      <c r="FX459" s="166"/>
      <c r="FY459" s="166"/>
      <c r="FZ459" s="166"/>
      <c r="GA459" s="166"/>
      <c r="GB459" s="166"/>
      <c r="GC459" s="166"/>
      <c r="GD459" s="166"/>
      <c r="GE459" s="166"/>
      <c r="GF459" s="166"/>
      <c r="GG459" s="166"/>
      <c r="GH459" s="166"/>
      <c r="GI459" s="166"/>
      <c r="GJ459" s="166"/>
      <c r="GK459" s="166"/>
      <c r="GL459" s="166"/>
      <c r="GM459" s="166"/>
      <c r="GN459" s="166"/>
      <c r="GO459" s="166"/>
      <c r="GP459" s="166"/>
      <c r="GQ459" s="166"/>
      <c r="GR459" s="166"/>
      <c r="GS459" s="166"/>
      <c r="GT459" s="166"/>
      <c r="GU459" s="166"/>
      <c r="GV459" s="166"/>
      <c r="GW459" s="166"/>
      <c r="GX459" s="166"/>
      <c r="GY459" s="166"/>
      <c r="GZ459" s="166"/>
      <c r="HA459" s="166"/>
      <c r="HB459" s="166"/>
      <c r="HC459" s="166"/>
      <c r="HD459" s="166"/>
      <c r="HE459" s="166"/>
      <c r="HF459" s="166"/>
      <c r="HG459" s="166"/>
      <c r="HH459" s="166"/>
      <c r="HI459" s="166"/>
      <c r="HJ459" s="166"/>
      <c r="HK459" s="166"/>
      <c r="HL459" s="166"/>
      <c r="HM459" s="166"/>
      <c r="HN459" s="166"/>
      <c r="HO459" s="166"/>
      <c r="HP459" s="166"/>
      <c r="HQ459" s="166"/>
      <c r="HR459" s="166"/>
      <c r="HS459" s="166"/>
      <c r="HT459" s="166"/>
      <c r="HU459" s="166"/>
      <c r="HV459" s="166"/>
      <c r="HW459" s="166"/>
      <c r="HX459" s="166"/>
      <c r="HY459" s="166"/>
      <c r="HZ459" s="166"/>
      <c r="IA459" s="166"/>
      <c r="IB459" s="166"/>
      <c r="IC459" s="166"/>
      <c r="ID459" s="166"/>
      <c r="IE459" s="166"/>
      <c r="IF459" s="166"/>
      <c r="IG459" s="166"/>
      <c r="IH459" s="166"/>
      <c r="II459" s="166"/>
      <c r="IJ459" s="166"/>
      <c r="IK459" s="166"/>
      <c r="IL459" s="166"/>
      <c r="IM459" s="166"/>
      <c r="IN459" s="166"/>
      <c r="IO459" s="166"/>
      <c r="IP459" s="166"/>
      <c r="IQ459" s="166"/>
      <c r="IR459" s="166"/>
      <c r="IS459" s="166"/>
      <c r="IT459" s="166"/>
      <c r="IU459" s="166"/>
      <c r="IV459" s="166"/>
      <c r="IW459" s="166"/>
      <c r="IX459" s="166"/>
      <c r="IY459" s="166"/>
      <c r="IZ459" s="166"/>
      <c r="JA459" s="166"/>
      <c r="JB459" s="166"/>
      <c r="JC459" s="166"/>
      <c r="JD459" s="166"/>
      <c r="JE459" s="166"/>
      <c r="JF459" s="166"/>
      <c r="JG459" s="166"/>
      <c r="JH459" s="166"/>
      <c r="JI459" s="166"/>
      <c r="JJ459" s="166"/>
      <c r="JK459" s="166"/>
      <c r="JL459" s="166"/>
      <c r="JM459" s="166"/>
      <c r="JN459" s="166"/>
      <c r="JO459" s="166"/>
      <c r="JP459" s="166"/>
      <c r="JQ459" s="166"/>
      <c r="JR459" s="166"/>
      <c r="JS459" s="166"/>
      <c r="JT459" s="166"/>
      <c r="JU459" s="166"/>
      <c r="JV459" s="166"/>
      <c r="JW459" s="166"/>
      <c r="JX459" s="166"/>
      <c r="JY459" s="166"/>
      <c r="JZ459" s="166"/>
      <c r="KA459" s="166"/>
      <c r="KB459" s="166"/>
      <c r="KC459" s="166"/>
      <c r="KD459" s="166"/>
      <c r="KE459" s="166"/>
      <c r="KF459" s="166"/>
      <c r="KG459" s="166"/>
      <c r="KH459" s="166"/>
      <c r="KI459" s="166"/>
      <c r="KJ459" s="166"/>
      <c r="KK459" s="166"/>
      <c r="KL459" s="166"/>
      <c r="KM459" s="166"/>
      <c r="KN459" s="166"/>
      <c r="KO459" s="166"/>
      <c r="KP459" s="166"/>
      <c r="KQ459" s="166"/>
      <c r="KR459" s="166"/>
      <c r="KS459" s="166"/>
      <c r="KT459" s="166"/>
      <c r="KU459" s="166"/>
      <c r="KV459" s="166"/>
      <c r="KW459" s="166"/>
      <c r="KX459" s="166"/>
      <c r="KY459" s="166"/>
      <c r="KZ459" s="166"/>
      <c r="LA459" s="166"/>
      <c r="LB459" s="166"/>
      <c r="LC459" s="166"/>
      <c r="LD459" s="166"/>
      <c r="LE459" s="166"/>
      <c r="LF459" s="166"/>
      <c r="LG459" s="166"/>
      <c r="LH459" s="166"/>
      <c r="LI459" s="166"/>
      <c r="LJ459" s="166"/>
      <c r="LK459" s="166"/>
      <c r="LL459" s="166"/>
      <c r="LM459" s="166"/>
      <c r="LN459" s="166"/>
      <c r="LO459" s="166"/>
      <c r="LP459" s="166"/>
      <c r="LQ459" s="166"/>
      <c r="LR459" s="166"/>
      <c r="LS459" s="166"/>
      <c r="LT459" s="166"/>
      <c r="LU459" s="166"/>
      <c r="LV459" s="166"/>
      <c r="LW459" s="166"/>
      <c r="LX459" s="166"/>
      <c r="LY459" s="166"/>
      <c r="LZ459" s="166"/>
      <c r="MA459" s="166"/>
      <c r="MB459" s="166"/>
      <c r="MC459" s="166"/>
      <c r="MD459" s="166"/>
      <c r="ME459" s="166"/>
      <c r="MF459" s="166"/>
      <c r="MG459" s="166"/>
      <c r="MH459" s="166"/>
      <c r="MI459" s="166"/>
      <c r="MJ459" s="166"/>
      <c r="MK459" s="166"/>
      <c r="ML459" s="166"/>
      <c r="MM459" s="166"/>
      <c r="MN459" s="166"/>
      <c r="MO459" s="166"/>
      <c r="MP459" s="166"/>
      <c r="MQ459" s="166"/>
      <c r="MR459" s="166"/>
      <c r="MS459" s="166"/>
      <c r="MT459" s="166"/>
      <c r="MU459" s="166"/>
      <c r="MV459" s="166"/>
      <c r="MW459" s="166"/>
      <c r="MX459" s="166"/>
      <c r="MY459" s="166"/>
      <c r="MZ459" s="166"/>
      <c r="NA459" s="166"/>
      <c r="NB459" s="166"/>
      <c r="NC459" s="166"/>
      <c r="ND459" s="166"/>
      <c r="NE459" s="166"/>
      <c r="NF459" s="166"/>
      <c r="NG459" s="166"/>
      <c r="NH459" s="166"/>
      <c r="NI459" s="166"/>
      <c r="NJ459" s="166"/>
      <c r="NK459" s="166"/>
      <c r="NL459" s="166"/>
      <c r="NM459" s="166"/>
      <c r="NN459" s="166"/>
      <c r="NO459" s="166"/>
      <c r="NP459" s="166"/>
      <c r="NQ459" s="166"/>
      <c r="NR459" s="166"/>
      <c r="NS459" s="166"/>
      <c r="NT459" s="166"/>
      <c r="NU459" s="166"/>
      <c r="NV459" s="166"/>
      <c r="NW459" s="166"/>
      <c r="NX459" s="166"/>
      <c r="NY459" s="166"/>
      <c r="NZ459" s="166"/>
      <c r="OA459" s="166"/>
      <c r="OB459" s="166"/>
      <c r="OC459" s="166"/>
      <c r="OD459" s="166"/>
      <c r="OE459" s="166"/>
      <c r="OF459" s="166"/>
      <c r="OG459" s="166"/>
      <c r="OH459" s="166"/>
      <c r="OI459" s="166"/>
      <c r="OJ459" s="166"/>
      <c r="OK459" s="166"/>
      <c r="OL459" s="166"/>
      <c r="OM459" s="166"/>
      <c r="ON459" s="166"/>
      <c r="OO459" s="166"/>
      <c r="OP459" s="166"/>
      <c r="OQ459" s="166"/>
      <c r="OR459" s="166"/>
      <c r="OS459" s="166"/>
      <c r="OT459" s="166"/>
      <c r="OU459" s="166"/>
      <c r="OV459" s="166"/>
      <c r="OW459" s="166"/>
      <c r="OX459" s="166"/>
      <c r="OY459" s="166"/>
      <c r="OZ459" s="166"/>
      <c r="PA459" s="166"/>
      <c r="PB459" s="166"/>
      <c r="PC459" s="166"/>
      <c r="PD459" s="166"/>
      <c r="PE459" s="166"/>
      <c r="PF459" s="166"/>
      <c r="PG459" s="166"/>
      <c r="PH459" s="166"/>
      <c r="PI459" s="166"/>
      <c r="PJ459" s="166"/>
      <c r="PK459" s="166"/>
      <c r="PL459" s="166"/>
      <c r="PM459" s="166"/>
      <c r="PN459" s="166"/>
      <c r="PO459" s="166"/>
      <c r="PP459" s="166"/>
      <c r="PQ459" s="166"/>
      <c r="PR459" s="166"/>
      <c r="PS459" s="166"/>
      <c r="PT459" s="166"/>
      <c r="PU459" s="166"/>
      <c r="PV459" s="166"/>
      <c r="PW459" s="166"/>
      <c r="PX459" s="166"/>
      <c r="PY459" s="166"/>
      <c r="PZ459" s="166"/>
      <c r="QA459" s="166"/>
      <c r="QB459" s="166"/>
      <c r="QC459" s="166"/>
      <c r="QD459" s="166"/>
      <c r="QE459" s="166"/>
      <c r="QF459" s="166"/>
      <c r="QG459" s="166"/>
      <c r="QH459" s="166"/>
      <c r="QI459" s="166"/>
      <c r="QJ459" s="166"/>
      <c r="QK459" s="166"/>
      <c r="QL459" s="166"/>
      <c r="QM459" s="166"/>
      <c r="QN459" s="166"/>
      <c r="QO459" s="166"/>
      <c r="QP459" s="166"/>
      <c r="QQ459" s="166"/>
      <c r="QR459" s="166"/>
      <c r="QS459" s="166"/>
      <c r="QT459" s="166"/>
      <c r="QU459" s="166"/>
      <c r="QV459" s="166"/>
      <c r="QW459" s="166"/>
      <c r="QX459" s="166"/>
      <c r="QY459" s="166"/>
      <c r="QZ459" s="166"/>
      <c r="RA459" s="166"/>
      <c r="RB459" s="166"/>
      <c r="RC459" s="166"/>
      <c r="RD459" s="166"/>
      <c r="RE459" s="166"/>
      <c r="RF459" s="166"/>
      <c r="RG459" s="166"/>
      <c r="RH459" s="166"/>
      <c r="RI459" s="166"/>
      <c r="RJ459" s="166"/>
      <c r="RK459" s="166"/>
      <c r="RL459" s="166"/>
      <c r="RM459" s="166"/>
      <c r="RN459" s="166"/>
      <c r="RO459" s="166"/>
      <c r="RP459" s="166"/>
      <c r="RQ459" s="166"/>
      <c r="RR459" s="166"/>
      <c r="RS459" s="166"/>
      <c r="RT459" s="166"/>
      <c r="RU459" s="166"/>
      <c r="RV459" s="166"/>
      <c r="RW459" s="166"/>
      <c r="RX459" s="166"/>
      <c r="RY459" s="166"/>
      <c r="RZ459" s="166"/>
      <c r="SA459" s="166"/>
      <c r="SB459" s="166"/>
      <c r="SC459" s="166"/>
      <c r="SD459" s="166"/>
      <c r="SE459" s="166"/>
      <c r="SF459" s="166"/>
      <c r="SG459" s="166"/>
      <c r="SH459" s="166"/>
      <c r="SI459" s="166"/>
      <c r="SJ459" s="166"/>
      <c r="SK459" s="166"/>
      <c r="SL459" s="166"/>
      <c r="SM459" s="166"/>
      <c r="SN459" s="166"/>
      <c r="SO459" s="166"/>
      <c r="SP459" s="166"/>
      <c r="SQ459" s="166"/>
      <c r="SR459" s="166"/>
      <c r="SS459" s="166"/>
      <c r="ST459" s="166"/>
      <c r="SU459" s="166"/>
      <c r="SV459" s="166"/>
      <c r="SW459" s="166"/>
      <c r="SX459" s="166"/>
      <c r="SY459" s="166"/>
      <c r="SZ459" s="166"/>
      <c r="TA459" s="166"/>
      <c r="TB459" s="166"/>
      <c r="TC459" s="166"/>
      <c r="TD459" s="166"/>
      <c r="TE459" s="166"/>
      <c r="TF459" s="166"/>
      <c r="TG459" s="166"/>
      <c r="TH459" s="166"/>
      <c r="TI459" s="166"/>
      <c r="TJ459" s="166"/>
      <c r="TK459" s="166"/>
      <c r="TL459" s="166"/>
      <c r="TM459" s="166"/>
      <c r="TN459" s="166"/>
      <c r="TO459" s="166"/>
      <c r="TP459" s="166"/>
      <c r="TQ459" s="166"/>
      <c r="TR459" s="166"/>
      <c r="TS459" s="166"/>
      <c r="TT459" s="166"/>
      <c r="TU459" s="166"/>
      <c r="TV459" s="166"/>
      <c r="TW459" s="166"/>
      <c r="TX459" s="166"/>
      <c r="TY459" s="166"/>
      <c r="TZ459" s="166"/>
      <c r="UA459" s="166"/>
      <c r="UB459" s="166"/>
      <c r="UC459" s="166"/>
      <c r="UD459" s="166"/>
      <c r="UE459" s="166"/>
      <c r="UF459" s="166"/>
      <c r="UG459" s="166"/>
      <c r="UH459" s="166"/>
      <c r="UI459" s="166"/>
      <c r="UJ459" s="166"/>
      <c r="UK459" s="166"/>
      <c r="UL459" s="166"/>
      <c r="UM459" s="166"/>
      <c r="UN459" s="166"/>
      <c r="UO459" s="166"/>
      <c r="UP459" s="166"/>
      <c r="UQ459" s="166"/>
      <c r="UR459" s="166"/>
      <c r="US459" s="166"/>
      <c r="UT459" s="166"/>
      <c r="UU459" s="166"/>
      <c r="UV459" s="166"/>
      <c r="UW459" s="166"/>
      <c r="UX459" s="166"/>
      <c r="UY459" s="166"/>
      <c r="UZ459" s="166"/>
      <c r="VA459" s="166"/>
      <c r="VB459" s="166"/>
      <c r="VC459" s="166"/>
      <c r="VD459" s="166"/>
      <c r="VE459" s="166"/>
      <c r="VF459" s="166"/>
      <c r="VG459" s="166"/>
      <c r="VH459" s="166"/>
      <c r="VI459" s="166"/>
      <c r="VJ459" s="166"/>
      <c r="VK459" s="166"/>
      <c r="VL459" s="166"/>
      <c r="VM459" s="166"/>
      <c r="VN459" s="166"/>
      <c r="VO459" s="166"/>
      <c r="VP459" s="166"/>
      <c r="VQ459" s="166"/>
      <c r="VR459" s="166"/>
      <c r="VS459" s="166"/>
      <c r="VT459" s="166"/>
      <c r="VU459" s="166"/>
      <c r="VV459" s="166"/>
      <c r="VW459" s="166"/>
      <c r="VX459" s="166"/>
      <c r="VY459" s="166"/>
      <c r="VZ459" s="166"/>
      <c r="WA459" s="166"/>
      <c r="WB459" s="166"/>
      <c r="WC459" s="166"/>
      <c r="WD459" s="166"/>
      <c r="WE459" s="166"/>
      <c r="WF459" s="166"/>
      <c r="WG459" s="166"/>
      <c r="WH459" s="166"/>
      <c r="WI459" s="166"/>
      <c r="WJ459" s="166"/>
      <c r="WK459" s="166"/>
      <c r="WL459" s="166"/>
      <c r="WM459" s="166"/>
      <c r="WN459" s="166"/>
      <c r="WO459" s="166"/>
      <c r="WP459" s="166"/>
      <c r="WQ459" s="166"/>
      <c r="WR459" s="166"/>
      <c r="WS459" s="166"/>
      <c r="WT459" s="166"/>
      <c r="WU459" s="166"/>
      <c r="WV459" s="166"/>
      <c r="WW459" s="166"/>
      <c r="WX459" s="166"/>
      <c r="WY459" s="166"/>
      <c r="WZ459" s="166"/>
      <c r="XA459" s="166"/>
      <c r="XB459" s="166"/>
      <c r="XC459" s="166"/>
      <c r="XD459" s="166"/>
      <c r="XE459" s="166"/>
      <c r="XF459" s="166"/>
      <c r="XG459" s="166"/>
      <c r="XH459" s="166"/>
      <c r="XI459" s="166"/>
      <c r="XJ459" s="166"/>
      <c r="XK459" s="166"/>
      <c r="XL459" s="166"/>
      <c r="XM459" s="166"/>
      <c r="XN459" s="166"/>
      <c r="XO459" s="166"/>
      <c r="XP459" s="166"/>
      <c r="XQ459" s="166"/>
      <c r="XR459" s="166"/>
      <c r="XS459" s="166"/>
      <c r="XT459" s="166"/>
      <c r="XU459" s="166"/>
      <c r="XV459" s="166"/>
      <c r="XW459" s="166"/>
      <c r="XX459" s="166"/>
      <c r="XY459" s="166"/>
      <c r="XZ459" s="166"/>
      <c r="YA459" s="166"/>
      <c r="YB459" s="166"/>
      <c r="YC459" s="166"/>
      <c r="YD459" s="166"/>
      <c r="YE459" s="166"/>
      <c r="YF459" s="166"/>
      <c r="YG459" s="166"/>
      <c r="YH459" s="166"/>
      <c r="YI459" s="166"/>
      <c r="YJ459" s="166"/>
      <c r="YK459" s="166"/>
      <c r="YL459" s="166"/>
      <c r="YM459" s="166"/>
      <c r="YN459" s="166"/>
      <c r="YO459" s="166"/>
      <c r="YP459" s="166"/>
      <c r="YQ459" s="166"/>
      <c r="YR459" s="166"/>
      <c r="YS459" s="166"/>
      <c r="YT459" s="166"/>
      <c r="YU459" s="166"/>
      <c r="YV459" s="166"/>
      <c r="YW459" s="166"/>
      <c r="YX459" s="166"/>
      <c r="YY459" s="166"/>
      <c r="YZ459" s="166"/>
      <c r="ZA459" s="166"/>
      <c r="ZB459" s="166"/>
      <c r="ZC459" s="166"/>
      <c r="ZD459" s="166"/>
      <c r="ZE459" s="166"/>
      <c r="ZF459" s="166"/>
      <c r="ZG459" s="166"/>
      <c r="ZH459" s="166"/>
      <c r="ZI459" s="166"/>
      <c r="ZJ459" s="166"/>
      <c r="ZK459" s="166"/>
      <c r="ZL459" s="166"/>
      <c r="ZM459" s="166"/>
      <c r="ZN459" s="166"/>
      <c r="ZO459" s="166"/>
      <c r="ZP459" s="166"/>
      <c r="ZQ459" s="166"/>
      <c r="ZR459" s="166"/>
      <c r="ZS459" s="166"/>
      <c r="ZT459" s="166"/>
      <c r="ZU459" s="166"/>
      <c r="ZV459" s="166"/>
      <c r="ZW459" s="166"/>
      <c r="ZX459" s="166"/>
      <c r="ZY459" s="166"/>
      <c r="ZZ459" s="166"/>
      <c r="AAA459" s="166"/>
      <c r="AAB459" s="166"/>
      <c r="AAC459" s="166"/>
      <c r="AAD459" s="166"/>
      <c r="AAE459" s="166"/>
      <c r="AAF459" s="166"/>
      <c r="AAG459" s="166"/>
      <c r="AAH459" s="166"/>
      <c r="AAI459" s="166"/>
      <c r="AAJ459" s="166"/>
      <c r="AAK459" s="166"/>
      <c r="AAL459" s="166"/>
      <c r="AAM459" s="166"/>
      <c r="AAN459" s="166"/>
      <c r="AAO459" s="166"/>
      <c r="AAP459" s="166"/>
      <c r="AAQ459" s="166"/>
      <c r="AAR459" s="166"/>
      <c r="AAS459" s="166"/>
      <c r="AAT459" s="166"/>
      <c r="AAU459" s="166"/>
      <c r="AAV459" s="166"/>
      <c r="AAW459" s="166"/>
      <c r="AAX459" s="166"/>
      <c r="AAY459" s="166"/>
      <c r="AAZ459" s="166"/>
      <c r="ABA459" s="166"/>
      <c r="ABB459" s="166"/>
      <c r="ABC459" s="166"/>
      <c r="ABD459" s="166"/>
      <c r="ABE459" s="166"/>
      <c r="ABF459" s="166"/>
      <c r="ABG459" s="166"/>
      <c r="ABH459" s="166"/>
      <c r="ABI459" s="166"/>
      <c r="ABJ459" s="166"/>
      <c r="ABK459" s="166"/>
      <c r="ABL459" s="166"/>
      <c r="ABM459" s="166"/>
      <c r="ABN459" s="166"/>
      <c r="ABO459" s="166"/>
      <c r="ABP459" s="166"/>
      <c r="ABQ459" s="166"/>
      <c r="ABR459" s="166"/>
      <c r="ABS459" s="166"/>
      <c r="ABT459" s="166"/>
      <c r="ABU459" s="166"/>
      <c r="ABV459" s="166"/>
      <c r="ABW459" s="166"/>
      <c r="ABX459" s="166"/>
      <c r="ABY459" s="166"/>
      <c r="ABZ459" s="166"/>
      <c r="ACA459" s="166"/>
      <c r="ACB459" s="166"/>
      <c r="ACC459" s="166"/>
      <c r="ACD459" s="166"/>
      <c r="ACE459" s="166"/>
      <c r="ACF459" s="166"/>
      <c r="ACG459" s="166"/>
      <c r="ACH459" s="166"/>
      <c r="ACI459" s="166"/>
      <c r="ACJ459" s="166"/>
      <c r="ACK459" s="166"/>
      <c r="ACL459" s="166"/>
      <c r="ACM459" s="166"/>
      <c r="ACN459" s="166"/>
      <c r="ACO459" s="166"/>
      <c r="ACP459" s="166"/>
      <c r="ACQ459" s="166"/>
      <c r="ACR459" s="166"/>
      <c r="ACS459" s="166"/>
      <c r="ACT459" s="166"/>
      <c r="ACU459" s="166"/>
      <c r="ACV459" s="166"/>
      <c r="ACW459" s="166"/>
      <c r="ACX459" s="166"/>
      <c r="ACY459" s="166"/>
      <c r="ACZ459" s="166"/>
      <c r="ADA459" s="166"/>
      <c r="ADB459" s="166"/>
    </row>
    <row r="460" spans="1:782" s="151" customFormat="1" x14ac:dyDescent="0.3">
      <c r="A460" s="417"/>
      <c r="B460" s="414"/>
      <c r="F460" s="415"/>
      <c r="G460" s="419"/>
      <c r="W460" s="166"/>
      <c r="X460" s="166"/>
      <c r="Y460" s="166"/>
      <c r="Z460" s="166"/>
      <c r="AA460" s="166"/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166"/>
      <c r="AZ460" s="166"/>
      <c r="BA460" s="166"/>
      <c r="BB460" s="166"/>
      <c r="BC460" s="166"/>
      <c r="BD460" s="166"/>
      <c r="BE460" s="166"/>
      <c r="BF460" s="166"/>
      <c r="BG460" s="166"/>
      <c r="BH460" s="166"/>
      <c r="BI460" s="166"/>
      <c r="BJ460" s="166"/>
      <c r="BK460" s="166"/>
      <c r="BL460" s="166"/>
      <c r="BM460" s="166"/>
      <c r="BN460" s="166"/>
      <c r="BO460" s="166"/>
      <c r="BP460" s="166"/>
      <c r="BQ460" s="166"/>
      <c r="BR460" s="166"/>
      <c r="BS460" s="166"/>
      <c r="BT460" s="166"/>
      <c r="BU460" s="166"/>
      <c r="BV460" s="166"/>
      <c r="BW460" s="166"/>
      <c r="BX460" s="166"/>
      <c r="BY460" s="166"/>
      <c r="BZ460" s="166"/>
      <c r="CA460" s="166"/>
      <c r="CB460" s="166"/>
      <c r="CC460" s="166"/>
      <c r="CD460" s="166"/>
      <c r="CE460" s="166"/>
      <c r="CF460" s="166"/>
      <c r="CG460" s="166"/>
      <c r="CH460" s="166"/>
      <c r="CI460" s="166"/>
      <c r="CJ460" s="166"/>
      <c r="CK460" s="166"/>
      <c r="CL460" s="166"/>
      <c r="CM460" s="166"/>
      <c r="CN460" s="166"/>
      <c r="CO460" s="166"/>
      <c r="CP460" s="166"/>
      <c r="CQ460" s="166"/>
      <c r="CR460" s="166"/>
      <c r="CS460" s="166"/>
      <c r="CT460" s="166"/>
      <c r="CU460" s="166"/>
      <c r="CV460" s="166"/>
      <c r="CW460" s="166"/>
      <c r="CX460" s="166"/>
      <c r="CY460" s="166"/>
      <c r="CZ460" s="166"/>
      <c r="DA460" s="166"/>
      <c r="DB460" s="166"/>
      <c r="DC460" s="166"/>
      <c r="DD460" s="166"/>
      <c r="DE460" s="166"/>
      <c r="DF460" s="166"/>
      <c r="DG460" s="166"/>
      <c r="DH460" s="166"/>
      <c r="DI460" s="166"/>
      <c r="DJ460" s="166"/>
      <c r="DK460" s="166"/>
      <c r="DL460" s="166"/>
      <c r="DM460" s="166"/>
      <c r="DN460" s="166"/>
      <c r="DO460" s="166"/>
      <c r="DP460" s="166"/>
      <c r="DQ460" s="166"/>
      <c r="DR460" s="166"/>
      <c r="DS460" s="166"/>
      <c r="DT460" s="166"/>
      <c r="DU460" s="166"/>
      <c r="DV460" s="166"/>
      <c r="DW460" s="166"/>
      <c r="DX460" s="166"/>
      <c r="DY460" s="166"/>
      <c r="DZ460" s="166"/>
      <c r="EA460" s="166"/>
      <c r="EB460" s="166"/>
      <c r="EC460" s="166"/>
      <c r="ED460" s="166"/>
      <c r="EE460" s="166"/>
      <c r="EF460" s="166"/>
      <c r="EG460" s="166"/>
      <c r="EH460" s="166"/>
      <c r="EI460" s="166"/>
      <c r="EJ460" s="166"/>
      <c r="EK460" s="166"/>
      <c r="EL460" s="166"/>
      <c r="EM460" s="166"/>
      <c r="EN460" s="166"/>
      <c r="EO460" s="166"/>
      <c r="EP460" s="166"/>
      <c r="EQ460" s="166"/>
      <c r="ER460" s="166"/>
      <c r="ES460" s="166"/>
      <c r="ET460" s="166"/>
      <c r="EU460" s="166"/>
      <c r="EV460" s="166"/>
      <c r="EW460" s="166"/>
      <c r="EX460" s="166"/>
      <c r="EY460" s="166"/>
      <c r="EZ460" s="166"/>
      <c r="FA460" s="166"/>
      <c r="FB460" s="166"/>
      <c r="FC460" s="166"/>
      <c r="FD460" s="166"/>
      <c r="FE460" s="166"/>
      <c r="FF460" s="166"/>
      <c r="FG460" s="166"/>
      <c r="FH460" s="166"/>
      <c r="FI460" s="166"/>
      <c r="FJ460" s="166"/>
      <c r="FK460" s="166"/>
      <c r="FL460" s="166"/>
      <c r="FM460" s="166"/>
      <c r="FN460" s="166"/>
      <c r="FO460" s="166"/>
      <c r="FP460" s="166"/>
      <c r="FQ460" s="166"/>
      <c r="FR460" s="166"/>
      <c r="FS460" s="166"/>
      <c r="FT460" s="166"/>
      <c r="FU460" s="166"/>
      <c r="FV460" s="166"/>
      <c r="FW460" s="166"/>
      <c r="FX460" s="166"/>
      <c r="FY460" s="166"/>
      <c r="FZ460" s="166"/>
      <c r="GA460" s="166"/>
      <c r="GB460" s="166"/>
      <c r="GC460" s="166"/>
      <c r="GD460" s="166"/>
      <c r="GE460" s="166"/>
      <c r="GF460" s="166"/>
      <c r="GG460" s="166"/>
      <c r="GH460" s="166"/>
      <c r="GI460" s="166"/>
      <c r="GJ460" s="166"/>
      <c r="GK460" s="166"/>
      <c r="GL460" s="166"/>
      <c r="GM460" s="166"/>
      <c r="GN460" s="166"/>
      <c r="GO460" s="166"/>
      <c r="GP460" s="166"/>
      <c r="GQ460" s="166"/>
      <c r="GR460" s="166"/>
      <c r="GS460" s="166"/>
      <c r="GT460" s="166"/>
      <c r="GU460" s="166"/>
      <c r="GV460" s="166"/>
      <c r="GW460" s="166"/>
      <c r="GX460" s="166"/>
      <c r="GY460" s="166"/>
      <c r="GZ460" s="166"/>
      <c r="HA460" s="166"/>
      <c r="HB460" s="166"/>
      <c r="HC460" s="166"/>
      <c r="HD460" s="166"/>
      <c r="HE460" s="166"/>
      <c r="HF460" s="166"/>
      <c r="HG460" s="166"/>
      <c r="HH460" s="166"/>
      <c r="HI460" s="166"/>
      <c r="HJ460" s="166"/>
      <c r="HK460" s="166"/>
      <c r="HL460" s="166"/>
      <c r="HM460" s="166"/>
      <c r="HN460" s="166"/>
      <c r="HO460" s="166"/>
      <c r="HP460" s="166"/>
      <c r="HQ460" s="166"/>
      <c r="HR460" s="166"/>
      <c r="HS460" s="166"/>
      <c r="HT460" s="166"/>
      <c r="HU460" s="166"/>
      <c r="HV460" s="166"/>
      <c r="HW460" s="166"/>
      <c r="HX460" s="166"/>
      <c r="HY460" s="166"/>
      <c r="HZ460" s="166"/>
      <c r="IA460" s="166"/>
      <c r="IB460" s="166"/>
      <c r="IC460" s="166"/>
      <c r="ID460" s="166"/>
      <c r="IE460" s="166"/>
      <c r="IF460" s="166"/>
      <c r="IG460" s="166"/>
      <c r="IH460" s="166"/>
      <c r="II460" s="166"/>
      <c r="IJ460" s="166"/>
      <c r="IK460" s="166"/>
      <c r="IL460" s="166"/>
      <c r="IM460" s="166"/>
      <c r="IN460" s="166"/>
      <c r="IO460" s="166"/>
      <c r="IP460" s="166"/>
      <c r="IQ460" s="166"/>
      <c r="IR460" s="166"/>
      <c r="IS460" s="166"/>
      <c r="IT460" s="166"/>
      <c r="IU460" s="166"/>
      <c r="IV460" s="166"/>
      <c r="IW460" s="166"/>
      <c r="IX460" s="166"/>
      <c r="IY460" s="166"/>
      <c r="IZ460" s="166"/>
      <c r="JA460" s="166"/>
      <c r="JB460" s="166"/>
      <c r="JC460" s="166"/>
      <c r="JD460" s="166"/>
      <c r="JE460" s="166"/>
      <c r="JF460" s="166"/>
      <c r="JG460" s="166"/>
      <c r="JH460" s="166"/>
      <c r="JI460" s="166"/>
      <c r="JJ460" s="166"/>
      <c r="JK460" s="166"/>
      <c r="JL460" s="166"/>
      <c r="JM460" s="166"/>
      <c r="JN460" s="166"/>
      <c r="JO460" s="166"/>
      <c r="JP460" s="166"/>
      <c r="JQ460" s="166"/>
      <c r="JR460" s="166"/>
      <c r="JS460" s="166"/>
      <c r="JT460" s="166"/>
      <c r="JU460" s="166"/>
      <c r="JV460" s="166"/>
      <c r="JW460" s="166"/>
      <c r="JX460" s="166"/>
      <c r="JY460" s="166"/>
      <c r="JZ460" s="166"/>
      <c r="KA460" s="166"/>
      <c r="KB460" s="166"/>
      <c r="KC460" s="166"/>
      <c r="KD460" s="166"/>
      <c r="KE460" s="166"/>
      <c r="KF460" s="166"/>
      <c r="KG460" s="166"/>
      <c r="KH460" s="166"/>
      <c r="KI460" s="166"/>
      <c r="KJ460" s="166"/>
      <c r="KK460" s="166"/>
      <c r="KL460" s="166"/>
      <c r="KM460" s="166"/>
      <c r="KN460" s="166"/>
      <c r="KO460" s="166"/>
      <c r="KP460" s="166"/>
      <c r="KQ460" s="166"/>
      <c r="KR460" s="166"/>
      <c r="KS460" s="166"/>
      <c r="KT460" s="166"/>
      <c r="KU460" s="166"/>
      <c r="KV460" s="166"/>
      <c r="KW460" s="166"/>
      <c r="KX460" s="166"/>
      <c r="KY460" s="166"/>
      <c r="KZ460" s="166"/>
      <c r="LA460" s="166"/>
      <c r="LB460" s="166"/>
      <c r="LC460" s="166"/>
      <c r="LD460" s="166"/>
      <c r="LE460" s="166"/>
      <c r="LF460" s="166"/>
      <c r="LG460" s="166"/>
      <c r="LH460" s="166"/>
      <c r="LI460" s="166"/>
      <c r="LJ460" s="166"/>
      <c r="LK460" s="166"/>
      <c r="LL460" s="166"/>
      <c r="LM460" s="166"/>
      <c r="LN460" s="166"/>
      <c r="LO460" s="166"/>
      <c r="LP460" s="166"/>
      <c r="LQ460" s="166"/>
      <c r="LR460" s="166"/>
      <c r="LS460" s="166"/>
      <c r="LT460" s="166"/>
      <c r="LU460" s="166"/>
      <c r="LV460" s="166"/>
      <c r="LW460" s="166"/>
      <c r="LX460" s="166"/>
      <c r="LY460" s="166"/>
      <c r="LZ460" s="166"/>
      <c r="MA460" s="166"/>
      <c r="MB460" s="166"/>
      <c r="MC460" s="166"/>
      <c r="MD460" s="166"/>
      <c r="ME460" s="166"/>
      <c r="MF460" s="166"/>
      <c r="MG460" s="166"/>
      <c r="MH460" s="166"/>
      <c r="MI460" s="166"/>
      <c r="MJ460" s="166"/>
      <c r="MK460" s="166"/>
      <c r="ML460" s="166"/>
      <c r="MM460" s="166"/>
      <c r="MN460" s="166"/>
      <c r="MO460" s="166"/>
      <c r="MP460" s="166"/>
      <c r="MQ460" s="166"/>
      <c r="MR460" s="166"/>
      <c r="MS460" s="166"/>
      <c r="MT460" s="166"/>
      <c r="MU460" s="166"/>
      <c r="MV460" s="166"/>
      <c r="MW460" s="166"/>
      <c r="MX460" s="166"/>
      <c r="MY460" s="166"/>
      <c r="MZ460" s="166"/>
      <c r="NA460" s="166"/>
      <c r="NB460" s="166"/>
      <c r="NC460" s="166"/>
      <c r="ND460" s="166"/>
      <c r="NE460" s="166"/>
      <c r="NF460" s="166"/>
      <c r="NG460" s="166"/>
      <c r="NH460" s="166"/>
      <c r="NI460" s="166"/>
      <c r="NJ460" s="166"/>
      <c r="NK460" s="166"/>
      <c r="NL460" s="166"/>
      <c r="NM460" s="166"/>
      <c r="NN460" s="166"/>
      <c r="NO460" s="166"/>
      <c r="NP460" s="166"/>
      <c r="NQ460" s="166"/>
      <c r="NR460" s="166"/>
      <c r="NS460" s="166"/>
      <c r="NT460" s="166"/>
      <c r="NU460" s="166"/>
      <c r="NV460" s="166"/>
      <c r="NW460" s="166"/>
      <c r="NX460" s="166"/>
      <c r="NY460" s="166"/>
      <c r="NZ460" s="166"/>
      <c r="OA460" s="166"/>
      <c r="OB460" s="166"/>
      <c r="OC460" s="166"/>
      <c r="OD460" s="166"/>
      <c r="OE460" s="166"/>
      <c r="OF460" s="166"/>
      <c r="OG460" s="166"/>
      <c r="OH460" s="166"/>
      <c r="OI460" s="166"/>
      <c r="OJ460" s="166"/>
      <c r="OK460" s="166"/>
      <c r="OL460" s="166"/>
      <c r="OM460" s="166"/>
      <c r="ON460" s="166"/>
      <c r="OO460" s="166"/>
      <c r="OP460" s="166"/>
      <c r="OQ460" s="166"/>
      <c r="OR460" s="166"/>
      <c r="OS460" s="166"/>
      <c r="OT460" s="166"/>
      <c r="OU460" s="166"/>
      <c r="OV460" s="166"/>
      <c r="OW460" s="166"/>
      <c r="OX460" s="166"/>
      <c r="OY460" s="166"/>
      <c r="OZ460" s="166"/>
      <c r="PA460" s="166"/>
      <c r="PB460" s="166"/>
      <c r="PC460" s="166"/>
      <c r="PD460" s="166"/>
      <c r="PE460" s="166"/>
      <c r="PF460" s="166"/>
      <c r="PG460" s="166"/>
      <c r="PH460" s="166"/>
      <c r="PI460" s="166"/>
      <c r="PJ460" s="166"/>
      <c r="PK460" s="166"/>
      <c r="PL460" s="166"/>
      <c r="PM460" s="166"/>
      <c r="PN460" s="166"/>
      <c r="PO460" s="166"/>
      <c r="PP460" s="166"/>
      <c r="PQ460" s="166"/>
      <c r="PR460" s="166"/>
      <c r="PS460" s="166"/>
      <c r="PT460" s="166"/>
      <c r="PU460" s="166"/>
      <c r="PV460" s="166"/>
      <c r="PW460" s="166"/>
      <c r="PX460" s="166"/>
      <c r="PY460" s="166"/>
      <c r="PZ460" s="166"/>
      <c r="QA460" s="166"/>
      <c r="QB460" s="166"/>
      <c r="QC460" s="166"/>
      <c r="QD460" s="166"/>
      <c r="QE460" s="166"/>
      <c r="QF460" s="166"/>
      <c r="QG460" s="166"/>
      <c r="QH460" s="166"/>
      <c r="QI460" s="166"/>
      <c r="QJ460" s="166"/>
      <c r="QK460" s="166"/>
      <c r="QL460" s="166"/>
      <c r="QM460" s="166"/>
      <c r="QN460" s="166"/>
      <c r="QO460" s="166"/>
      <c r="QP460" s="166"/>
      <c r="QQ460" s="166"/>
      <c r="QR460" s="166"/>
      <c r="QS460" s="166"/>
      <c r="QT460" s="166"/>
      <c r="QU460" s="166"/>
      <c r="QV460" s="166"/>
      <c r="QW460" s="166"/>
      <c r="QX460" s="166"/>
      <c r="QY460" s="166"/>
      <c r="QZ460" s="166"/>
      <c r="RA460" s="166"/>
      <c r="RB460" s="166"/>
      <c r="RC460" s="166"/>
      <c r="RD460" s="166"/>
      <c r="RE460" s="166"/>
      <c r="RF460" s="166"/>
      <c r="RG460" s="166"/>
      <c r="RH460" s="166"/>
      <c r="RI460" s="166"/>
      <c r="RJ460" s="166"/>
      <c r="RK460" s="166"/>
      <c r="RL460" s="166"/>
      <c r="RM460" s="166"/>
      <c r="RN460" s="166"/>
      <c r="RO460" s="166"/>
      <c r="RP460" s="166"/>
      <c r="RQ460" s="166"/>
      <c r="RR460" s="166"/>
      <c r="RS460" s="166"/>
      <c r="RT460" s="166"/>
      <c r="RU460" s="166"/>
      <c r="RV460" s="166"/>
      <c r="RW460" s="166"/>
      <c r="RX460" s="166"/>
      <c r="RY460" s="166"/>
      <c r="RZ460" s="166"/>
      <c r="SA460" s="166"/>
      <c r="SB460" s="166"/>
      <c r="SC460" s="166"/>
      <c r="SD460" s="166"/>
      <c r="SE460" s="166"/>
      <c r="SF460" s="166"/>
      <c r="SG460" s="166"/>
      <c r="SH460" s="166"/>
      <c r="SI460" s="166"/>
      <c r="SJ460" s="166"/>
      <c r="SK460" s="166"/>
      <c r="SL460" s="166"/>
      <c r="SM460" s="166"/>
      <c r="SN460" s="166"/>
      <c r="SO460" s="166"/>
      <c r="SP460" s="166"/>
      <c r="SQ460" s="166"/>
      <c r="SR460" s="166"/>
      <c r="SS460" s="166"/>
      <c r="ST460" s="166"/>
      <c r="SU460" s="166"/>
      <c r="SV460" s="166"/>
      <c r="SW460" s="166"/>
      <c r="SX460" s="166"/>
      <c r="SY460" s="166"/>
      <c r="SZ460" s="166"/>
      <c r="TA460" s="166"/>
      <c r="TB460" s="166"/>
      <c r="TC460" s="166"/>
      <c r="TD460" s="166"/>
      <c r="TE460" s="166"/>
      <c r="TF460" s="166"/>
      <c r="TG460" s="166"/>
      <c r="TH460" s="166"/>
      <c r="TI460" s="166"/>
      <c r="TJ460" s="166"/>
      <c r="TK460" s="166"/>
      <c r="TL460" s="166"/>
      <c r="TM460" s="166"/>
      <c r="TN460" s="166"/>
      <c r="TO460" s="166"/>
      <c r="TP460" s="166"/>
      <c r="TQ460" s="166"/>
      <c r="TR460" s="166"/>
      <c r="TS460" s="166"/>
      <c r="TT460" s="166"/>
      <c r="TU460" s="166"/>
      <c r="TV460" s="166"/>
      <c r="TW460" s="166"/>
      <c r="TX460" s="166"/>
      <c r="TY460" s="166"/>
      <c r="TZ460" s="166"/>
      <c r="UA460" s="166"/>
      <c r="UB460" s="166"/>
      <c r="UC460" s="166"/>
      <c r="UD460" s="166"/>
      <c r="UE460" s="166"/>
      <c r="UF460" s="166"/>
      <c r="UG460" s="166"/>
      <c r="UH460" s="166"/>
      <c r="UI460" s="166"/>
      <c r="UJ460" s="166"/>
      <c r="UK460" s="166"/>
      <c r="UL460" s="166"/>
      <c r="UM460" s="166"/>
      <c r="UN460" s="166"/>
      <c r="UO460" s="166"/>
      <c r="UP460" s="166"/>
      <c r="UQ460" s="166"/>
      <c r="UR460" s="166"/>
      <c r="US460" s="166"/>
      <c r="UT460" s="166"/>
      <c r="UU460" s="166"/>
      <c r="UV460" s="166"/>
      <c r="UW460" s="166"/>
      <c r="UX460" s="166"/>
      <c r="UY460" s="166"/>
      <c r="UZ460" s="166"/>
      <c r="VA460" s="166"/>
      <c r="VB460" s="166"/>
      <c r="VC460" s="166"/>
      <c r="VD460" s="166"/>
      <c r="VE460" s="166"/>
      <c r="VF460" s="166"/>
      <c r="VG460" s="166"/>
      <c r="VH460" s="166"/>
      <c r="VI460" s="166"/>
      <c r="VJ460" s="166"/>
      <c r="VK460" s="166"/>
      <c r="VL460" s="166"/>
      <c r="VM460" s="166"/>
      <c r="VN460" s="166"/>
      <c r="VO460" s="166"/>
      <c r="VP460" s="166"/>
      <c r="VQ460" s="166"/>
      <c r="VR460" s="166"/>
      <c r="VS460" s="166"/>
      <c r="VT460" s="166"/>
      <c r="VU460" s="166"/>
      <c r="VV460" s="166"/>
      <c r="VW460" s="166"/>
      <c r="VX460" s="166"/>
      <c r="VY460" s="166"/>
      <c r="VZ460" s="166"/>
      <c r="WA460" s="166"/>
      <c r="WB460" s="166"/>
      <c r="WC460" s="166"/>
      <c r="WD460" s="166"/>
      <c r="WE460" s="166"/>
      <c r="WF460" s="166"/>
      <c r="WG460" s="166"/>
      <c r="WH460" s="166"/>
      <c r="WI460" s="166"/>
      <c r="WJ460" s="166"/>
      <c r="WK460" s="166"/>
      <c r="WL460" s="166"/>
      <c r="WM460" s="166"/>
      <c r="WN460" s="166"/>
      <c r="WO460" s="166"/>
      <c r="WP460" s="166"/>
      <c r="WQ460" s="166"/>
      <c r="WR460" s="166"/>
      <c r="WS460" s="166"/>
      <c r="WT460" s="166"/>
      <c r="WU460" s="166"/>
      <c r="WV460" s="166"/>
      <c r="WW460" s="166"/>
      <c r="WX460" s="166"/>
      <c r="WY460" s="166"/>
      <c r="WZ460" s="166"/>
      <c r="XA460" s="166"/>
      <c r="XB460" s="166"/>
      <c r="XC460" s="166"/>
      <c r="XD460" s="166"/>
      <c r="XE460" s="166"/>
      <c r="XF460" s="166"/>
      <c r="XG460" s="166"/>
      <c r="XH460" s="166"/>
      <c r="XI460" s="166"/>
      <c r="XJ460" s="166"/>
      <c r="XK460" s="166"/>
      <c r="XL460" s="166"/>
      <c r="XM460" s="166"/>
      <c r="XN460" s="166"/>
      <c r="XO460" s="166"/>
      <c r="XP460" s="166"/>
      <c r="XQ460" s="166"/>
      <c r="XR460" s="166"/>
      <c r="XS460" s="166"/>
      <c r="XT460" s="166"/>
      <c r="XU460" s="166"/>
      <c r="XV460" s="166"/>
      <c r="XW460" s="166"/>
      <c r="XX460" s="166"/>
      <c r="XY460" s="166"/>
      <c r="XZ460" s="166"/>
      <c r="YA460" s="166"/>
      <c r="YB460" s="166"/>
      <c r="YC460" s="166"/>
      <c r="YD460" s="166"/>
      <c r="YE460" s="166"/>
      <c r="YF460" s="166"/>
      <c r="YG460" s="166"/>
      <c r="YH460" s="166"/>
      <c r="YI460" s="166"/>
      <c r="YJ460" s="166"/>
      <c r="YK460" s="166"/>
      <c r="YL460" s="166"/>
      <c r="YM460" s="166"/>
      <c r="YN460" s="166"/>
      <c r="YO460" s="166"/>
      <c r="YP460" s="166"/>
      <c r="YQ460" s="166"/>
      <c r="YR460" s="166"/>
      <c r="YS460" s="166"/>
      <c r="YT460" s="166"/>
      <c r="YU460" s="166"/>
      <c r="YV460" s="166"/>
      <c r="YW460" s="166"/>
      <c r="YX460" s="166"/>
      <c r="YY460" s="166"/>
      <c r="YZ460" s="166"/>
      <c r="ZA460" s="166"/>
      <c r="ZB460" s="166"/>
      <c r="ZC460" s="166"/>
      <c r="ZD460" s="166"/>
      <c r="ZE460" s="166"/>
      <c r="ZF460" s="166"/>
      <c r="ZG460" s="166"/>
      <c r="ZH460" s="166"/>
      <c r="ZI460" s="166"/>
      <c r="ZJ460" s="166"/>
      <c r="ZK460" s="166"/>
      <c r="ZL460" s="166"/>
      <c r="ZM460" s="166"/>
      <c r="ZN460" s="166"/>
      <c r="ZO460" s="166"/>
      <c r="ZP460" s="166"/>
      <c r="ZQ460" s="166"/>
      <c r="ZR460" s="166"/>
      <c r="ZS460" s="166"/>
      <c r="ZT460" s="166"/>
      <c r="ZU460" s="166"/>
      <c r="ZV460" s="166"/>
      <c r="ZW460" s="166"/>
      <c r="ZX460" s="166"/>
      <c r="ZY460" s="166"/>
      <c r="ZZ460" s="166"/>
      <c r="AAA460" s="166"/>
      <c r="AAB460" s="166"/>
      <c r="AAC460" s="166"/>
      <c r="AAD460" s="166"/>
      <c r="AAE460" s="166"/>
      <c r="AAF460" s="166"/>
      <c r="AAG460" s="166"/>
      <c r="AAH460" s="166"/>
      <c r="AAI460" s="166"/>
      <c r="AAJ460" s="166"/>
      <c r="AAK460" s="166"/>
      <c r="AAL460" s="166"/>
      <c r="AAM460" s="166"/>
      <c r="AAN460" s="166"/>
      <c r="AAO460" s="166"/>
      <c r="AAP460" s="166"/>
      <c r="AAQ460" s="166"/>
      <c r="AAR460" s="166"/>
      <c r="AAS460" s="166"/>
      <c r="AAT460" s="166"/>
      <c r="AAU460" s="166"/>
      <c r="AAV460" s="166"/>
      <c r="AAW460" s="166"/>
      <c r="AAX460" s="166"/>
      <c r="AAY460" s="166"/>
      <c r="AAZ460" s="166"/>
      <c r="ABA460" s="166"/>
      <c r="ABB460" s="166"/>
      <c r="ABC460" s="166"/>
      <c r="ABD460" s="166"/>
      <c r="ABE460" s="166"/>
      <c r="ABF460" s="166"/>
      <c r="ABG460" s="166"/>
      <c r="ABH460" s="166"/>
      <c r="ABI460" s="166"/>
      <c r="ABJ460" s="166"/>
      <c r="ABK460" s="166"/>
      <c r="ABL460" s="166"/>
      <c r="ABM460" s="166"/>
      <c r="ABN460" s="166"/>
      <c r="ABO460" s="166"/>
      <c r="ABP460" s="166"/>
      <c r="ABQ460" s="166"/>
      <c r="ABR460" s="166"/>
      <c r="ABS460" s="166"/>
      <c r="ABT460" s="166"/>
      <c r="ABU460" s="166"/>
      <c r="ABV460" s="166"/>
      <c r="ABW460" s="166"/>
      <c r="ABX460" s="166"/>
      <c r="ABY460" s="166"/>
      <c r="ABZ460" s="166"/>
      <c r="ACA460" s="166"/>
      <c r="ACB460" s="166"/>
      <c r="ACC460" s="166"/>
      <c r="ACD460" s="166"/>
      <c r="ACE460" s="166"/>
      <c r="ACF460" s="166"/>
      <c r="ACG460" s="166"/>
      <c r="ACH460" s="166"/>
      <c r="ACI460" s="166"/>
      <c r="ACJ460" s="166"/>
      <c r="ACK460" s="166"/>
      <c r="ACL460" s="166"/>
      <c r="ACM460" s="166"/>
      <c r="ACN460" s="166"/>
      <c r="ACO460" s="166"/>
      <c r="ACP460" s="166"/>
      <c r="ACQ460" s="166"/>
      <c r="ACR460" s="166"/>
      <c r="ACS460" s="166"/>
      <c r="ACT460" s="166"/>
      <c r="ACU460" s="166"/>
      <c r="ACV460" s="166"/>
      <c r="ACW460" s="166"/>
      <c r="ACX460" s="166"/>
      <c r="ACY460" s="166"/>
      <c r="ACZ460" s="166"/>
      <c r="ADA460" s="166"/>
      <c r="ADB460" s="166"/>
    </row>
    <row r="461" spans="1:782" s="151" customFormat="1" x14ac:dyDescent="0.3">
      <c r="A461" s="417"/>
      <c r="B461" s="414"/>
      <c r="F461" s="415"/>
      <c r="G461" s="419"/>
      <c r="P461" s="418"/>
      <c r="Q461" s="418"/>
      <c r="W461" s="166"/>
      <c r="X461" s="166"/>
      <c r="Y461" s="166"/>
      <c r="Z461" s="166"/>
      <c r="AA461" s="166"/>
      <c r="AB461" s="166"/>
      <c r="AC461" s="166"/>
      <c r="AD461" s="166"/>
      <c r="AE461" s="166"/>
      <c r="AF461" s="166"/>
      <c r="AG461" s="166"/>
      <c r="AH461" s="166"/>
      <c r="AI461" s="166"/>
      <c r="AJ461" s="166"/>
      <c r="AK461" s="166"/>
      <c r="AL461" s="166"/>
      <c r="AM461" s="166"/>
      <c r="AN461" s="166"/>
      <c r="AO461" s="166"/>
      <c r="AP461" s="166"/>
      <c r="AQ461" s="166"/>
      <c r="AR461" s="166"/>
      <c r="AS461" s="166"/>
      <c r="AT461" s="166"/>
      <c r="AU461" s="166"/>
      <c r="AV461" s="166"/>
      <c r="AW461" s="166"/>
      <c r="AX461" s="166"/>
      <c r="AY461" s="166"/>
      <c r="AZ461" s="166"/>
      <c r="BA461" s="166"/>
      <c r="BB461" s="166"/>
      <c r="BC461" s="166"/>
      <c r="BD461" s="166"/>
      <c r="BE461" s="166"/>
      <c r="BF461" s="166"/>
      <c r="BG461" s="166"/>
      <c r="BH461" s="166"/>
      <c r="BI461" s="166"/>
      <c r="BJ461" s="166"/>
      <c r="BK461" s="166"/>
      <c r="BL461" s="166"/>
      <c r="BM461" s="166"/>
      <c r="BN461" s="166"/>
      <c r="BO461" s="166"/>
      <c r="BP461" s="166"/>
      <c r="BQ461" s="166"/>
      <c r="BR461" s="166"/>
      <c r="BS461" s="166"/>
      <c r="BT461" s="166"/>
      <c r="BU461" s="166"/>
      <c r="BV461" s="166"/>
      <c r="BW461" s="166"/>
      <c r="BX461" s="166"/>
      <c r="BY461" s="166"/>
      <c r="BZ461" s="166"/>
      <c r="CA461" s="166"/>
      <c r="CB461" s="166"/>
      <c r="CC461" s="166"/>
      <c r="CD461" s="166"/>
      <c r="CE461" s="166"/>
      <c r="CF461" s="166"/>
      <c r="CG461" s="166"/>
      <c r="CH461" s="166"/>
      <c r="CI461" s="166"/>
      <c r="CJ461" s="166"/>
      <c r="CK461" s="166"/>
      <c r="CL461" s="166"/>
      <c r="CM461" s="166"/>
      <c r="CN461" s="166"/>
      <c r="CO461" s="166"/>
      <c r="CP461" s="166"/>
      <c r="CQ461" s="166"/>
      <c r="CR461" s="166"/>
      <c r="CS461" s="166"/>
      <c r="CT461" s="166"/>
      <c r="CU461" s="166"/>
      <c r="CV461" s="166"/>
      <c r="CW461" s="166"/>
      <c r="CX461" s="166"/>
      <c r="CY461" s="166"/>
      <c r="CZ461" s="166"/>
      <c r="DA461" s="166"/>
      <c r="DB461" s="166"/>
      <c r="DC461" s="166"/>
      <c r="DD461" s="166"/>
      <c r="DE461" s="166"/>
      <c r="DF461" s="166"/>
      <c r="DG461" s="166"/>
      <c r="DH461" s="166"/>
      <c r="DI461" s="166"/>
      <c r="DJ461" s="166"/>
      <c r="DK461" s="166"/>
      <c r="DL461" s="166"/>
      <c r="DM461" s="166"/>
      <c r="DN461" s="166"/>
      <c r="DO461" s="166"/>
      <c r="DP461" s="166"/>
      <c r="DQ461" s="166"/>
      <c r="DR461" s="166"/>
      <c r="DS461" s="166"/>
      <c r="DT461" s="166"/>
      <c r="DU461" s="166"/>
      <c r="DV461" s="166"/>
      <c r="DW461" s="166"/>
      <c r="DX461" s="166"/>
      <c r="DY461" s="166"/>
      <c r="DZ461" s="166"/>
      <c r="EA461" s="166"/>
      <c r="EB461" s="166"/>
      <c r="EC461" s="166"/>
      <c r="ED461" s="166"/>
      <c r="EE461" s="166"/>
      <c r="EF461" s="166"/>
      <c r="EG461" s="166"/>
      <c r="EH461" s="166"/>
      <c r="EI461" s="166"/>
      <c r="EJ461" s="166"/>
      <c r="EK461" s="166"/>
      <c r="EL461" s="166"/>
      <c r="EM461" s="166"/>
      <c r="EN461" s="166"/>
      <c r="EO461" s="166"/>
      <c r="EP461" s="166"/>
      <c r="EQ461" s="166"/>
      <c r="ER461" s="166"/>
      <c r="ES461" s="166"/>
      <c r="ET461" s="166"/>
      <c r="EU461" s="166"/>
      <c r="EV461" s="166"/>
      <c r="EW461" s="166"/>
      <c r="EX461" s="166"/>
      <c r="EY461" s="166"/>
      <c r="EZ461" s="166"/>
      <c r="FA461" s="166"/>
      <c r="FB461" s="166"/>
      <c r="FC461" s="166"/>
      <c r="FD461" s="166"/>
      <c r="FE461" s="166"/>
      <c r="FF461" s="166"/>
      <c r="FG461" s="166"/>
      <c r="FH461" s="166"/>
      <c r="FI461" s="166"/>
      <c r="FJ461" s="166"/>
      <c r="FK461" s="166"/>
      <c r="FL461" s="166"/>
      <c r="FM461" s="166"/>
      <c r="FN461" s="166"/>
      <c r="FO461" s="166"/>
      <c r="FP461" s="166"/>
      <c r="FQ461" s="166"/>
      <c r="FR461" s="166"/>
      <c r="FS461" s="166"/>
      <c r="FT461" s="166"/>
      <c r="FU461" s="166"/>
      <c r="FV461" s="166"/>
      <c r="FW461" s="166"/>
      <c r="FX461" s="166"/>
      <c r="FY461" s="166"/>
      <c r="FZ461" s="166"/>
      <c r="GA461" s="166"/>
      <c r="GB461" s="166"/>
      <c r="GC461" s="166"/>
      <c r="GD461" s="166"/>
      <c r="GE461" s="166"/>
      <c r="GF461" s="166"/>
      <c r="GG461" s="166"/>
      <c r="GH461" s="166"/>
      <c r="GI461" s="166"/>
      <c r="GJ461" s="166"/>
      <c r="GK461" s="166"/>
      <c r="GL461" s="166"/>
      <c r="GM461" s="166"/>
      <c r="GN461" s="166"/>
      <c r="GO461" s="166"/>
      <c r="GP461" s="166"/>
      <c r="GQ461" s="166"/>
      <c r="GR461" s="166"/>
      <c r="GS461" s="166"/>
      <c r="GT461" s="166"/>
      <c r="GU461" s="166"/>
      <c r="GV461" s="166"/>
      <c r="GW461" s="166"/>
      <c r="GX461" s="166"/>
      <c r="GY461" s="166"/>
      <c r="GZ461" s="166"/>
      <c r="HA461" s="166"/>
      <c r="HB461" s="166"/>
      <c r="HC461" s="166"/>
      <c r="HD461" s="166"/>
      <c r="HE461" s="166"/>
      <c r="HF461" s="166"/>
      <c r="HG461" s="166"/>
      <c r="HH461" s="166"/>
      <c r="HI461" s="166"/>
      <c r="HJ461" s="166"/>
      <c r="HK461" s="166"/>
      <c r="HL461" s="166"/>
      <c r="HM461" s="166"/>
      <c r="HN461" s="166"/>
      <c r="HO461" s="166"/>
      <c r="HP461" s="166"/>
      <c r="HQ461" s="166"/>
      <c r="HR461" s="166"/>
      <c r="HS461" s="166"/>
      <c r="HT461" s="166"/>
      <c r="HU461" s="166"/>
      <c r="HV461" s="166"/>
      <c r="HW461" s="166"/>
      <c r="HX461" s="166"/>
      <c r="HY461" s="166"/>
      <c r="HZ461" s="166"/>
      <c r="IA461" s="166"/>
      <c r="IB461" s="166"/>
      <c r="IC461" s="166"/>
      <c r="ID461" s="166"/>
      <c r="IE461" s="166"/>
      <c r="IF461" s="166"/>
      <c r="IG461" s="166"/>
      <c r="IH461" s="166"/>
      <c r="II461" s="166"/>
      <c r="IJ461" s="166"/>
      <c r="IK461" s="166"/>
      <c r="IL461" s="166"/>
      <c r="IM461" s="166"/>
      <c r="IN461" s="166"/>
      <c r="IO461" s="166"/>
      <c r="IP461" s="166"/>
      <c r="IQ461" s="166"/>
      <c r="IR461" s="166"/>
      <c r="IS461" s="166"/>
      <c r="IT461" s="166"/>
      <c r="IU461" s="166"/>
      <c r="IV461" s="166"/>
      <c r="IW461" s="166"/>
      <c r="IX461" s="166"/>
      <c r="IY461" s="166"/>
      <c r="IZ461" s="166"/>
      <c r="JA461" s="166"/>
      <c r="JB461" s="166"/>
      <c r="JC461" s="166"/>
      <c r="JD461" s="166"/>
      <c r="JE461" s="166"/>
      <c r="JF461" s="166"/>
      <c r="JG461" s="166"/>
      <c r="JH461" s="166"/>
      <c r="JI461" s="166"/>
      <c r="JJ461" s="166"/>
      <c r="JK461" s="166"/>
      <c r="JL461" s="166"/>
      <c r="JM461" s="166"/>
      <c r="JN461" s="166"/>
      <c r="JO461" s="166"/>
      <c r="JP461" s="166"/>
      <c r="JQ461" s="166"/>
      <c r="JR461" s="166"/>
      <c r="JS461" s="166"/>
      <c r="JT461" s="166"/>
      <c r="JU461" s="166"/>
      <c r="JV461" s="166"/>
      <c r="JW461" s="166"/>
      <c r="JX461" s="166"/>
      <c r="JY461" s="166"/>
      <c r="JZ461" s="166"/>
      <c r="KA461" s="166"/>
      <c r="KB461" s="166"/>
      <c r="KC461" s="166"/>
      <c r="KD461" s="166"/>
      <c r="KE461" s="166"/>
      <c r="KF461" s="166"/>
      <c r="KG461" s="166"/>
      <c r="KH461" s="166"/>
      <c r="KI461" s="166"/>
      <c r="KJ461" s="166"/>
      <c r="KK461" s="166"/>
      <c r="KL461" s="166"/>
      <c r="KM461" s="166"/>
      <c r="KN461" s="166"/>
      <c r="KO461" s="166"/>
      <c r="KP461" s="166"/>
      <c r="KQ461" s="166"/>
      <c r="KR461" s="166"/>
      <c r="KS461" s="166"/>
      <c r="KT461" s="166"/>
      <c r="KU461" s="166"/>
      <c r="KV461" s="166"/>
      <c r="KW461" s="166"/>
      <c r="KX461" s="166"/>
      <c r="KY461" s="166"/>
      <c r="KZ461" s="166"/>
      <c r="LA461" s="166"/>
      <c r="LB461" s="166"/>
      <c r="LC461" s="166"/>
      <c r="LD461" s="166"/>
      <c r="LE461" s="166"/>
      <c r="LF461" s="166"/>
      <c r="LG461" s="166"/>
      <c r="LH461" s="166"/>
      <c r="LI461" s="166"/>
      <c r="LJ461" s="166"/>
      <c r="LK461" s="166"/>
      <c r="LL461" s="166"/>
      <c r="LM461" s="166"/>
      <c r="LN461" s="166"/>
      <c r="LO461" s="166"/>
      <c r="LP461" s="166"/>
      <c r="LQ461" s="166"/>
      <c r="LR461" s="166"/>
      <c r="LS461" s="166"/>
      <c r="LT461" s="166"/>
      <c r="LU461" s="166"/>
      <c r="LV461" s="166"/>
      <c r="LW461" s="166"/>
      <c r="LX461" s="166"/>
      <c r="LY461" s="166"/>
      <c r="LZ461" s="166"/>
      <c r="MA461" s="166"/>
      <c r="MB461" s="166"/>
      <c r="MC461" s="166"/>
      <c r="MD461" s="166"/>
      <c r="ME461" s="166"/>
      <c r="MF461" s="166"/>
      <c r="MG461" s="166"/>
      <c r="MH461" s="166"/>
      <c r="MI461" s="166"/>
      <c r="MJ461" s="166"/>
      <c r="MK461" s="166"/>
      <c r="ML461" s="166"/>
      <c r="MM461" s="166"/>
      <c r="MN461" s="166"/>
      <c r="MO461" s="166"/>
      <c r="MP461" s="166"/>
      <c r="MQ461" s="166"/>
      <c r="MR461" s="166"/>
      <c r="MS461" s="166"/>
      <c r="MT461" s="166"/>
      <c r="MU461" s="166"/>
      <c r="MV461" s="166"/>
      <c r="MW461" s="166"/>
      <c r="MX461" s="166"/>
      <c r="MY461" s="166"/>
      <c r="MZ461" s="166"/>
      <c r="NA461" s="166"/>
      <c r="NB461" s="166"/>
      <c r="NC461" s="166"/>
      <c r="ND461" s="166"/>
      <c r="NE461" s="166"/>
      <c r="NF461" s="166"/>
      <c r="NG461" s="166"/>
      <c r="NH461" s="166"/>
      <c r="NI461" s="166"/>
      <c r="NJ461" s="166"/>
      <c r="NK461" s="166"/>
      <c r="NL461" s="166"/>
      <c r="NM461" s="166"/>
      <c r="NN461" s="166"/>
      <c r="NO461" s="166"/>
      <c r="NP461" s="166"/>
      <c r="NQ461" s="166"/>
      <c r="NR461" s="166"/>
      <c r="NS461" s="166"/>
      <c r="NT461" s="166"/>
      <c r="NU461" s="166"/>
      <c r="NV461" s="166"/>
      <c r="NW461" s="166"/>
      <c r="NX461" s="166"/>
      <c r="NY461" s="166"/>
      <c r="NZ461" s="166"/>
      <c r="OA461" s="166"/>
      <c r="OB461" s="166"/>
      <c r="OC461" s="166"/>
      <c r="OD461" s="166"/>
      <c r="OE461" s="166"/>
      <c r="OF461" s="166"/>
      <c r="OG461" s="166"/>
      <c r="OH461" s="166"/>
      <c r="OI461" s="166"/>
      <c r="OJ461" s="166"/>
      <c r="OK461" s="166"/>
      <c r="OL461" s="166"/>
      <c r="OM461" s="166"/>
      <c r="ON461" s="166"/>
      <c r="OO461" s="166"/>
      <c r="OP461" s="166"/>
      <c r="OQ461" s="166"/>
      <c r="OR461" s="166"/>
      <c r="OS461" s="166"/>
      <c r="OT461" s="166"/>
      <c r="OU461" s="166"/>
      <c r="OV461" s="166"/>
      <c r="OW461" s="166"/>
      <c r="OX461" s="166"/>
      <c r="OY461" s="166"/>
      <c r="OZ461" s="166"/>
      <c r="PA461" s="166"/>
      <c r="PB461" s="166"/>
      <c r="PC461" s="166"/>
      <c r="PD461" s="166"/>
      <c r="PE461" s="166"/>
      <c r="PF461" s="166"/>
      <c r="PG461" s="166"/>
      <c r="PH461" s="166"/>
      <c r="PI461" s="166"/>
      <c r="PJ461" s="166"/>
      <c r="PK461" s="166"/>
      <c r="PL461" s="166"/>
      <c r="PM461" s="166"/>
      <c r="PN461" s="166"/>
      <c r="PO461" s="166"/>
      <c r="PP461" s="166"/>
      <c r="PQ461" s="166"/>
      <c r="PR461" s="166"/>
      <c r="PS461" s="166"/>
      <c r="PT461" s="166"/>
      <c r="PU461" s="166"/>
      <c r="PV461" s="166"/>
      <c r="PW461" s="166"/>
      <c r="PX461" s="166"/>
      <c r="PY461" s="166"/>
      <c r="PZ461" s="166"/>
      <c r="QA461" s="166"/>
      <c r="QB461" s="166"/>
      <c r="QC461" s="166"/>
      <c r="QD461" s="166"/>
      <c r="QE461" s="166"/>
      <c r="QF461" s="166"/>
      <c r="QG461" s="166"/>
      <c r="QH461" s="166"/>
      <c r="QI461" s="166"/>
      <c r="QJ461" s="166"/>
      <c r="QK461" s="166"/>
      <c r="QL461" s="166"/>
      <c r="QM461" s="166"/>
      <c r="QN461" s="166"/>
      <c r="QO461" s="166"/>
      <c r="QP461" s="166"/>
      <c r="QQ461" s="166"/>
      <c r="QR461" s="166"/>
      <c r="QS461" s="166"/>
      <c r="QT461" s="166"/>
      <c r="QU461" s="166"/>
      <c r="QV461" s="166"/>
      <c r="QW461" s="166"/>
      <c r="QX461" s="166"/>
      <c r="QY461" s="166"/>
      <c r="QZ461" s="166"/>
      <c r="RA461" s="166"/>
      <c r="RB461" s="166"/>
      <c r="RC461" s="166"/>
      <c r="RD461" s="166"/>
      <c r="RE461" s="166"/>
      <c r="RF461" s="166"/>
      <c r="RG461" s="166"/>
      <c r="RH461" s="166"/>
      <c r="RI461" s="166"/>
      <c r="RJ461" s="166"/>
      <c r="RK461" s="166"/>
      <c r="RL461" s="166"/>
      <c r="RM461" s="166"/>
      <c r="RN461" s="166"/>
      <c r="RO461" s="166"/>
      <c r="RP461" s="166"/>
      <c r="RQ461" s="166"/>
      <c r="RR461" s="166"/>
      <c r="RS461" s="166"/>
      <c r="RT461" s="166"/>
      <c r="RU461" s="166"/>
      <c r="RV461" s="166"/>
      <c r="RW461" s="166"/>
      <c r="RX461" s="166"/>
      <c r="RY461" s="166"/>
      <c r="RZ461" s="166"/>
      <c r="SA461" s="166"/>
      <c r="SB461" s="166"/>
      <c r="SC461" s="166"/>
      <c r="SD461" s="166"/>
      <c r="SE461" s="166"/>
      <c r="SF461" s="166"/>
      <c r="SG461" s="166"/>
      <c r="SH461" s="166"/>
      <c r="SI461" s="166"/>
      <c r="SJ461" s="166"/>
      <c r="SK461" s="166"/>
      <c r="SL461" s="166"/>
      <c r="SM461" s="166"/>
      <c r="SN461" s="166"/>
      <c r="SO461" s="166"/>
      <c r="SP461" s="166"/>
      <c r="SQ461" s="166"/>
      <c r="SR461" s="166"/>
      <c r="SS461" s="166"/>
      <c r="ST461" s="166"/>
      <c r="SU461" s="166"/>
      <c r="SV461" s="166"/>
      <c r="SW461" s="166"/>
      <c r="SX461" s="166"/>
      <c r="SY461" s="166"/>
      <c r="SZ461" s="166"/>
      <c r="TA461" s="166"/>
      <c r="TB461" s="166"/>
      <c r="TC461" s="166"/>
      <c r="TD461" s="166"/>
      <c r="TE461" s="166"/>
      <c r="TF461" s="166"/>
      <c r="TG461" s="166"/>
      <c r="TH461" s="166"/>
      <c r="TI461" s="166"/>
      <c r="TJ461" s="166"/>
      <c r="TK461" s="166"/>
      <c r="TL461" s="166"/>
      <c r="TM461" s="166"/>
      <c r="TN461" s="166"/>
      <c r="TO461" s="166"/>
      <c r="TP461" s="166"/>
      <c r="TQ461" s="166"/>
      <c r="TR461" s="166"/>
      <c r="TS461" s="166"/>
      <c r="TT461" s="166"/>
      <c r="TU461" s="166"/>
      <c r="TV461" s="166"/>
      <c r="TW461" s="166"/>
      <c r="TX461" s="166"/>
      <c r="TY461" s="166"/>
      <c r="TZ461" s="166"/>
      <c r="UA461" s="166"/>
      <c r="UB461" s="166"/>
      <c r="UC461" s="166"/>
      <c r="UD461" s="166"/>
      <c r="UE461" s="166"/>
      <c r="UF461" s="166"/>
      <c r="UG461" s="166"/>
      <c r="UH461" s="166"/>
      <c r="UI461" s="166"/>
      <c r="UJ461" s="166"/>
      <c r="UK461" s="166"/>
      <c r="UL461" s="166"/>
      <c r="UM461" s="166"/>
      <c r="UN461" s="166"/>
      <c r="UO461" s="166"/>
      <c r="UP461" s="166"/>
      <c r="UQ461" s="166"/>
      <c r="UR461" s="166"/>
      <c r="US461" s="166"/>
      <c r="UT461" s="166"/>
      <c r="UU461" s="166"/>
      <c r="UV461" s="166"/>
      <c r="UW461" s="166"/>
      <c r="UX461" s="166"/>
      <c r="UY461" s="166"/>
      <c r="UZ461" s="166"/>
      <c r="VA461" s="166"/>
      <c r="VB461" s="166"/>
      <c r="VC461" s="166"/>
      <c r="VD461" s="166"/>
      <c r="VE461" s="166"/>
      <c r="VF461" s="166"/>
      <c r="VG461" s="166"/>
      <c r="VH461" s="166"/>
      <c r="VI461" s="166"/>
      <c r="VJ461" s="166"/>
      <c r="VK461" s="166"/>
      <c r="VL461" s="166"/>
      <c r="VM461" s="166"/>
      <c r="VN461" s="166"/>
      <c r="VO461" s="166"/>
      <c r="VP461" s="166"/>
      <c r="VQ461" s="166"/>
      <c r="VR461" s="166"/>
      <c r="VS461" s="166"/>
      <c r="VT461" s="166"/>
      <c r="VU461" s="166"/>
      <c r="VV461" s="166"/>
      <c r="VW461" s="166"/>
      <c r="VX461" s="166"/>
      <c r="VY461" s="166"/>
      <c r="VZ461" s="166"/>
      <c r="WA461" s="166"/>
      <c r="WB461" s="166"/>
      <c r="WC461" s="166"/>
      <c r="WD461" s="166"/>
      <c r="WE461" s="166"/>
      <c r="WF461" s="166"/>
      <c r="WG461" s="166"/>
      <c r="WH461" s="166"/>
      <c r="WI461" s="166"/>
      <c r="WJ461" s="166"/>
      <c r="WK461" s="166"/>
      <c r="WL461" s="166"/>
      <c r="WM461" s="166"/>
      <c r="WN461" s="166"/>
      <c r="WO461" s="166"/>
      <c r="WP461" s="166"/>
      <c r="WQ461" s="166"/>
      <c r="WR461" s="166"/>
      <c r="WS461" s="166"/>
      <c r="WT461" s="166"/>
      <c r="WU461" s="166"/>
      <c r="WV461" s="166"/>
      <c r="WW461" s="166"/>
      <c r="WX461" s="166"/>
      <c r="WY461" s="166"/>
      <c r="WZ461" s="166"/>
      <c r="XA461" s="166"/>
      <c r="XB461" s="166"/>
      <c r="XC461" s="166"/>
      <c r="XD461" s="166"/>
      <c r="XE461" s="166"/>
      <c r="XF461" s="166"/>
      <c r="XG461" s="166"/>
      <c r="XH461" s="166"/>
      <c r="XI461" s="166"/>
      <c r="XJ461" s="166"/>
      <c r="XK461" s="166"/>
      <c r="XL461" s="166"/>
      <c r="XM461" s="166"/>
      <c r="XN461" s="166"/>
      <c r="XO461" s="166"/>
      <c r="XP461" s="166"/>
      <c r="XQ461" s="166"/>
      <c r="XR461" s="166"/>
      <c r="XS461" s="166"/>
      <c r="XT461" s="166"/>
      <c r="XU461" s="166"/>
      <c r="XV461" s="166"/>
      <c r="XW461" s="166"/>
      <c r="XX461" s="166"/>
      <c r="XY461" s="166"/>
      <c r="XZ461" s="166"/>
      <c r="YA461" s="166"/>
      <c r="YB461" s="166"/>
      <c r="YC461" s="166"/>
      <c r="YD461" s="166"/>
      <c r="YE461" s="166"/>
      <c r="YF461" s="166"/>
      <c r="YG461" s="166"/>
      <c r="YH461" s="166"/>
      <c r="YI461" s="166"/>
      <c r="YJ461" s="166"/>
      <c r="YK461" s="166"/>
      <c r="YL461" s="166"/>
      <c r="YM461" s="166"/>
      <c r="YN461" s="166"/>
      <c r="YO461" s="166"/>
      <c r="YP461" s="166"/>
      <c r="YQ461" s="166"/>
      <c r="YR461" s="166"/>
      <c r="YS461" s="166"/>
      <c r="YT461" s="166"/>
      <c r="YU461" s="166"/>
      <c r="YV461" s="166"/>
      <c r="YW461" s="166"/>
      <c r="YX461" s="166"/>
      <c r="YY461" s="166"/>
      <c r="YZ461" s="166"/>
      <c r="ZA461" s="166"/>
      <c r="ZB461" s="166"/>
      <c r="ZC461" s="166"/>
      <c r="ZD461" s="166"/>
      <c r="ZE461" s="166"/>
      <c r="ZF461" s="166"/>
      <c r="ZG461" s="166"/>
      <c r="ZH461" s="166"/>
      <c r="ZI461" s="166"/>
      <c r="ZJ461" s="166"/>
      <c r="ZK461" s="166"/>
      <c r="ZL461" s="166"/>
      <c r="ZM461" s="166"/>
      <c r="ZN461" s="166"/>
      <c r="ZO461" s="166"/>
      <c r="ZP461" s="166"/>
      <c r="ZQ461" s="166"/>
      <c r="ZR461" s="166"/>
      <c r="ZS461" s="166"/>
      <c r="ZT461" s="166"/>
      <c r="ZU461" s="166"/>
      <c r="ZV461" s="166"/>
      <c r="ZW461" s="166"/>
      <c r="ZX461" s="166"/>
      <c r="ZY461" s="166"/>
      <c r="ZZ461" s="166"/>
      <c r="AAA461" s="166"/>
      <c r="AAB461" s="166"/>
      <c r="AAC461" s="166"/>
      <c r="AAD461" s="166"/>
      <c r="AAE461" s="166"/>
      <c r="AAF461" s="166"/>
      <c r="AAG461" s="166"/>
      <c r="AAH461" s="166"/>
      <c r="AAI461" s="166"/>
      <c r="AAJ461" s="166"/>
      <c r="AAK461" s="166"/>
      <c r="AAL461" s="166"/>
      <c r="AAM461" s="166"/>
      <c r="AAN461" s="166"/>
      <c r="AAO461" s="166"/>
      <c r="AAP461" s="166"/>
      <c r="AAQ461" s="166"/>
      <c r="AAR461" s="166"/>
      <c r="AAS461" s="166"/>
      <c r="AAT461" s="166"/>
      <c r="AAU461" s="166"/>
      <c r="AAV461" s="166"/>
      <c r="AAW461" s="166"/>
      <c r="AAX461" s="166"/>
      <c r="AAY461" s="166"/>
      <c r="AAZ461" s="166"/>
      <c r="ABA461" s="166"/>
      <c r="ABB461" s="166"/>
      <c r="ABC461" s="166"/>
      <c r="ABD461" s="166"/>
      <c r="ABE461" s="166"/>
      <c r="ABF461" s="166"/>
      <c r="ABG461" s="166"/>
      <c r="ABH461" s="166"/>
      <c r="ABI461" s="166"/>
      <c r="ABJ461" s="166"/>
      <c r="ABK461" s="166"/>
      <c r="ABL461" s="166"/>
      <c r="ABM461" s="166"/>
      <c r="ABN461" s="166"/>
      <c r="ABO461" s="166"/>
      <c r="ABP461" s="166"/>
      <c r="ABQ461" s="166"/>
      <c r="ABR461" s="166"/>
      <c r="ABS461" s="166"/>
      <c r="ABT461" s="166"/>
      <c r="ABU461" s="166"/>
      <c r="ABV461" s="166"/>
      <c r="ABW461" s="166"/>
      <c r="ABX461" s="166"/>
      <c r="ABY461" s="166"/>
      <c r="ABZ461" s="166"/>
      <c r="ACA461" s="166"/>
      <c r="ACB461" s="166"/>
      <c r="ACC461" s="166"/>
      <c r="ACD461" s="166"/>
      <c r="ACE461" s="166"/>
      <c r="ACF461" s="166"/>
      <c r="ACG461" s="166"/>
      <c r="ACH461" s="166"/>
      <c r="ACI461" s="166"/>
      <c r="ACJ461" s="166"/>
      <c r="ACK461" s="166"/>
      <c r="ACL461" s="166"/>
      <c r="ACM461" s="166"/>
      <c r="ACN461" s="166"/>
      <c r="ACO461" s="166"/>
      <c r="ACP461" s="166"/>
      <c r="ACQ461" s="166"/>
      <c r="ACR461" s="166"/>
      <c r="ACS461" s="166"/>
      <c r="ACT461" s="166"/>
      <c r="ACU461" s="166"/>
      <c r="ACV461" s="166"/>
      <c r="ACW461" s="166"/>
      <c r="ACX461" s="166"/>
      <c r="ACY461" s="166"/>
      <c r="ACZ461" s="166"/>
      <c r="ADA461" s="166"/>
      <c r="ADB461" s="166"/>
    </row>
    <row r="462" spans="1:782" s="151" customFormat="1" x14ac:dyDescent="0.3">
      <c r="A462" s="417"/>
      <c r="B462" s="414"/>
      <c r="F462" s="415"/>
      <c r="G462" s="419"/>
      <c r="W462" s="166"/>
      <c r="X462" s="166"/>
      <c r="Y462" s="166"/>
      <c r="Z462" s="166"/>
      <c r="AA462" s="166"/>
      <c r="AB462" s="166"/>
      <c r="AC462" s="166"/>
      <c r="AD462" s="166"/>
      <c r="AE462" s="166"/>
      <c r="AF462" s="166"/>
      <c r="AG462" s="166"/>
      <c r="AH462" s="166"/>
      <c r="AI462" s="166"/>
      <c r="AJ462" s="166"/>
      <c r="AK462" s="166"/>
      <c r="AL462" s="166"/>
      <c r="AM462" s="166"/>
      <c r="AN462" s="166"/>
      <c r="AO462" s="166"/>
      <c r="AP462" s="166"/>
      <c r="AQ462" s="166"/>
      <c r="AR462" s="166"/>
      <c r="AS462" s="166"/>
      <c r="AT462" s="166"/>
      <c r="AU462" s="166"/>
      <c r="AV462" s="166"/>
      <c r="AW462" s="166"/>
      <c r="AX462" s="166"/>
      <c r="AY462" s="166"/>
      <c r="AZ462" s="166"/>
      <c r="BA462" s="166"/>
      <c r="BB462" s="166"/>
      <c r="BC462" s="166"/>
      <c r="BD462" s="166"/>
      <c r="BE462" s="166"/>
      <c r="BF462" s="166"/>
      <c r="BG462" s="166"/>
      <c r="BH462" s="166"/>
      <c r="BI462" s="166"/>
      <c r="BJ462" s="166"/>
      <c r="BK462" s="166"/>
      <c r="BL462" s="166"/>
      <c r="BM462" s="166"/>
      <c r="BN462" s="166"/>
      <c r="BO462" s="166"/>
      <c r="BP462" s="166"/>
      <c r="BQ462" s="166"/>
      <c r="BR462" s="166"/>
      <c r="BS462" s="166"/>
      <c r="BT462" s="166"/>
      <c r="BU462" s="166"/>
      <c r="BV462" s="166"/>
      <c r="BW462" s="166"/>
      <c r="BX462" s="166"/>
      <c r="BY462" s="166"/>
      <c r="BZ462" s="166"/>
      <c r="CA462" s="166"/>
      <c r="CB462" s="166"/>
      <c r="CC462" s="166"/>
      <c r="CD462" s="166"/>
      <c r="CE462" s="166"/>
      <c r="CF462" s="166"/>
      <c r="CG462" s="166"/>
      <c r="CH462" s="166"/>
      <c r="CI462" s="166"/>
      <c r="CJ462" s="166"/>
      <c r="CK462" s="166"/>
      <c r="CL462" s="166"/>
      <c r="CM462" s="166"/>
      <c r="CN462" s="166"/>
      <c r="CO462" s="166"/>
      <c r="CP462" s="166"/>
      <c r="CQ462" s="166"/>
      <c r="CR462" s="166"/>
      <c r="CS462" s="166"/>
      <c r="CT462" s="166"/>
      <c r="CU462" s="166"/>
      <c r="CV462" s="166"/>
      <c r="CW462" s="166"/>
      <c r="CX462" s="166"/>
      <c r="CY462" s="166"/>
      <c r="CZ462" s="166"/>
      <c r="DA462" s="166"/>
      <c r="DB462" s="166"/>
      <c r="DC462" s="166"/>
      <c r="DD462" s="166"/>
      <c r="DE462" s="166"/>
      <c r="DF462" s="166"/>
      <c r="DG462" s="166"/>
      <c r="DH462" s="166"/>
      <c r="DI462" s="166"/>
      <c r="DJ462" s="166"/>
      <c r="DK462" s="166"/>
      <c r="DL462" s="166"/>
      <c r="DM462" s="166"/>
      <c r="DN462" s="166"/>
      <c r="DO462" s="166"/>
      <c r="DP462" s="166"/>
      <c r="DQ462" s="166"/>
      <c r="DR462" s="166"/>
      <c r="DS462" s="166"/>
      <c r="DT462" s="166"/>
      <c r="DU462" s="166"/>
      <c r="DV462" s="166"/>
      <c r="DW462" s="166"/>
      <c r="DX462" s="166"/>
      <c r="DY462" s="166"/>
      <c r="DZ462" s="166"/>
      <c r="EA462" s="166"/>
      <c r="EB462" s="166"/>
      <c r="EC462" s="166"/>
      <c r="ED462" s="166"/>
      <c r="EE462" s="166"/>
      <c r="EF462" s="166"/>
      <c r="EG462" s="166"/>
      <c r="EH462" s="166"/>
      <c r="EI462" s="166"/>
      <c r="EJ462" s="166"/>
      <c r="EK462" s="166"/>
      <c r="EL462" s="166"/>
      <c r="EM462" s="166"/>
      <c r="EN462" s="166"/>
      <c r="EO462" s="166"/>
      <c r="EP462" s="166"/>
      <c r="EQ462" s="166"/>
      <c r="ER462" s="166"/>
      <c r="ES462" s="166"/>
      <c r="ET462" s="166"/>
      <c r="EU462" s="166"/>
      <c r="EV462" s="166"/>
      <c r="EW462" s="166"/>
      <c r="EX462" s="166"/>
      <c r="EY462" s="166"/>
      <c r="EZ462" s="166"/>
      <c r="FA462" s="166"/>
      <c r="FB462" s="166"/>
      <c r="FC462" s="166"/>
      <c r="FD462" s="166"/>
      <c r="FE462" s="166"/>
      <c r="FF462" s="166"/>
      <c r="FG462" s="166"/>
      <c r="FH462" s="166"/>
      <c r="FI462" s="166"/>
      <c r="FJ462" s="166"/>
      <c r="FK462" s="166"/>
      <c r="FL462" s="166"/>
      <c r="FM462" s="166"/>
      <c r="FN462" s="166"/>
      <c r="FO462" s="166"/>
      <c r="FP462" s="166"/>
      <c r="FQ462" s="166"/>
      <c r="FR462" s="166"/>
      <c r="FS462" s="166"/>
      <c r="FT462" s="166"/>
      <c r="FU462" s="166"/>
      <c r="FV462" s="166"/>
      <c r="FW462" s="166"/>
      <c r="FX462" s="166"/>
      <c r="FY462" s="166"/>
      <c r="FZ462" s="166"/>
      <c r="GA462" s="166"/>
      <c r="GB462" s="166"/>
      <c r="GC462" s="166"/>
      <c r="GD462" s="166"/>
      <c r="GE462" s="166"/>
      <c r="GF462" s="166"/>
      <c r="GG462" s="166"/>
      <c r="GH462" s="166"/>
      <c r="GI462" s="166"/>
      <c r="GJ462" s="166"/>
      <c r="GK462" s="166"/>
      <c r="GL462" s="166"/>
      <c r="GM462" s="166"/>
      <c r="GN462" s="166"/>
      <c r="GO462" s="166"/>
      <c r="GP462" s="166"/>
      <c r="GQ462" s="166"/>
      <c r="GR462" s="166"/>
      <c r="GS462" s="166"/>
      <c r="GT462" s="166"/>
      <c r="GU462" s="166"/>
      <c r="GV462" s="166"/>
      <c r="GW462" s="166"/>
      <c r="GX462" s="166"/>
      <c r="GY462" s="166"/>
      <c r="GZ462" s="166"/>
      <c r="HA462" s="166"/>
      <c r="HB462" s="166"/>
      <c r="HC462" s="166"/>
      <c r="HD462" s="166"/>
      <c r="HE462" s="166"/>
      <c r="HF462" s="166"/>
      <c r="HG462" s="166"/>
      <c r="HH462" s="166"/>
      <c r="HI462" s="166"/>
      <c r="HJ462" s="166"/>
      <c r="HK462" s="166"/>
      <c r="HL462" s="166"/>
      <c r="HM462" s="166"/>
      <c r="HN462" s="166"/>
      <c r="HO462" s="166"/>
      <c r="HP462" s="166"/>
      <c r="HQ462" s="166"/>
      <c r="HR462" s="166"/>
      <c r="HS462" s="166"/>
      <c r="HT462" s="166"/>
      <c r="HU462" s="166"/>
      <c r="HV462" s="166"/>
      <c r="HW462" s="166"/>
      <c r="HX462" s="166"/>
      <c r="HY462" s="166"/>
      <c r="HZ462" s="166"/>
      <c r="IA462" s="166"/>
      <c r="IB462" s="166"/>
      <c r="IC462" s="166"/>
      <c r="ID462" s="166"/>
      <c r="IE462" s="166"/>
      <c r="IF462" s="166"/>
      <c r="IG462" s="166"/>
      <c r="IH462" s="166"/>
      <c r="II462" s="166"/>
      <c r="IJ462" s="166"/>
      <c r="IK462" s="166"/>
      <c r="IL462" s="166"/>
      <c r="IM462" s="166"/>
      <c r="IN462" s="166"/>
      <c r="IO462" s="166"/>
      <c r="IP462" s="166"/>
      <c r="IQ462" s="166"/>
      <c r="IR462" s="166"/>
      <c r="IS462" s="166"/>
      <c r="IT462" s="166"/>
      <c r="IU462" s="166"/>
      <c r="IV462" s="166"/>
      <c r="IW462" s="166"/>
      <c r="IX462" s="166"/>
      <c r="IY462" s="166"/>
      <c r="IZ462" s="166"/>
      <c r="JA462" s="166"/>
      <c r="JB462" s="166"/>
      <c r="JC462" s="166"/>
      <c r="JD462" s="166"/>
      <c r="JE462" s="166"/>
      <c r="JF462" s="166"/>
      <c r="JG462" s="166"/>
      <c r="JH462" s="166"/>
      <c r="JI462" s="166"/>
      <c r="JJ462" s="166"/>
      <c r="JK462" s="166"/>
      <c r="JL462" s="166"/>
      <c r="JM462" s="166"/>
      <c r="JN462" s="166"/>
      <c r="JO462" s="166"/>
      <c r="JP462" s="166"/>
      <c r="JQ462" s="166"/>
      <c r="JR462" s="166"/>
      <c r="JS462" s="166"/>
      <c r="JT462" s="166"/>
      <c r="JU462" s="166"/>
      <c r="JV462" s="166"/>
      <c r="JW462" s="166"/>
      <c r="JX462" s="166"/>
      <c r="JY462" s="166"/>
      <c r="JZ462" s="166"/>
      <c r="KA462" s="166"/>
      <c r="KB462" s="166"/>
      <c r="KC462" s="166"/>
      <c r="KD462" s="166"/>
      <c r="KE462" s="166"/>
      <c r="KF462" s="166"/>
      <c r="KG462" s="166"/>
      <c r="KH462" s="166"/>
      <c r="KI462" s="166"/>
      <c r="KJ462" s="166"/>
      <c r="KK462" s="166"/>
      <c r="KL462" s="166"/>
      <c r="KM462" s="166"/>
      <c r="KN462" s="166"/>
      <c r="KO462" s="166"/>
      <c r="KP462" s="166"/>
      <c r="KQ462" s="166"/>
      <c r="KR462" s="166"/>
      <c r="KS462" s="166"/>
      <c r="KT462" s="166"/>
      <c r="KU462" s="166"/>
      <c r="KV462" s="166"/>
      <c r="KW462" s="166"/>
      <c r="KX462" s="166"/>
      <c r="KY462" s="166"/>
      <c r="KZ462" s="166"/>
      <c r="LA462" s="166"/>
      <c r="LB462" s="166"/>
      <c r="LC462" s="166"/>
      <c r="LD462" s="166"/>
      <c r="LE462" s="166"/>
      <c r="LF462" s="166"/>
      <c r="LG462" s="166"/>
      <c r="LH462" s="166"/>
      <c r="LI462" s="166"/>
      <c r="LJ462" s="166"/>
      <c r="LK462" s="166"/>
      <c r="LL462" s="166"/>
      <c r="LM462" s="166"/>
      <c r="LN462" s="166"/>
      <c r="LO462" s="166"/>
      <c r="LP462" s="166"/>
      <c r="LQ462" s="166"/>
      <c r="LR462" s="166"/>
      <c r="LS462" s="166"/>
      <c r="LT462" s="166"/>
      <c r="LU462" s="166"/>
      <c r="LV462" s="166"/>
      <c r="LW462" s="166"/>
      <c r="LX462" s="166"/>
      <c r="LY462" s="166"/>
      <c r="LZ462" s="166"/>
      <c r="MA462" s="166"/>
      <c r="MB462" s="166"/>
      <c r="MC462" s="166"/>
      <c r="MD462" s="166"/>
      <c r="ME462" s="166"/>
      <c r="MF462" s="166"/>
      <c r="MG462" s="166"/>
      <c r="MH462" s="166"/>
      <c r="MI462" s="166"/>
      <c r="MJ462" s="166"/>
      <c r="MK462" s="166"/>
      <c r="ML462" s="166"/>
      <c r="MM462" s="166"/>
      <c r="MN462" s="166"/>
      <c r="MO462" s="166"/>
      <c r="MP462" s="166"/>
      <c r="MQ462" s="166"/>
      <c r="MR462" s="166"/>
      <c r="MS462" s="166"/>
      <c r="MT462" s="166"/>
      <c r="MU462" s="166"/>
      <c r="MV462" s="166"/>
      <c r="MW462" s="166"/>
      <c r="MX462" s="166"/>
      <c r="MY462" s="166"/>
      <c r="MZ462" s="166"/>
      <c r="NA462" s="166"/>
      <c r="NB462" s="166"/>
      <c r="NC462" s="166"/>
      <c r="ND462" s="166"/>
      <c r="NE462" s="166"/>
      <c r="NF462" s="166"/>
      <c r="NG462" s="166"/>
      <c r="NH462" s="166"/>
      <c r="NI462" s="166"/>
      <c r="NJ462" s="166"/>
      <c r="NK462" s="166"/>
      <c r="NL462" s="166"/>
      <c r="NM462" s="166"/>
      <c r="NN462" s="166"/>
      <c r="NO462" s="166"/>
      <c r="NP462" s="166"/>
      <c r="NQ462" s="166"/>
      <c r="NR462" s="166"/>
      <c r="NS462" s="166"/>
      <c r="NT462" s="166"/>
      <c r="NU462" s="166"/>
      <c r="NV462" s="166"/>
      <c r="NW462" s="166"/>
      <c r="NX462" s="166"/>
      <c r="NY462" s="166"/>
      <c r="NZ462" s="166"/>
      <c r="OA462" s="166"/>
      <c r="OB462" s="166"/>
      <c r="OC462" s="166"/>
      <c r="OD462" s="166"/>
      <c r="OE462" s="166"/>
      <c r="OF462" s="166"/>
      <c r="OG462" s="166"/>
      <c r="OH462" s="166"/>
      <c r="OI462" s="166"/>
      <c r="OJ462" s="166"/>
      <c r="OK462" s="166"/>
      <c r="OL462" s="166"/>
      <c r="OM462" s="166"/>
      <c r="ON462" s="166"/>
      <c r="OO462" s="166"/>
      <c r="OP462" s="166"/>
      <c r="OQ462" s="166"/>
      <c r="OR462" s="166"/>
      <c r="OS462" s="166"/>
      <c r="OT462" s="166"/>
      <c r="OU462" s="166"/>
      <c r="OV462" s="166"/>
      <c r="OW462" s="166"/>
      <c r="OX462" s="166"/>
      <c r="OY462" s="166"/>
      <c r="OZ462" s="166"/>
      <c r="PA462" s="166"/>
      <c r="PB462" s="166"/>
      <c r="PC462" s="166"/>
      <c r="PD462" s="166"/>
      <c r="PE462" s="166"/>
      <c r="PF462" s="166"/>
      <c r="PG462" s="166"/>
      <c r="PH462" s="166"/>
      <c r="PI462" s="166"/>
      <c r="PJ462" s="166"/>
      <c r="PK462" s="166"/>
      <c r="PL462" s="166"/>
      <c r="PM462" s="166"/>
      <c r="PN462" s="166"/>
      <c r="PO462" s="166"/>
      <c r="PP462" s="166"/>
      <c r="PQ462" s="166"/>
      <c r="PR462" s="166"/>
      <c r="PS462" s="166"/>
      <c r="PT462" s="166"/>
      <c r="PU462" s="166"/>
      <c r="PV462" s="166"/>
      <c r="PW462" s="166"/>
      <c r="PX462" s="166"/>
      <c r="PY462" s="166"/>
      <c r="PZ462" s="166"/>
      <c r="QA462" s="166"/>
      <c r="QB462" s="166"/>
      <c r="QC462" s="166"/>
      <c r="QD462" s="166"/>
      <c r="QE462" s="166"/>
      <c r="QF462" s="166"/>
      <c r="QG462" s="166"/>
      <c r="QH462" s="166"/>
      <c r="QI462" s="166"/>
      <c r="QJ462" s="166"/>
      <c r="QK462" s="166"/>
      <c r="QL462" s="166"/>
      <c r="QM462" s="166"/>
      <c r="QN462" s="166"/>
      <c r="QO462" s="166"/>
      <c r="QP462" s="166"/>
      <c r="QQ462" s="166"/>
      <c r="QR462" s="166"/>
      <c r="QS462" s="166"/>
      <c r="QT462" s="166"/>
      <c r="QU462" s="166"/>
      <c r="QV462" s="166"/>
      <c r="QW462" s="166"/>
      <c r="QX462" s="166"/>
      <c r="QY462" s="166"/>
      <c r="QZ462" s="166"/>
      <c r="RA462" s="166"/>
      <c r="RB462" s="166"/>
      <c r="RC462" s="166"/>
      <c r="RD462" s="166"/>
      <c r="RE462" s="166"/>
      <c r="RF462" s="166"/>
      <c r="RG462" s="166"/>
      <c r="RH462" s="166"/>
      <c r="RI462" s="166"/>
      <c r="RJ462" s="166"/>
      <c r="RK462" s="166"/>
      <c r="RL462" s="166"/>
      <c r="RM462" s="166"/>
      <c r="RN462" s="166"/>
      <c r="RO462" s="166"/>
      <c r="RP462" s="166"/>
      <c r="RQ462" s="166"/>
      <c r="RR462" s="166"/>
      <c r="RS462" s="166"/>
      <c r="RT462" s="166"/>
      <c r="RU462" s="166"/>
      <c r="RV462" s="166"/>
      <c r="RW462" s="166"/>
      <c r="RX462" s="166"/>
      <c r="RY462" s="166"/>
      <c r="RZ462" s="166"/>
      <c r="SA462" s="166"/>
      <c r="SB462" s="166"/>
      <c r="SC462" s="166"/>
      <c r="SD462" s="166"/>
      <c r="SE462" s="166"/>
      <c r="SF462" s="166"/>
      <c r="SG462" s="166"/>
      <c r="SH462" s="166"/>
      <c r="SI462" s="166"/>
      <c r="SJ462" s="166"/>
      <c r="SK462" s="166"/>
      <c r="SL462" s="166"/>
      <c r="SM462" s="166"/>
      <c r="SN462" s="166"/>
      <c r="SO462" s="166"/>
      <c r="SP462" s="166"/>
      <c r="SQ462" s="166"/>
      <c r="SR462" s="166"/>
      <c r="SS462" s="166"/>
      <c r="ST462" s="166"/>
      <c r="SU462" s="166"/>
      <c r="SV462" s="166"/>
      <c r="SW462" s="166"/>
      <c r="SX462" s="166"/>
      <c r="SY462" s="166"/>
      <c r="SZ462" s="166"/>
      <c r="TA462" s="166"/>
      <c r="TB462" s="166"/>
      <c r="TC462" s="166"/>
      <c r="TD462" s="166"/>
      <c r="TE462" s="166"/>
      <c r="TF462" s="166"/>
      <c r="TG462" s="166"/>
      <c r="TH462" s="166"/>
      <c r="TI462" s="166"/>
      <c r="TJ462" s="166"/>
      <c r="TK462" s="166"/>
      <c r="TL462" s="166"/>
      <c r="TM462" s="166"/>
      <c r="TN462" s="166"/>
      <c r="TO462" s="166"/>
      <c r="TP462" s="166"/>
      <c r="TQ462" s="166"/>
      <c r="TR462" s="166"/>
      <c r="TS462" s="166"/>
      <c r="TT462" s="166"/>
      <c r="TU462" s="166"/>
      <c r="TV462" s="166"/>
      <c r="TW462" s="166"/>
      <c r="TX462" s="166"/>
      <c r="TY462" s="166"/>
      <c r="TZ462" s="166"/>
      <c r="UA462" s="166"/>
      <c r="UB462" s="166"/>
      <c r="UC462" s="166"/>
      <c r="UD462" s="166"/>
      <c r="UE462" s="166"/>
      <c r="UF462" s="166"/>
      <c r="UG462" s="166"/>
      <c r="UH462" s="166"/>
      <c r="UI462" s="166"/>
      <c r="UJ462" s="166"/>
      <c r="UK462" s="166"/>
      <c r="UL462" s="166"/>
      <c r="UM462" s="166"/>
      <c r="UN462" s="166"/>
      <c r="UO462" s="166"/>
      <c r="UP462" s="166"/>
      <c r="UQ462" s="166"/>
      <c r="UR462" s="166"/>
      <c r="US462" s="166"/>
      <c r="UT462" s="166"/>
      <c r="UU462" s="166"/>
      <c r="UV462" s="166"/>
      <c r="UW462" s="166"/>
      <c r="UX462" s="166"/>
      <c r="UY462" s="166"/>
      <c r="UZ462" s="166"/>
      <c r="VA462" s="166"/>
      <c r="VB462" s="166"/>
      <c r="VC462" s="166"/>
      <c r="VD462" s="166"/>
      <c r="VE462" s="166"/>
      <c r="VF462" s="166"/>
      <c r="VG462" s="166"/>
      <c r="VH462" s="166"/>
      <c r="VI462" s="166"/>
      <c r="VJ462" s="166"/>
      <c r="VK462" s="166"/>
      <c r="VL462" s="166"/>
      <c r="VM462" s="166"/>
      <c r="VN462" s="166"/>
      <c r="VO462" s="166"/>
      <c r="VP462" s="166"/>
      <c r="VQ462" s="166"/>
      <c r="VR462" s="166"/>
      <c r="VS462" s="166"/>
      <c r="VT462" s="166"/>
      <c r="VU462" s="166"/>
      <c r="VV462" s="166"/>
      <c r="VW462" s="166"/>
      <c r="VX462" s="166"/>
      <c r="VY462" s="166"/>
      <c r="VZ462" s="166"/>
      <c r="WA462" s="166"/>
      <c r="WB462" s="166"/>
      <c r="WC462" s="166"/>
      <c r="WD462" s="166"/>
      <c r="WE462" s="166"/>
      <c r="WF462" s="166"/>
      <c r="WG462" s="166"/>
      <c r="WH462" s="166"/>
      <c r="WI462" s="166"/>
      <c r="WJ462" s="166"/>
      <c r="WK462" s="166"/>
      <c r="WL462" s="166"/>
      <c r="WM462" s="166"/>
      <c r="WN462" s="166"/>
      <c r="WO462" s="166"/>
      <c r="WP462" s="166"/>
      <c r="WQ462" s="166"/>
      <c r="WR462" s="166"/>
      <c r="WS462" s="166"/>
      <c r="WT462" s="166"/>
      <c r="WU462" s="166"/>
      <c r="WV462" s="166"/>
      <c r="WW462" s="166"/>
      <c r="WX462" s="166"/>
      <c r="WY462" s="166"/>
      <c r="WZ462" s="166"/>
      <c r="XA462" s="166"/>
      <c r="XB462" s="166"/>
      <c r="XC462" s="166"/>
      <c r="XD462" s="166"/>
      <c r="XE462" s="166"/>
      <c r="XF462" s="166"/>
      <c r="XG462" s="166"/>
      <c r="XH462" s="166"/>
      <c r="XI462" s="166"/>
      <c r="XJ462" s="166"/>
      <c r="XK462" s="166"/>
      <c r="XL462" s="166"/>
      <c r="XM462" s="166"/>
      <c r="XN462" s="166"/>
      <c r="XO462" s="166"/>
      <c r="XP462" s="166"/>
      <c r="XQ462" s="166"/>
      <c r="XR462" s="166"/>
      <c r="XS462" s="166"/>
      <c r="XT462" s="166"/>
      <c r="XU462" s="166"/>
      <c r="XV462" s="166"/>
      <c r="XW462" s="166"/>
      <c r="XX462" s="166"/>
      <c r="XY462" s="166"/>
      <c r="XZ462" s="166"/>
      <c r="YA462" s="166"/>
      <c r="YB462" s="166"/>
      <c r="YC462" s="166"/>
      <c r="YD462" s="166"/>
      <c r="YE462" s="166"/>
      <c r="YF462" s="166"/>
      <c r="YG462" s="166"/>
      <c r="YH462" s="166"/>
      <c r="YI462" s="166"/>
      <c r="YJ462" s="166"/>
      <c r="YK462" s="166"/>
      <c r="YL462" s="166"/>
      <c r="YM462" s="166"/>
      <c r="YN462" s="166"/>
      <c r="YO462" s="166"/>
      <c r="YP462" s="166"/>
      <c r="YQ462" s="166"/>
      <c r="YR462" s="166"/>
      <c r="YS462" s="166"/>
      <c r="YT462" s="166"/>
      <c r="YU462" s="166"/>
      <c r="YV462" s="166"/>
      <c r="YW462" s="166"/>
      <c r="YX462" s="166"/>
      <c r="YY462" s="166"/>
      <c r="YZ462" s="166"/>
      <c r="ZA462" s="166"/>
      <c r="ZB462" s="166"/>
      <c r="ZC462" s="166"/>
      <c r="ZD462" s="166"/>
      <c r="ZE462" s="166"/>
      <c r="ZF462" s="166"/>
      <c r="ZG462" s="166"/>
      <c r="ZH462" s="166"/>
      <c r="ZI462" s="166"/>
      <c r="ZJ462" s="166"/>
      <c r="ZK462" s="166"/>
      <c r="ZL462" s="166"/>
      <c r="ZM462" s="166"/>
      <c r="ZN462" s="166"/>
      <c r="ZO462" s="166"/>
      <c r="ZP462" s="166"/>
      <c r="ZQ462" s="166"/>
      <c r="ZR462" s="166"/>
      <c r="ZS462" s="166"/>
      <c r="ZT462" s="166"/>
      <c r="ZU462" s="166"/>
      <c r="ZV462" s="166"/>
      <c r="ZW462" s="166"/>
      <c r="ZX462" s="166"/>
      <c r="ZY462" s="166"/>
      <c r="ZZ462" s="166"/>
      <c r="AAA462" s="166"/>
      <c r="AAB462" s="166"/>
      <c r="AAC462" s="166"/>
      <c r="AAD462" s="166"/>
      <c r="AAE462" s="166"/>
      <c r="AAF462" s="166"/>
      <c r="AAG462" s="166"/>
      <c r="AAH462" s="166"/>
      <c r="AAI462" s="166"/>
      <c r="AAJ462" s="166"/>
      <c r="AAK462" s="166"/>
      <c r="AAL462" s="166"/>
      <c r="AAM462" s="166"/>
      <c r="AAN462" s="166"/>
      <c r="AAO462" s="166"/>
      <c r="AAP462" s="166"/>
      <c r="AAQ462" s="166"/>
      <c r="AAR462" s="166"/>
      <c r="AAS462" s="166"/>
      <c r="AAT462" s="166"/>
      <c r="AAU462" s="166"/>
      <c r="AAV462" s="166"/>
      <c r="AAW462" s="166"/>
      <c r="AAX462" s="166"/>
      <c r="AAY462" s="166"/>
      <c r="AAZ462" s="166"/>
      <c r="ABA462" s="166"/>
      <c r="ABB462" s="166"/>
      <c r="ABC462" s="166"/>
      <c r="ABD462" s="166"/>
      <c r="ABE462" s="166"/>
      <c r="ABF462" s="166"/>
      <c r="ABG462" s="166"/>
      <c r="ABH462" s="166"/>
      <c r="ABI462" s="166"/>
      <c r="ABJ462" s="166"/>
      <c r="ABK462" s="166"/>
      <c r="ABL462" s="166"/>
      <c r="ABM462" s="166"/>
      <c r="ABN462" s="166"/>
      <c r="ABO462" s="166"/>
      <c r="ABP462" s="166"/>
      <c r="ABQ462" s="166"/>
      <c r="ABR462" s="166"/>
      <c r="ABS462" s="166"/>
      <c r="ABT462" s="166"/>
      <c r="ABU462" s="166"/>
      <c r="ABV462" s="166"/>
      <c r="ABW462" s="166"/>
      <c r="ABX462" s="166"/>
      <c r="ABY462" s="166"/>
      <c r="ABZ462" s="166"/>
      <c r="ACA462" s="166"/>
      <c r="ACB462" s="166"/>
      <c r="ACC462" s="166"/>
      <c r="ACD462" s="166"/>
      <c r="ACE462" s="166"/>
      <c r="ACF462" s="166"/>
      <c r="ACG462" s="166"/>
      <c r="ACH462" s="166"/>
      <c r="ACI462" s="166"/>
      <c r="ACJ462" s="166"/>
      <c r="ACK462" s="166"/>
      <c r="ACL462" s="166"/>
      <c r="ACM462" s="166"/>
      <c r="ACN462" s="166"/>
      <c r="ACO462" s="166"/>
      <c r="ACP462" s="166"/>
      <c r="ACQ462" s="166"/>
      <c r="ACR462" s="166"/>
      <c r="ACS462" s="166"/>
      <c r="ACT462" s="166"/>
      <c r="ACU462" s="166"/>
      <c r="ACV462" s="166"/>
      <c r="ACW462" s="166"/>
      <c r="ACX462" s="166"/>
      <c r="ACY462" s="166"/>
      <c r="ACZ462" s="166"/>
      <c r="ADA462" s="166"/>
      <c r="ADB462" s="166"/>
    </row>
    <row r="463" spans="1:782" s="151" customFormat="1" x14ac:dyDescent="0.3">
      <c r="A463" s="417"/>
      <c r="B463" s="414"/>
      <c r="F463" s="415"/>
      <c r="G463" s="419"/>
      <c r="P463" s="418"/>
      <c r="Q463" s="418"/>
      <c r="W463" s="166"/>
      <c r="X463" s="166"/>
      <c r="Y463" s="166"/>
      <c r="Z463" s="166"/>
      <c r="AA463" s="166"/>
      <c r="AB463" s="166"/>
      <c r="AC463" s="166"/>
      <c r="AD463" s="166"/>
      <c r="AE463" s="166"/>
      <c r="AF463" s="166"/>
      <c r="AG463" s="166"/>
      <c r="AH463" s="166"/>
      <c r="AI463" s="166"/>
      <c r="AJ463" s="166"/>
      <c r="AK463" s="166"/>
      <c r="AL463" s="166"/>
      <c r="AM463" s="166"/>
      <c r="AN463" s="166"/>
      <c r="AO463" s="166"/>
      <c r="AP463" s="166"/>
      <c r="AQ463" s="166"/>
      <c r="AR463" s="166"/>
      <c r="AS463" s="166"/>
      <c r="AT463" s="166"/>
      <c r="AU463" s="166"/>
      <c r="AV463" s="166"/>
      <c r="AW463" s="166"/>
      <c r="AX463" s="166"/>
      <c r="AY463" s="166"/>
      <c r="AZ463" s="166"/>
      <c r="BA463" s="166"/>
      <c r="BB463" s="166"/>
      <c r="BC463" s="166"/>
      <c r="BD463" s="166"/>
      <c r="BE463" s="166"/>
      <c r="BF463" s="166"/>
      <c r="BG463" s="166"/>
      <c r="BH463" s="166"/>
      <c r="BI463" s="166"/>
      <c r="BJ463" s="166"/>
      <c r="BK463" s="166"/>
      <c r="BL463" s="166"/>
      <c r="BM463" s="166"/>
      <c r="BN463" s="166"/>
      <c r="BO463" s="166"/>
      <c r="BP463" s="166"/>
      <c r="BQ463" s="166"/>
      <c r="BR463" s="166"/>
      <c r="BS463" s="166"/>
      <c r="BT463" s="166"/>
      <c r="BU463" s="166"/>
      <c r="BV463" s="166"/>
      <c r="BW463" s="166"/>
      <c r="BX463" s="166"/>
      <c r="BY463" s="166"/>
      <c r="BZ463" s="166"/>
      <c r="CA463" s="166"/>
      <c r="CB463" s="166"/>
      <c r="CC463" s="166"/>
      <c r="CD463" s="166"/>
      <c r="CE463" s="166"/>
      <c r="CF463" s="166"/>
      <c r="CG463" s="166"/>
      <c r="CH463" s="166"/>
      <c r="CI463" s="166"/>
      <c r="CJ463" s="166"/>
      <c r="CK463" s="166"/>
      <c r="CL463" s="166"/>
      <c r="CM463" s="166"/>
      <c r="CN463" s="166"/>
      <c r="CO463" s="166"/>
      <c r="CP463" s="166"/>
      <c r="CQ463" s="166"/>
      <c r="CR463" s="166"/>
      <c r="CS463" s="166"/>
      <c r="CT463" s="166"/>
      <c r="CU463" s="166"/>
      <c r="CV463" s="166"/>
      <c r="CW463" s="166"/>
      <c r="CX463" s="166"/>
      <c r="CY463" s="166"/>
      <c r="CZ463" s="166"/>
      <c r="DA463" s="166"/>
      <c r="DB463" s="166"/>
      <c r="DC463" s="166"/>
      <c r="DD463" s="166"/>
      <c r="DE463" s="166"/>
      <c r="DF463" s="166"/>
      <c r="DG463" s="166"/>
      <c r="DH463" s="166"/>
      <c r="DI463" s="166"/>
      <c r="DJ463" s="166"/>
      <c r="DK463" s="166"/>
      <c r="DL463" s="166"/>
      <c r="DM463" s="166"/>
      <c r="DN463" s="166"/>
      <c r="DO463" s="166"/>
      <c r="DP463" s="166"/>
      <c r="DQ463" s="166"/>
      <c r="DR463" s="166"/>
      <c r="DS463" s="166"/>
      <c r="DT463" s="166"/>
      <c r="DU463" s="166"/>
      <c r="DV463" s="166"/>
      <c r="DW463" s="166"/>
      <c r="DX463" s="166"/>
      <c r="DY463" s="166"/>
      <c r="DZ463" s="166"/>
      <c r="EA463" s="166"/>
      <c r="EB463" s="166"/>
      <c r="EC463" s="166"/>
      <c r="ED463" s="166"/>
      <c r="EE463" s="166"/>
      <c r="EF463" s="166"/>
      <c r="EG463" s="166"/>
      <c r="EH463" s="166"/>
      <c r="EI463" s="166"/>
      <c r="EJ463" s="166"/>
      <c r="EK463" s="166"/>
      <c r="EL463" s="166"/>
      <c r="EM463" s="166"/>
      <c r="EN463" s="166"/>
      <c r="EO463" s="166"/>
      <c r="EP463" s="166"/>
      <c r="EQ463" s="166"/>
      <c r="ER463" s="166"/>
      <c r="ES463" s="166"/>
      <c r="ET463" s="166"/>
      <c r="EU463" s="166"/>
      <c r="EV463" s="166"/>
      <c r="EW463" s="166"/>
      <c r="EX463" s="166"/>
      <c r="EY463" s="166"/>
      <c r="EZ463" s="166"/>
      <c r="FA463" s="166"/>
      <c r="FB463" s="166"/>
      <c r="FC463" s="166"/>
      <c r="FD463" s="166"/>
      <c r="FE463" s="166"/>
      <c r="FF463" s="166"/>
      <c r="FG463" s="166"/>
      <c r="FH463" s="166"/>
      <c r="FI463" s="166"/>
      <c r="FJ463" s="166"/>
      <c r="FK463" s="166"/>
      <c r="FL463" s="166"/>
      <c r="FM463" s="166"/>
      <c r="FN463" s="166"/>
      <c r="FO463" s="166"/>
      <c r="FP463" s="166"/>
      <c r="FQ463" s="166"/>
      <c r="FR463" s="166"/>
      <c r="FS463" s="166"/>
      <c r="FT463" s="166"/>
      <c r="FU463" s="166"/>
      <c r="FV463" s="166"/>
      <c r="FW463" s="166"/>
      <c r="FX463" s="166"/>
      <c r="FY463" s="166"/>
      <c r="FZ463" s="166"/>
      <c r="GA463" s="166"/>
      <c r="GB463" s="166"/>
      <c r="GC463" s="166"/>
      <c r="GD463" s="166"/>
      <c r="GE463" s="166"/>
      <c r="GF463" s="166"/>
      <c r="GG463" s="166"/>
      <c r="GH463" s="166"/>
      <c r="GI463" s="166"/>
      <c r="GJ463" s="166"/>
      <c r="GK463" s="166"/>
      <c r="GL463" s="166"/>
      <c r="GM463" s="166"/>
      <c r="GN463" s="166"/>
      <c r="GO463" s="166"/>
      <c r="GP463" s="166"/>
      <c r="GQ463" s="166"/>
      <c r="GR463" s="166"/>
      <c r="GS463" s="166"/>
      <c r="GT463" s="166"/>
      <c r="GU463" s="166"/>
      <c r="GV463" s="166"/>
      <c r="GW463" s="166"/>
      <c r="GX463" s="166"/>
      <c r="GY463" s="166"/>
      <c r="GZ463" s="166"/>
      <c r="HA463" s="166"/>
      <c r="HB463" s="166"/>
      <c r="HC463" s="166"/>
      <c r="HD463" s="166"/>
      <c r="HE463" s="166"/>
      <c r="HF463" s="166"/>
      <c r="HG463" s="166"/>
      <c r="HH463" s="166"/>
      <c r="HI463" s="166"/>
      <c r="HJ463" s="166"/>
      <c r="HK463" s="166"/>
      <c r="HL463" s="166"/>
      <c r="HM463" s="166"/>
      <c r="HN463" s="166"/>
      <c r="HO463" s="166"/>
      <c r="HP463" s="166"/>
      <c r="HQ463" s="166"/>
      <c r="HR463" s="166"/>
      <c r="HS463" s="166"/>
      <c r="HT463" s="166"/>
      <c r="HU463" s="166"/>
      <c r="HV463" s="166"/>
      <c r="HW463" s="166"/>
      <c r="HX463" s="166"/>
      <c r="HY463" s="166"/>
      <c r="HZ463" s="166"/>
      <c r="IA463" s="166"/>
      <c r="IB463" s="166"/>
      <c r="IC463" s="166"/>
      <c r="ID463" s="166"/>
      <c r="IE463" s="166"/>
      <c r="IF463" s="166"/>
      <c r="IG463" s="166"/>
      <c r="IH463" s="166"/>
      <c r="II463" s="166"/>
      <c r="IJ463" s="166"/>
      <c r="IK463" s="166"/>
      <c r="IL463" s="166"/>
      <c r="IM463" s="166"/>
      <c r="IN463" s="166"/>
      <c r="IO463" s="166"/>
      <c r="IP463" s="166"/>
      <c r="IQ463" s="166"/>
      <c r="IR463" s="166"/>
      <c r="IS463" s="166"/>
      <c r="IT463" s="166"/>
      <c r="IU463" s="166"/>
      <c r="IV463" s="166"/>
      <c r="IW463" s="166"/>
      <c r="IX463" s="166"/>
      <c r="IY463" s="166"/>
      <c r="IZ463" s="166"/>
      <c r="JA463" s="166"/>
      <c r="JB463" s="166"/>
      <c r="JC463" s="166"/>
      <c r="JD463" s="166"/>
      <c r="JE463" s="166"/>
      <c r="JF463" s="166"/>
      <c r="JG463" s="166"/>
      <c r="JH463" s="166"/>
      <c r="JI463" s="166"/>
      <c r="JJ463" s="166"/>
      <c r="JK463" s="166"/>
      <c r="JL463" s="166"/>
      <c r="JM463" s="166"/>
      <c r="JN463" s="166"/>
      <c r="JO463" s="166"/>
      <c r="JP463" s="166"/>
      <c r="JQ463" s="166"/>
      <c r="JR463" s="166"/>
      <c r="JS463" s="166"/>
      <c r="JT463" s="166"/>
      <c r="JU463" s="166"/>
      <c r="JV463" s="166"/>
      <c r="JW463" s="166"/>
      <c r="JX463" s="166"/>
      <c r="JY463" s="166"/>
      <c r="JZ463" s="166"/>
      <c r="KA463" s="166"/>
      <c r="KB463" s="166"/>
      <c r="KC463" s="166"/>
      <c r="KD463" s="166"/>
      <c r="KE463" s="166"/>
      <c r="KF463" s="166"/>
      <c r="KG463" s="166"/>
      <c r="KH463" s="166"/>
      <c r="KI463" s="166"/>
      <c r="KJ463" s="166"/>
      <c r="KK463" s="166"/>
      <c r="KL463" s="166"/>
      <c r="KM463" s="166"/>
      <c r="KN463" s="166"/>
      <c r="KO463" s="166"/>
      <c r="KP463" s="166"/>
      <c r="KQ463" s="166"/>
      <c r="KR463" s="166"/>
      <c r="KS463" s="166"/>
      <c r="KT463" s="166"/>
      <c r="KU463" s="166"/>
      <c r="KV463" s="166"/>
      <c r="KW463" s="166"/>
      <c r="KX463" s="166"/>
      <c r="KY463" s="166"/>
      <c r="KZ463" s="166"/>
      <c r="LA463" s="166"/>
      <c r="LB463" s="166"/>
      <c r="LC463" s="166"/>
      <c r="LD463" s="166"/>
      <c r="LE463" s="166"/>
      <c r="LF463" s="166"/>
      <c r="LG463" s="166"/>
      <c r="LH463" s="166"/>
      <c r="LI463" s="166"/>
      <c r="LJ463" s="166"/>
      <c r="LK463" s="166"/>
      <c r="LL463" s="166"/>
      <c r="LM463" s="166"/>
      <c r="LN463" s="166"/>
      <c r="LO463" s="166"/>
      <c r="LP463" s="166"/>
      <c r="LQ463" s="166"/>
      <c r="LR463" s="166"/>
      <c r="LS463" s="166"/>
      <c r="LT463" s="166"/>
      <c r="LU463" s="166"/>
      <c r="LV463" s="166"/>
      <c r="LW463" s="166"/>
      <c r="LX463" s="166"/>
      <c r="LY463" s="166"/>
      <c r="LZ463" s="166"/>
      <c r="MA463" s="166"/>
      <c r="MB463" s="166"/>
      <c r="MC463" s="166"/>
      <c r="MD463" s="166"/>
      <c r="ME463" s="166"/>
      <c r="MF463" s="166"/>
      <c r="MG463" s="166"/>
      <c r="MH463" s="166"/>
      <c r="MI463" s="166"/>
      <c r="MJ463" s="166"/>
      <c r="MK463" s="166"/>
      <c r="ML463" s="166"/>
      <c r="MM463" s="166"/>
      <c r="MN463" s="166"/>
      <c r="MO463" s="166"/>
      <c r="MP463" s="166"/>
      <c r="MQ463" s="166"/>
      <c r="MR463" s="166"/>
      <c r="MS463" s="166"/>
      <c r="MT463" s="166"/>
      <c r="MU463" s="166"/>
      <c r="MV463" s="166"/>
      <c r="MW463" s="166"/>
      <c r="MX463" s="166"/>
      <c r="MY463" s="166"/>
      <c r="MZ463" s="166"/>
      <c r="NA463" s="166"/>
      <c r="NB463" s="166"/>
      <c r="NC463" s="166"/>
      <c r="ND463" s="166"/>
      <c r="NE463" s="166"/>
      <c r="NF463" s="166"/>
      <c r="NG463" s="166"/>
      <c r="NH463" s="166"/>
      <c r="NI463" s="166"/>
      <c r="NJ463" s="166"/>
      <c r="NK463" s="166"/>
      <c r="NL463" s="166"/>
      <c r="NM463" s="166"/>
      <c r="NN463" s="166"/>
      <c r="NO463" s="166"/>
      <c r="NP463" s="166"/>
      <c r="NQ463" s="166"/>
      <c r="NR463" s="166"/>
      <c r="NS463" s="166"/>
      <c r="NT463" s="166"/>
      <c r="NU463" s="166"/>
      <c r="NV463" s="166"/>
      <c r="NW463" s="166"/>
      <c r="NX463" s="166"/>
      <c r="NY463" s="166"/>
      <c r="NZ463" s="166"/>
      <c r="OA463" s="166"/>
      <c r="OB463" s="166"/>
      <c r="OC463" s="166"/>
      <c r="OD463" s="166"/>
      <c r="OE463" s="166"/>
      <c r="OF463" s="166"/>
      <c r="OG463" s="166"/>
      <c r="OH463" s="166"/>
      <c r="OI463" s="166"/>
      <c r="OJ463" s="166"/>
      <c r="OK463" s="166"/>
      <c r="OL463" s="166"/>
      <c r="OM463" s="166"/>
      <c r="ON463" s="166"/>
      <c r="OO463" s="166"/>
      <c r="OP463" s="166"/>
      <c r="OQ463" s="166"/>
      <c r="OR463" s="166"/>
      <c r="OS463" s="166"/>
      <c r="OT463" s="166"/>
      <c r="OU463" s="166"/>
      <c r="OV463" s="166"/>
      <c r="OW463" s="166"/>
      <c r="OX463" s="166"/>
      <c r="OY463" s="166"/>
      <c r="OZ463" s="166"/>
      <c r="PA463" s="166"/>
      <c r="PB463" s="166"/>
      <c r="PC463" s="166"/>
      <c r="PD463" s="166"/>
      <c r="PE463" s="166"/>
      <c r="PF463" s="166"/>
      <c r="PG463" s="166"/>
      <c r="PH463" s="166"/>
      <c r="PI463" s="166"/>
      <c r="PJ463" s="166"/>
      <c r="PK463" s="166"/>
      <c r="PL463" s="166"/>
      <c r="PM463" s="166"/>
      <c r="PN463" s="166"/>
      <c r="PO463" s="166"/>
      <c r="PP463" s="166"/>
      <c r="PQ463" s="166"/>
      <c r="PR463" s="166"/>
      <c r="PS463" s="166"/>
      <c r="PT463" s="166"/>
      <c r="PU463" s="166"/>
      <c r="PV463" s="166"/>
      <c r="PW463" s="166"/>
      <c r="PX463" s="166"/>
      <c r="PY463" s="166"/>
      <c r="PZ463" s="166"/>
      <c r="QA463" s="166"/>
      <c r="QB463" s="166"/>
      <c r="QC463" s="166"/>
      <c r="QD463" s="166"/>
      <c r="QE463" s="166"/>
      <c r="QF463" s="166"/>
      <c r="QG463" s="166"/>
      <c r="QH463" s="166"/>
      <c r="QI463" s="166"/>
      <c r="QJ463" s="166"/>
      <c r="QK463" s="166"/>
      <c r="QL463" s="166"/>
      <c r="QM463" s="166"/>
      <c r="QN463" s="166"/>
      <c r="QO463" s="166"/>
      <c r="QP463" s="166"/>
      <c r="QQ463" s="166"/>
      <c r="QR463" s="166"/>
      <c r="QS463" s="166"/>
      <c r="QT463" s="166"/>
      <c r="QU463" s="166"/>
      <c r="QV463" s="166"/>
      <c r="QW463" s="166"/>
      <c r="QX463" s="166"/>
      <c r="QY463" s="166"/>
      <c r="QZ463" s="166"/>
      <c r="RA463" s="166"/>
      <c r="RB463" s="166"/>
      <c r="RC463" s="166"/>
      <c r="RD463" s="166"/>
      <c r="RE463" s="166"/>
      <c r="RF463" s="166"/>
      <c r="RG463" s="166"/>
      <c r="RH463" s="166"/>
      <c r="RI463" s="166"/>
      <c r="RJ463" s="166"/>
      <c r="RK463" s="166"/>
      <c r="RL463" s="166"/>
      <c r="RM463" s="166"/>
      <c r="RN463" s="166"/>
      <c r="RO463" s="166"/>
      <c r="RP463" s="166"/>
      <c r="RQ463" s="166"/>
      <c r="RR463" s="166"/>
      <c r="RS463" s="166"/>
      <c r="RT463" s="166"/>
      <c r="RU463" s="166"/>
      <c r="RV463" s="166"/>
      <c r="RW463" s="166"/>
      <c r="RX463" s="166"/>
      <c r="RY463" s="166"/>
      <c r="RZ463" s="166"/>
      <c r="SA463" s="166"/>
      <c r="SB463" s="166"/>
      <c r="SC463" s="166"/>
      <c r="SD463" s="166"/>
      <c r="SE463" s="166"/>
      <c r="SF463" s="166"/>
      <c r="SG463" s="166"/>
      <c r="SH463" s="166"/>
      <c r="SI463" s="166"/>
      <c r="SJ463" s="166"/>
      <c r="SK463" s="166"/>
      <c r="SL463" s="166"/>
      <c r="SM463" s="166"/>
      <c r="SN463" s="166"/>
      <c r="SO463" s="166"/>
      <c r="SP463" s="166"/>
      <c r="SQ463" s="166"/>
      <c r="SR463" s="166"/>
      <c r="SS463" s="166"/>
      <c r="ST463" s="166"/>
      <c r="SU463" s="166"/>
      <c r="SV463" s="166"/>
      <c r="SW463" s="166"/>
      <c r="SX463" s="166"/>
      <c r="SY463" s="166"/>
      <c r="SZ463" s="166"/>
      <c r="TA463" s="166"/>
      <c r="TB463" s="166"/>
      <c r="TC463" s="166"/>
      <c r="TD463" s="166"/>
      <c r="TE463" s="166"/>
      <c r="TF463" s="166"/>
      <c r="TG463" s="166"/>
      <c r="TH463" s="166"/>
      <c r="TI463" s="166"/>
      <c r="TJ463" s="166"/>
      <c r="TK463" s="166"/>
      <c r="TL463" s="166"/>
      <c r="TM463" s="166"/>
      <c r="TN463" s="166"/>
      <c r="TO463" s="166"/>
      <c r="TP463" s="166"/>
      <c r="TQ463" s="166"/>
      <c r="TR463" s="166"/>
      <c r="TS463" s="166"/>
      <c r="TT463" s="166"/>
      <c r="TU463" s="166"/>
      <c r="TV463" s="166"/>
      <c r="TW463" s="166"/>
      <c r="TX463" s="166"/>
      <c r="TY463" s="166"/>
      <c r="TZ463" s="166"/>
      <c r="UA463" s="166"/>
      <c r="UB463" s="166"/>
      <c r="UC463" s="166"/>
      <c r="UD463" s="166"/>
      <c r="UE463" s="166"/>
      <c r="UF463" s="166"/>
      <c r="UG463" s="166"/>
      <c r="UH463" s="166"/>
      <c r="UI463" s="166"/>
      <c r="UJ463" s="166"/>
      <c r="UK463" s="166"/>
      <c r="UL463" s="166"/>
      <c r="UM463" s="166"/>
      <c r="UN463" s="166"/>
      <c r="UO463" s="166"/>
      <c r="UP463" s="166"/>
      <c r="UQ463" s="166"/>
      <c r="UR463" s="166"/>
      <c r="US463" s="166"/>
      <c r="UT463" s="166"/>
      <c r="UU463" s="166"/>
      <c r="UV463" s="166"/>
      <c r="UW463" s="166"/>
      <c r="UX463" s="166"/>
      <c r="UY463" s="166"/>
      <c r="UZ463" s="166"/>
      <c r="VA463" s="166"/>
      <c r="VB463" s="166"/>
      <c r="VC463" s="166"/>
      <c r="VD463" s="166"/>
      <c r="VE463" s="166"/>
      <c r="VF463" s="166"/>
      <c r="VG463" s="166"/>
      <c r="VH463" s="166"/>
      <c r="VI463" s="166"/>
      <c r="VJ463" s="166"/>
      <c r="VK463" s="166"/>
      <c r="VL463" s="166"/>
      <c r="VM463" s="166"/>
      <c r="VN463" s="166"/>
      <c r="VO463" s="166"/>
      <c r="VP463" s="166"/>
      <c r="VQ463" s="166"/>
      <c r="VR463" s="166"/>
      <c r="VS463" s="166"/>
      <c r="VT463" s="166"/>
      <c r="VU463" s="166"/>
      <c r="VV463" s="166"/>
      <c r="VW463" s="166"/>
      <c r="VX463" s="166"/>
      <c r="VY463" s="166"/>
      <c r="VZ463" s="166"/>
      <c r="WA463" s="166"/>
      <c r="WB463" s="166"/>
      <c r="WC463" s="166"/>
      <c r="WD463" s="166"/>
      <c r="WE463" s="166"/>
      <c r="WF463" s="166"/>
      <c r="WG463" s="166"/>
      <c r="WH463" s="166"/>
      <c r="WI463" s="166"/>
      <c r="WJ463" s="166"/>
      <c r="WK463" s="166"/>
      <c r="WL463" s="166"/>
      <c r="WM463" s="166"/>
      <c r="WN463" s="166"/>
      <c r="WO463" s="166"/>
      <c r="WP463" s="166"/>
      <c r="WQ463" s="166"/>
      <c r="WR463" s="166"/>
      <c r="WS463" s="166"/>
      <c r="WT463" s="166"/>
      <c r="WU463" s="166"/>
      <c r="WV463" s="166"/>
      <c r="WW463" s="166"/>
      <c r="WX463" s="166"/>
      <c r="WY463" s="166"/>
      <c r="WZ463" s="166"/>
      <c r="XA463" s="166"/>
      <c r="XB463" s="166"/>
      <c r="XC463" s="166"/>
      <c r="XD463" s="166"/>
      <c r="XE463" s="166"/>
      <c r="XF463" s="166"/>
      <c r="XG463" s="166"/>
      <c r="XH463" s="166"/>
      <c r="XI463" s="166"/>
      <c r="XJ463" s="166"/>
      <c r="XK463" s="166"/>
      <c r="XL463" s="166"/>
      <c r="XM463" s="166"/>
      <c r="XN463" s="166"/>
      <c r="XO463" s="166"/>
      <c r="XP463" s="166"/>
      <c r="XQ463" s="166"/>
      <c r="XR463" s="166"/>
      <c r="XS463" s="166"/>
      <c r="XT463" s="166"/>
      <c r="XU463" s="166"/>
      <c r="XV463" s="166"/>
      <c r="XW463" s="166"/>
      <c r="XX463" s="166"/>
      <c r="XY463" s="166"/>
      <c r="XZ463" s="166"/>
      <c r="YA463" s="166"/>
      <c r="YB463" s="166"/>
      <c r="YC463" s="166"/>
      <c r="YD463" s="166"/>
      <c r="YE463" s="166"/>
      <c r="YF463" s="166"/>
      <c r="YG463" s="166"/>
      <c r="YH463" s="166"/>
      <c r="YI463" s="166"/>
      <c r="YJ463" s="166"/>
      <c r="YK463" s="166"/>
      <c r="YL463" s="166"/>
      <c r="YM463" s="166"/>
      <c r="YN463" s="166"/>
      <c r="YO463" s="166"/>
      <c r="YP463" s="166"/>
      <c r="YQ463" s="166"/>
      <c r="YR463" s="166"/>
      <c r="YS463" s="166"/>
      <c r="YT463" s="166"/>
      <c r="YU463" s="166"/>
      <c r="YV463" s="166"/>
      <c r="YW463" s="166"/>
      <c r="YX463" s="166"/>
      <c r="YY463" s="166"/>
      <c r="YZ463" s="166"/>
      <c r="ZA463" s="166"/>
      <c r="ZB463" s="166"/>
      <c r="ZC463" s="166"/>
      <c r="ZD463" s="166"/>
      <c r="ZE463" s="166"/>
      <c r="ZF463" s="166"/>
      <c r="ZG463" s="166"/>
      <c r="ZH463" s="166"/>
      <c r="ZI463" s="166"/>
      <c r="ZJ463" s="166"/>
      <c r="ZK463" s="166"/>
      <c r="ZL463" s="166"/>
      <c r="ZM463" s="166"/>
      <c r="ZN463" s="166"/>
      <c r="ZO463" s="166"/>
      <c r="ZP463" s="166"/>
      <c r="ZQ463" s="166"/>
      <c r="ZR463" s="166"/>
      <c r="ZS463" s="166"/>
      <c r="ZT463" s="166"/>
      <c r="ZU463" s="166"/>
      <c r="ZV463" s="166"/>
      <c r="ZW463" s="166"/>
      <c r="ZX463" s="166"/>
      <c r="ZY463" s="166"/>
      <c r="ZZ463" s="166"/>
      <c r="AAA463" s="166"/>
      <c r="AAB463" s="166"/>
      <c r="AAC463" s="166"/>
      <c r="AAD463" s="166"/>
      <c r="AAE463" s="166"/>
      <c r="AAF463" s="166"/>
      <c r="AAG463" s="166"/>
      <c r="AAH463" s="166"/>
      <c r="AAI463" s="166"/>
      <c r="AAJ463" s="166"/>
      <c r="AAK463" s="166"/>
      <c r="AAL463" s="166"/>
      <c r="AAM463" s="166"/>
      <c r="AAN463" s="166"/>
      <c r="AAO463" s="166"/>
      <c r="AAP463" s="166"/>
      <c r="AAQ463" s="166"/>
      <c r="AAR463" s="166"/>
      <c r="AAS463" s="166"/>
      <c r="AAT463" s="166"/>
      <c r="AAU463" s="166"/>
      <c r="AAV463" s="166"/>
      <c r="AAW463" s="166"/>
      <c r="AAX463" s="166"/>
      <c r="AAY463" s="166"/>
      <c r="AAZ463" s="166"/>
      <c r="ABA463" s="166"/>
      <c r="ABB463" s="166"/>
      <c r="ABC463" s="166"/>
      <c r="ABD463" s="166"/>
      <c r="ABE463" s="166"/>
      <c r="ABF463" s="166"/>
      <c r="ABG463" s="166"/>
      <c r="ABH463" s="166"/>
      <c r="ABI463" s="166"/>
      <c r="ABJ463" s="166"/>
      <c r="ABK463" s="166"/>
      <c r="ABL463" s="166"/>
      <c r="ABM463" s="166"/>
      <c r="ABN463" s="166"/>
      <c r="ABO463" s="166"/>
      <c r="ABP463" s="166"/>
      <c r="ABQ463" s="166"/>
      <c r="ABR463" s="166"/>
      <c r="ABS463" s="166"/>
      <c r="ABT463" s="166"/>
      <c r="ABU463" s="166"/>
      <c r="ABV463" s="166"/>
      <c r="ABW463" s="166"/>
      <c r="ABX463" s="166"/>
      <c r="ABY463" s="166"/>
      <c r="ABZ463" s="166"/>
      <c r="ACA463" s="166"/>
      <c r="ACB463" s="166"/>
      <c r="ACC463" s="166"/>
      <c r="ACD463" s="166"/>
      <c r="ACE463" s="166"/>
      <c r="ACF463" s="166"/>
      <c r="ACG463" s="166"/>
      <c r="ACH463" s="166"/>
      <c r="ACI463" s="166"/>
      <c r="ACJ463" s="166"/>
      <c r="ACK463" s="166"/>
      <c r="ACL463" s="166"/>
      <c r="ACM463" s="166"/>
      <c r="ACN463" s="166"/>
      <c r="ACO463" s="166"/>
      <c r="ACP463" s="166"/>
      <c r="ACQ463" s="166"/>
      <c r="ACR463" s="166"/>
      <c r="ACS463" s="166"/>
      <c r="ACT463" s="166"/>
      <c r="ACU463" s="166"/>
      <c r="ACV463" s="166"/>
      <c r="ACW463" s="166"/>
      <c r="ACX463" s="166"/>
      <c r="ACY463" s="166"/>
      <c r="ACZ463" s="166"/>
      <c r="ADA463" s="166"/>
      <c r="ADB463" s="166"/>
    </row>
    <row r="464" spans="1:782" s="151" customFormat="1" x14ac:dyDescent="0.3">
      <c r="A464" s="417"/>
      <c r="B464" s="414"/>
      <c r="F464" s="415"/>
      <c r="G464" s="419"/>
      <c r="W464" s="166"/>
      <c r="X464" s="166"/>
      <c r="Y464" s="166"/>
      <c r="Z464" s="166"/>
      <c r="AA464" s="166"/>
      <c r="AB464" s="166"/>
      <c r="AC464" s="166"/>
      <c r="AD464" s="166"/>
      <c r="AE464" s="166"/>
      <c r="AF464" s="166"/>
      <c r="AG464" s="166"/>
      <c r="AH464" s="166"/>
      <c r="AI464" s="166"/>
      <c r="AJ464" s="166"/>
      <c r="AK464" s="166"/>
      <c r="AL464" s="166"/>
      <c r="AM464" s="166"/>
      <c r="AN464" s="166"/>
      <c r="AO464" s="166"/>
      <c r="AP464" s="166"/>
      <c r="AQ464" s="166"/>
      <c r="AR464" s="166"/>
      <c r="AS464" s="166"/>
      <c r="AT464" s="166"/>
      <c r="AU464" s="166"/>
      <c r="AV464" s="166"/>
      <c r="AW464" s="166"/>
      <c r="AX464" s="166"/>
      <c r="AY464" s="166"/>
      <c r="AZ464" s="166"/>
      <c r="BA464" s="166"/>
      <c r="BB464" s="166"/>
      <c r="BC464" s="166"/>
      <c r="BD464" s="166"/>
      <c r="BE464" s="166"/>
      <c r="BF464" s="166"/>
      <c r="BG464" s="166"/>
      <c r="BH464" s="166"/>
      <c r="BI464" s="166"/>
      <c r="BJ464" s="166"/>
      <c r="BK464" s="166"/>
      <c r="BL464" s="166"/>
      <c r="BM464" s="166"/>
      <c r="BN464" s="166"/>
      <c r="BO464" s="166"/>
      <c r="BP464" s="166"/>
      <c r="BQ464" s="166"/>
      <c r="BR464" s="166"/>
      <c r="BS464" s="166"/>
      <c r="BT464" s="166"/>
      <c r="BU464" s="166"/>
      <c r="BV464" s="166"/>
      <c r="BW464" s="166"/>
      <c r="BX464" s="166"/>
      <c r="BY464" s="166"/>
      <c r="BZ464" s="166"/>
      <c r="CA464" s="166"/>
      <c r="CB464" s="166"/>
      <c r="CC464" s="166"/>
      <c r="CD464" s="166"/>
      <c r="CE464" s="166"/>
      <c r="CF464" s="166"/>
      <c r="CG464" s="166"/>
      <c r="CH464" s="166"/>
      <c r="CI464" s="166"/>
      <c r="CJ464" s="166"/>
      <c r="CK464" s="166"/>
      <c r="CL464" s="166"/>
      <c r="CM464" s="166"/>
      <c r="CN464" s="166"/>
      <c r="CO464" s="166"/>
      <c r="CP464" s="166"/>
      <c r="CQ464" s="166"/>
      <c r="CR464" s="166"/>
      <c r="CS464" s="166"/>
      <c r="CT464" s="166"/>
      <c r="CU464" s="166"/>
      <c r="CV464" s="166"/>
      <c r="CW464" s="166"/>
      <c r="CX464" s="166"/>
      <c r="CY464" s="166"/>
      <c r="CZ464" s="166"/>
      <c r="DA464" s="166"/>
      <c r="DB464" s="166"/>
      <c r="DC464" s="166"/>
      <c r="DD464" s="166"/>
      <c r="DE464" s="166"/>
      <c r="DF464" s="166"/>
      <c r="DG464" s="166"/>
      <c r="DH464" s="166"/>
      <c r="DI464" s="166"/>
      <c r="DJ464" s="166"/>
      <c r="DK464" s="166"/>
      <c r="DL464" s="166"/>
      <c r="DM464" s="166"/>
      <c r="DN464" s="166"/>
      <c r="DO464" s="166"/>
      <c r="DP464" s="166"/>
      <c r="DQ464" s="166"/>
      <c r="DR464" s="166"/>
      <c r="DS464" s="166"/>
      <c r="DT464" s="166"/>
      <c r="DU464" s="166"/>
      <c r="DV464" s="166"/>
      <c r="DW464" s="166"/>
      <c r="DX464" s="166"/>
      <c r="DY464" s="166"/>
      <c r="DZ464" s="166"/>
      <c r="EA464" s="166"/>
      <c r="EB464" s="166"/>
      <c r="EC464" s="166"/>
      <c r="ED464" s="166"/>
      <c r="EE464" s="166"/>
      <c r="EF464" s="166"/>
      <c r="EG464" s="166"/>
      <c r="EH464" s="166"/>
      <c r="EI464" s="166"/>
      <c r="EJ464" s="166"/>
      <c r="EK464" s="166"/>
      <c r="EL464" s="166"/>
      <c r="EM464" s="166"/>
      <c r="EN464" s="166"/>
      <c r="EO464" s="166"/>
      <c r="EP464" s="166"/>
      <c r="EQ464" s="166"/>
      <c r="ER464" s="166"/>
      <c r="ES464" s="166"/>
      <c r="ET464" s="166"/>
      <c r="EU464" s="166"/>
      <c r="EV464" s="166"/>
      <c r="EW464" s="166"/>
      <c r="EX464" s="166"/>
      <c r="EY464" s="166"/>
      <c r="EZ464" s="166"/>
      <c r="FA464" s="166"/>
      <c r="FB464" s="166"/>
      <c r="FC464" s="166"/>
      <c r="FD464" s="166"/>
      <c r="FE464" s="166"/>
      <c r="FF464" s="166"/>
      <c r="FG464" s="166"/>
      <c r="FH464" s="166"/>
      <c r="FI464" s="166"/>
      <c r="FJ464" s="166"/>
      <c r="FK464" s="166"/>
      <c r="FL464" s="166"/>
      <c r="FM464" s="166"/>
      <c r="FN464" s="166"/>
      <c r="FO464" s="166"/>
      <c r="FP464" s="166"/>
      <c r="FQ464" s="166"/>
      <c r="FR464" s="166"/>
      <c r="FS464" s="166"/>
      <c r="FT464" s="166"/>
      <c r="FU464" s="166"/>
      <c r="FV464" s="166"/>
      <c r="FW464" s="166"/>
      <c r="FX464" s="166"/>
      <c r="FY464" s="166"/>
      <c r="FZ464" s="166"/>
      <c r="GA464" s="166"/>
      <c r="GB464" s="166"/>
      <c r="GC464" s="166"/>
      <c r="GD464" s="166"/>
      <c r="GE464" s="166"/>
      <c r="GF464" s="166"/>
      <c r="GG464" s="166"/>
      <c r="GH464" s="166"/>
      <c r="GI464" s="166"/>
      <c r="GJ464" s="166"/>
      <c r="GK464" s="166"/>
      <c r="GL464" s="166"/>
      <c r="GM464" s="166"/>
      <c r="GN464" s="166"/>
      <c r="GO464" s="166"/>
      <c r="GP464" s="166"/>
      <c r="GQ464" s="166"/>
      <c r="GR464" s="166"/>
      <c r="GS464" s="166"/>
      <c r="GT464" s="166"/>
      <c r="GU464" s="166"/>
      <c r="GV464" s="166"/>
      <c r="GW464" s="166"/>
      <c r="GX464" s="166"/>
      <c r="GY464" s="166"/>
      <c r="GZ464" s="166"/>
      <c r="HA464" s="166"/>
      <c r="HB464" s="166"/>
      <c r="HC464" s="166"/>
      <c r="HD464" s="166"/>
      <c r="HE464" s="166"/>
      <c r="HF464" s="166"/>
      <c r="HG464" s="166"/>
      <c r="HH464" s="166"/>
      <c r="HI464" s="166"/>
      <c r="HJ464" s="166"/>
      <c r="HK464" s="166"/>
      <c r="HL464" s="166"/>
      <c r="HM464" s="166"/>
      <c r="HN464" s="166"/>
      <c r="HO464" s="166"/>
      <c r="HP464" s="166"/>
      <c r="HQ464" s="166"/>
      <c r="HR464" s="166"/>
      <c r="HS464" s="166"/>
      <c r="HT464" s="166"/>
      <c r="HU464" s="166"/>
      <c r="HV464" s="166"/>
      <c r="HW464" s="166"/>
      <c r="HX464" s="166"/>
      <c r="HY464" s="166"/>
      <c r="HZ464" s="166"/>
      <c r="IA464" s="166"/>
      <c r="IB464" s="166"/>
      <c r="IC464" s="166"/>
      <c r="ID464" s="166"/>
      <c r="IE464" s="166"/>
      <c r="IF464" s="166"/>
      <c r="IG464" s="166"/>
      <c r="IH464" s="166"/>
      <c r="II464" s="166"/>
      <c r="IJ464" s="166"/>
      <c r="IK464" s="166"/>
      <c r="IL464" s="166"/>
      <c r="IM464" s="166"/>
      <c r="IN464" s="166"/>
      <c r="IO464" s="166"/>
      <c r="IP464" s="166"/>
      <c r="IQ464" s="166"/>
      <c r="IR464" s="166"/>
      <c r="IS464" s="166"/>
      <c r="IT464" s="166"/>
      <c r="IU464" s="166"/>
      <c r="IV464" s="166"/>
      <c r="IW464" s="166"/>
      <c r="IX464" s="166"/>
      <c r="IY464" s="166"/>
      <c r="IZ464" s="166"/>
      <c r="JA464" s="166"/>
      <c r="JB464" s="166"/>
      <c r="JC464" s="166"/>
      <c r="JD464" s="166"/>
      <c r="JE464" s="166"/>
      <c r="JF464" s="166"/>
      <c r="JG464" s="166"/>
      <c r="JH464" s="166"/>
      <c r="JI464" s="166"/>
      <c r="JJ464" s="166"/>
      <c r="JK464" s="166"/>
      <c r="JL464" s="166"/>
      <c r="JM464" s="166"/>
      <c r="JN464" s="166"/>
      <c r="JO464" s="166"/>
      <c r="JP464" s="166"/>
      <c r="JQ464" s="166"/>
      <c r="JR464" s="166"/>
      <c r="JS464" s="166"/>
      <c r="JT464" s="166"/>
      <c r="JU464" s="166"/>
      <c r="JV464" s="166"/>
      <c r="JW464" s="166"/>
      <c r="JX464" s="166"/>
      <c r="JY464" s="166"/>
      <c r="JZ464" s="166"/>
      <c r="KA464" s="166"/>
      <c r="KB464" s="166"/>
      <c r="KC464" s="166"/>
      <c r="KD464" s="166"/>
      <c r="KE464" s="166"/>
      <c r="KF464" s="166"/>
      <c r="KG464" s="166"/>
      <c r="KH464" s="166"/>
      <c r="KI464" s="166"/>
      <c r="KJ464" s="166"/>
      <c r="KK464" s="166"/>
      <c r="KL464" s="166"/>
      <c r="KM464" s="166"/>
      <c r="KN464" s="166"/>
      <c r="KO464" s="166"/>
      <c r="KP464" s="166"/>
      <c r="KQ464" s="166"/>
      <c r="KR464" s="166"/>
      <c r="KS464" s="166"/>
      <c r="KT464" s="166"/>
      <c r="KU464" s="166"/>
      <c r="KV464" s="166"/>
      <c r="KW464" s="166"/>
      <c r="KX464" s="166"/>
      <c r="KY464" s="166"/>
      <c r="KZ464" s="166"/>
      <c r="LA464" s="166"/>
      <c r="LB464" s="166"/>
      <c r="LC464" s="166"/>
      <c r="LD464" s="166"/>
      <c r="LE464" s="166"/>
      <c r="LF464" s="166"/>
      <c r="LG464" s="166"/>
      <c r="LH464" s="166"/>
      <c r="LI464" s="166"/>
      <c r="LJ464" s="166"/>
      <c r="LK464" s="166"/>
      <c r="LL464" s="166"/>
      <c r="LM464" s="166"/>
      <c r="LN464" s="166"/>
      <c r="LO464" s="166"/>
      <c r="LP464" s="166"/>
      <c r="LQ464" s="166"/>
      <c r="LR464" s="166"/>
      <c r="LS464" s="166"/>
      <c r="LT464" s="166"/>
      <c r="LU464" s="166"/>
      <c r="LV464" s="166"/>
      <c r="LW464" s="166"/>
      <c r="LX464" s="166"/>
      <c r="LY464" s="166"/>
      <c r="LZ464" s="166"/>
      <c r="MA464" s="166"/>
      <c r="MB464" s="166"/>
      <c r="MC464" s="166"/>
      <c r="MD464" s="166"/>
      <c r="ME464" s="166"/>
      <c r="MF464" s="166"/>
      <c r="MG464" s="166"/>
      <c r="MH464" s="166"/>
      <c r="MI464" s="166"/>
      <c r="MJ464" s="166"/>
      <c r="MK464" s="166"/>
      <c r="ML464" s="166"/>
      <c r="MM464" s="166"/>
      <c r="MN464" s="166"/>
      <c r="MO464" s="166"/>
      <c r="MP464" s="166"/>
      <c r="MQ464" s="166"/>
      <c r="MR464" s="166"/>
      <c r="MS464" s="166"/>
      <c r="MT464" s="166"/>
      <c r="MU464" s="166"/>
      <c r="MV464" s="166"/>
      <c r="MW464" s="166"/>
      <c r="MX464" s="166"/>
      <c r="MY464" s="166"/>
      <c r="MZ464" s="166"/>
      <c r="NA464" s="166"/>
      <c r="NB464" s="166"/>
      <c r="NC464" s="166"/>
      <c r="ND464" s="166"/>
      <c r="NE464" s="166"/>
      <c r="NF464" s="166"/>
      <c r="NG464" s="166"/>
      <c r="NH464" s="166"/>
      <c r="NI464" s="166"/>
      <c r="NJ464" s="166"/>
      <c r="NK464" s="166"/>
      <c r="NL464" s="166"/>
      <c r="NM464" s="166"/>
      <c r="NN464" s="166"/>
      <c r="NO464" s="166"/>
      <c r="NP464" s="166"/>
      <c r="NQ464" s="166"/>
      <c r="NR464" s="166"/>
      <c r="NS464" s="166"/>
      <c r="NT464" s="166"/>
      <c r="NU464" s="166"/>
      <c r="NV464" s="166"/>
      <c r="NW464" s="166"/>
      <c r="NX464" s="166"/>
      <c r="NY464" s="166"/>
      <c r="NZ464" s="166"/>
      <c r="OA464" s="166"/>
      <c r="OB464" s="166"/>
      <c r="OC464" s="166"/>
      <c r="OD464" s="166"/>
      <c r="OE464" s="166"/>
      <c r="OF464" s="166"/>
      <c r="OG464" s="166"/>
      <c r="OH464" s="166"/>
      <c r="OI464" s="166"/>
      <c r="OJ464" s="166"/>
      <c r="OK464" s="166"/>
      <c r="OL464" s="166"/>
      <c r="OM464" s="166"/>
      <c r="ON464" s="166"/>
      <c r="OO464" s="166"/>
      <c r="OP464" s="166"/>
      <c r="OQ464" s="166"/>
      <c r="OR464" s="166"/>
      <c r="OS464" s="166"/>
      <c r="OT464" s="166"/>
      <c r="OU464" s="166"/>
      <c r="OV464" s="166"/>
      <c r="OW464" s="166"/>
      <c r="OX464" s="166"/>
      <c r="OY464" s="166"/>
      <c r="OZ464" s="166"/>
      <c r="PA464" s="166"/>
      <c r="PB464" s="166"/>
      <c r="PC464" s="166"/>
      <c r="PD464" s="166"/>
      <c r="PE464" s="166"/>
      <c r="PF464" s="166"/>
      <c r="PG464" s="166"/>
      <c r="PH464" s="166"/>
      <c r="PI464" s="166"/>
      <c r="PJ464" s="166"/>
      <c r="PK464" s="166"/>
      <c r="PL464" s="166"/>
      <c r="PM464" s="166"/>
      <c r="PN464" s="166"/>
      <c r="PO464" s="166"/>
      <c r="PP464" s="166"/>
      <c r="PQ464" s="166"/>
      <c r="PR464" s="166"/>
      <c r="PS464" s="166"/>
      <c r="PT464" s="166"/>
      <c r="PU464" s="166"/>
      <c r="PV464" s="166"/>
      <c r="PW464" s="166"/>
      <c r="PX464" s="166"/>
      <c r="PY464" s="166"/>
      <c r="PZ464" s="166"/>
      <c r="QA464" s="166"/>
      <c r="QB464" s="166"/>
      <c r="QC464" s="166"/>
      <c r="QD464" s="166"/>
      <c r="QE464" s="166"/>
      <c r="QF464" s="166"/>
      <c r="QG464" s="166"/>
      <c r="QH464" s="166"/>
      <c r="QI464" s="166"/>
      <c r="QJ464" s="166"/>
      <c r="QK464" s="166"/>
      <c r="QL464" s="166"/>
      <c r="QM464" s="166"/>
      <c r="QN464" s="166"/>
      <c r="QO464" s="166"/>
      <c r="QP464" s="166"/>
      <c r="QQ464" s="166"/>
      <c r="QR464" s="166"/>
      <c r="QS464" s="166"/>
      <c r="QT464" s="166"/>
      <c r="QU464" s="166"/>
      <c r="QV464" s="166"/>
      <c r="QW464" s="166"/>
      <c r="QX464" s="166"/>
      <c r="QY464" s="166"/>
      <c r="QZ464" s="166"/>
      <c r="RA464" s="166"/>
      <c r="RB464" s="166"/>
      <c r="RC464" s="166"/>
      <c r="RD464" s="166"/>
      <c r="RE464" s="166"/>
      <c r="RF464" s="166"/>
      <c r="RG464" s="166"/>
      <c r="RH464" s="166"/>
      <c r="RI464" s="166"/>
      <c r="RJ464" s="166"/>
      <c r="RK464" s="166"/>
      <c r="RL464" s="166"/>
      <c r="RM464" s="166"/>
      <c r="RN464" s="166"/>
      <c r="RO464" s="166"/>
      <c r="RP464" s="166"/>
      <c r="RQ464" s="166"/>
      <c r="RR464" s="166"/>
      <c r="RS464" s="166"/>
      <c r="RT464" s="166"/>
      <c r="RU464" s="166"/>
      <c r="RV464" s="166"/>
      <c r="RW464" s="166"/>
      <c r="RX464" s="166"/>
      <c r="RY464" s="166"/>
      <c r="RZ464" s="166"/>
      <c r="SA464" s="166"/>
      <c r="SB464" s="166"/>
      <c r="SC464" s="166"/>
      <c r="SD464" s="166"/>
      <c r="SE464" s="166"/>
      <c r="SF464" s="166"/>
      <c r="SG464" s="166"/>
      <c r="SH464" s="166"/>
      <c r="SI464" s="166"/>
      <c r="SJ464" s="166"/>
      <c r="SK464" s="166"/>
      <c r="SL464" s="166"/>
      <c r="SM464" s="166"/>
      <c r="SN464" s="166"/>
      <c r="SO464" s="166"/>
      <c r="SP464" s="166"/>
      <c r="SQ464" s="166"/>
      <c r="SR464" s="166"/>
      <c r="SS464" s="166"/>
      <c r="ST464" s="166"/>
      <c r="SU464" s="166"/>
      <c r="SV464" s="166"/>
      <c r="SW464" s="166"/>
      <c r="SX464" s="166"/>
      <c r="SY464" s="166"/>
      <c r="SZ464" s="166"/>
      <c r="TA464" s="166"/>
      <c r="TB464" s="166"/>
      <c r="TC464" s="166"/>
      <c r="TD464" s="166"/>
      <c r="TE464" s="166"/>
      <c r="TF464" s="166"/>
      <c r="TG464" s="166"/>
      <c r="TH464" s="166"/>
      <c r="TI464" s="166"/>
      <c r="TJ464" s="166"/>
      <c r="TK464" s="166"/>
      <c r="TL464" s="166"/>
      <c r="TM464" s="166"/>
      <c r="TN464" s="166"/>
      <c r="TO464" s="166"/>
      <c r="TP464" s="166"/>
      <c r="TQ464" s="166"/>
      <c r="TR464" s="166"/>
      <c r="TS464" s="166"/>
      <c r="TT464" s="166"/>
      <c r="TU464" s="166"/>
      <c r="TV464" s="166"/>
      <c r="TW464" s="166"/>
      <c r="TX464" s="166"/>
      <c r="TY464" s="166"/>
      <c r="TZ464" s="166"/>
      <c r="UA464" s="166"/>
      <c r="UB464" s="166"/>
      <c r="UC464" s="166"/>
      <c r="UD464" s="166"/>
      <c r="UE464" s="166"/>
      <c r="UF464" s="166"/>
      <c r="UG464" s="166"/>
      <c r="UH464" s="166"/>
      <c r="UI464" s="166"/>
      <c r="UJ464" s="166"/>
      <c r="UK464" s="166"/>
      <c r="UL464" s="166"/>
      <c r="UM464" s="166"/>
      <c r="UN464" s="166"/>
      <c r="UO464" s="166"/>
      <c r="UP464" s="166"/>
      <c r="UQ464" s="166"/>
      <c r="UR464" s="166"/>
      <c r="US464" s="166"/>
      <c r="UT464" s="166"/>
      <c r="UU464" s="166"/>
      <c r="UV464" s="166"/>
      <c r="UW464" s="166"/>
      <c r="UX464" s="166"/>
      <c r="UY464" s="166"/>
      <c r="UZ464" s="166"/>
      <c r="VA464" s="166"/>
      <c r="VB464" s="166"/>
      <c r="VC464" s="166"/>
      <c r="VD464" s="166"/>
      <c r="VE464" s="166"/>
      <c r="VF464" s="166"/>
      <c r="VG464" s="166"/>
      <c r="VH464" s="166"/>
      <c r="VI464" s="166"/>
      <c r="VJ464" s="166"/>
      <c r="VK464" s="166"/>
      <c r="VL464" s="166"/>
      <c r="VM464" s="166"/>
      <c r="VN464" s="166"/>
      <c r="VO464" s="166"/>
      <c r="VP464" s="166"/>
      <c r="VQ464" s="166"/>
      <c r="VR464" s="166"/>
      <c r="VS464" s="166"/>
      <c r="VT464" s="166"/>
      <c r="VU464" s="166"/>
      <c r="VV464" s="166"/>
      <c r="VW464" s="166"/>
      <c r="VX464" s="166"/>
      <c r="VY464" s="166"/>
      <c r="VZ464" s="166"/>
      <c r="WA464" s="166"/>
      <c r="WB464" s="166"/>
      <c r="WC464" s="166"/>
      <c r="WD464" s="166"/>
      <c r="WE464" s="166"/>
      <c r="WF464" s="166"/>
      <c r="WG464" s="166"/>
      <c r="WH464" s="166"/>
      <c r="WI464" s="166"/>
      <c r="WJ464" s="166"/>
      <c r="WK464" s="166"/>
      <c r="WL464" s="166"/>
      <c r="WM464" s="166"/>
      <c r="WN464" s="166"/>
      <c r="WO464" s="166"/>
      <c r="WP464" s="166"/>
      <c r="WQ464" s="166"/>
      <c r="WR464" s="166"/>
      <c r="WS464" s="166"/>
      <c r="WT464" s="166"/>
      <c r="WU464" s="166"/>
      <c r="WV464" s="166"/>
      <c r="WW464" s="166"/>
      <c r="WX464" s="166"/>
      <c r="WY464" s="166"/>
      <c r="WZ464" s="166"/>
      <c r="XA464" s="166"/>
      <c r="XB464" s="166"/>
      <c r="XC464" s="166"/>
      <c r="XD464" s="166"/>
      <c r="XE464" s="166"/>
      <c r="XF464" s="166"/>
      <c r="XG464" s="166"/>
      <c r="XH464" s="166"/>
      <c r="XI464" s="166"/>
      <c r="XJ464" s="166"/>
      <c r="XK464" s="166"/>
      <c r="XL464" s="166"/>
      <c r="XM464" s="166"/>
      <c r="XN464" s="166"/>
      <c r="XO464" s="166"/>
      <c r="XP464" s="166"/>
      <c r="XQ464" s="166"/>
      <c r="XR464" s="166"/>
      <c r="XS464" s="166"/>
      <c r="XT464" s="166"/>
      <c r="XU464" s="166"/>
      <c r="XV464" s="166"/>
      <c r="XW464" s="166"/>
      <c r="XX464" s="166"/>
      <c r="XY464" s="166"/>
      <c r="XZ464" s="166"/>
      <c r="YA464" s="166"/>
      <c r="YB464" s="166"/>
      <c r="YC464" s="166"/>
      <c r="YD464" s="166"/>
      <c r="YE464" s="166"/>
      <c r="YF464" s="166"/>
      <c r="YG464" s="166"/>
      <c r="YH464" s="166"/>
      <c r="YI464" s="166"/>
      <c r="YJ464" s="166"/>
      <c r="YK464" s="166"/>
      <c r="YL464" s="166"/>
      <c r="YM464" s="166"/>
      <c r="YN464" s="166"/>
      <c r="YO464" s="166"/>
      <c r="YP464" s="166"/>
      <c r="YQ464" s="166"/>
      <c r="YR464" s="166"/>
      <c r="YS464" s="166"/>
      <c r="YT464" s="166"/>
      <c r="YU464" s="166"/>
      <c r="YV464" s="166"/>
      <c r="YW464" s="166"/>
      <c r="YX464" s="166"/>
      <c r="YY464" s="166"/>
      <c r="YZ464" s="166"/>
      <c r="ZA464" s="166"/>
      <c r="ZB464" s="166"/>
      <c r="ZC464" s="166"/>
      <c r="ZD464" s="166"/>
      <c r="ZE464" s="166"/>
      <c r="ZF464" s="166"/>
      <c r="ZG464" s="166"/>
      <c r="ZH464" s="166"/>
      <c r="ZI464" s="166"/>
      <c r="ZJ464" s="166"/>
      <c r="ZK464" s="166"/>
      <c r="ZL464" s="166"/>
      <c r="ZM464" s="166"/>
      <c r="ZN464" s="166"/>
      <c r="ZO464" s="166"/>
      <c r="ZP464" s="166"/>
      <c r="ZQ464" s="166"/>
      <c r="ZR464" s="166"/>
      <c r="ZS464" s="166"/>
      <c r="ZT464" s="166"/>
      <c r="ZU464" s="166"/>
      <c r="ZV464" s="166"/>
      <c r="ZW464" s="166"/>
      <c r="ZX464" s="166"/>
      <c r="ZY464" s="166"/>
      <c r="ZZ464" s="166"/>
      <c r="AAA464" s="166"/>
      <c r="AAB464" s="166"/>
      <c r="AAC464" s="166"/>
      <c r="AAD464" s="166"/>
      <c r="AAE464" s="166"/>
      <c r="AAF464" s="166"/>
      <c r="AAG464" s="166"/>
      <c r="AAH464" s="166"/>
      <c r="AAI464" s="166"/>
      <c r="AAJ464" s="166"/>
      <c r="AAK464" s="166"/>
      <c r="AAL464" s="166"/>
      <c r="AAM464" s="166"/>
      <c r="AAN464" s="166"/>
      <c r="AAO464" s="166"/>
      <c r="AAP464" s="166"/>
      <c r="AAQ464" s="166"/>
      <c r="AAR464" s="166"/>
      <c r="AAS464" s="166"/>
      <c r="AAT464" s="166"/>
      <c r="AAU464" s="166"/>
      <c r="AAV464" s="166"/>
      <c r="AAW464" s="166"/>
      <c r="AAX464" s="166"/>
      <c r="AAY464" s="166"/>
      <c r="AAZ464" s="166"/>
      <c r="ABA464" s="166"/>
      <c r="ABB464" s="166"/>
      <c r="ABC464" s="166"/>
      <c r="ABD464" s="166"/>
      <c r="ABE464" s="166"/>
      <c r="ABF464" s="166"/>
      <c r="ABG464" s="166"/>
      <c r="ABH464" s="166"/>
      <c r="ABI464" s="166"/>
      <c r="ABJ464" s="166"/>
      <c r="ABK464" s="166"/>
      <c r="ABL464" s="166"/>
      <c r="ABM464" s="166"/>
      <c r="ABN464" s="166"/>
      <c r="ABO464" s="166"/>
      <c r="ABP464" s="166"/>
      <c r="ABQ464" s="166"/>
      <c r="ABR464" s="166"/>
      <c r="ABS464" s="166"/>
      <c r="ABT464" s="166"/>
      <c r="ABU464" s="166"/>
      <c r="ABV464" s="166"/>
      <c r="ABW464" s="166"/>
      <c r="ABX464" s="166"/>
      <c r="ABY464" s="166"/>
      <c r="ABZ464" s="166"/>
      <c r="ACA464" s="166"/>
      <c r="ACB464" s="166"/>
      <c r="ACC464" s="166"/>
      <c r="ACD464" s="166"/>
      <c r="ACE464" s="166"/>
      <c r="ACF464" s="166"/>
      <c r="ACG464" s="166"/>
      <c r="ACH464" s="166"/>
      <c r="ACI464" s="166"/>
      <c r="ACJ464" s="166"/>
      <c r="ACK464" s="166"/>
      <c r="ACL464" s="166"/>
      <c r="ACM464" s="166"/>
      <c r="ACN464" s="166"/>
      <c r="ACO464" s="166"/>
      <c r="ACP464" s="166"/>
      <c r="ACQ464" s="166"/>
      <c r="ACR464" s="166"/>
      <c r="ACS464" s="166"/>
      <c r="ACT464" s="166"/>
      <c r="ACU464" s="166"/>
      <c r="ACV464" s="166"/>
      <c r="ACW464" s="166"/>
      <c r="ACX464" s="166"/>
      <c r="ACY464" s="166"/>
      <c r="ACZ464" s="166"/>
      <c r="ADA464" s="166"/>
      <c r="ADB464" s="166"/>
    </row>
    <row r="465" spans="1:782" s="151" customFormat="1" x14ac:dyDescent="0.3">
      <c r="A465" s="417"/>
      <c r="B465" s="414"/>
      <c r="F465" s="415"/>
      <c r="G465" s="419"/>
      <c r="P465" s="418"/>
      <c r="Q465" s="418"/>
      <c r="W465" s="166"/>
      <c r="X465" s="166"/>
      <c r="Y465" s="166"/>
      <c r="Z465" s="166"/>
      <c r="AA465" s="166"/>
      <c r="AB465" s="166"/>
      <c r="AC465" s="166"/>
      <c r="AD465" s="166"/>
      <c r="AE465" s="166"/>
      <c r="AF465" s="166"/>
      <c r="AG465" s="166"/>
      <c r="AH465" s="166"/>
      <c r="AI465" s="166"/>
      <c r="AJ465" s="166"/>
      <c r="AK465" s="166"/>
      <c r="AL465" s="166"/>
      <c r="AM465" s="166"/>
      <c r="AN465" s="166"/>
      <c r="AO465" s="166"/>
      <c r="AP465" s="166"/>
      <c r="AQ465" s="166"/>
      <c r="AR465" s="166"/>
      <c r="AS465" s="166"/>
      <c r="AT465" s="166"/>
      <c r="AU465" s="166"/>
      <c r="AV465" s="166"/>
      <c r="AW465" s="166"/>
      <c r="AX465" s="166"/>
      <c r="AY465" s="166"/>
      <c r="AZ465" s="166"/>
      <c r="BA465" s="166"/>
      <c r="BB465" s="166"/>
      <c r="BC465" s="166"/>
      <c r="BD465" s="166"/>
      <c r="BE465" s="166"/>
      <c r="BF465" s="166"/>
      <c r="BG465" s="166"/>
      <c r="BH465" s="166"/>
      <c r="BI465" s="166"/>
      <c r="BJ465" s="166"/>
      <c r="BK465" s="166"/>
      <c r="BL465" s="166"/>
      <c r="BM465" s="166"/>
      <c r="BN465" s="166"/>
      <c r="BO465" s="166"/>
      <c r="BP465" s="166"/>
      <c r="BQ465" s="166"/>
      <c r="BR465" s="166"/>
      <c r="BS465" s="166"/>
      <c r="BT465" s="166"/>
      <c r="BU465" s="166"/>
      <c r="BV465" s="166"/>
      <c r="BW465" s="166"/>
      <c r="BX465" s="166"/>
      <c r="BY465" s="166"/>
      <c r="BZ465" s="166"/>
      <c r="CA465" s="166"/>
      <c r="CB465" s="166"/>
      <c r="CC465" s="166"/>
      <c r="CD465" s="166"/>
      <c r="CE465" s="166"/>
      <c r="CF465" s="166"/>
      <c r="CG465" s="166"/>
      <c r="CH465" s="166"/>
      <c r="CI465" s="166"/>
      <c r="CJ465" s="166"/>
      <c r="CK465" s="166"/>
      <c r="CL465" s="166"/>
      <c r="CM465" s="166"/>
      <c r="CN465" s="166"/>
      <c r="CO465" s="166"/>
      <c r="CP465" s="166"/>
      <c r="CQ465" s="166"/>
      <c r="CR465" s="166"/>
      <c r="CS465" s="166"/>
      <c r="CT465" s="166"/>
      <c r="CU465" s="166"/>
      <c r="CV465" s="166"/>
      <c r="CW465" s="166"/>
      <c r="CX465" s="166"/>
      <c r="CY465" s="166"/>
      <c r="CZ465" s="166"/>
      <c r="DA465" s="166"/>
      <c r="DB465" s="166"/>
      <c r="DC465" s="166"/>
      <c r="DD465" s="166"/>
      <c r="DE465" s="166"/>
      <c r="DF465" s="166"/>
      <c r="DG465" s="166"/>
      <c r="DH465" s="166"/>
      <c r="DI465" s="166"/>
      <c r="DJ465" s="166"/>
      <c r="DK465" s="166"/>
      <c r="DL465" s="166"/>
      <c r="DM465" s="166"/>
      <c r="DN465" s="166"/>
      <c r="DO465" s="166"/>
      <c r="DP465" s="166"/>
      <c r="DQ465" s="166"/>
      <c r="DR465" s="166"/>
      <c r="DS465" s="166"/>
      <c r="DT465" s="166"/>
      <c r="DU465" s="166"/>
      <c r="DV465" s="166"/>
      <c r="DW465" s="166"/>
      <c r="DX465" s="166"/>
      <c r="DY465" s="166"/>
      <c r="DZ465" s="166"/>
      <c r="EA465" s="166"/>
      <c r="EB465" s="166"/>
      <c r="EC465" s="166"/>
      <c r="ED465" s="166"/>
      <c r="EE465" s="166"/>
      <c r="EF465" s="166"/>
      <c r="EG465" s="166"/>
      <c r="EH465" s="166"/>
      <c r="EI465" s="166"/>
      <c r="EJ465" s="166"/>
      <c r="EK465" s="166"/>
      <c r="EL465" s="166"/>
      <c r="EM465" s="166"/>
      <c r="EN465" s="166"/>
      <c r="EO465" s="166"/>
      <c r="EP465" s="166"/>
      <c r="EQ465" s="166"/>
      <c r="ER465" s="166"/>
      <c r="ES465" s="166"/>
      <c r="ET465" s="166"/>
      <c r="EU465" s="166"/>
      <c r="EV465" s="166"/>
      <c r="EW465" s="166"/>
      <c r="EX465" s="166"/>
      <c r="EY465" s="166"/>
      <c r="EZ465" s="166"/>
      <c r="FA465" s="166"/>
      <c r="FB465" s="166"/>
      <c r="FC465" s="166"/>
      <c r="FD465" s="166"/>
      <c r="FE465" s="166"/>
      <c r="FF465" s="166"/>
      <c r="FG465" s="166"/>
      <c r="FH465" s="166"/>
      <c r="FI465" s="166"/>
      <c r="FJ465" s="166"/>
      <c r="FK465" s="166"/>
      <c r="FL465" s="166"/>
      <c r="FM465" s="166"/>
      <c r="FN465" s="166"/>
      <c r="FO465" s="166"/>
      <c r="FP465" s="166"/>
      <c r="FQ465" s="166"/>
      <c r="FR465" s="166"/>
      <c r="FS465" s="166"/>
      <c r="FT465" s="166"/>
      <c r="FU465" s="166"/>
      <c r="FV465" s="166"/>
      <c r="FW465" s="166"/>
      <c r="FX465" s="166"/>
      <c r="FY465" s="166"/>
      <c r="FZ465" s="166"/>
      <c r="GA465" s="166"/>
      <c r="GB465" s="166"/>
      <c r="GC465" s="166"/>
      <c r="GD465" s="166"/>
      <c r="GE465" s="166"/>
      <c r="GF465" s="166"/>
      <c r="GG465" s="166"/>
      <c r="GH465" s="166"/>
      <c r="GI465" s="166"/>
      <c r="GJ465" s="166"/>
      <c r="GK465" s="166"/>
      <c r="GL465" s="166"/>
      <c r="GM465" s="166"/>
      <c r="GN465" s="166"/>
      <c r="GO465" s="166"/>
      <c r="GP465" s="166"/>
      <c r="GQ465" s="166"/>
      <c r="GR465" s="166"/>
      <c r="GS465" s="166"/>
      <c r="GT465" s="166"/>
      <c r="GU465" s="166"/>
      <c r="GV465" s="166"/>
      <c r="GW465" s="166"/>
      <c r="GX465" s="166"/>
      <c r="GY465" s="166"/>
      <c r="GZ465" s="166"/>
      <c r="HA465" s="166"/>
      <c r="HB465" s="166"/>
      <c r="HC465" s="166"/>
      <c r="HD465" s="166"/>
      <c r="HE465" s="166"/>
      <c r="HF465" s="166"/>
      <c r="HG465" s="166"/>
      <c r="HH465" s="166"/>
      <c r="HI465" s="166"/>
      <c r="HJ465" s="166"/>
      <c r="HK465" s="166"/>
      <c r="HL465" s="166"/>
      <c r="HM465" s="166"/>
      <c r="HN465" s="166"/>
      <c r="HO465" s="166"/>
      <c r="HP465" s="166"/>
      <c r="HQ465" s="166"/>
      <c r="HR465" s="166"/>
      <c r="HS465" s="166"/>
      <c r="HT465" s="166"/>
      <c r="HU465" s="166"/>
      <c r="HV465" s="166"/>
      <c r="HW465" s="166"/>
      <c r="HX465" s="166"/>
      <c r="HY465" s="166"/>
      <c r="HZ465" s="166"/>
      <c r="IA465" s="166"/>
      <c r="IB465" s="166"/>
      <c r="IC465" s="166"/>
      <c r="ID465" s="166"/>
      <c r="IE465" s="166"/>
      <c r="IF465" s="166"/>
      <c r="IG465" s="166"/>
      <c r="IH465" s="166"/>
      <c r="II465" s="166"/>
      <c r="IJ465" s="166"/>
      <c r="IK465" s="166"/>
      <c r="IL465" s="166"/>
      <c r="IM465" s="166"/>
      <c r="IN465" s="166"/>
      <c r="IO465" s="166"/>
      <c r="IP465" s="166"/>
      <c r="IQ465" s="166"/>
      <c r="IR465" s="166"/>
      <c r="IS465" s="166"/>
      <c r="IT465" s="166"/>
      <c r="IU465" s="166"/>
      <c r="IV465" s="166"/>
      <c r="IW465" s="166"/>
      <c r="IX465" s="166"/>
      <c r="IY465" s="166"/>
      <c r="IZ465" s="166"/>
      <c r="JA465" s="166"/>
      <c r="JB465" s="166"/>
      <c r="JC465" s="166"/>
      <c r="JD465" s="166"/>
      <c r="JE465" s="166"/>
      <c r="JF465" s="166"/>
      <c r="JG465" s="166"/>
      <c r="JH465" s="166"/>
      <c r="JI465" s="166"/>
      <c r="JJ465" s="166"/>
      <c r="JK465" s="166"/>
      <c r="JL465" s="166"/>
      <c r="JM465" s="166"/>
      <c r="JN465" s="166"/>
      <c r="JO465" s="166"/>
      <c r="JP465" s="166"/>
      <c r="JQ465" s="166"/>
      <c r="JR465" s="166"/>
      <c r="JS465" s="166"/>
      <c r="JT465" s="166"/>
      <c r="JU465" s="166"/>
      <c r="JV465" s="166"/>
      <c r="JW465" s="166"/>
      <c r="JX465" s="166"/>
      <c r="JY465" s="166"/>
      <c r="JZ465" s="166"/>
      <c r="KA465" s="166"/>
      <c r="KB465" s="166"/>
      <c r="KC465" s="166"/>
      <c r="KD465" s="166"/>
      <c r="KE465" s="166"/>
      <c r="KF465" s="166"/>
      <c r="KG465" s="166"/>
      <c r="KH465" s="166"/>
      <c r="KI465" s="166"/>
      <c r="KJ465" s="166"/>
      <c r="KK465" s="166"/>
      <c r="KL465" s="166"/>
      <c r="KM465" s="166"/>
      <c r="KN465" s="166"/>
      <c r="KO465" s="166"/>
      <c r="KP465" s="166"/>
      <c r="KQ465" s="166"/>
      <c r="KR465" s="166"/>
      <c r="KS465" s="166"/>
      <c r="KT465" s="166"/>
      <c r="KU465" s="166"/>
      <c r="KV465" s="166"/>
      <c r="KW465" s="166"/>
      <c r="KX465" s="166"/>
      <c r="KY465" s="166"/>
      <c r="KZ465" s="166"/>
      <c r="LA465" s="166"/>
      <c r="LB465" s="166"/>
      <c r="LC465" s="166"/>
      <c r="LD465" s="166"/>
      <c r="LE465" s="166"/>
      <c r="LF465" s="166"/>
      <c r="LG465" s="166"/>
      <c r="LH465" s="166"/>
      <c r="LI465" s="166"/>
      <c r="LJ465" s="166"/>
      <c r="LK465" s="166"/>
      <c r="LL465" s="166"/>
      <c r="LM465" s="166"/>
      <c r="LN465" s="166"/>
      <c r="LO465" s="166"/>
      <c r="LP465" s="166"/>
      <c r="LQ465" s="166"/>
      <c r="LR465" s="166"/>
      <c r="LS465" s="166"/>
      <c r="LT465" s="166"/>
      <c r="LU465" s="166"/>
      <c r="LV465" s="166"/>
      <c r="LW465" s="166"/>
      <c r="LX465" s="166"/>
      <c r="LY465" s="166"/>
      <c r="LZ465" s="166"/>
      <c r="MA465" s="166"/>
      <c r="MB465" s="166"/>
      <c r="MC465" s="166"/>
      <c r="MD465" s="166"/>
      <c r="ME465" s="166"/>
      <c r="MF465" s="166"/>
      <c r="MG465" s="166"/>
      <c r="MH465" s="166"/>
      <c r="MI465" s="166"/>
      <c r="MJ465" s="166"/>
      <c r="MK465" s="166"/>
      <c r="ML465" s="166"/>
      <c r="MM465" s="166"/>
      <c r="MN465" s="166"/>
      <c r="MO465" s="166"/>
      <c r="MP465" s="166"/>
      <c r="MQ465" s="166"/>
      <c r="MR465" s="166"/>
      <c r="MS465" s="166"/>
      <c r="MT465" s="166"/>
      <c r="MU465" s="166"/>
      <c r="MV465" s="166"/>
      <c r="MW465" s="166"/>
      <c r="MX465" s="166"/>
      <c r="MY465" s="166"/>
      <c r="MZ465" s="166"/>
      <c r="NA465" s="166"/>
      <c r="NB465" s="166"/>
      <c r="NC465" s="166"/>
      <c r="ND465" s="166"/>
      <c r="NE465" s="166"/>
      <c r="NF465" s="166"/>
      <c r="NG465" s="166"/>
      <c r="NH465" s="166"/>
      <c r="NI465" s="166"/>
      <c r="NJ465" s="166"/>
      <c r="NK465" s="166"/>
      <c r="NL465" s="166"/>
      <c r="NM465" s="166"/>
      <c r="NN465" s="166"/>
      <c r="NO465" s="166"/>
      <c r="NP465" s="166"/>
      <c r="NQ465" s="166"/>
      <c r="NR465" s="166"/>
      <c r="NS465" s="166"/>
      <c r="NT465" s="166"/>
      <c r="NU465" s="166"/>
      <c r="NV465" s="166"/>
      <c r="NW465" s="166"/>
      <c r="NX465" s="166"/>
      <c r="NY465" s="166"/>
      <c r="NZ465" s="166"/>
      <c r="OA465" s="166"/>
      <c r="OB465" s="166"/>
      <c r="OC465" s="166"/>
      <c r="OD465" s="166"/>
      <c r="OE465" s="166"/>
      <c r="OF465" s="166"/>
      <c r="OG465" s="166"/>
      <c r="OH465" s="166"/>
      <c r="OI465" s="166"/>
      <c r="OJ465" s="166"/>
      <c r="OK465" s="166"/>
      <c r="OL465" s="166"/>
      <c r="OM465" s="166"/>
      <c r="ON465" s="166"/>
      <c r="OO465" s="166"/>
      <c r="OP465" s="166"/>
      <c r="OQ465" s="166"/>
      <c r="OR465" s="166"/>
      <c r="OS465" s="166"/>
      <c r="OT465" s="166"/>
      <c r="OU465" s="166"/>
      <c r="OV465" s="166"/>
      <c r="OW465" s="166"/>
      <c r="OX465" s="166"/>
      <c r="OY465" s="166"/>
      <c r="OZ465" s="166"/>
      <c r="PA465" s="166"/>
      <c r="PB465" s="166"/>
      <c r="PC465" s="166"/>
      <c r="PD465" s="166"/>
      <c r="PE465" s="166"/>
      <c r="PF465" s="166"/>
      <c r="PG465" s="166"/>
      <c r="PH465" s="166"/>
      <c r="PI465" s="166"/>
      <c r="PJ465" s="166"/>
      <c r="PK465" s="166"/>
      <c r="PL465" s="166"/>
      <c r="PM465" s="166"/>
      <c r="PN465" s="166"/>
      <c r="PO465" s="166"/>
      <c r="PP465" s="166"/>
      <c r="PQ465" s="166"/>
      <c r="PR465" s="166"/>
      <c r="PS465" s="166"/>
      <c r="PT465" s="166"/>
      <c r="PU465" s="166"/>
      <c r="PV465" s="166"/>
      <c r="PW465" s="166"/>
      <c r="PX465" s="166"/>
      <c r="PY465" s="166"/>
      <c r="PZ465" s="166"/>
      <c r="QA465" s="166"/>
      <c r="QB465" s="166"/>
      <c r="QC465" s="166"/>
      <c r="QD465" s="166"/>
      <c r="QE465" s="166"/>
      <c r="QF465" s="166"/>
      <c r="QG465" s="166"/>
      <c r="QH465" s="166"/>
      <c r="QI465" s="166"/>
      <c r="QJ465" s="166"/>
      <c r="QK465" s="166"/>
      <c r="QL465" s="166"/>
      <c r="QM465" s="166"/>
      <c r="QN465" s="166"/>
      <c r="QO465" s="166"/>
      <c r="QP465" s="166"/>
      <c r="QQ465" s="166"/>
      <c r="QR465" s="166"/>
      <c r="QS465" s="166"/>
      <c r="QT465" s="166"/>
      <c r="QU465" s="166"/>
      <c r="QV465" s="166"/>
      <c r="QW465" s="166"/>
      <c r="QX465" s="166"/>
      <c r="QY465" s="166"/>
      <c r="QZ465" s="166"/>
      <c r="RA465" s="166"/>
      <c r="RB465" s="166"/>
      <c r="RC465" s="166"/>
      <c r="RD465" s="166"/>
      <c r="RE465" s="166"/>
      <c r="RF465" s="166"/>
      <c r="RG465" s="166"/>
      <c r="RH465" s="166"/>
      <c r="RI465" s="166"/>
      <c r="RJ465" s="166"/>
      <c r="RK465" s="166"/>
      <c r="RL465" s="166"/>
      <c r="RM465" s="166"/>
      <c r="RN465" s="166"/>
      <c r="RO465" s="166"/>
      <c r="RP465" s="166"/>
      <c r="RQ465" s="166"/>
      <c r="RR465" s="166"/>
      <c r="RS465" s="166"/>
      <c r="RT465" s="166"/>
      <c r="RU465" s="166"/>
      <c r="RV465" s="166"/>
      <c r="RW465" s="166"/>
      <c r="RX465" s="166"/>
      <c r="RY465" s="166"/>
      <c r="RZ465" s="166"/>
      <c r="SA465" s="166"/>
      <c r="SB465" s="166"/>
      <c r="SC465" s="166"/>
      <c r="SD465" s="166"/>
      <c r="SE465" s="166"/>
      <c r="SF465" s="166"/>
      <c r="SG465" s="166"/>
      <c r="SH465" s="166"/>
      <c r="SI465" s="166"/>
      <c r="SJ465" s="166"/>
      <c r="SK465" s="166"/>
      <c r="SL465" s="166"/>
      <c r="SM465" s="166"/>
      <c r="SN465" s="166"/>
      <c r="SO465" s="166"/>
      <c r="SP465" s="166"/>
      <c r="SQ465" s="166"/>
      <c r="SR465" s="166"/>
      <c r="SS465" s="166"/>
      <c r="ST465" s="166"/>
      <c r="SU465" s="166"/>
      <c r="SV465" s="166"/>
      <c r="SW465" s="166"/>
      <c r="SX465" s="166"/>
      <c r="SY465" s="166"/>
      <c r="SZ465" s="166"/>
      <c r="TA465" s="166"/>
      <c r="TB465" s="166"/>
      <c r="TC465" s="166"/>
      <c r="TD465" s="166"/>
      <c r="TE465" s="166"/>
      <c r="TF465" s="166"/>
      <c r="TG465" s="166"/>
      <c r="TH465" s="166"/>
      <c r="TI465" s="166"/>
      <c r="TJ465" s="166"/>
      <c r="TK465" s="166"/>
      <c r="TL465" s="166"/>
      <c r="TM465" s="166"/>
      <c r="TN465" s="166"/>
      <c r="TO465" s="166"/>
      <c r="TP465" s="166"/>
      <c r="TQ465" s="166"/>
      <c r="TR465" s="166"/>
      <c r="TS465" s="166"/>
      <c r="TT465" s="166"/>
      <c r="TU465" s="166"/>
      <c r="TV465" s="166"/>
      <c r="TW465" s="166"/>
      <c r="TX465" s="166"/>
      <c r="TY465" s="166"/>
      <c r="TZ465" s="166"/>
      <c r="UA465" s="166"/>
      <c r="UB465" s="166"/>
      <c r="UC465" s="166"/>
      <c r="UD465" s="166"/>
      <c r="UE465" s="166"/>
      <c r="UF465" s="166"/>
      <c r="UG465" s="166"/>
      <c r="UH465" s="166"/>
      <c r="UI465" s="166"/>
      <c r="UJ465" s="166"/>
      <c r="UK465" s="166"/>
      <c r="UL465" s="166"/>
      <c r="UM465" s="166"/>
      <c r="UN465" s="166"/>
      <c r="UO465" s="166"/>
      <c r="UP465" s="166"/>
      <c r="UQ465" s="166"/>
      <c r="UR465" s="166"/>
      <c r="US465" s="166"/>
      <c r="UT465" s="166"/>
      <c r="UU465" s="166"/>
      <c r="UV465" s="166"/>
      <c r="UW465" s="166"/>
      <c r="UX465" s="166"/>
      <c r="UY465" s="166"/>
      <c r="UZ465" s="166"/>
      <c r="VA465" s="166"/>
      <c r="VB465" s="166"/>
      <c r="VC465" s="166"/>
      <c r="VD465" s="166"/>
      <c r="VE465" s="166"/>
      <c r="VF465" s="166"/>
      <c r="VG465" s="166"/>
      <c r="VH465" s="166"/>
      <c r="VI465" s="166"/>
      <c r="VJ465" s="166"/>
      <c r="VK465" s="166"/>
      <c r="VL465" s="166"/>
      <c r="VM465" s="166"/>
      <c r="VN465" s="166"/>
      <c r="VO465" s="166"/>
      <c r="VP465" s="166"/>
      <c r="VQ465" s="166"/>
      <c r="VR465" s="166"/>
      <c r="VS465" s="166"/>
      <c r="VT465" s="166"/>
      <c r="VU465" s="166"/>
      <c r="VV465" s="166"/>
      <c r="VW465" s="166"/>
      <c r="VX465" s="166"/>
      <c r="VY465" s="166"/>
      <c r="VZ465" s="166"/>
      <c r="WA465" s="166"/>
      <c r="WB465" s="166"/>
      <c r="WC465" s="166"/>
      <c r="WD465" s="166"/>
      <c r="WE465" s="166"/>
      <c r="WF465" s="166"/>
      <c r="WG465" s="166"/>
      <c r="WH465" s="166"/>
      <c r="WI465" s="166"/>
      <c r="WJ465" s="166"/>
      <c r="WK465" s="166"/>
      <c r="WL465" s="166"/>
      <c r="WM465" s="166"/>
      <c r="WN465" s="166"/>
      <c r="WO465" s="166"/>
      <c r="WP465" s="166"/>
      <c r="WQ465" s="166"/>
      <c r="WR465" s="166"/>
      <c r="WS465" s="166"/>
      <c r="WT465" s="166"/>
      <c r="WU465" s="166"/>
      <c r="WV465" s="166"/>
      <c r="WW465" s="166"/>
      <c r="WX465" s="166"/>
      <c r="WY465" s="166"/>
      <c r="WZ465" s="166"/>
      <c r="XA465" s="166"/>
      <c r="XB465" s="166"/>
      <c r="XC465" s="166"/>
      <c r="XD465" s="166"/>
      <c r="XE465" s="166"/>
      <c r="XF465" s="166"/>
      <c r="XG465" s="166"/>
      <c r="XH465" s="166"/>
      <c r="XI465" s="166"/>
      <c r="XJ465" s="166"/>
      <c r="XK465" s="166"/>
      <c r="XL465" s="166"/>
      <c r="XM465" s="166"/>
      <c r="XN465" s="166"/>
      <c r="XO465" s="166"/>
      <c r="XP465" s="166"/>
      <c r="XQ465" s="166"/>
      <c r="XR465" s="166"/>
      <c r="XS465" s="166"/>
      <c r="XT465" s="166"/>
      <c r="XU465" s="166"/>
      <c r="XV465" s="166"/>
      <c r="XW465" s="166"/>
      <c r="XX465" s="166"/>
      <c r="XY465" s="166"/>
      <c r="XZ465" s="166"/>
      <c r="YA465" s="166"/>
      <c r="YB465" s="166"/>
      <c r="YC465" s="166"/>
      <c r="YD465" s="166"/>
      <c r="YE465" s="166"/>
      <c r="YF465" s="166"/>
      <c r="YG465" s="166"/>
      <c r="YH465" s="166"/>
      <c r="YI465" s="166"/>
      <c r="YJ465" s="166"/>
      <c r="YK465" s="166"/>
      <c r="YL465" s="166"/>
      <c r="YM465" s="166"/>
      <c r="YN465" s="166"/>
      <c r="YO465" s="166"/>
      <c r="YP465" s="166"/>
      <c r="YQ465" s="166"/>
      <c r="YR465" s="166"/>
      <c r="YS465" s="166"/>
      <c r="YT465" s="166"/>
      <c r="YU465" s="166"/>
      <c r="YV465" s="166"/>
      <c r="YW465" s="166"/>
      <c r="YX465" s="166"/>
      <c r="YY465" s="166"/>
      <c r="YZ465" s="166"/>
      <c r="ZA465" s="166"/>
      <c r="ZB465" s="166"/>
      <c r="ZC465" s="166"/>
      <c r="ZD465" s="166"/>
      <c r="ZE465" s="166"/>
      <c r="ZF465" s="166"/>
      <c r="ZG465" s="166"/>
      <c r="ZH465" s="166"/>
      <c r="ZI465" s="166"/>
      <c r="ZJ465" s="166"/>
      <c r="ZK465" s="166"/>
      <c r="ZL465" s="166"/>
      <c r="ZM465" s="166"/>
      <c r="ZN465" s="166"/>
      <c r="ZO465" s="166"/>
      <c r="ZP465" s="166"/>
      <c r="ZQ465" s="166"/>
      <c r="ZR465" s="166"/>
      <c r="ZS465" s="166"/>
      <c r="ZT465" s="166"/>
      <c r="ZU465" s="166"/>
      <c r="ZV465" s="166"/>
      <c r="ZW465" s="166"/>
      <c r="ZX465" s="166"/>
      <c r="ZY465" s="166"/>
      <c r="ZZ465" s="166"/>
      <c r="AAA465" s="166"/>
      <c r="AAB465" s="166"/>
      <c r="AAC465" s="166"/>
      <c r="AAD465" s="166"/>
      <c r="AAE465" s="166"/>
      <c r="AAF465" s="166"/>
      <c r="AAG465" s="166"/>
      <c r="AAH465" s="166"/>
      <c r="AAI465" s="166"/>
      <c r="AAJ465" s="166"/>
      <c r="AAK465" s="166"/>
      <c r="AAL465" s="166"/>
      <c r="AAM465" s="166"/>
      <c r="AAN465" s="166"/>
      <c r="AAO465" s="166"/>
      <c r="AAP465" s="166"/>
      <c r="AAQ465" s="166"/>
      <c r="AAR465" s="166"/>
      <c r="AAS465" s="166"/>
      <c r="AAT465" s="166"/>
      <c r="AAU465" s="166"/>
      <c r="AAV465" s="166"/>
      <c r="AAW465" s="166"/>
      <c r="AAX465" s="166"/>
      <c r="AAY465" s="166"/>
      <c r="AAZ465" s="166"/>
      <c r="ABA465" s="166"/>
      <c r="ABB465" s="166"/>
      <c r="ABC465" s="166"/>
      <c r="ABD465" s="166"/>
      <c r="ABE465" s="166"/>
      <c r="ABF465" s="166"/>
      <c r="ABG465" s="166"/>
      <c r="ABH465" s="166"/>
      <c r="ABI465" s="166"/>
      <c r="ABJ465" s="166"/>
      <c r="ABK465" s="166"/>
      <c r="ABL465" s="166"/>
      <c r="ABM465" s="166"/>
      <c r="ABN465" s="166"/>
      <c r="ABO465" s="166"/>
      <c r="ABP465" s="166"/>
      <c r="ABQ465" s="166"/>
      <c r="ABR465" s="166"/>
      <c r="ABS465" s="166"/>
      <c r="ABT465" s="166"/>
      <c r="ABU465" s="166"/>
      <c r="ABV465" s="166"/>
      <c r="ABW465" s="166"/>
      <c r="ABX465" s="166"/>
      <c r="ABY465" s="166"/>
      <c r="ABZ465" s="166"/>
      <c r="ACA465" s="166"/>
      <c r="ACB465" s="166"/>
      <c r="ACC465" s="166"/>
      <c r="ACD465" s="166"/>
      <c r="ACE465" s="166"/>
      <c r="ACF465" s="166"/>
      <c r="ACG465" s="166"/>
      <c r="ACH465" s="166"/>
      <c r="ACI465" s="166"/>
      <c r="ACJ465" s="166"/>
      <c r="ACK465" s="166"/>
      <c r="ACL465" s="166"/>
      <c r="ACM465" s="166"/>
      <c r="ACN465" s="166"/>
      <c r="ACO465" s="166"/>
      <c r="ACP465" s="166"/>
      <c r="ACQ465" s="166"/>
      <c r="ACR465" s="166"/>
      <c r="ACS465" s="166"/>
      <c r="ACT465" s="166"/>
      <c r="ACU465" s="166"/>
      <c r="ACV465" s="166"/>
      <c r="ACW465" s="166"/>
      <c r="ACX465" s="166"/>
      <c r="ACY465" s="166"/>
      <c r="ACZ465" s="166"/>
      <c r="ADA465" s="166"/>
      <c r="ADB465" s="166"/>
    </row>
    <row r="466" spans="1:782" s="151" customFormat="1" x14ac:dyDescent="0.3">
      <c r="A466" s="417"/>
      <c r="B466" s="414"/>
      <c r="F466" s="415"/>
      <c r="G466" s="419"/>
      <c r="W466" s="166"/>
      <c r="X466" s="166"/>
      <c r="Y466" s="166"/>
      <c r="Z466" s="166"/>
      <c r="AA466" s="166"/>
      <c r="AB466" s="166"/>
      <c r="AC466" s="166"/>
      <c r="AD466" s="166"/>
      <c r="AE466" s="166"/>
      <c r="AF466" s="166"/>
      <c r="AG466" s="166"/>
      <c r="AH466" s="166"/>
      <c r="AI466" s="166"/>
      <c r="AJ466" s="166"/>
      <c r="AK466" s="166"/>
      <c r="AL466" s="166"/>
      <c r="AM466" s="166"/>
      <c r="AN466" s="166"/>
      <c r="AO466" s="166"/>
      <c r="AP466" s="166"/>
      <c r="AQ466" s="166"/>
      <c r="AR466" s="166"/>
      <c r="AS466" s="166"/>
      <c r="AT466" s="166"/>
      <c r="AU466" s="166"/>
      <c r="AV466" s="166"/>
      <c r="AW466" s="166"/>
      <c r="AX466" s="166"/>
      <c r="AY466" s="166"/>
      <c r="AZ466" s="166"/>
      <c r="BA466" s="166"/>
      <c r="BB466" s="166"/>
      <c r="BC466" s="166"/>
      <c r="BD466" s="166"/>
      <c r="BE466" s="166"/>
      <c r="BF466" s="166"/>
      <c r="BG466" s="166"/>
      <c r="BH466" s="166"/>
      <c r="BI466" s="166"/>
      <c r="BJ466" s="166"/>
      <c r="BK466" s="166"/>
      <c r="BL466" s="166"/>
      <c r="BM466" s="166"/>
      <c r="BN466" s="166"/>
      <c r="BO466" s="166"/>
      <c r="BP466" s="166"/>
      <c r="BQ466" s="166"/>
      <c r="BR466" s="166"/>
      <c r="BS466" s="166"/>
      <c r="BT466" s="166"/>
      <c r="BU466" s="166"/>
      <c r="BV466" s="166"/>
      <c r="BW466" s="166"/>
      <c r="BX466" s="166"/>
      <c r="BY466" s="166"/>
      <c r="BZ466" s="166"/>
      <c r="CA466" s="166"/>
      <c r="CB466" s="166"/>
      <c r="CC466" s="166"/>
      <c r="CD466" s="166"/>
      <c r="CE466" s="166"/>
      <c r="CF466" s="166"/>
      <c r="CG466" s="166"/>
      <c r="CH466" s="166"/>
      <c r="CI466" s="166"/>
      <c r="CJ466" s="166"/>
      <c r="CK466" s="166"/>
      <c r="CL466" s="166"/>
      <c r="CM466" s="166"/>
      <c r="CN466" s="166"/>
      <c r="CO466" s="166"/>
      <c r="CP466" s="166"/>
      <c r="CQ466" s="166"/>
      <c r="CR466" s="166"/>
      <c r="CS466" s="166"/>
      <c r="CT466" s="166"/>
      <c r="CU466" s="166"/>
      <c r="CV466" s="166"/>
      <c r="CW466" s="166"/>
      <c r="CX466" s="166"/>
      <c r="CY466" s="166"/>
      <c r="CZ466" s="166"/>
      <c r="DA466" s="166"/>
      <c r="DB466" s="166"/>
      <c r="DC466" s="166"/>
      <c r="DD466" s="166"/>
      <c r="DE466" s="166"/>
      <c r="DF466" s="166"/>
      <c r="DG466" s="166"/>
      <c r="DH466" s="166"/>
      <c r="DI466" s="166"/>
      <c r="DJ466" s="166"/>
      <c r="DK466" s="166"/>
      <c r="DL466" s="166"/>
      <c r="DM466" s="166"/>
      <c r="DN466" s="166"/>
      <c r="DO466" s="166"/>
      <c r="DP466" s="166"/>
      <c r="DQ466" s="166"/>
      <c r="DR466" s="166"/>
      <c r="DS466" s="166"/>
      <c r="DT466" s="166"/>
      <c r="DU466" s="166"/>
      <c r="DV466" s="166"/>
      <c r="DW466" s="166"/>
      <c r="DX466" s="166"/>
      <c r="DY466" s="166"/>
      <c r="DZ466" s="166"/>
      <c r="EA466" s="166"/>
      <c r="EB466" s="166"/>
      <c r="EC466" s="166"/>
      <c r="ED466" s="166"/>
      <c r="EE466" s="166"/>
      <c r="EF466" s="166"/>
      <c r="EG466" s="166"/>
      <c r="EH466" s="166"/>
      <c r="EI466" s="166"/>
      <c r="EJ466" s="166"/>
      <c r="EK466" s="166"/>
      <c r="EL466" s="166"/>
      <c r="EM466" s="166"/>
      <c r="EN466" s="166"/>
      <c r="EO466" s="166"/>
      <c r="EP466" s="166"/>
      <c r="EQ466" s="166"/>
      <c r="ER466" s="166"/>
      <c r="ES466" s="166"/>
      <c r="ET466" s="166"/>
      <c r="EU466" s="166"/>
      <c r="EV466" s="166"/>
      <c r="EW466" s="166"/>
      <c r="EX466" s="166"/>
      <c r="EY466" s="166"/>
      <c r="EZ466" s="166"/>
      <c r="FA466" s="166"/>
      <c r="FB466" s="166"/>
      <c r="FC466" s="166"/>
      <c r="FD466" s="166"/>
      <c r="FE466" s="166"/>
      <c r="FF466" s="166"/>
      <c r="FG466" s="166"/>
      <c r="FH466" s="166"/>
      <c r="FI466" s="166"/>
      <c r="FJ466" s="166"/>
      <c r="FK466" s="166"/>
      <c r="FL466" s="166"/>
      <c r="FM466" s="166"/>
      <c r="FN466" s="166"/>
      <c r="FO466" s="166"/>
      <c r="FP466" s="166"/>
      <c r="FQ466" s="166"/>
      <c r="FR466" s="166"/>
      <c r="FS466" s="166"/>
      <c r="FT466" s="166"/>
      <c r="FU466" s="166"/>
      <c r="FV466" s="166"/>
      <c r="FW466" s="166"/>
      <c r="FX466" s="166"/>
      <c r="FY466" s="166"/>
      <c r="FZ466" s="166"/>
      <c r="GA466" s="166"/>
      <c r="GB466" s="166"/>
      <c r="GC466" s="166"/>
      <c r="GD466" s="166"/>
      <c r="GE466" s="166"/>
      <c r="GF466" s="166"/>
      <c r="GG466" s="166"/>
      <c r="GH466" s="166"/>
      <c r="GI466" s="166"/>
      <c r="GJ466" s="166"/>
      <c r="GK466" s="166"/>
      <c r="GL466" s="166"/>
      <c r="GM466" s="166"/>
      <c r="GN466" s="166"/>
      <c r="GO466" s="166"/>
      <c r="GP466" s="166"/>
      <c r="GQ466" s="166"/>
      <c r="GR466" s="166"/>
      <c r="GS466" s="166"/>
      <c r="GT466" s="166"/>
      <c r="GU466" s="166"/>
      <c r="GV466" s="166"/>
      <c r="GW466" s="166"/>
      <c r="GX466" s="166"/>
      <c r="GY466" s="166"/>
      <c r="GZ466" s="166"/>
      <c r="HA466" s="166"/>
      <c r="HB466" s="166"/>
      <c r="HC466" s="166"/>
      <c r="HD466" s="166"/>
      <c r="HE466" s="166"/>
      <c r="HF466" s="166"/>
      <c r="HG466" s="166"/>
      <c r="HH466" s="166"/>
      <c r="HI466" s="166"/>
      <c r="HJ466" s="166"/>
      <c r="HK466" s="166"/>
      <c r="HL466" s="166"/>
      <c r="HM466" s="166"/>
      <c r="HN466" s="166"/>
      <c r="HO466" s="166"/>
      <c r="HP466" s="166"/>
      <c r="HQ466" s="166"/>
      <c r="HR466" s="166"/>
      <c r="HS466" s="166"/>
      <c r="HT466" s="166"/>
      <c r="HU466" s="166"/>
      <c r="HV466" s="166"/>
      <c r="HW466" s="166"/>
      <c r="HX466" s="166"/>
      <c r="HY466" s="166"/>
      <c r="HZ466" s="166"/>
      <c r="IA466" s="166"/>
      <c r="IB466" s="166"/>
      <c r="IC466" s="166"/>
      <c r="ID466" s="166"/>
      <c r="IE466" s="166"/>
      <c r="IF466" s="166"/>
      <c r="IG466" s="166"/>
      <c r="IH466" s="166"/>
      <c r="II466" s="166"/>
      <c r="IJ466" s="166"/>
      <c r="IK466" s="166"/>
      <c r="IL466" s="166"/>
      <c r="IM466" s="166"/>
      <c r="IN466" s="166"/>
      <c r="IO466" s="166"/>
      <c r="IP466" s="166"/>
      <c r="IQ466" s="166"/>
      <c r="IR466" s="166"/>
      <c r="IS466" s="166"/>
      <c r="IT466" s="166"/>
      <c r="IU466" s="166"/>
      <c r="IV466" s="166"/>
      <c r="IW466" s="166"/>
      <c r="IX466" s="166"/>
      <c r="IY466" s="166"/>
      <c r="IZ466" s="166"/>
      <c r="JA466" s="166"/>
      <c r="JB466" s="166"/>
      <c r="JC466" s="166"/>
      <c r="JD466" s="166"/>
      <c r="JE466" s="166"/>
      <c r="JF466" s="166"/>
      <c r="JG466" s="166"/>
      <c r="JH466" s="166"/>
      <c r="JI466" s="166"/>
      <c r="JJ466" s="166"/>
      <c r="JK466" s="166"/>
      <c r="JL466" s="166"/>
      <c r="JM466" s="166"/>
      <c r="JN466" s="166"/>
      <c r="JO466" s="166"/>
      <c r="JP466" s="166"/>
      <c r="JQ466" s="166"/>
      <c r="JR466" s="166"/>
      <c r="JS466" s="166"/>
      <c r="JT466" s="166"/>
      <c r="JU466" s="166"/>
      <c r="JV466" s="166"/>
      <c r="JW466" s="166"/>
      <c r="JX466" s="166"/>
      <c r="JY466" s="166"/>
      <c r="JZ466" s="166"/>
      <c r="KA466" s="166"/>
      <c r="KB466" s="166"/>
      <c r="KC466" s="166"/>
      <c r="KD466" s="166"/>
      <c r="KE466" s="166"/>
      <c r="KF466" s="166"/>
      <c r="KG466" s="166"/>
      <c r="KH466" s="166"/>
      <c r="KI466" s="166"/>
      <c r="KJ466" s="166"/>
      <c r="KK466" s="166"/>
      <c r="KL466" s="166"/>
      <c r="KM466" s="166"/>
      <c r="KN466" s="166"/>
      <c r="KO466" s="166"/>
      <c r="KP466" s="166"/>
      <c r="KQ466" s="166"/>
      <c r="KR466" s="166"/>
      <c r="KS466" s="166"/>
      <c r="KT466" s="166"/>
      <c r="KU466" s="166"/>
      <c r="KV466" s="166"/>
      <c r="KW466" s="166"/>
      <c r="KX466" s="166"/>
      <c r="KY466" s="166"/>
      <c r="KZ466" s="166"/>
      <c r="LA466" s="166"/>
      <c r="LB466" s="166"/>
      <c r="LC466" s="166"/>
      <c r="LD466" s="166"/>
      <c r="LE466" s="166"/>
      <c r="LF466" s="166"/>
      <c r="LG466" s="166"/>
      <c r="LH466" s="166"/>
      <c r="LI466" s="166"/>
      <c r="LJ466" s="166"/>
      <c r="LK466" s="166"/>
      <c r="LL466" s="166"/>
      <c r="LM466" s="166"/>
      <c r="LN466" s="166"/>
      <c r="LO466" s="166"/>
      <c r="LP466" s="166"/>
      <c r="LQ466" s="166"/>
      <c r="LR466" s="166"/>
      <c r="LS466" s="166"/>
      <c r="LT466" s="166"/>
      <c r="LU466" s="166"/>
      <c r="LV466" s="166"/>
      <c r="LW466" s="166"/>
      <c r="LX466" s="166"/>
      <c r="LY466" s="166"/>
      <c r="LZ466" s="166"/>
      <c r="MA466" s="166"/>
      <c r="MB466" s="166"/>
      <c r="MC466" s="166"/>
      <c r="MD466" s="166"/>
      <c r="ME466" s="166"/>
      <c r="MF466" s="166"/>
      <c r="MG466" s="166"/>
      <c r="MH466" s="166"/>
      <c r="MI466" s="166"/>
      <c r="MJ466" s="166"/>
      <c r="MK466" s="166"/>
      <c r="ML466" s="166"/>
      <c r="MM466" s="166"/>
      <c r="MN466" s="166"/>
      <c r="MO466" s="166"/>
      <c r="MP466" s="166"/>
      <c r="MQ466" s="166"/>
      <c r="MR466" s="166"/>
      <c r="MS466" s="166"/>
      <c r="MT466" s="166"/>
      <c r="MU466" s="166"/>
      <c r="MV466" s="166"/>
      <c r="MW466" s="166"/>
      <c r="MX466" s="166"/>
      <c r="MY466" s="166"/>
      <c r="MZ466" s="166"/>
      <c r="NA466" s="166"/>
      <c r="NB466" s="166"/>
      <c r="NC466" s="166"/>
      <c r="ND466" s="166"/>
      <c r="NE466" s="166"/>
      <c r="NF466" s="166"/>
      <c r="NG466" s="166"/>
      <c r="NH466" s="166"/>
      <c r="NI466" s="166"/>
      <c r="NJ466" s="166"/>
      <c r="NK466" s="166"/>
      <c r="NL466" s="166"/>
      <c r="NM466" s="166"/>
      <c r="NN466" s="166"/>
      <c r="NO466" s="166"/>
      <c r="NP466" s="166"/>
      <c r="NQ466" s="166"/>
      <c r="NR466" s="166"/>
      <c r="NS466" s="166"/>
      <c r="NT466" s="166"/>
      <c r="NU466" s="166"/>
      <c r="NV466" s="166"/>
      <c r="NW466" s="166"/>
      <c r="NX466" s="166"/>
      <c r="NY466" s="166"/>
      <c r="NZ466" s="166"/>
      <c r="OA466" s="166"/>
      <c r="OB466" s="166"/>
      <c r="OC466" s="166"/>
      <c r="OD466" s="166"/>
      <c r="OE466" s="166"/>
      <c r="OF466" s="166"/>
      <c r="OG466" s="166"/>
      <c r="OH466" s="166"/>
      <c r="OI466" s="166"/>
      <c r="OJ466" s="166"/>
      <c r="OK466" s="166"/>
      <c r="OL466" s="166"/>
      <c r="OM466" s="166"/>
      <c r="ON466" s="166"/>
      <c r="OO466" s="166"/>
      <c r="OP466" s="166"/>
      <c r="OQ466" s="166"/>
      <c r="OR466" s="166"/>
      <c r="OS466" s="166"/>
      <c r="OT466" s="166"/>
      <c r="OU466" s="166"/>
      <c r="OV466" s="166"/>
      <c r="OW466" s="166"/>
      <c r="OX466" s="166"/>
      <c r="OY466" s="166"/>
      <c r="OZ466" s="166"/>
      <c r="PA466" s="166"/>
      <c r="PB466" s="166"/>
      <c r="PC466" s="166"/>
      <c r="PD466" s="166"/>
      <c r="PE466" s="166"/>
      <c r="PF466" s="166"/>
      <c r="PG466" s="166"/>
      <c r="PH466" s="166"/>
      <c r="PI466" s="166"/>
      <c r="PJ466" s="166"/>
      <c r="PK466" s="166"/>
      <c r="PL466" s="166"/>
      <c r="PM466" s="166"/>
      <c r="PN466" s="166"/>
      <c r="PO466" s="166"/>
      <c r="PP466" s="166"/>
      <c r="PQ466" s="166"/>
      <c r="PR466" s="166"/>
      <c r="PS466" s="166"/>
      <c r="PT466" s="166"/>
      <c r="PU466" s="166"/>
      <c r="PV466" s="166"/>
      <c r="PW466" s="166"/>
      <c r="PX466" s="166"/>
      <c r="PY466" s="166"/>
      <c r="PZ466" s="166"/>
      <c r="QA466" s="166"/>
      <c r="QB466" s="166"/>
      <c r="QC466" s="166"/>
      <c r="QD466" s="166"/>
      <c r="QE466" s="166"/>
      <c r="QF466" s="166"/>
      <c r="QG466" s="166"/>
      <c r="QH466" s="166"/>
      <c r="QI466" s="166"/>
      <c r="QJ466" s="166"/>
      <c r="QK466" s="166"/>
      <c r="QL466" s="166"/>
      <c r="QM466" s="166"/>
      <c r="QN466" s="166"/>
      <c r="QO466" s="166"/>
      <c r="QP466" s="166"/>
      <c r="QQ466" s="166"/>
      <c r="QR466" s="166"/>
      <c r="QS466" s="166"/>
      <c r="QT466" s="166"/>
      <c r="QU466" s="166"/>
      <c r="QV466" s="166"/>
      <c r="QW466" s="166"/>
      <c r="QX466" s="166"/>
      <c r="QY466" s="166"/>
      <c r="QZ466" s="166"/>
      <c r="RA466" s="166"/>
      <c r="RB466" s="166"/>
      <c r="RC466" s="166"/>
      <c r="RD466" s="166"/>
      <c r="RE466" s="166"/>
      <c r="RF466" s="166"/>
      <c r="RG466" s="166"/>
      <c r="RH466" s="166"/>
      <c r="RI466" s="166"/>
      <c r="RJ466" s="166"/>
      <c r="RK466" s="166"/>
      <c r="RL466" s="166"/>
      <c r="RM466" s="166"/>
      <c r="RN466" s="166"/>
      <c r="RO466" s="166"/>
      <c r="RP466" s="166"/>
      <c r="RQ466" s="166"/>
      <c r="RR466" s="166"/>
      <c r="RS466" s="166"/>
      <c r="RT466" s="166"/>
      <c r="RU466" s="166"/>
      <c r="RV466" s="166"/>
      <c r="RW466" s="166"/>
      <c r="RX466" s="166"/>
      <c r="RY466" s="166"/>
      <c r="RZ466" s="166"/>
      <c r="SA466" s="166"/>
      <c r="SB466" s="166"/>
      <c r="SC466" s="166"/>
      <c r="SD466" s="166"/>
      <c r="SE466" s="166"/>
      <c r="SF466" s="166"/>
      <c r="SG466" s="166"/>
      <c r="SH466" s="166"/>
      <c r="SI466" s="166"/>
      <c r="SJ466" s="166"/>
      <c r="SK466" s="166"/>
      <c r="SL466" s="166"/>
      <c r="SM466" s="166"/>
      <c r="SN466" s="166"/>
      <c r="SO466" s="166"/>
      <c r="SP466" s="166"/>
      <c r="SQ466" s="166"/>
      <c r="SR466" s="166"/>
      <c r="SS466" s="166"/>
      <c r="ST466" s="166"/>
      <c r="SU466" s="166"/>
      <c r="SV466" s="166"/>
      <c r="SW466" s="166"/>
      <c r="SX466" s="166"/>
      <c r="SY466" s="166"/>
      <c r="SZ466" s="166"/>
      <c r="TA466" s="166"/>
      <c r="TB466" s="166"/>
      <c r="TC466" s="166"/>
      <c r="TD466" s="166"/>
      <c r="TE466" s="166"/>
      <c r="TF466" s="166"/>
      <c r="TG466" s="166"/>
      <c r="TH466" s="166"/>
      <c r="TI466" s="166"/>
      <c r="TJ466" s="166"/>
      <c r="TK466" s="166"/>
      <c r="TL466" s="166"/>
      <c r="TM466" s="166"/>
      <c r="TN466" s="166"/>
      <c r="TO466" s="166"/>
      <c r="TP466" s="166"/>
      <c r="TQ466" s="166"/>
      <c r="TR466" s="166"/>
      <c r="TS466" s="166"/>
      <c r="TT466" s="166"/>
      <c r="TU466" s="166"/>
      <c r="TV466" s="166"/>
      <c r="TW466" s="166"/>
      <c r="TX466" s="166"/>
      <c r="TY466" s="166"/>
      <c r="TZ466" s="166"/>
      <c r="UA466" s="166"/>
      <c r="UB466" s="166"/>
      <c r="UC466" s="166"/>
      <c r="UD466" s="166"/>
      <c r="UE466" s="166"/>
      <c r="UF466" s="166"/>
      <c r="UG466" s="166"/>
      <c r="UH466" s="166"/>
      <c r="UI466" s="166"/>
      <c r="UJ466" s="166"/>
      <c r="UK466" s="166"/>
      <c r="UL466" s="166"/>
      <c r="UM466" s="166"/>
      <c r="UN466" s="166"/>
      <c r="UO466" s="166"/>
      <c r="UP466" s="166"/>
      <c r="UQ466" s="166"/>
      <c r="UR466" s="166"/>
      <c r="US466" s="166"/>
      <c r="UT466" s="166"/>
      <c r="UU466" s="166"/>
      <c r="UV466" s="166"/>
      <c r="UW466" s="166"/>
      <c r="UX466" s="166"/>
      <c r="UY466" s="166"/>
      <c r="UZ466" s="166"/>
      <c r="VA466" s="166"/>
      <c r="VB466" s="166"/>
      <c r="VC466" s="166"/>
      <c r="VD466" s="166"/>
      <c r="VE466" s="166"/>
      <c r="VF466" s="166"/>
      <c r="VG466" s="166"/>
      <c r="VH466" s="166"/>
      <c r="VI466" s="166"/>
      <c r="VJ466" s="166"/>
      <c r="VK466" s="166"/>
      <c r="VL466" s="166"/>
      <c r="VM466" s="166"/>
      <c r="VN466" s="166"/>
      <c r="VO466" s="166"/>
      <c r="VP466" s="166"/>
      <c r="VQ466" s="166"/>
      <c r="VR466" s="166"/>
      <c r="VS466" s="166"/>
      <c r="VT466" s="166"/>
      <c r="VU466" s="166"/>
      <c r="VV466" s="166"/>
      <c r="VW466" s="166"/>
      <c r="VX466" s="166"/>
      <c r="VY466" s="166"/>
      <c r="VZ466" s="166"/>
      <c r="WA466" s="166"/>
      <c r="WB466" s="166"/>
      <c r="WC466" s="166"/>
      <c r="WD466" s="166"/>
      <c r="WE466" s="166"/>
      <c r="WF466" s="166"/>
      <c r="WG466" s="166"/>
      <c r="WH466" s="166"/>
      <c r="WI466" s="166"/>
      <c r="WJ466" s="166"/>
      <c r="WK466" s="166"/>
      <c r="WL466" s="166"/>
      <c r="WM466" s="166"/>
      <c r="WN466" s="166"/>
      <c r="WO466" s="166"/>
      <c r="WP466" s="166"/>
      <c r="WQ466" s="166"/>
      <c r="WR466" s="166"/>
      <c r="WS466" s="166"/>
      <c r="WT466" s="166"/>
      <c r="WU466" s="166"/>
      <c r="WV466" s="166"/>
      <c r="WW466" s="166"/>
      <c r="WX466" s="166"/>
      <c r="WY466" s="166"/>
      <c r="WZ466" s="166"/>
      <c r="XA466" s="166"/>
      <c r="XB466" s="166"/>
      <c r="XC466" s="166"/>
      <c r="XD466" s="166"/>
      <c r="XE466" s="166"/>
      <c r="XF466" s="166"/>
      <c r="XG466" s="166"/>
      <c r="XH466" s="166"/>
      <c r="XI466" s="166"/>
      <c r="XJ466" s="166"/>
      <c r="XK466" s="166"/>
      <c r="XL466" s="166"/>
      <c r="XM466" s="166"/>
      <c r="XN466" s="166"/>
      <c r="XO466" s="166"/>
      <c r="XP466" s="166"/>
      <c r="XQ466" s="166"/>
      <c r="XR466" s="166"/>
      <c r="XS466" s="166"/>
      <c r="XT466" s="166"/>
      <c r="XU466" s="166"/>
      <c r="XV466" s="166"/>
      <c r="XW466" s="166"/>
      <c r="XX466" s="166"/>
      <c r="XY466" s="166"/>
      <c r="XZ466" s="166"/>
      <c r="YA466" s="166"/>
      <c r="YB466" s="166"/>
      <c r="YC466" s="166"/>
      <c r="YD466" s="166"/>
      <c r="YE466" s="166"/>
      <c r="YF466" s="166"/>
      <c r="YG466" s="166"/>
      <c r="YH466" s="166"/>
      <c r="YI466" s="166"/>
      <c r="YJ466" s="166"/>
      <c r="YK466" s="166"/>
      <c r="YL466" s="166"/>
      <c r="YM466" s="166"/>
      <c r="YN466" s="166"/>
      <c r="YO466" s="166"/>
      <c r="YP466" s="166"/>
      <c r="YQ466" s="166"/>
      <c r="YR466" s="166"/>
      <c r="YS466" s="166"/>
      <c r="YT466" s="166"/>
      <c r="YU466" s="166"/>
      <c r="YV466" s="166"/>
      <c r="YW466" s="166"/>
      <c r="YX466" s="166"/>
      <c r="YY466" s="166"/>
      <c r="YZ466" s="166"/>
      <c r="ZA466" s="166"/>
      <c r="ZB466" s="166"/>
      <c r="ZC466" s="166"/>
      <c r="ZD466" s="166"/>
      <c r="ZE466" s="166"/>
      <c r="ZF466" s="166"/>
      <c r="ZG466" s="166"/>
      <c r="ZH466" s="166"/>
      <c r="ZI466" s="166"/>
      <c r="ZJ466" s="166"/>
      <c r="ZK466" s="166"/>
      <c r="ZL466" s="166"/>
      <c r="ZM466" s="166"/>
      <c r="ZN466" s="166"/>
      <c r="ZO466" s="166"/>
      <c r="ZP466" s="166"/>
      <c r="ZQ466" s="166"/>
      <c r="ZR466" s="166"/>
      <c r="ZS466" s="166"/>
      <c r="ZT466" s="166"/>
      <c r="ZU466" s="166"/>
      <c r="ZV466" s="166"/>
      <c r="ZW466" s="166"/>
      <c r="ZX466" s="166"/>
      <c r="ZY466" s="166"/>
      <c r="ZZ466" s="166"/>
      <c r="AAA466" s="166"/>
      <c r="AAB466" s="166"/>
      <c r="AAC466" s="166"/>
      <c r="AAD466" s="166"/>
      <c r="AAE466" s="166"/>
      <c r="AAF466" s="166"/>
      <c r="AAG466" s="166"/>
      <c r="AAH466" s="166"/>
      <c r="AAI466" s="166"/>
      <c r="AAJ466" s="166"/>
      <c r="AAK466" s="166"/>
      <c r="AAL466" s="166"/>
      <c r="AAM466" s="166"/>
      <c r="AAN466" s="166"/>
      <c r="AAO466" s="166"/>
      <c r="AAP466" s="166"/>
      <c r="AAQ466" s="166"/>
      <c r="AAR466" s="166"/>
      <c r="AAS466" s="166"/>
      <c r="AAT466" s="166"/>
      <c r="AAU466" s="166"/>
      <c r="AAV466" s="166"/>
      <c r="AAW466" s="166"/>
      <c r="AAX466" s="166"/>
      <c r="AAY466" s="166"/>
      <c r="AAZ466" s="166"/>
      <c r="ABA466" s="166"/>
      <c r="ABB466" s="166"/>
      <c r="ABC466" s="166"/>
      <c r="ABD466" s="166"/>
      <c r="ABE466" s="166"/>
      <c r="ABF466" s="166"/>
      <c r="ABG466" s="166"/>
      <c r="ABH466" s="166"/>
      <c r="ABI466" s="166"/>
      <c r="ABJ466" s="166"/>
      <c r="ABK466" s="166"/>
      <c r="ABL466" s="166"/>
      <c r="ABM466" s="166"/>
      <c r="ABN466" s="166"/>
      <c r="ABO466" s="166"/>
      <c r="ABP466" s="166"/>
      <c r="ABQ466" s="166"/>
      <c r="ABR466" s="166"/>
      <c r="ABS466" s="166"/>
      <c r="ABT466" s="166"/>
      <c r="ABU466" s="166"/>
      <c r="ABV466" s="166"/>
      <c r="ABW466" s="166"/>
      <c r="ABX466" s="166"/>
      <c r="ABY466" s="166"/>
      <c r="ABZ466" s="166"/>
      <c r="ACA466" s="166"/>
      <c r="ACB466" s="166"/>
      <c r="ACC466" s="166"/>
      <c r="ACD466" s="166"/>
      <c r="ACE466" s="166"/>
      <c r="ACF466" s="166"/>
      <c r="ACG466" s="166"/>
      <c r="ACH466" s="166"/>
      <c r="ACI466" s="166"/>
      <c r="ACJ466" s="166"/>
      <c r="ACK466" s="166"/>
      <c r="ACL466" s="166"/>
      <c r="ACM466" s="166"/>
      <c r="ACN466" s="166"/>
      <c r="ACO466" s="166"/>
      <c r="ACP466" s="166"/>
      <c r="ACQ466" s="166"/>
      <c r="ACR466" s="166"/>
      <c r="ACS466" s="166"/>
      <c r="ACT466" s="166"/>
      <c r="ACU466" s="166"/>
      <c r="ACV466" s="166"/>
      <c r="ACW466" s="166"/>
      <c r="ACX466" s="166"/>
      <c r="ACY466" s="166"/>
      <c r="ACZ466" s="166"/>
      <c r="ADA466" s="166"/>
      <c r="ADB466" s="166"/>
    </row>
    <row r="467" spans="1:782" s="151" customFormat="1" x14ac:dyDescent="0.3">
      <c r="A467" s="417"/>
      <c r="B467" s="414"/>
      <c r="F467" s="415"/>
      <c r="G467" s="419"/>
      <c r="P467" s="418"/>
      <c r="Q467" s="418"/>
      <c r="W467" s="166"/>
      <c r="X467" s="166"/>
      <c r="Y467" s="166"/>
      <c r="Z467" s="166"/>
      <c r="AA467" s="166"/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166"/>
      <c r="AZ467" s="166"/>
      <c r="BA467" s="166"/>
      <c r="BB467" s="166"/>
      <c r="BC467" s="166"/>
      <c r="BD467" s="166"/>
      <c r="BE467" s="166"/>
      <c r="BF467" s="166"/>
      <c r="BG467" s="166"/>
      <c r="BH467" s="166"/>
      <c r="BI467" s="166"/>
      <c r="BJ467" s="166"/>
      <c r="BK467" s="166"/>
      <c r="BL467" s="166"/>
      <c r="BM467" s="166"/>
      <c r="BN467" s="166"/>
      <c r="BO467" s="166"/>
      <c r="BP467" s="166"/>
      <c r="BQ467" s="166"/>
      <c r="BR467" s="166"/>
      <c r="BS467" s="166"/>
      <c r="BT467" s="166"/>
      <c r="BU467" s="166"/>
      <c r="BV467" s="166"/>
      <c r="BW467" s="166"/>
      <c r="BX467" s="166"/>
      <c r="BY467" s="166"/>
      <c r="BZ467" s="166"/>
      <c r="CA467" s="166"/>
      <c r="CB467" s="166"/>
      <c r="CC467" s="166"/>
      <c r="CD467" s="166"/>
      <c r="CE467" s="166"/>
      <c r="CF467" s="166"/>
      <c r="CG467" s="166"/>
      <c r="CH467" s="166"/>
      <c r="CI467" s="166"/>
      <c r="CJ467" s="166"/>
      <c r="CK467" s="166"/>
      <c r="CL467" s="166"/>
      <c r="CM467" s="166"/>
      <c r="CN467" s="166"/>
      <c r="CO467" s="166"/>
      <c r="CP467" s="166"/>
      <c r="CQ467" s="166"/>
      <c r="CR467" s="166"/>
      <c r="CS467" s="166"/>
      <c r="CT467" s="166"/>
      <c r="CU467" s="166"/>
      <c r="CV467" s="166"/>
      <c r="CW467" s="166"/>
      <c r="CX467" s="166"/>
      <c r="CY467" s="166"/>
      <c r="CZ467" s="166"/>
      <c r="DA467" s="166"/>
      <c r="DB467" s="166"/>
      <c r="DC467" s="166"/>
      <c r="DD467" s="166"/>
      <c r="DE467" s="166"/>
      <c r="DF467" s="166"/>
      <c r="DG467" s="166"/>
      <c r="DH467" s="166"/>
      <c r="DI467" s="166"/>
      <c r="DJ467" s="166"/>
      <c r="DK467" s="166"/>
      <c r="DL467" s="166"/>
      <c r="DM467" s="166"/>
      <c r="DN467" s="166"/>
      <c r="DO467" s="166"/>
      <c r="DP467" s="166"/>
      <c r="DQ467" s="166"/>
      <c r="DR467" s="166"/>
      <c r="DS467" s="166"/>
      <c r="DT467" s="166"/>
      <c r="DU467" s="166"/>
      <c r="DV467" s="166"/>
      <c r="DW467" s="166"/>
      <c r="DX467" s="166"/>
      <c r="DY467" s="166"/>
      <c r="DZ467" s="166"/>
      <c r="EA467" s="166"/>
      <c r="EB467" s="166"/>
      <c r="EC467" s="166"/>
      <c r="ED467" s="166"/>
      <c r="EE467" s="166"/>
      <c r="EF467" s="166"/>
      <c r="EG467" s="166"/>
      <c r="EH467" s="166"/>
      <c r="EI467" s="166"/>
      <c r="EJ467" s="166"/>
      <c r="EK467" s="166"/>
      <c r="EL467" s="166"/>
      <c r="EM467" s="166"/>
      <c r="EN467" s="166"/>
      <c r="EO467" s="166"/>
      <c r="EP467" s="166"/>
      <c r="EQ467" s="166"/>
      <c r="ER467" s="166"/>
      <c r="ES467" s="166"/>
      <c r="ET467" s="166"/>
      <c r="EU467" s="166"/>
      <c r="EV467" s="166"/>
      <c r="EW467" s="166"/>
      <c r="EX467" s="166"/>
      <c r="EY467" s="166"/>
      <c r="EZ467" s="166"/>
      <c r="FA467" s="166"/>
      <c r="FB467" s="166"/>
      <c r="FC467" s="166"/>
      <c r="FD467" s="166"/>
      <c r="FE467" s="166"/>
      <c r="FF467" s="166"/>
      <c r="FG467" s="166"/>
      <c r="FH467" s="166"/>
      <c r="FI467" s="166"/>
      <c r="FJ467" s="166"/>
      <c r="FK467" s="166"/>
      <c r="FL467" s="166"/>
      <c r="FM467" s="166"/>
      <c r="FN467" s="166"/>
      <c r="FO467" s="166"/>
      <c r="FP467" s="166"/>
      <c r="FQ467" s="166"/>
      <c r="FR467" s="166"/>
      <c r="FS467" s="166"/>
      <c r="FT467" s="166"/>
      <c r="FU467" s="166"/>
      <c r="FV467" s="166"/>
      <c r="FW467" s="166"/>
      <c r="FX467" s="166"/>
      <c r="FY467" s="166"/>
      <c r="FZ467" s="166"/>
      <c r="GA467" s="166"/>
      <c r="GB467" s="166"/>
      <c r="GC467" s="166"/>
      <c r="GD467" s="166"/>
      <c r="GE467" s="166"/>
      <c r="GF467" s="166"/>
      <c r="GG467" s="166"/>
      <c r="GH467" s="166"/>
      <c r="GI467" s="166"/>
      <c r="GJ467" s="166"/>
      <c r="GK467" s="166"/>
      <c r="GL467" s="166"/>
      <c r="GM467" s="166"/>
      <c r="GN467" s="166"/>
      <c r="GO467" s="166"/>
      <c r="GP467" s="166"/>
      <c r="GQ467" s="166"/>
      <c r="GR467" s="166"/>
      <c r="GS467" s="166"/>
      <c r="GT467" s="166"/>
      <c r="GU467" s="166"/>
      <c r="GV467" s="166"/>
      <c r="GW467" s="166"/>
      <c r="GX467" s="166"/>
      <c r="GY467" s="166"/>
      <c r="GZ467" s="166"/>
      <c r="HA467" s="166"/>
      <c r="HB467" s="166"/>
      <c r="HC467" s="166"/>
      <c r="HD467" s="166"/>
      <c r="HE467" s="166"/>
      <c r="HF467" s="166"/>
      <c r="HG467" s="166"/>
      <c r="HH467" s="166"/>
      <c r="HI467" s="166"/>
      <c r="HJ467" s="166"/>
      <c r="HK467" s="166"/>
      <c r="HL467" s="166"/>
      <c r="HM467" s="166"/>
      <c r="HN467" s="166"/>
      <c r="HO467" s="166"/>
      <c r="HP467" s="166"/>
      <c r="HQ467" s="166"/>
      <c r="HR467" s="166"/>
      <c r="HS467" s="166"/>
      <c r="HT467" s="166"/>
      <c r="HU467" s="166"/>
      <c r="HV467" s="166"/>
      <c r="HW467" s="166"/>
      <c r="HX467" s="166"/>
      <c r="HY467" s="166"/>
      <c r="HZ467" s="166"/>
      <c r="IA467" s="166"/>
      <c r="IB467" s="166"/>
      <c r="IC467" s="166"/>
      <c r="ID467" s="166"/>
      <c r="IE467" s="166"/>
      <c r="IF467" s="166"/>
      <c r="IG467" s="166"/>
      <c r="IH467" s="166"/>
      <c r="II467" s="166"/>
      <c r="IJ467" s="166"/>
      <c r="IK467" s="166"/>
      <c r="IL467" s="166"/>
      <c r="IM467" s="166"/>
      <c r="IN467" s="166"/>
      <c r="IO467" s="166"/>
      <c r="IP467" s="166"/>
      <c r="IQ467" s="166"/>
      <c r="IR467" s="166"/>
      <c r="IS467" s="166"/>
      <c r="IT467" s="166"/>
      <c r="IU467" s="166"/>
      <c r="IV467" s="166"/>
      <c r="IW467" s="166"/>
      <c r="IX467" s="166"/>
      <c r="IY467" s="166"/>
      <c r="IZ467" s="166"/>
      <c r="JA467" s="166"/>
      <c r="JB467" s="166"/>
      <c r="JC467" s="166"/>
      <c r="JD467" s="166"/>
      <c r="JE467" s="166"/>
      <c r="JF467" s="166"/>
      <c r="JG467" s="166"/>
      <c r="JH467" s="166"/>
      <c r="JI467" s="166"/>
      <c r="JJ467" s="166"/>
      <c r="JK467" s="166"/>
      <c r="JL467" s="166"/>
      <c r="JM467" s="166"/>
      <c r="JN467" s="166"/>
      <c r="JO467" s="166"/>
      <c r="JP467" s="166"/>
      <c r="JQ467" s="166"/>
      <c r="JR467" s="166"/>
      <c r="JS467" s="166"/>
      <c r="JT467" s="166"/>
      <c r="JU467" s="166"/>
      <c r="JV467" s="166"/>
      <c r="JW467" s="166"/>
      <c r="JX467" s="166"/>
      <c r="JY467" s="166"/>
      <c r="JZ467" s="166"/>
      <c r="KA467" s="166"/>
      <c r="KB467" s="166"/>
      <c r="KC467" s="166"/>
      <c r="KD467" s="166"/>
      <c r="KE467" s="166"/>
      <c r="KF467" s="166"/>
      <c r="KG467" s="166"/>
      <c r="KH467" s="166"/>
      <c r="KI467" s="166"/>
      <c r="KJ467" s="166"/>
      <c r="KK467" s="166"/>
      <c r="KL467" s="166"/>
      <c r="KM467" s="166"/>
      <c r="KN467" s="166"/>
      <c r="KO467" s="166"/>
      <c r="KP467" s="166"/>
      <c r="KQ467" s="166"/>
      <c r="KR467" s="166"/>
      <c r="KS467" s="166"/>
      <c r="KT467" s="166"/>
      <c r="KU467" s="166"/>
      <c r="KV467" s="166"/>
      <c r="KW467" s="166"/>
      <c r="KX467" s="166"/>
      <c r="KY467" s="166"/>
      <c r="KZ467" s="166"/>
      <c r="LA467" s="166"/>
      <c r="LB467" s="166"/>
      <c r="LC467" s="166"/>
      <c r="LD467" s="166"/>
      <c r="LE467" s="166"/>
      <c r="LF467" s="166"/>
      <c r="LG467" s="166"/>
      <c r="LH467" s="166"/>
      <c r="LI467" s="166"/>
      <c r="LJ467" s="166"/>
      <c r="LK467" s="166"/>
      <c r="LL467" s="166"/>
      <c r="LM467" s="166"/>
      <c r="LN467" s="166"/>
      <c r="LO467" s="166"/>
      <c r="LP467" s="166"/>
      <c r="LQ467" s="166"/>
      <c r="LR467" s="166"/>
      <c r="LS467" s="166"/>
      <c r="LT467" s="166"/>
      <c r="LU467" s="166"/>
      <c r="LV467" s="166"/>
      <c r="LW467" s="166"/>
      <c r="LX467" s="166"/>
      <c r="LY467" s="166"/>
      <c r="LZ467" s="166"/>
      <c r="MA467" s="166"/>
      <c r="MB467" s="166"/>
      <c r="MC467" s="166"/>
      <c r="MD467" s="166"/>
      <c r="ME467" s="166"/>
      <c r="MF467" s="166"/>
      <c r="MG467" s="166"/>
      <c r="MH467" s="166"/>
      <c r="MI467" s="166"/>
      <c r="MJ467" s="166"/>
      <c r="MK467" s="166"/>
      <c r="ML467" s="166"/>
      <c r="MM467" s="166"/>
      <c r="MN467" s="166"/>
      <c r="MO467" s="166"/>
      <c r="MP467" s="166"/>
      <c r="MQ467" s="166"/>
      <c r="MR467" s="166"/>
      <c r="MS467" s="166"/>
      <c r="MT467" s="166"/>
      <c r="MU467" s="166"/>
      <c r="MV467" s="166"/>
      <c r="MW467" s="166"/>
      <c r="MX467" s="166"/>
      <c r="MY467" s="166"/>
      <c r="MZ467" s="166"/>
      <c r="NA467" s="166"/>
      <c r="NB467" s="166"/>
      <c r="NC467" s="166"/>
      <c r="ND467" s="166"/>
      <c r="NE467" s="166"/>
      <c r="NF467" s="166"/>
      <c r="NG467" s="166"/>
      <c r="NH467" s="166"/>
      <c r="NI467" s="166"/>
      <c r="NJ467" s="166"/>
      <c r="NK467" s="166"/>
      <c r="NL467" s="166"/>
      <c r="NM467" s="166"/>
      <c r="NN467" s="166"/>
      <c r="NO467" s="166"/>
      <c r="NP467" s="166"/>
      <c r="NQ467" s="166"/>
      <c r="NR467" s="166"/>
      <c r="NS467" s="166"/>
      <c r="NT467" s="166"/>
      <c r="NU467" s="166"/>
      <c r="NV467" s="166"/>
      <c r="NW467" s="166"/>
      <c r="NX467" s="166"/>
      <c r="NY467" s="166"/>
      <c r="NZ467" s="166"/>
      <c r="OA467" s="166"/>
      <c r="OB467" s="166"/>
      <c r="OC467" s="166"/>
      <c r="OD467" s="166"/>
      <c r="OE467" s="166"/>
      <c r="OF467" s="166"/>
      <c r="OG467" s="166"/>
      <c r="OH467" s="166"/>
      <c r="OI467" s="166"/>
      <c r="OJ467" s="166"/>
      <c r="OK467" s="166"/>
      <c r="OL467" s="166"/>
      <c r="OM467" s="166"/>
      <c r="ON467" s="166"/>
      <c r="OO467" s="166"/>
      <c r="OP467" s="166"/>
      <c r="OQ467" s="166"/>
      <c r="OR467" s="166"/>
      <c r="OS467" s="166"/>
      <c r="OT467" s="166"/>
      <c r="OU467" s="166"/>
      <c r="OV467" s="166"/>
      <c r="OW467" s="166"/>
      <c r="OX467" s="166"/>
      <c r="OY467" s="166"/>
      <c r="OZ467" s="166"/>
      <c r="PA467" s="166"/>
      <c r="PB467" s="166"/>
      <c r="PC467" s="166"/>
      <c r="PD467" s="166"/>
      <c r="PE467" s="166"/>
      <c r="PF467" s="166"/>
      <c r="PG467" s="166"/>
      <c r="PH467" s="166"/>
      <c r="PI467" s="166"/>
      <c r="PJ467" s="166"/>
      <c r="PK467" s="166"/>
      <c r="PL467" s="166"/>
      <c r="PM467" s="166"/>
      <c r="PN467" s="166"/>
      <c r="PO467" s="166"/>
      <c r="PP467" s="166"/>
      <c r="PQ467" s="166"/>
      <c r="PR467" s="166"/>
      <c r="PS467" s="166"/>
      <c r="PT467" s="166"/>
      <c r="PU467" s="166"/>
      <c r="PV467" s="166"/>
      <c r="PW467" s="166"/>
      <c r="PX467" s="166"/>
      <c r="PY467" s="166"/>
      <c r="PZ467" s="166"/>
      <c r="QA467" s="166"/>
      <c r="QB467" s="166"/>
      <c r="QC467" s="166"/>
      <c r="QD467" s="166"/>
      <c r="QE467" s="166"/>
      <c r="QF467" s="166"/>
      <c r="QG467" s="166"/>
      <c r="QH467" s="166"/>
      <c r="QI467" s="166"/>
      <c r="QJ467" s="166"/>
      <c r="QK467" s="166"/>
      <c r="QL467" s="166"/>
      <c r="QM467" s="166"/>
      <c r="QN467" s="166"/>
      <c r="QO467" s="166"/>
      <c r="QP467" s="166"/>
      <c r="QQ467" s="166"/>
      <c r="QR467" s="166"/>
      <c r="QS467" s="166"/>
      <c r="QT467" s="166"/>
      <c r="QU467" s="166"/>
      <c r="QV467" s="166"/>
      <c r="QW467" s="166"/>
      <c r="QX467" s="166"/>
      <c r="QY467" s="166"/>
      <c r="QZ467" s="166"/>
      <c r="RA467" s="166"/>
      <c r="RB467" s="166"/>
      <c r="RC467" s="166"/>
      <c r="RD467" s="166"/>
      <c r="RE467" s="166"/>
      <c r="RF467" s="166"/>
      <c r="RG467" s="166"/>
      <c r="RH467" s="166"/>
      <c r="RI467" s="166"/>
      <c r="RJ467" s="166"/>
      <c r="RK467" s="166"/>
      <c r="RL467" s="166"/>
      <c r="RM467" s="166"/>
      <c r="RN467" s="166"/>
      <c r="RO467" s="166"/>
      <c r="RP467" s="166"/>
      <c r="RQ467" s="166"/>
      <c r="RR467" s="166"/>
      <c r="RS467" s="166"/>
      <c r="RT467" s="166"/>
      <c r="RU467" s="166"/>
      <c r="RV467" s="166"/>
      <c r="RW467" s="166"/>
      <c r="RX467" s="166"/>
      <c r="RY467" s="166"/>
      <c r="RZ467" s="166"/>
      <c r="SA467" s="166"/>
      <c r="SB467" s="166"/>
      <c r="SC467" s="166"/>
      <c r="SD467" s="166"/>
      <c r="SE467" s="166"/>
      <c r="SF467" s="166"/>
      <c r="SG467" s="166"/>
      <c r="SH467" s="166"/>
      <c r="SI467" s="166"/>
      <c r="SJ467" s="166"/>
      <c r="SK467" s="166"/>
      <c r="SL467" s="166"/>
      <c r="SM467" s="166"/>
      <c r="SN467" s="166"/>
      <c r="SO467" s="166"/>
      <c r="SP467" s="166"/>
      <c r="SQ467" s="166"/>
      <c r="SR467" s="166"/>
      <c r="SS467" s="166"/>
      <c r="ST467" s="166"/>
      <c r="SU467" s="166"/>
      <c r="SV467" s="166"/>
      <c r="SW467" s="166"/>
      <c r="SX467" s="166"/>
      <c r="SY467" s="166"/>
      <c r="SZ467" s="166"/>
      <c r="TA467" s="166"/>
      <c r="TB467" s="166"/>
      <c r="TC467" s="166"/>
      <c r="TD467" s="166"/>
      <c r="TE467" s="166"/>
      <c r="TF467" s="166"/>
      <c r="TG467" s="166"/>
      <c r="TH467" s="166"/>
      <c r="TI467" s="166"/>
      <c r="TJ467" s="166"/>
      <c r="TK467" s="166"/>
      <c r="TL467" s="166"/>
      <c r="TM467" s="166"/>
      <c r="TN467" s="166"/>
      <c r="TO467" s="166"/>
      <c r="TP467" s="166"/>
      <c r="TQ467" s="166"/>
      <c r="TR467" s="166"/>
      <c r="TS467" s="166"/>
      <c r="TT467" s="166"/>
      <c r="TU467" s="166"/>
      <c r="TV467" s="166"/>
      <c r="TW467" s="166"/>
      <c r="TX467" s="166"/>
      <c r="TY467" s="166"/>
      <c r="TZ467" s="166"/>
      <c r="UA467" s="166"/>
      <c r="UB467" s="166"/>
      <c r="UC467" s="166"/>
      <c r="UD467" s="166"/>
      <c r="UE467" s="166"/>
      <c r="UF467" s="166"/>
      <c r="UG467" s="166"/>
      <c r="UH467" s="166"/>
      <c r="UI467" s="166"/>
      <c r="UJ467" s="166"/>
      <c r="UK467" s="166"/>
      <c r="UL467" s="166"/>
      <c r="UM467" s="166"/>
      <c r="UN467" s="166"/>
      <c r="UO467" s="166"/>
      <c r="UP467" s="166"/>
      <c r="UQ467" s="166"/>
      <c r="UR467" s="166"/>
      <c r="US467" s="166"/>
      <c r="UT467" s="166"/>
      <c r="UU467" s="166"/>
      <c r="UV467" s="166"/>
      <c r="UW467" s="166"/>
      <c r="UX467" s="166"/>
      <c r="UY467" s="166"/>
      <c r="UZ467" s="166"/>
      <c r="VA467" s="166"/>
      <c r="VB467" s="166"/>
      <c r="VC467" s="166"/>
      <c r="VD467" s="166"/>
      <c r="VE467" s="166"/>
      <c r="VF467" s="166"/>
      <c r="VG467" s="166"/>
      <c r="VH467" s="166"/>
      <c r="VI467" s="166"/>
      <c r="VJ467" s="166"/>
      <c r="VK467" s="166"/>
      <c r="VL467" s="166"/>
      <c r="VM467" s="166"/>
      <c r="VN467" s="166"/>
      <c r="VO467" s="166"/>
      <c r="VP467" s="166"/>
      <c r="VQ467" s="166"/>
      <c r="VR467" s="166"/>
      <c r="VS467" s="166"/>
      <c r="VT467" s="166"/>
      <c r="VU467" s="166"/>
      <c r="VV467" s="166"/>
      <c r="VW467" s="166"/>
      <c r="VX467" s="166"/>
      <c r="VY467" s="166"/>
      <c r="VZ467" s="166"/>
      <c r="WA467" s="166"/>
      <c r="WB467" s="166"/>
      <c r="WC467" s="166"/>
      <c r="WD467" s="166"/>
      <c r="WE467" s="166"/>
      <c r="WF467" s="166"/>
      <c r="WG467" s="166"/>
      <c r="WH467" s="166"/>
      <c r="WI467" s="166"/>
      <c r="WJ467" s="166"/>
      <c r="WK467" s="166"/>
      <c r="WL467" s="166"/>
      <c r="WM467" s="166"/>
      <c r="WN467" s="166"/>
      <c r="WO467" s="166"/>
      <c r="WP467" s="166"/>
      <c r="WQ467" s="166"/>
      <c r="WR467" s="166"/>
      <c r="WS467" s="166"/>
      <c r="WT467" s="166"/>
      <c r="WU467" s="166"/>
      <c r="WV467" s="166"/>
      <c r="WW467" s="166"/>
      <c r="WX467" s="166"/>
      <c r="WY467" s="166"/>
      <c r="WZ467" s="166"/>
      <c r="XA467" s="166"/>
      <c r="XB467" s="166"/>
      <c r="XC467" s="166"/>
      <c r="XD467" s="166"/>
      <c r="XE467" s="166"/>
      <c r="XF467" s="166"/>
      <c r="XG467" s="166"/>
      <c r="XH467" s="166"/>
      <c r="XI467" s="166"/>
      <c r="XJ467" s="166"/>
      <c r="XK467" s="166"/>
      <c r="XL467" s="166"/>
      <c r="XM467" s="166"/>
      <c r="XN467" s="166"/>
      <c r="XO467" s="166"/>
      <c r="XP467" s="166"/>
      <c r="XQ467" s="166"/>
      <c r="XR467" s="166"/>
      <c r="XS467" s="166"/>
      <c r="XT467" s="166"/>
      <c r="XU467" s="166"/>
      <c r="XV467" s="166"/>
      <c r="XW467" s="166"/>
      <c r="XX467" s="166"/>
      <c r="XY467" s="166"/>
      <c r="XZ467" s="166"/>
      <c r="YA467" s="166"/>
      <c r="YB467" s="166"/>
      <c r="YC467" s="166"/>
      <c r="YD467" s="166"/>
      <c r="YE467" s="166"/>
      <c r="YF467" s="166"/>
      <c r="YG467" s="166"/>
      <c r="YH467" s="166"/>
      <c r="YI467" s="166"/>
      <c r="YJ467" s="166"/>
      <c r="YK467" s="166"/>
      <c r="YL467" s="166"/>
      <c r="YM467" s="166"/>
      <c r="YN467" s="166"/>
      <c r="YO467" s="166"/>
      <c r="YP467" s="166"/>
      <c r="YQ467" s="166"/>
      <c r="YR467" s="166"/>
      <c r="YS467" s="166"/>
      <c r="YT467" s="166"/>
      <c r="YU467" s="166"/>
      <c r="YV467" s="166"/>
      <c r="YW467" s="166"/>
      <c r="YX467" s="166"/>
      <c r="YY467" s="166"/>
      <c r="YZ467" s="166"/>
      <c r="ZA467" s="166"/>
      <c r="ZB467" s="166"/>
      <c r="ZC467" s="166"/>
      <c r="ZD467" s="166"/>
      <c r="ZE467" s="166"/>
      <c r="ZF467" s="166"/>
      <c r="ZG467" s="166"/>
      <c r="ZH467" s="166"/>
      <c r="ZI467" s="166"/>
      <c r="ZJ467" s="166"/>
      <c r="ZK467" s="166"/>
      <c r="ZL467" s="166"/>
      <c r="ZM467" s="166"/>
      <c r="ZN467" s="166"/>
      <c r="ZO467" s="166"/>
      <c r="ZP467" s="166"/>
      <c r="ZQ467" s="166"/>
      <c r="ZR467" s="166"/>
      <c r="ZS467" s="166"/>
      <c r="ZT467" s="166"/>
      <c r="ZU467" s="166"/>
      <c r="ZV467" s="166"/>
      <c r="ZW467" s="166"/>
      <c r="ZX467" s="166"/>
      <c r="ZY467" s="166"/>
      <c r="ZZ467" s="166"/>
      <c r="AAA467" s="166"/>
      <c r="AAB467" s="166"/>
      <c r="AAC467" s="166"/>
      <c r="AAD467" s="166"/>
      <c r="AAE467" s="166"/>
      <c r="AAF467" s="166"/>
      <c r="AAG467" s="166"/>
      <c r="AAH467" s="166"/>
      <c r="AAI467" s="166"/>
      <c r="AAJ467" s="166"/>
      <c r="AAK467" s="166"/>
      <c r="AAL467" s="166"/>
      <c r="AAM467" s="166"/>
      <c r="AAN467" s="166"/>
      <c r="AAO467" s="166"/>
      <c r="AAP467" s="166"/>
      <c r="AAQ467" s="166"/>
      <c r="AAR467" s="166"/>
      <c r="AAS467" s="166"/>
      <c r="AAT467" s="166"/>
      <c r="AAU467" s="166"/>
      <c r="AAV467" s="166"/>
      <c r="AAW467" s="166"/>
      <c r="AAX467" s="166"/>
      <c r="AAY467" s="166"/>
      <c r="AAZ467" s="166"/>
      <c r="ABA467" s="166"/>
      <c r="ABB467" s="166"/>
      <c r="ABC467" s="166"/>
      <c r="ABD467" s="166"/>
      <c r="ABE467" s="166"/>
      <c r="ABF467" s="166"/>
      <c r="ABG467" s="166"/>
      <c r="ABH467" s="166"/>
      <c r="ABI467" s="166"/>
      <c r="ABJ467" s="166"/>
      <c r="ABK467" s="166"/>
      <c r="ABL467" s="166"/>
      <c r="ABM467" s="166"/>
      <c r="ABN467" s="166"/>
      <c r="ABO467" s="166"/>
      <c r="ABP467" s="166"/>
      <c r="ABQ467" s="166"/>
      <c r="ABR467" s="166"/>
      <c r="ABS467" s="166"/>
      <c r="ABT467" s="166"/>
      <c r="ABU467" s="166"/>
      <c r="ABV467" s="166"/>
      <c r="ABW467" s="166"/>
      <c r="ABX467" s="166"/>
      <c r="ABY467" s="166"/>
      <c r="ABZ467" s="166"/>
      <c r="ACA467" s="166"/>
      <c r="ACB467" s="166"/>
      <c r="ACC467" s="166"/>
      <c r="ACD467" s="166"/>
      <c r="ACE467" s="166"/>
      <c r="ACF467" s="166"/>
      <c r="ACG467" s="166"/>
      <c r="ACH467" s="166"/>
      <c r="ACI467" s="166"/>
      <c r="ACJ467" s="166"/>
      <c r="ACK467" s="166"/>
      <c r="ACL467" s="166"/>
      <c r="ACM467" s="166"/>
      <c r="ACN467" s="166"/>
      <c r="ACO467" s="166"/>
      <c r="ACP467" s="166"/>
      <c r="ACQ467" s="166"/>
      <c r="ACR467" s="166"/>
      <c r="ACS467" s="166"/>
      <c r="ACT467" s="166"/>
      <c r="ACU467" s="166"/>
      <c r="ACV467" s="166"/>
      <c r="ACW467" s="166"/>
      <c r="ACX467" s="166"/>
      <c r="ACY467" s="166"/>
      <c r="ACZ467" s="166"/>
      <c r="ADA467" s="166"/>
      <c r="ADB467" s="166"/>
    </row>
    <row r="468" spans="1:782" s="151" customFormat="1" x14ac:dyDescent="0.3">
      <c r="A468" s="417"/>
      <c r="B468" s="414"/>
      <c r="F468" s="415"/>
      <c r="G468" s="419"/>
      <c r="W468" s="166"/>
      <c r="X468" s="166"/>
      <c r="Y468" s="166"/>
      <c r="Z468" s="166"/>
      <c r="AA468" s="166"/>
      <c r="AB468" s="166"/>
      <c r="AC468" s="166"/>
      <c r="AD468" s="166"/>
      <c r="AE468" s="166"/>
      <c r="AF468" s="166"/>
      <c r="AG468" s="166"/>
      <c r="AH468" s="166"/>
      <c r="AI468" s="166"/>
      <c r="AJ468" s="166"/>
      <c r="AK468" s="166"/>
      <c r="AL468" s="166"/>
      <c r="AM468" s="166"/>
      <c r="AN468" s="166"/>
      <c r="AO468" s="166"/>
      <c r="AP468" s="166"/>
      <c r="AQ468" s="166"/>
      <c r="AR468" s="166"/>
      <c r="AS468" s="166"/>
      <c r="AT468" s="166"/>
      <c r="AU468" s="166"/>
      <c r="AV468" s="166"/>
      <c r="AW468" s="166"/>
      <c r="AX468" s="166"/>
      <c r="AY468" s="166"/>
      <c r="AZ468" s="166"/>
      <c r="BA468" s="166"/>
      <c r="BB468" s="166"/>
      <c r="BC468" s="166"/>
      <c r="BD468" s="166"/>
      <c r="BE468" s="166"/>
      <c r="BF468" s="166"/>
      <c r="BG468" s="166"/>
      <c r="BH468" s="166"/>
      <c r="BI468" s="166"/>
      <c r="BJ468" s="166"/>
      <c r="BK468" s="166"/>
      <c r="BL468" s="166"/>
      <c r="BM468" s="166"/>
      <c r="BN468" s="166"/>
      <c r="BO468" s="166"/>
      <c r="BP468" s="166"/>
      <c r="BQ468" s="166"/>
      <c r="BR468" s="166"/>
      <c r="BS468" s="166"/>
      <c r="BT468" s="166"/>
      <c r="BU468" s="166"/>
      <c r="BV468" s="166"/>
      <c r="BW468" s="166"/>
      <c r="BX468" s="166"/>
      <c r="BY468" s="166"/>
      <c r="BZ468" s="166"/>
      <c r="CA468" s="166"/>
      <c r="CB468" s="166"/>
      <c r="CC468" s="166"/>
      <c r="CD468" s="166"/>
      <c r="CE468" s="166"/>
      <c r="CF468" s="166"/>
      <c r="CG468" s="166"/>
      <c r="CH468" s="166"/>
      <c r="CI468" s="166"/>
      <c r="CJ468" s="166"/>
      <c r="CK468" s="166"/>
      <c r="CL468" s="166"/>
      <c r="CM468" s="166"/>
      <c r="CN468" s="166"/>
      <c r="CO468" s="166"/>
      <c r="CP468" s="166"/>
      <c r="CQ468" s="166"/>
      <c r="CR468" s="166"/>
      <c r="CS468" s="166"/>
      <c r="CT468" s="166"/>
      <c r="CU468" s="166"/>
      <c r="CV468" s="166"/>
      <c r="CW468" s="166"/>
      <c r="CX468" s="166"/>
      <c r="CY468" s="166"/>
      <c r="CZ468" s="166"/>
      <c r="DA468" s="166"/>
      <c r="DB468" s="166"/>
      <c r="DC468" s="166"/>
      <c r="DD468" s="166"/>
      <c r="DE468" s="166"/>
      <c r="DF468" s="166"/>
      <c r="DG468" s="166"/>
      <c r="DH468" s="166"/>
      <c r="DI468" s="166"/>
      <c r="DJ468" s="166"/>
      <c r="DK468" s="166"/>
      <c r="DL468" s="166"/>
      <c r="DM468" s="166"/>
      <c r="DN468" s="166"/>
      <c r="DO468" s="166"/>
      <c r="DP468" s="166"/>
      <c r="DQ468" s="166"/>
      <c r="DR468" s="166"/>
      <c r="DS468" s="166"/>
      <c r="DT468" s="166"/>
      <c r="DU468" s="166"/>
      <c r="DV468" s="166"/>
      <c r="DW468" s="166"/>
      <c r="DX468" s="166"/>
      <c r="DY468" s="166"/>
      <c r="DZ468" s="166"/>
      <c r="EA468" s="166"/>
      <c r="EB468" s="166"/>
      <c r="EC468" s="166"/>
      <c r="ED468" s="166"/>
      <c r="EE468" s="166"/>
      <c r="EF468" s="166"/>
      <c r="EG468" s="166"/>
      <c r="EH468" s="166"/>
      <c r="EI468" s="166"/>
      <c r="EJ468" s="166"/>
      <c r="EK468" s="166"/>
      <c r="EL468" s="166"/>
      <c r="EM468" s="166"/>
      <c r="EN468" s="166"/>
      <c r="EO468" s="166"/>
      <c r="EP468" s="166"/>
      <c r="EQ468" s="166"/>
      <c r="ER468" s="166"/>
      <c r="ES468" s="166"/>
      <c r="ET468" s="166"/>
      <c r="EU468" s="166"/>
      <c r="EV468" s="166"/>
      <c r="EW468" s="166"/>
      <c r="EX468" s="166"/>
      <c r="EY468" s="166"/>
      <c r="EZ468" s="166"/>
      <c r="FA468" s="166"/>
      <c r="FB468" s="166"/>
      <c r="FC468" s="166"/>
      <c r="FD468" s="166"/>
      <c r="FE468" s="166"/>
      <c r="FF468" s="166"/>
      <c r="FG468" s="166"/>
      <c r="FH468" s="166"/>
      <c r="FI468" s="166"/>
      <c r="FJ468" s="166"/>
      <c r="FK468" s="166"/>
      <c r="FL468" s="166"/>
      <c r="FM468" s="166"/>
      <c r="FN468" s="166"/>
      <c r="FO468" s="166"/>
      <c r="FP468" s="166"/>
      <c r="FQ468" s="166"/>
      <c r="FR468" s="166"/>
      <c r="FS468" s="166"/>
      <c r="FT468" s="166"/>
      <c r="FU468" s="166"/>
      <c r="FV468" s="166"/>
      <c r="FW468" s="166"/>
      <c r="FX468" s="166"/>
      <c r="FY468" s="166"/>
      <c r="FZ468" s="166"/>
      <c r="GA468" s="166"/>
      <c r="GB468" s="166"/>
      <c r="GC468" s="166"/>
      <c r="GD468" s="166"/>
      <c r="GE468" s="166"/>
      <c r="GF468" s="166"/>
      <c r="GG468" s="166"/>
      <c r="GH468" s="166"/>
      <c r="GI468" s="166"/>
      <c r="GJ468" s="166"/>
      <c r="GK468" s="166"/>
      <c r="GL468" s="166"/>
      <c r="GM468" s="166"/>
      <c r="GN468" s="166"/>
      <c r="GO468" s="166"/>
      <c r="GP468" s="166"/>
      <c r="GQ468" s="166"/>
      <c r="GR468" s="166"/>
      <c r="GS468" s="166"/>
      <c r="GT468" s="166"/>
      <c r="GU468" s="166"/>
      <c r="GV468" s="166"/>
      <c r="GW468" s="166"/>
      <c r="GX468" s="166"/>
      <c r="GY468" s="166"/>
      <c r="GZ468" s="166"/>
      <c r="HA468" s="166"/>
      <c r="HB468" s="166"/>
      <c r="HC468" s="166"/>
      <c r="HD468" s="166"/>
      <c r="HE468" s="166"/>
      <c r="HF468" s="166"/>
      <c r="HG468" s="166"/>
      <c r="HH468" s="166"/>
      <c r="HI468" s="166"/>
      <c r="HJ468" s="166"/>
      <c r="HK468" s="166"/>
      <c r="HL468" s="166"/>
      <c r="HM468" s="166"/>
      <c r="HN468" s="166"/>
      <c r="HO468" s="166"/>
      <c r="HP468" s="166"/>
      <c r="HQ468" s="166"/>
      <c r="HR468" s="166"/>
      <c r="HS468" s="166"/>
      <c r="HT468" s="166"/>
      <c r="HU468" s="166"/>
      <c r="HV468" s="166"/>
      <c r="HW468" s="166"/>
      <c r="HX468" s="166"/>
      <c r="HY468" s="166"/>
      <c r="HZ468" s="166"/>
      <c r="IA468" s="166"/>
      <c r="IB468" s="166"/>
      <c r="IC468" s="166"/>
      <c r="ID468" s="166"/>
      <c r="IE468" s="166"/>
      <c r="IF468" s="166"/>
      <c r="IG468" s="166"/>
      <c r="IH468" s="166"/>
      <c r="II468" s="166"/>
      <c r="IJ468" s="166"/>
      <c r="IK468" s="166"/>
      <c r="IL468" s="166"/>
      <c r="IM468" s="166"/>
      <c r="IN468" s="166"/>
      <c r="IO468" s="166"/>
      <c r="IP468" s="166"/>
      <c r="IQ468" s="166"/>
      <c r="IR468" s="166"/>
      <c r="IS468" s="166"/>
      <c r="IT468" s="166"/>
      <c r="IU468" s="166"/>
      <c r="IV468" s="166"/>
      <c r="IW468" s="166"/>
      <c r="IX468" s="166"/>
      <c r="IY468" s="166"/>
      <c r="IZ468" s="166"/>
      <c r="JA468" s="166"/>
      <c r="JB468" s="166"/>
      <c r="JC468" s="166"/>
      <c r="JD468" s="166"/>
      <c r="JE468" s="166"/>
      <c r="JF468" s="166"/>
      <c r="JG468" s="166"/>
      <c r="JH468" s="166"/>
      <c r="JI468" s="166"/>
      <c r="JJ468" s="166"/>
      <c r="JK468" s="166"/>
      <c r="JL468" s="166"/>
      <c r="JM468" s="166"/>
      <c r="JN468" s="166"/>
      <c r="JO468" s="166"/>
      <c r="JP468" s="166"/>
      <c r="JQ468" s="166"/>
      <c r="JR468" s="166"/>
      <c r="JS468" s="166"/>
      <c r="JT468" s="166"/>
      <c r="JU468" s="166"/>
      <c r="JV468" s="166"/>
      <c r="JW468" s="166"/>
      <c r="JX468" s="166"/>
      <c r="JY468" s="166"/>
      <c r="JZ468" s="166"/>
      <c r="KA468" s="166"/>
      <c r="KB468" s="166"/>
      <c r="KC468" s="166"/>
      <c r="KD468" s="166"/>
      <c r="KE468" s="166"/>
      <c r="KF468" s="166"/>
      <c r="KG468" s="166"/>
      <c r="KH468" s="166"/>
      <c r="KI468" s="166"/>
      <c r="KJ468" s="166"/>
      <c r="KK468" s="166"/>
      <c r="KL468" s="166"/>
      <c r="KM468" s="166"/>
      <c r="KN468" s="166"/>
      <c r="KO468" s="166"/>
      <c r="KP468" s="166"/>
      <c r="KQ468" s="166"/>
      <c r="KR468" s="166"/>
      <c r="KS468" s="166"/>
      <c r="KT468" s="166"/>
      <c r="KU468" s="166"/>
      <c r="KV468" s="166"/>
      <c r="KW468" s="166"/>
      <c r="KX468" s="166"/>
      <c r="KY468" s="166"/>
      <c r="KZ468" s="166"/>
      <c r="LA468" s="166"/>
      <c r="LB468" s="166"/>
      <c r="LC468" s="166"/>
      <c r="LD468" s="166"/>
      <c r="LE468" s="166"/>
      <c r="LF468" s="166"/>
      <c r="LG468" s="166"/>
      <c r="LH468" s="166"/>
      <c r="LI468" s="166"/>
      <c r="LJ468" s="166"/>
      <c r="LK468" s="166"/>
      <c r="LL468" s="166"/>
      <c r="LM468" s="166"/>
      <c r="LN468" s="166"/>
      <c r="LO468" s="166"/>
      <c r="LP468" s="166"/>
      <c r="LQ468" s="166"/>
      <c r="LR468" s="166"/>
      <c r="LS468" s="166"/>
      <c r="LT468" s="166"/>
      <c r="LU468" s="166"/>
      <c r="LV468" s="166"/>
      <c r="LW468" s="166"/>
      <c r="LX468" s="166"/>
      <c r="LY468" s="166"/>
      <c r="LZ468" s="166"/>
      <c r="MA468" s="166"/>
      <c r="MB468" s="166"/>
      <c r="MC468" s="166"/>
      <c r="MD468" s="166"/>
      <c r="ME468" s="166"/>
      <c r="MF468" s="166"/>
      <c r="MG468" s="166"/>
      <c r="MH468" s="166"/>
      <c r="MI468" s="166"/>
      <c r="MJ468" s="166"/>
      <c r="MK468" s="166"/>
      <c r="ML468" s="166"/>
      <c r="MM468" s="166"/>
      <c r="MN468" s="166"/>
      <c r="MO468" s="166"/>
      <c r="MP468" s="166"/>
      <c r="MQ468" s="166"/>
      <c r="MR468" s="166"/>
      <c r="MS468" s="166"/>
      <c r="MT468" s="166"/>
      <c r="MU468" s="166"/>
      <c r="MV468" s="166"/>
      <c r="MW468" s="166"/>
      <c r="MX468" s="166"/>
      <c r="MY468" s="166"/>
      <c r="MZ468" s="166"/>
      <c r="NA468" s="166"/>
      <c r="NB468" s="166"/>
      <c r="NC468" s="166"/>
      <c r="ND468" s="166"/>
      <c r="NE468" s="166"/>
      <c r="NF468" s="166"/>
      <c r="NG468" s="166"/>
      <c r="NH468" s="166"/>
      <c r="NI468" s="166"/>
      <c r="NJ468" s="166"/>
      <c r="NK468" s="166"/>
      <c r="NL468" s="166"/>
      <c r="NM468" s="166"/>
      <c r="NN468" s="166"/>
      <c r="NO468" s="166"/>
      <c r="NP468" s="166"/>
      <c r="NQ468" s="166"/>
      <c r="NR468" s="166"/>
      <c r="NS468" s="166"/>
      <c r="NT468" s="166"/>
      <c r="NU468" s="166"/>
      <c r="NV468" s="166"/>
      <c r="NW468" s="166"/>
      <c r="NX468" s="166"/>
      <c r="NY468" s="166"/>
      <c r="NZ468" s="166"/>
      <c r="OA468" s="166"/>
      <c r="OB468" s="166"/>
      <c r="OC468" s="166"/>
      <c r="OD468" s="166"/>
      <c r="OE468" s="166"/>
      <c r="OF468" s="166"/>
      <c r="OG468" s="166"/>
      <c r="OH468" s="166"/>
      <c r="OI468" s="166"/>
      <c r="OJ468" s="166"/>
      <c r="OK468" s="166"/>
      <c r="OL468" s="166"/>
      <c r="OM468" s="166"/>
      <c r="ON468" s="166"/>
      <c r="OO468" s="166"/>
      <c r="OP468" s="166"/>
      <c r="OQ468" s="166"/>
      <c r="OR468" s="166"/>
      <c r="OS468" s="166"/>
      <c r="OT468" s="166"/>
      <c r="OU468" s="166"/>
      <c r="OV468" s="166"/>
      <c r="OW468" s="166"/>
      <c r="OX468" s="166"/>
      <c r="OY468" s="166"/>
      <c r="OZ468" s="166"/>
      <c r="PA468" s="166"/>
      <c r="PB468" s="166"/>
      <c r="PC468" s="166"/>
      <c r="PD468" s="166"/>
      <c r="PE468" s="166"/>
      <c r="PF468" s="166"/>
      <c r="PG468" s="166"/>
      <c r="PH468" s="166"/>
      <c r="PI468" s="166"/>
      <c r="PJ468" s="166"/>
      <c r="PK468" s="166"/>
      <c r="PL468" s="166"/>
      <c r="PM468" s="166"/>
      <c r="PN468" s="166"/>
      <c r="PO468" s="166"/>
      <c r="PP468" s="166"/>
      <c r="PQ468" s="166"/>
      <c r="PR468" s="166"/>
      <c r="PS468" s="166"/>
      <c r="PT468" s="166"/>
      <c r="PU468" s="166"/>
      <c r="PV468" s="166"/>
      <c r="PW468" s="166"/>
      <c r="PX468" s="166"/>
      <c r="PY468" s="166"/>
      <c r="PZ468" s="166"/>
      <c r="QA468" s="166"/>
      <c r="QB468" s="166"/>
      <c r="QC468" s="166"/>
      <c r="QD468" s="166"/>
      <c r="QE468" s="166"/>
      <c r="QF468" s="166"/>
      <c r="QG468" s="166"/>
      <c r="QH468" s="166"/>
      <c r="QI468" s="166"/>
      <c r="QJ468" s="166"/>
      <c r="QK468" s="166"/>
      <c r="QL468" s="166"/>
      <c r="QM468" s="166"/>
      <c r="QN468" s="166"/>
      <c r="QO468" s="166"/>
      <c r="QP468" s="166"/>
      <c r="QQ468" s="166"/>
      <c r="QR468" s="166"/>
      <c r="QS468" s="166"/>
      <c r="QT468" s="166"/>
      <c r="QU468" s="166"/>
      <c r="QV468" s="166"/>
      <c r="QW468" s="166"/>
      <c r="QX468" s="166"/>
      <c r="QY468" s="166"/>
      <c r="QZ468" s="166"/>
      <c r="RA468" s="166"/>
      <c r="RB468" s="166"/>
      <c r="RC468" s="166"/>
      <c r="RD468" s="166"/>
      <c r="RE468" s="166"/>
      <c r="RF468" s="166"/>
      <c r="RG468" s="166"/>
      <c r="RH468" s="166"/>
      <c r="RI468" s="166"/>
      <c r="RJ468" s="166"/>
      <c r="RK468" s="166"/>
      <c r="RL468" s="166"/>
      <c r="RM468" s="166"/>
      <c r="RN468" s="166"/>
      <c r="RO468" s="166"/>
      <c r="RP468" s="166"/>
      <c r="RQ468" s="166"/>
      <c r="RR468" s="166"/>
      <c r="RS468" s="166"/>
      <c r="RT468" s="166"/>
      <c r="RU468" s="166"/>
      <c r="RV468" s="166"/>
      <c r="RW468" s="166"/>
      <c r="RX468" s="166"/>
      <c r="RY468" s="166"/>
      <c r="RZ468" s="166"/>
      <c r="SA468" s="166"/>
      <c r="SB468" s="166"/>
      <c r="SC468" s="166"/>
      <c r="SD468" s="166"/>
      <c r="SE468" s="166"/>
      <c r="SF468" s="166"/>
      <c r="SG468" s="166"/>
      <c r="SH468" s="166"/>
      <c r="SI468" s="166"/>
      <c r="SJ468" s="166"/>
      <c r="SK468" s="166"/>
      <c r="SL468" s="166"/>
      <c r="SM468" s="166"/>
      <c r="SN468" s="166"/>
      <c r="SO468" s="166"/>
      <c r="SP468" s="166"/>
      <c r="SQ468" s="166"/>
      <c r="SR468" s="166"/>
      <c r="SS468" s="166"/>
      <c r="ST468" s="166"/>
      <c r="SU468" s="166"/>
      <c r="SV468" s="166"/>
      <c r="SW468" s="166"/>
      <c r="SX468" s="166"/>
      <c r="SY468" s="166"/>
      <c r="SZ468" s="166"/>
      <c r="TA468" s="166"/>
      <c r="TB468" s="166"/>
      <c r="TC468" s="166"/>
      <c r="TD468" s="166"/>
      <c r="TE468" s="166"/>
      <c r="TF468" s="166"/>
      <c r="TG468" s="166"/>
      <c r="TH468" s="166"/>
      <c r="TI468" s="166"/>
      <c r="TJ468" s="166"/>
      <c r="TK468" s="166"/>
      <c r="TL468" s="166"/>
      <c r="TM468" s="166"/>
      <c r="TN468" s="166"/>
      <c r="TO468" s="166"/>
      <c r="TP468" s="166"/>
      <c r="TQ468" s="166"/>
      <c r="TR468" s="166"/>
      <c r="TS468" s="166"/>
      <c r="TT468" s="166"/>
      <c r="TU468" s="166"/>
      <c r="TV468" s="166"/>
      <c r="TW468" s="166"/>
      <c r="TX468" s="166"/>
      <c r="TY468" s="166"/>
      <c r="TZ468" s="166"/>
      <c r="UA468" s="166"/>
      <c r="UB468" s="166"/>
      <c r="UC468" s="166"/>
      <c r="UD468" s="166"/>
      <c r="UE468" s="166"/>
      <c r="UF468" s="166"/>
      <c r="UG468" s="166"/>
      <c r="UH468" s="166"/>
      <c r="UI468" s="166"/>
      <c r="UJ468" s="166"/>
      <c r="UK468" s="166"/>
      <c r="UL468" s="166"/>
      <c r="UM468" s="166"/>
      <c r="UN468" s="166"/>
      <c r="UO468" s="166"/>
      <c r="UP468" s="166"/>
      <c r="UQ468" s="166"/>
      <c r="UR468" s="166"/>
      <c r="US468" s="166"/>
      <c r="UT468" s="166"/>
      <c r="UU468" s="166"/>
      <c r="UV468" s="166"/>
      <c r="UW468" s="166"/>
      <c r="UX468" s="166"/>
      <c r="UY468" s="166"/>
      <c r="UZ468" s="166"/>
      <c r="VA468" s="166"/>
      <c r="VB468" s="166"/>
      <c r="VC468" s="166"/>
      <c r="VD468" s="166"/>
      <c r="VE468" s="166"/>
      <c r="VF468" s="166"/>
      <c r="VG468" s="166"/>
      <c r="VH468" s="166"/>
      <c r="VI468" s="166"/>
      <c r="VJ468" s="166"/>
      <c r="VK468" s="166"/>
      <c r="VL468" s="166"/>
      <c r="VM468" s="166"/>
      <c r="VN468" s="166"/>
      <c r="VO468" s="166"/>
      <c r="VP468" s="166"/>
      <c r="VQ468" s="166"/>
      <c r="VR468" s="166"/>
      <c r="VS468" s="166"/>
      <c r="VT468" s="166"/>
      <c r="VU468" s="166"/>
      <c r="VV468" s="166"/>
      <c r="VW468" s="166"/>
      <c r="VX468" s="166"/>
      <c r="VY468" s="166"/>
      <c r="VZ468" s="166"/>
      <c r="WA468" s="166"/>
      <c r="WB468" s="166"/>
      <c r="WC468" s="166"/>
      <c r="WD468" s="166"/>
      <c r="WE468" s="166"/>
      <c r="WF468" s="166"/>
      <c r="WG468" s="166"/>
      <c r="WH468" s="166"/>
      <c r="WI468" s="166"/>
      <c r="WJ468" s="166"/>
      <c r="WK468" s="166"/>
      <c r="WL468" s="166"/>
      <c r="WM468" s="166"/>
      <c r="WN468" s="166"/>
      <c r="WO468" s="166"/>
      <c r="WP468" s="166"/>
      <c r="WQ468" s="166"/>
      <c r="WR468" s="166"/>
      <c r="WS468" s="166"/>
      <c r="WT468" s="166"/>
      <c r="WU468" s="166"/>
      <c r="WV468" s="166"/>
      <c r="WW468" s="166"/>
      <c r="WX468" s="166"/>
      <c r="WY468" s="166"/>
      <c r="WZ468" s="166"/>
      <c r="XA468" s="166"/>
      <c r="XB468" s="166"/>
      <c r="XC468" s="166"/>
      <c r="XD468" s="166"/>
      <c r="XE468" s="166"/>
      <c r="XF468" s="166"/>
      <c r="XG468" s="166"/>
      <c r="XH468" s="166"/>
      <c r="XI468" s="166"/>
      <c r="XJ468" s="166"/>
      <c r="XK468" s="166"/>
      <c r="XL468" s="166"/>
      <c r="XM468" s="166"/>
      <c r="XN468" s="166"/>
      <c r="XO468" s="166"/>
      <c r="XP468" s="166"/>
      <c r="XQ468" s="166"/>
      <c r="XR468" s="166"/>
      <c r="XS468" s="166"/>
      <c r="XT468" s="166"/>
      <c r="XU468" s="166"/>
      <c r="XV468" s="166"/>
      <c r="XW468" s="166"/>
      <c r="XX468" s="166"/>
      <c r="XY468" s="166"/>
      <c r="XZ468" s="166"/>
      <c r="YA468" s="166"/>
      <c r="YB468" s="166"/>
      <c r="YC468" s="166"/>
      <c r="YD468" s="166"/>
      <c r="YE468" s="166"/>
      <c r="YF468" s="166"/>
      <c r="YG468" s="166"/>
      <c r="YH468" s="166"/>
      <c r="YI468" s="166"/>
      <c r="YJ468" s="166"/>
      <c r="YK468" s="166"/>
      <c r="YL468" s="166"/>
      <c r="YM468" s="166"/>
      <c r="YN468" s="166"/>
      <c r="YO468" s="166"/>
      <c r="YP468" s="166"/>
      <c r="YQ468" s="166"/>
      <c r="YR468" s="166"/>
      <c r="YS468" s="166"/>
      <c r="YT468" s="166"/>
      <c r="YU468" s="166"/>
      <c r="YV468" s="166"/>
      <c r="YW468" s="166"/>
      <c r="YX468" s="166"/>
      <c r="YY468" s="166"/>
      <c r="YZ468" s="166"/>
      <c r="ZA468" s="166"/>
      <c r="ZB468" s="166"/>
      <c r="ZC468" s="166"/>
      <c r="ZD468" s="166"/>
      <c r="ZE468" s="166"/>
      <c r="ZF468" s="166"/>
      <c r="ZG468" s="166"/>
      <c r="ZH468" s="166"/>
      <c r="ZI468" s="166"/>
      <c r="ZJ468" s="166"/>
      <c r="ZK468" s="166"/>
      <c r="ZL468" s="166"/>
      <c r="ZM468" s="166"/>
      <c r="ZN468" s="166"/>
      <c r="ZO468" s="166"/>
      <c r="ZP468" s="166"/>
      <c r="ZQ468" s="166"/>
      <c r="ZR468" s="166"/>
      <c r="ZS468" s="166"/>
      <c r="ZT468" s="166"/>
      <c r="ZU468" s="166"/>
      <c r="ZV468" s="166"/>
      <c r="ZW468" s="166"/>
      <c r="ZX468" s="166"/>
      <c r="ZY468" s="166"/>
      <c r="ZZ468" s="166"/>
      <c r="AAA468" s="166"/>
      <c r="AAB468" s="166"/>
      <c r="AAC468" s="166"/>
      <c r="AAD468" s="166"/>
      <c r="AAE468" s="166"/>
      <c r="AAF468" s="166"/>
      <c r="AAG468" s="166"/>
      <c r="AAH468" s="166"/>
      <c r="AAI468" s="166"/>
      <c r="AAJ468" s="166"/>
      <c r="AAK468" s="166"/>
      <c r="AAL468" s="166"/>
      <c r="AAM468" s="166"/>
      <c r="AAN468" s="166"/>
      <c r="AAO468" s="166"/>
      <c r="AAP468" s="166"/>
      <c r="AAQ468" s="166"/>
      <c r="AAR468" s="166"/>
      <c r="AAS468" s="166"/>
      <c r="AAT468" s="166"/>
      <c r="AAU468" s="166"/>
      <c r="AAV468" s="166"/>
      <c r="AAW468" s="166"/>
      <c r="AAX468" s="166"/>
      <c r="AAY468" s="166"/>
      <c r="AAZ468" s="166"/>
      <c r="ABA468" s="166"/>
      <c r="ABB468" s="166"/>
      <c r="ABC468" s="166"/>
      <c r="ABD468" s="166"/>
      <c r="ABE468" s="166"/>
      <c r="ABF468" s="166"/>
      <c r="ABG468" s="166"/>
      <c r="ABH468" s="166"/>
      <c r="ABI468" s="166"/>
      <c r="ABJ468" s="166"/>
      <c r="ABK468" s="166"/>
      <c r="ABL468" s="166"/>
      <c r="ABM468" s="166"/>
      <c r="ABN468" s="166"/>
      <c r="ABO468" s="166"/>
      <c r="ABP468" s="166"/>
      <c r="ABQ468" s="166"/>
      <c r="ABR468" s="166"/>
      <c r="ABS468" s="166"/>
      <c r="ABT468" s="166"/>
      <c r="ABU468" s="166"/>
      <c r="ABV468" s="166"/>
      <c r="ABW468" s="166"/>
      <c r="ABX468" s="166"/>
      <c r="ABY468" s="166"/>
      <c r="ABZ468" s="166"/>
      <c r="ACA468" s="166"/>
      <c r="ACB468" s="166"/>
      <c r="ACC468" s="166"/>
      <c r="ACD468" s="166"/>
      <c r="ACE468" s="166"/>
      <c r="ACF468" s="166"/>
      <c r="ACG468" s="166"/>
      <c r="ACH468" s="166"/>
      <c r="ACI468" s="166"/>
      <c r="ACJ468" s="166"/>
      <c r="ACK468" s="166"/>
      <c r="ACL468" s="166"/>
      <c r="ACM468" s="166"/>
      <c r="ACN468" s="166"/>
      <c r="ACO468" s="166"/>
      <c r="ACP468" s="166"/>
      <c r="ACQ468" s="166"/>
      <c r="ACR468" s="166"/>
      <c r="ACS468" s="166"/>
      <c r="ACT468" s="166"/>
      <c r="ACU468" s="166"/>
      <c r="ACV468" s="166"/>
      <c r="ACW468" s="166"/>
      <c r="ACX468" s="166"/>
      <c r="ACY468" s="166"/>
      <c r="ACZ468" s="166"/>
      <c r="ADA468" s="166"/>
      <c r="ADB468" s="166"/>
    </row>
    <row r="469" spans="1:782" s="151" customFormat="1" x14ac:dyDescent="0.3">
      <c r="A469" s="417"/>
      <c r="B469" s="414"/>
      <c r="F469" s="415"/>
      <c r="G469" s="419"/>
      <c r="P469" s="418"/>
      <c r="Q469" s="418"/>
      <c r="W469" s="166"/>
      <c r="X469" s="166"/>
      <c r="Y469" s="166"/>
      <c r="Z469" s="166"/>
      <c r="AA469" s="166"/>
      <c r="AB469" s="166"/>
      <c r="AC469" s="166"/>
      <c r="AD469" s="166"/>
      <c r="AE469" s="166"/>
      <c r="AF469" s="166"/>
      <c r="AG469" s="166"/>
      <c r="AH469" s="166"/>
      <c r="AI469" s="166"/>
      <c r="AJ469" s="166"/>
      <c r="AK469" s="166"/>
      <c r="AL469" s="166"/>
      <c r="AM469" s="166"/>
      <c r="AN469" s="166"/>
      <c r="AO469" s="166"/>
      <c r="AP469" s="166"/>
      <c r="AQ469" s="166"/>
      <c r="AR469" s="166"/>
      <c r="AS469" s="166"/>
      <c r="AT469" s="166"/>
      <c r="AU469" s="166"/>
      <c r="AV469" s="166"/>
      <c r="AW469" s="166"/>
      <c r="AX469" s="166"/>
      <c r="AY469" s="166"/>
      <c r="AZ469" s="166"/>
      <c r="BA469" s="166"/>
      <c r="BB469" s="166"/>
      <c r="BC469" s="166"/>
      <c r="BD469" s="166"/>
      <c r="BE469" s="166"/>
      <c r="BF469" s="166"/>
      <c r="BG469" s="166"/>
      <c r="BH469" s="166"/>
      <c r="BI469" s="166"/>
      <c r="BJ469" s="166"/>
      <c r="BK469" s="166"/>
      <c r="BL469" s="166"/>
      <c r="BM469" s="166"/>
      <c r="BN469" s="166"/>
      <c r="BO469" s="166"/>
      <c r="BP469" s="166"/>
      <c r="BQ469" s="166"/>
      <c r="BR469" s="166"/>
      <c r="BS469" s="166"/>
      <c r="BT469" s="166"/>
      <c r="BU469" s="166"/>
      <c r="BV469" s="166"/>
      <c r="BW469" s="166"/>
      <c r="BX469" s="166"/>
      <c r="BY469" s="166"/>
      <c r="BZ469" s="166"/>
      <c r="CA469" s="166"/>
      <c r="CB469" s="166"/>
      <c r="CC469" s="166"/>
      <c r="CD469" s="166"/>
      <c r="CE469" s="166"/>
      <c r="CF469" s="166"/>
      <c r="CG469" s="166"/>
      <c r="CH469" s="166"/>
      <c r="CI469" s="166"/>
      <c r="CJ469" s="166"/>
      <c r="CK469" s="166"/>
      <c r="CL469" s="166"/>
      <c r="CM469" s="166"/>
      <c r="CN469" s="166"/>
      <c r="CO469" s="166"/>
      <c r="CP469" s="166"/>
      <c r="CQ469" s="166"/>
      <c r="CR469" s="166"/>
      <c r="CS469" s="166"/>
      <c r="CT469" s="166"/>
      <c r="CU469" s="166"/>
      <c r="CV469" s="166"/>
      <c r="CW469" s="166"/>
      <c r="CX469" s="166"/>
      <c r="CY469" s="166"/>
      <c r="CZ469" s="166"/>
      <c r="DA469" s="166"/>
      <c r="DB469" s="166"/>
      <c r="DC469" s="166"/>
      <c r="DD469" s="166"/>
      <c r="DE469" s="166"/>
      <c r="DF469" s="166"/>
      <c r="DG469" s="166"/>
      <c r="DH469" s="166"/>
      <c r="DI469" s="166"/>
      <c r="DJ469" s="166"/>
      <c r="DK469" s="166"/>
      <c r="DL469" s="166"/>
      <c r="DM469" s="166"/>
      <c r="DN469" s="166"/>
      <c r="DO469" s="166"/>
      <c r="DP469" s="166"/>
      <c r="DQ469" s="166"/>
      <c r="DR469" s="166"/>
      <c r="DS469" s="166"/>
      <c r="DT469" s="166"/>
      <c r="DU469" s="166"/>
      <c r="DV469" s="166"/>
      <c r="DW469" s="166"/>
      <c r="DX469" s="166"/>
      <c r="DY469" s="166"/>
      <c r="DZ469" s="166"/>
      <c r="EA469" s="166"/>
      <c r="EB469" s="166"/>
      <c r="EC469" s="166"/>
      <c r="ED469" s="166"/>
      <c r="EE469" s="166"/>
      <c r="EF469" s="166"/>
      <c r="EG469" s="166"/>
      <c r="EH469" s="166"/>
      <c r="EI469" s="166"/>
      <c r="EJ469" s="166"/>
      <c r="EK469" s="166"/>
      <c r="EL469" s="166"/>
      <c r="EM469" s="166"/>
      <c r="EN469" s="166"/>
      <c r="EO469" s="166"/>
      <c r="EP469" s="166"/>
      <c r="EQ469" s="166"/>
      <c r="ER469" s="166"/>
      <c r="ES469" s="166"/>
      <c r="ET469" s="166"/>
      <c r="EU469" s="166"/>
      <c r="EV469" s="166"/>
      <c r="EW469" s="166"/>
      <c r="EX469" s="166"/>
      <c r="EY469" s="166"/>
      <c r="EZ469" s="166"/>
      <c r="FA469" s="166"/>
      <c r="FB469" s="166"/>
      <c r="FC469" s="166"/>
      <c r="FD469" s="166"/>
      <c r="FE469" s="166"/>
      <c r="FF469" s="166"/>
      <c r="FG469" s="166"/>
      <c r="FH469" s="166"/>
      <c r="FI469" s="166"/>
      <c r="FJ469" s="166"/>
      <c r="FK469" s="166"/>
      <c r="FL469" s="166"/>
      <c r="FM469" s="166"/>
      <c r="FN469" s="166"/>
      <c r="FO469" s="166"/>
      <c r="FP469" s="166"/>
      <c r="FQ469" s="166"/>
      <c r="FR469" s="166"/>
      <c r="FS469" s="166"/>
      <c r="FT469" s="166"/>
      <c r="FU469" s="166"/>
      <c r="FV469" s="166"/>
      <c r="FW469" s="166"/>
      <c r="FX469" s="166"/>
      <c r="FY469" s="166"/>
      <c r="FZ469" s="166"/>
      <c r="GA469" s="166"/>
      <c r="GB469" s="166"/>
      <c r="GC469" s="166"/>
      <c r="GD469" s="166"/>
      <c r="GE469" s="166"/>
      <c r="GF469" s="166"/>
      <c r="GG469" s="166"/>
      <c r="GH469" s="166"/>
      <c r="GI469" s="166"/>
      <c r="GJ469" s="166"/>
      <c r="GK469" s="166"/>
      <c r="GL469" s="166"/>
      <c r="GM469" s="166"/>
      <c r="GN469" s="166"/>
      <c r="GO469" s="166"/>
      <c r="GP469" s="166"/>
      <c r="GQ469" s="166"/>
      <c r="GR469" s="166"/>
      <c r="GS469" s="166"/>
      <c r="GT469" s="166"/>
      <c r="GU469" s="166"/>
      <c r="GV469" s="166"/>
      <c r="GW469" s="166"/>
      <c r="GX469" s="166"/>
      <c r="GY469" s="166"/>
      <c r="GZ469" s="166"/>
      <c r="HA469" s="166"/>
      <c r="HB469" s="166"/>
      <c r="HC469" s="166"/>
      <c r="HD469" s="166"/>
      <c r="HE469" s="166"/>
      <c r="HF469" s="166"/>
      <c r="HG469" s="166"/>
      <c r="HH469" s="166"/>
      <c r="HI469" s="166"/>
      <c r="HJ469" s="166"/>
      <c r="HK469" s="166"/>
      <c r="HL469" s="166"/>
      <c r="HM469" s="166"/>
      <c r="HN469" s="166"/>
      <c r="HO469" s="166"/>
      <c r="HP469" s="166"/>
      <c r="HQ469" s="166"/>
      <c r="HR469" s="166"/>
      <c r="HS469" s="166"/>
      <c r="HT469" s="166"/>
      <c r="HU469" s="166"/>
      <c r="HV469" s="166"/>
      <c r="HW469" s="166"/>
      <c r="HX469" s="166"/>
      <c r="HY469" s="166"/>
      <c r="HZ469" s="166"/>
      <c r="IA469" s="166"/>
      <c r="IB469" s="166"/>
      <c r="IC469" s="166"/>
      <c r="ID469" s="166"/>
      <c r="IE469" s="166"/>
      <c r="IF469" s="166"/>
      <c r="IG469" s="166"/>
      <c r="IH469" s="166"/>
      <c r="II469" s="166"/>
      <c r="IJ469" s="166"/>
      <c r="IK469" s="166"/>
      <c r="IL469" s="166"/>
      <c r="IM469" s="166"/>
      <c r="IN469" s="166"/>
      <c r="IO469" s="166"/>
      <c r="IP469" s="166"/>
      <c r="IQ469" s="166"/>
      <c r="IR469" s="166"/>
      <c r="IS469" s="166"/>
      <c r="IT469" s="166"/>
      <c r="IU469" s="166"/>
      <c r="IV469" s="166"/>
      <c r="IW469" s="166"/>
      <c r="IX469" s="166"/>
      <c r="IY469" s="166"/>
      <c r="IZ469" s="166"/>
      <c r="JA469" s="166"/>
      <c r="JB469" s="166"/>
      <c r="JC469" s="166"/>
      <c r="JD469" s="166"/>
      <c r="JE469" s="166"/>
      <c r="JF469" s="166"/>
      <c r="JG469" s="166"/>
      <c r="JH469" s="166"/>
      <c r="JI469" s="166"/>
      <c r="JJ469" s="166"/>
      <c r="JK469" s="166"/>
      <c r="JL469" s="166"/>
      <c r="JM469" s="166"/>
      <c r="JN469" s="166"/>
      <c r="JO469" s="166"/>
      <c r="JP469" s="166"/>
      <c r="JQ469" s="166"/>
      <c r="JR469" s="166"/>
      <c r="JS469" s="166"/>
      <c r="JT469" s="166"/>
      <c r="JU469" s="166"/>
      <c r="JV469" s="166"/>
      <c r="JW469" s="166"/>
      <c r="JX469" s="166"/>
      <c r="JY469" s="166"/>
      <c r="JZ469" s="166"/>
      <c r="KA469" s="166"/>
      <c r="KB469" s="166"/>
      <c r="KC469" s="166"/>
      <c r="KD469" s="166"/>
      <c r="KE469" s="166"/>
      <c r="KF469" s="166"/>
      <c r="KG469" s="166"/>
      <c r="KH469" s="166"/>
      <c r="KI469" s="166"/>
      <c r="KJ469" s="166"/>
      <c r="KK469" s="166"/>
      <c r="KL469" s="166"/>
      <c r="KM469" s="166"/>
      <c r="KN469" s="166"/>
      <c r="KO469" s="166"/>
      <c r="KP469" s="166"/>
      <c r="KQ469" s="166"/>
      <c r="KR469" s="166"/>
      <c r="KS469" s="166"/>
      <c r="KT469" s="166"/>
      <c r="KU469" s="166"/>
      <c r="KV469" s="166"/>
      <c r="KW469" s="166"/>
      <c r="KX469" s="166"/>
      <c r="KY469" s="166"/>
      <c r="KZ469" s="166"/>
      <c r="LA469" s="166"/>
      <c r="LB469" s="166"/>
      <c r="LC469" s="166"/>
      <c r="LD469" s="166"/>
      <c r="LE469" s="166"/>
      <c r="LF469" s="166"/>
      <c r="LG469" s="166"/>
      <c r="LH469" s="166"/>
      <c r="LI469" s="166"/>
      <c r="LJ469" s="166"/>
      <c r="LK469" s="166"/>
      <c r="LL469" s="166"/>
      <c r="LM469" s="166"/>
      <c r="LN469" s="166"/>
      <c r="LO469" s="166"/>
      <c r="LP469" s="166"/>
      <c r="LQ469" s="166"/>
      <c r="LR469" s="166"/>
      <c r="LS469" s="166"/>
      <c r="LT469" s="166"/>
      <c r="LU469" s="166"/>
      <c r="LV469" s="166"/>
      <c r="LW469" s="166"/>
      <c r="LX469" s="166"/>
      <c r="LY469" s="166"/>
      <c r="LZ469" s="166"/>
      <c r="MA469" s="166"/>
      <c r="MB469" s="166"/>
      <c r="MC469" s="166"/>
      <c r="MD469" s="166"/>
      <c r="ME469" s="166"/>
      <c r="MF469" s="166"/>
      <c r="MG469" s="166"/>
      <c r="MH469" s="166"/>
      <c r="MI469" s="166"/>
      <c r="MJ469" s="166"/>
      <c r="MK469" s="166"/>
      <c r="ML469" s="166"/>
      <c r="MM469" s="166"/>
      <c r="MN469" s="166"/>
      <c r="MO469" s="166"/>
      <c r="MP469" s="166"/>
      <c r="MQ469" s="166"/>
      <c r="MR469" s="166"/>
      <c r="MS469" s="166"/>
      <c r="MT469" s="166"/>
      <c r="MU469" s="166"/>
      <c r="MV469" s="166"/>
      <c r="MW469" s="166"/>
      <c r="MX469" s="166"/>
      <c r="MY469" s="166"/>
      <c r="MZ469" s="166"/>
      <c r="NA469" s="166"/>
      <c r="NB469" s="166"/>
      <c r="NC469" s="166"/>
      <c r="ND469" s="166"/>
      <c r="NE469" s="166"/>
      <c r="NF469" s="166"/>
      <c r="NG469" s="166"/>
      <c r="NH469" s="166"/>
      <c r="NI469" s="166"/>
      <c r="NJ469" s="166"/>
      <c r="NK469" s="166"/>
      <c r="NL469" s="166"/>
      <c r="NM469" s="166"/>
      <c r="NN469" s="166"/>
      <c r="NO469" s="166"/>
      <c r="NP469" s="166"/>
      <c r="NQ469" s="166"/>
      <c r="NR469" s="166"/>
      <c r="NS469" s="166"/>
      <c r="NT469" s="166"/>
      <c r="NU469" s="166"/>
      <c r="NV469" s="166"/>
      <c r="NW469" s="166"/>
      <c r="NX469" s="166"/>
      <c r="NY469" s="166"/>
      <c r="NZ469" s="166"/>
      <c r="OA469" s="166"/>
      <c r="OB469" s="166"/>
      <c r="OC469" s="166"/>
      <c r="OD469" s="166"/>
      <c r="OE469" s="166"/>
      <c r="OF469" s="166"/>
      <c r="OG469" s="166"/>
      <c r="OH469" s="166"/>
      <c r="OI469" s="166"/>
      <c r="OJ469" s="166"/>
      <c r="OK469" s="166"/>
      <c r="OL469" s="166"/>
      <c r="OM469" s="166"/>
      <c r="ON469" s="166"/>
      <c r="OO469" s="166"/>
      <c r="OP469" s="166"/>
      <c r="OQ469" s="166"/>
      <c r="OR469" s="166"/>
      <c r="OS469" s="166"/>
      <c r="OT469" s="166"/>
      <c r="OU469" s="166"/>
      <c r="OV469" s="166"/>
      <c r="OW469" s="166"/>
      <c r="OX469" s="166"/>
      <c r="OY469" s="166"/>
      <c r="OZ469" s="166"/>
      <c r="PA469" s="166"/>
      <c r="PB469" s="166"/>
      <c r="PC469" s="166"/>
      <c r="PD469" s="166"/>
      <c r="PE469" s="166"/>
      <c r="PF469" s="166"/>
      <c r="PG469" s="166"/>
      <c r="PH469" s="166"/>
      <c r="PI469" s="166"/>
      <c r="PJ469" s="166"/>
      <c r="PK469" s="166"/>
      <c r="PL469" s="166"/>
      <c r="PM469" s="166"/>
      <c r="PN469" s="166"/>
      <c r="PO469" s="166"/>
      <c r="PP469" s="166"/>
      <c r="PQ469" s="166"/>
      <c r="PR469" s="166"/>
      <c r="PS469" s="166"/>
      <c r="PT469" s="166"/>
      <c r="PU469" s="166"/>
      <c r="PV469" s="166"/>
      <c r="PW469" s="166"/>
      <c r="PX469" s="166"/>
      <c r="PY469" s="166"/>
      <c r="PZ469" s="166"/>
      <c r="QA469" s="166"/>
      <c r="QB469" s="166"/>
      <c r="QC469" s="166"/>
      <c r="QD469" s="166"/>
      <c r="QE469" s="166"/>
      <c r="QF469" s="166"/>
      <c r="QG469" s="166"/>
      <c r="QH469" s="166"/>
      <c r="QI469" s="166"/>
      <c r="QJ469" s="166"/>
      <c r="QK469" s="166"/>
      <c r="QL469" s="166"/>
      <c r="QM469" s="166"/>
      <c r="QN469" s="166"/>
      <c r="QO469" s="166"/>
      <c r="QP469" s="166"/>
      <c r="QQ469" s="166"/>
      <c r="QR469" s="166"/>
      <c r="QS469" s="166"/>
      <c r="QT469" s="166"/>
      <c r="QU469" s="166"/>
      <c r="QV469" s="166"/>
      <c r="QW469" s="166"/>
      <c r="QX469" s="166"/>
      <c r="QY469" s="166"/>
      <c r="QZ469" s="166"/>
      <c r="RA469" s="166"/>
      <c r="RB469" s="166"/>
      <c r="RC469" s="166"/>
      <c r="RD469" s="166"/>
      <c r="RE469" s="166"/>
      <c r="RF469" s="166"/>
      <c r="RG469" s="166"/>
      <c r="RH469" s="166"/>
      <c r="RI469" s="166"/>
      <c r="RJ469" s="166"/>
      <c r="RK469" s="166"/>
      <c r="RL469" s="166"/>
      <c r="RM469" s="166"/>
      <c r="RN469" s="166"/>
      <c r="RO469" s="166"/>
      <c r="RP469" s="166"/>
      <c r="RQ469" s="166"/>
      <c r="RR469" s="166"/>
      <c r="RS469" s="166"/>
      <c r="RT469" s="166"/>
      <c r="RU469" s="166"/>
      <c r="RV469" s="166"/>
      <c r="RW469" s="166"/>
      <c r="RX469" s="166"/>
      <c r="RY469" s="166"/>
      <c r="RZ469" s="166"/>
      <c r="SA469" s="166"/>
      <c r="SB469" s="166"/>
      <c r="SC469" s="166"/>
      <c r="SD469" s="166"/>
      <c r="SE469" s="166"/>
      <c r="SF469" s="166"/>
      <c r="SG469" s="166"/>
      <c r="SH469" s="166"/>
      <c r="SI469" s="166"/>
      <c r="SJ469" s="166"/>
      <c r="SK469" s="166"/>
      <c r="SL469" s="166"/>
      <c r="SM469" s="166"/>
      <c r="SN469" s="166"/>
      <c r="SO469" s="166"/>
      <c r="SP469" s="166"/>
      <c r="SQ469" s="166"/>
      <c r="SR469" s="166"/>
      <c r="SS469" s="166"/>
      <c r="ST469" s="166"/>
      <c r="SU469" s="166"/>
      <c r="SV469" s="166"/>
      <c r="SW469" s="166"/>
      <c r="SX469" s="166"/>
      <c r="SY469" s="166"/>
      <c r="SZ469" s="166"/>
      <c r="TA469" s="166"/>
      <c r="TB469" s="166"/>
      <c r="TC469" s="166"/>
      <c r="TD469" s="166"/>
      <c r="TE469" s="166"/>
      <c r="TF469" s="166"/>
      <c r="TG469" s="166"/>
      <c r="TH469" s="166"/>
      <c r="TI469" s="166"/>
      <c r="TJ469" s="166"/>
      <c r="TK469" s="166"/>
      <c r="TL469" s="166"/>
      <c r="TM469" s="166"/>
      <c r="TN469" s="166"/>
      <c r="TO469" s="166"/>
      <c r="TP469" s="166"/>
      <c r="TQ469" s="166"/>
      <c r="TR469" s="166"/>
      <c r="TS469" s="166"/>
      <c r="TT469" s="166"/>
      <c r="TU469" s="166"/>
      <c r="TV469" s="166"/>
      <c r="TW469" s="166"/>
      <c r="TX469" s="166"/>
      <c r="TY469" s="166"/>
      <c r="TZ469" s="166"/>
      <c r="UA469" s="166"/>
      <c r="UB469" s="166"/>
      <c r="UC469" s="166"/>
      <c r="UD469" s="166"/>
      <c r="UE469" s="166"/>
      <c r="UF469" s="166"/>
      <c r="UG469" s="166"/>
      <c r="UH469" s="166"/>
      <c r="UI469" s="166"/>
      <c r="UJ469" s="166"/>
      <c r="UK469" s="166"/>
      <c r="UL469" s="166"/>
      <c r="UM469" s="166"/>
      <c r="UN469" s="166"/>
      <c r="UO469" s="166"/>
      <c r="UP469" s="166"/>
      <c r="UQ469" s="166"/>
      <c r="UR469" s="166"/>
      <c r="US469" s="166"/>
      <c r="UT469" s="166"/>
      <c r="UU469" s="166"/>
      <c r="UV469" s="166"/>
      <c r="UW469" s="166"/>
      <c r="UX469" s="166"/>
      <c r="UY469" s="166"/>
      <c r="UZ469" s="166"/>
      <c r="VA469" s="166"/>
      <c r="VB469" s="166"/>
      <c r="VC469" s="166"/>
      <c r="VD469" s="166"/>
      <c r="VE469" s="166"/>
      <c r="VF469" s="166"/>
      <c r="VG469" s="166"/>
      <c r="VH469" s="166"/>
      <c r="VI469" s="166"/>
      <c r="VJ469" s="166"/>
      <c r="VK469" s="166"/>
      <c r="VL469" s="166"/>
      <c r="VM469" s="166"/>
      <c r="VN469" s="166"/>
      <c r="VO469" s="166"/>
      <c r="VP469" s="166"/>
      <c r="VQ469" s="166"/>
      <c r="VR469" s="166"/>
      <c r="VS469" s="166"/>
      <c r="VT469" s="166"/>
      <c r="VU469" s="166"/>
      <c r="VV469" s="166"/>
      <c r="VW469" s="166"/>
      <c r="VX469" s="166"/>
      <c r="VY469" s="166"/>
      <c r="VZ469" s="166"/>
      <c r="WA469" s="166"/>
      <c r="WB469" s="166"/>
      <c r="WC469" s="166"/>
      <c r="WD469" s="166"/>
      <c r="WE469" s="166"/>
      <c r="WF469" s="166"/>
      <c r="WG469" s="166"/>
      <c r="WH469" s="166"/>
      <c r="WI469" s="166"/>
      <c r="WJ469" s="166"/>
      <c r="WK469" s="166"/>
      <c r="WL469" s="166"/>
      <c r="WM469" s="166"/>
      <c r="WN469" s="166"/>
      <c r="WO469" s="166"/>
      <c r="WP469" s="166"/>
      <c r="WQ469" s="166"/>
      <c r="WR469" s="166"/>
      <c r="WS469" s="166"/>
      <c r="WT469" s="166"/>
      <c r="WU469" s="166"/>
      <c r="WV469" s="166"/>
      <c r="WW469" s="166"/>
      <c r="WX469" s="166"/>
      <c r="WY469" s="166"/>
      <c r="WZ469" s="166"/>
      <c r="XA469" s="166"/>
      <c r="XB469" s="166"/>
      <c r="XC469" s="166"/>
      <c r="XD469" s="166"/>
      <c r="XE469" s="166"/>
      <c r="XF469" s="166"/>
      <c r="XG469" s="166"/>
      <c r="XH469" s="166"/>
      <c r="XI469" s="166"/>
      <c r="XJ469" s="166"/>
      <c r="XK469" s="166"/>
      <c r="XL469" s="166"/>
      <c r="XM469" s="166"/>
      <c r="XN469" s="166"/>
      <c r="XO469" s="166"/>
      <c r="XP469" s="166"/>
      <c r="XQ469" s="166"/>
      <c r="XR469" s="166"/>
      <c r="XS469" s="166"/>
      <c r="XT469" s="166"/>
      <c r="XU469" s="166"/>
      <c r="XV469" s="166"/>
      <c r="XW469" s="166"/>
      <c r="XX469" s="166"/>
      <c r="XY469" s="166"/>
      <c r="XZ469" s="166"/>
      <c r="YA469" s="166"/>
      <c r="YB469" s="166"/>
      <c r="YC469" s="166"/>
      <c r="YD469" s="166"/>
      <c r="YE469" s="166"/>
      <c r="YF469" s="166"/>
      <c r="YG469" s="166"/>
      <c r="YH469" s="166"/>
      <c r="YI469" s="166"/>
      <c r="YJ469" s="166"/>
      <c r="YK469" s="166"/>
      <c r="YL469" s="166"/>
      <c r="YM469" s="166"/>
      <c r="YN469" s="166"/>
      <c r="YO469" s="166"/>
      <c r="YP469" s="166"/>
      <c r="YQ469" s="166"/>
      <c r="YR469" s="166"/>
      <c r="YS469" s="166"/>
      <c r="YT469" s="166"/>
      <c r="YU469" s="166"/>
      <c r="YV469" s="166"/>
      <c r="YW469" s="166"/>
      <c r="YX469" s="166"/>
      <c r="YY469" s="166"/>
      <c r="YZ469" s="166"/>
      <c r="ZA469" s="166"/>
      <c r="ZB469" s="166"/>
      <c r="ZC469" s="166"/>
      <c r="ZD469" s="166"/>
      <c r="ZE469" s="166"/>
      <c r="ZF469" s="166"/>
      <c r="ZG469" s="166"/>
      <c r="ZH469" s="166"/>
      <c r="ZI469" s="166"/>
      <c r="ZJ469" s="166"/>
      <c r="ZK469" s="166"/>
      <c r="ZL469" s="166"/>
      <c r="ZM469" s="166"/>
      <c r="ZN469" s="166"/>
      <c r="ZO469" s="166"/>
      <c r="ZP469" s="166"/>
      <c r="ZQ469" s="166"/>
      <c r="ZR469" s="166"/>
      <c r="ZS469" s="166"/>
      <c r="ZT469" s="166"/>
      <c r="ZU469" s="166"/>
      <c r="ZV469" s="166"/>
      <c r="ZW469" s="166"/>
      <c r="ZX469" s="166"/>
      <c r="ZY469" s="166"/>
      <c r="ZZ469" s="166"/>
      <c r="AAA469" s="166"/>
      <c r="AAB469" s="166"/>
      <c r="AAC469" s="166"/>
      <c r="AAD469" s="166"/>
      <c r="AAE469" s="166"/>
      <c r="AAF469" s="166"/>
      <c r="AAG469" s="166"/>
      <c r="AAH469" s="166"/>
      <c r="AAI469" s="166"/>
      <c r="AAJ469" s="166"/>
      <c r="AAK469" s="166"/>
      <c r="AAL469" s="166"/>
      <c r="AAM469" s="166"/>
      <c r="AAN469" s="166"/>
      <c r="AAO469" s="166"/>
      <c r="AAP469" s="166"/>
      <c r="AAQ469" s="166"/>
      <c r="AAR469" s="166"/>
      <c r="AAS469" s="166"/>
      <c r="AAT469" s="166"/>
      <c r="AAU469" s="166"/>
      <c r="AAV469" s="166"/>
      <c r="AAW469" s="166"/>
      <c r="AAX469" s="166"/>
      <c r="AAY469" s="166"/>
      <c r="AAZ469" s="166"/>
      <c r="ABA469" s="166"/>
      <c r="ABB469" s="166"/>
      <c r="ABC469" s="166"/>
      <c r="ABD469" s="166"/>
      <c r="ABE469" s="166"/>
      <c r="ABF469" s="166"/>
      <c r="ABG469" s="166"/>
      <c r="ABH469" s="166"/>
      <c r="ABI469" s="166"/>
      <c r="ABJ469" s="166"/>
      <c r="ABK469" s="166"/>
      <c r="ABL469" s="166"/>
      <c r="ABM469" s="166"/>
      <c r="ABN469" s="166"/>
      <c r="ABO469" s="166"/>
      <c r="ABP469" s="166"/>
      <c r="ABQ469" s="166"/>
      <c r="ABR469" s="166"/>
      <c r="ABS469" s="166"/>
      <c r="ABT469" s="166"/>
      <c r="ABU469" s="166"/>
      <c r="ABV469" s="166"/>
      <c r="ABW469" s="166"/>
      <c r="ABX469" s="166"/>
      <c r="ABY469" s="166"/>
      <c r="ABZ469" s="166"/>
      <c r="ACA469" s="166"/>
      <c r="ACB469" s="166"/>
      <c r="ACC469" s="166"/>
      <c r="ACD469" s="166"/>
      <c r="ACE469" s="166"/>
      <c r="ACF469" s="166"/>
      <c r="ACG469" s="166"/>
      <c r="ACH469" s="166"/>
      <c r="ACI469" s="166"/>
      <c r="ACJ469" s="166"/>
      <c r="ACK469" s="166"/>
      <c r="ACL469" s="166"/>
      <c r="ACM469" s="166"/>
      <c r="ACN469" s="166"/>
      <c r="ACO469" s="166"/>
      <c r="ACP469" s="166"/>
      <c r="ACQ469" s="166"/>
      <c r="ACR469" s="166"/>
      <c r="ACS469" s="166"/>
      <c r="ACT469" s="166"/>
      <c r="ACU469" s="166"/>
      <c r="ACV469" s="166"/>
      <c r="ACW469" s="166"/>
      <c r="ACX469" s="166"/>
      <c r="ACY469" s="166"/>
      <c r="ACZ469" s="166"/>
      <c r="ADA469" s="166"/>
      <c r="ADB469" s="166"/>
    </row>
    <row r="470" spans="1:782" s="151" customFormat="1" x14ac:dyDescent="0.3">
      <c r="A470" s="417"/>
      <c r="B470" s="414"/>
      <c r="F470" s="415"/>
      <c r="G470" s="419"/>
      <c r="W470" s="166"/>
      <c r="X470" s="166"/>
      <c r="Y470" s="166"/>
      <c r="Z470" s="166"/>
      <c r="AA470" s="166"/>
      <c r="AB470" s="166"/>
      <c r="AC470" s="166"/>
      <c r="AD470" s="166"/>
      <c r="AE470" s="166"/>
      <c r="AF470" s="166"/>
      <c r="AG470" s="166"/>
      <c r="AH470" s="166"/>
      <c r="AI470" s="166"/>
      <c r="AJ470" s="166"/>
      <c r="AK470" s="166"/>
      <c r="AL470" s="166"/>
      <c r="AM470" s="166"/>
      <c r="AN470" s="166"/>
      <c r="AO470" s="166"/>
      <c r="AP470" s="166"/>
      <c r="AQ470" s="166"/>
      <c r="AR470" s="166"/>
      <c r="AS470" s="166"/>
      <c r="AT470" s="166"/>
      <c r="AU470" s="166"/>
      <c r="AV470" s="166"/>
      <c r="AW470" s="166"/>
      <c r="AX470" s="166"/>
      <c r="AY470" s="166"/>
      <c r="AZ470" s="166"/>
      <c r="BA470" s="166"/>
      <c r="BB470" s="166"/>
      <c r="BC470" s="166"/>
      <c r="BD470" s="166"/>
      <c r="BE470" s="166"/>
      <c r="BF470" s="166"/>
      <c r="BG470" s="166"/>
      <c r="BH470" s="166"/>
      <c r="BI470" s="166"/>
      <c r="BJ470" s="166"/>
      <c r="BK470" s="166"/>
      <c r="BL470" s="166"/>
      <c r="BM470" s="166"/>
      <c r="BN470" s="166"/>
      <c r="BO470" s="166"/>
      <c r="BP470" s="166"/>
      <c r="BQ470" s="166"/>
      <c r="BR470" s="166"/>
      <c r="BS470" s="166"/>
      <c r="BT470" s="166"/>
      <c r="BU470" s="166"/>
      <c r="BV470" s="166"/>
      <c r="BW470" s="166"/>
      <c r="BX470" s="166"/>
      <c r="BY470" s="166"/>
      <c r="BZ470" s="166"/>
      <c r="CA470" s="166"/>
      <c r="CB470" s="166"/>
      <c r="CC470" s="166"/>
      <c r="CD470" s="166"/>
      <c r="CE470" s="166"/>
      <c r="CF470" s="166"/>
      <c r="CG470" s="166"/>
      <c r="CH470" s="166"/>
      <c r="CI470" s="166"/>
      <c r="CJ470" s="166"/>
      <c r="CK470" s="166"/>
      <c r="CL470" s="166"/>
      <c r="CM470" s="166"/>
      <c r="CN470" s="166"/>
      <c r="CO470" s="166"/>
      <c r="CP470" s="166"/>
      <c r="CQ470" s="166"/>
      <c r="CR470" s="166"/>
      <c r="CS470" s="166"/>
      <c r="CT470" s="166"/>
      <c r="CU470" s="166"/>
      <c r="CV470" s="166"/>
      <c r="CW470" s="166"/>
      <c r="CX470" s="166"/>
      <c r="CY470" s="166"/>
      <c r="CZ470" s="166"/>
      <c r="DA470" s="166"/>
      <c r="DB470" s="166"/>
      <c r="DC470" s="166"/>
      <c r="DD470" s="166"/>
      <c r="DE470" s="166"/>
      <c r="DF470" s="166"/>
      <c r="DG470" s="166"/>
      <c r="DH470" s="166"/>
      <c r="DI470" s="166"/>
      <c r="DJ470" s="166"/>
      <c r="DK470" s="166"/>
      <c r="DL470" s="166"/>
      <c r="DM470" s="166"/>
      <c r="DN470" s="166"/>
      <c r="DO470" s="166"/>
      <c r="DP470" s="166"/>
      <c r="DQ470" s="166"/>
      <c r="DR470" s="166"/>
      <c r="DS470" s="166"/>
      <c r="DT470" s="166"/>
      <c r="DU470" s="166"/>
      <c r="DV470" s="166"/>
      <c r="DW470" s="166"/>
      <c r="DX470" s="166"/>
      <c r="DY470" s="166"/>
      <c r="DZ470" s="166"/>
      <c r="EA470" s="166"/>
      <c r="EB470" s="166"/>
      <c r="EC470" s="166"/>
      <c r="ED470" s="166"/>
      <c r="EE470" s="166"/>
      <c r="EF470" s="166"/>
      <c r="EG470" s="166"/>
      <c r="EH470" s="166"/>
      <c r="EI470" s="166"/>
      <c r="EJ470" s="166"/>
      <c r="EK470" s="166"/>
      <c r="EL470" s="166"/>
      <c r="EM470" s="166"/>
      <c r="EN470" s="166"/>
      <c r="EO470" s="166"/>
      <c r="EP470" s="166"/>
      <c r="EQ470" s="166"/>
      <c r="ER470" s="166"/>
      <c r="ES470" s="166"/>
      <c r="ET470" s="166"/>
      <c r="EU470" s="166"/>
      <c r="EV470" s="166"/>
      <c r="EW470" s="166"/>
      <c r="EX470" s="166"/>
      <c r="EY470" s="166"/>
      <c r="EZ470" s="166"/>
      <c r="FA470" s="166"/>
      <c r="FB470" s="166"/>
      <c r="FC470" s="166"/>
      <c r="FD470" s="166"/>
      <c r="FE470" s="166"/>
      <c r="FF470" s="166"/>
      <c r="FG470" s="166"/>
      <c r="FH470" s="166"/>
      <c r="FI470" s="166"/>
      <c r="FJ470" s="166"/>
      <c r="FK470" s="166"/>
      <c r="FL470" s="166"/>
      <c r="FM470" s="166"/>
      <c r="FN470" s="166"/>
      <c r="FO470" s="166"/>
      <c r="FP470" s="166"/>
      <c r="FQ470" s="166"/>
      <c r="FR470" s="166"/>
      <c r="FS470" s="166"/>
      <c r="FT470" s="166"/>
      <c r="FU470" s="166"/>
      <c r="FV470" s="166"/>
      <c r="FW470" s="166"/>
      <c r="FX470" s="166"/>
      <c r="FY470" s="166"/>
      <c r="FZ470" s="166"/>
      <c r="GA470" s="166"/>
      <c r="GB470" s="166"/>
      <c r="GC470" s="166"/>
      <c r="GD470" s="166"/>
      <c r="GE470" s="166"/>
      <c r="GF470" s="166"/>
      <c r="GG470" s="166"/>
      <c r="GH470" s="166"/>
      <c r="GI470" s="166"/>
      <c r="GJ470" s="166"/>
      <c r="GK470" s="166"/>
      <c r="GL470" s="166"/>
      <c r="GM470" s="166"/>
      <c r="GN470" s="166"/>
      <c r="GO470" s="166"/>
      <c r="GP470" s="166"/>
      <c r="GQ470" s="166"/>
      <c r="GR470" s="166"/>
      <c r="GS470" s="166"/>
      <c r="GT470" s="166"/>
      <c r="GU470" s="166"/>
      <c r="GV470" s="166"/>
      <c r="GW470" s="166"/>
      <c r="GX470" s="166"/>
      <c r="GY470" s="166"/>
      <c r="GZ470" s="166"/>
      <c r="HA470" s="166"/>
      <c r="HB470" s="166"/>
      <c r="HC470" s="166"/>
      <c r="HD470" s="166"/>
      <c r="HE470" s="166"/>
      <c r="HF470" s="166"/>
      <c r="HG470" s="166"/>
      <c r="HH470" s="166"/>
      <c r="HI470" s="166"/>
      <c r="HJ470" s="166"/>
      <c r="HK470" s="166"/>
      <c r="HL470" s="166"/>
      <c r="HM470" s="166"/>
      <c r="HN470" s="166"/>
      <c r="HO470" s="166"/>
      <c r="HP470" s="166"/>
      <c r="HQ470" s="166"/>
      <c r="HR470" s="166"/>
      <c r="HS470" s="166"/>
      <c r="HT470" s="166"/>
      <c r="HU470" s="166"/>
      <c r="HV470" s="166"/>
      <c r="HW470" s="166"/>
      <c r="HX470" s="166"/>
      <c r="HY470" s="166"/>
      <c r="HZ470" s="166"/>
      <c r="IA470" s="166"/>
      <c r="IB470" s="166"/>
      <c r="IC470" s="166"/>
      <c r="ID470" s="166"/>
      <c r="IE470" s="166"/>
      <c r="IF470" s="166"/>
      <c r="IG470" s="166"/>
      <c r="IH470" s="166"/>
      <c r="II470" s="166"/>
      <c r="IJ470" s="166"/>
      <c r="IK470" s="166"/>
      <c r="IL470" s="166"/>
      <c r="IM470" s="166"/>
      <c r="IN470" s="166"/>
      <c r="IO470" s="166"/>
      <c r="IP470" s="166"/>
      <c r="IQ470" s="166"/>
      <c r="IR470" s="166"/>
      <c r="IS470" s="166"/>
      <c r="IT470" s="166"/>
      <c r="IU470" s="166"/>
      <c r="IV470" s="166"/>
      <c r="IW470" s="166"/>
      <c r="IX470" s="166"/>
      <c r="IY470" s="166"/>
      <c r="IZ470" s="166"/>
      <c r="JA470" s="166"/>
      <c r="JB470" s="166"/>
      <c r="JC470" s="166"/>
      <c r="JD470" s="166"/>
      <c r="JE470" s="166"/>
      <c r="JF470" s="166"/>
      <c r="JG470" s="166"/>
      <c r="JH470" s="166"/>
      <c r="JI470" s="166"/>
      <c r="JJ470" s="166"/>
      <c r="JK470" s="166"/>
      <c r="JL470" s="166"/>
      <c r="JM470" s="166"/>
      <c r="JN470" s="166"/>
      <c r="JO470" s="166"/>
      <c r="JP470" s="166"/>
      <c r="JQ470" s="166"/>
      <c r="JR470" s="166"/>
      <c r="JS470" s="166"/>
      <c r="JT470" s="166"/>
      <c r="JU470" s="166"/>
      <c r="JV470" s="166"/>
      <c r="JW470" s="166"/>
      <c r="JX470" s="166"/>
      <c r="JY470" s="166"/>
      <c r="JZ470" s="166"/>
      <c r="KA470" s="166"/>
      <c r="KB470" s="166"/>
      <c r="KC470" s="166"/>
      <c r="KD470" s="166"/>
      <c r="KE470" s="166"/>
      <c r="KF470" s="166"/>
      <c r="KG470" s="166"/>
      <c r="KH470" s="166"/>
      <c r="KI470" s="166"/>
      <c r="KJ470" s="166"/>
      <c r="KK470" s="166"/>
      <c r="KL470" s="166"/>
      <c r="KM470" s="166"/>
      <c r="KN470" s="166"/>
      <c r="KO470" s="166"/>
      <c r="KP470" s="166"/>
      <c r="KQ470" s="166"/>
      <c r="KR470" s="166"/>
      <c r="KS470" s="166"/>
      <c r="KT470" s="166"/>
      <c r="KU470" s="166"/>
      <c r="KV470" s="166"/>
      <c r="KW470" s="166"/>
      <c r="KX470" s="166"/>
      <c r="KY470" s="166"/>
      <c r="KZ470" s="166"/>
      <c r="LA470" s="166"/>
      <c r="LB470" s="166"/>
      <c r="LC470" s="166"/>
      <c r="LD470" s="166"/>
      <c r="LE470" s="166"/>
      <c r="LF470" s="166"/>
      <c r="LG470" s="166"/>
      <c r="LH470" s="166"/>
      <c r="LI470" s="166"/>
      <c r="LJ470" s="166"/>
      <c r="LK470" s="166"/>
      <c r="LL470" s="166"/>
      <c r="LM470" s="166"/>
      <c r="LN470" s="166"/>
      <c r="LO470" s="166"/>
      <c r="LP470" s="166"/>
      <c r="LQ470" s="166"/>
      <c r="LR470" s="166"/>
      <c r="LS470" s="166"/>
      <c r="LT470" s="166"/>
      <c r="LU470" s="166"/>
      <c r="LV470" s="166"/>
      <c r="LW470" s="166"/>
      <c r="LX470" s="166"/>
      <c r="LY470" s="166"/>
      <c r="LZ470" s="166"/>
      <c r="MA470" s="166"/>
      <c r="MB470" s="166"/>
      <c r="MC470" s="166"/>
      <c r="MD470" s="166"/>
      <c r="ME470" s="166"/>
      <c r="MF470" s="166"/>
      <c r="MG470" s="166"/>
      <c r="MH470" s="166"/>
      <c r="MI470" s="166"/>
      <c r="MJ470" s="166"/>
      <c r="MK470" s="166"/>
      <c r="ML470" s="166"/>
      <c r="MM470" s="166"/>
      <c r="MN470" s="166"/>
      <c r="MO470" s="166"/>
      <c r="MP470" s="166"/>
      <c r="MQ470" s="166"/>
      <c r="MR470" s="166"/>
      <c r="MS470" s="166"/>
      <c r="MT470" s="166"/>
      <c r="MU470" s="166"/>
      <c r="MV470" s="166"/>
      <c r="MW470" s="166"/>
      <c r="MX470" s="166"/>
      <c r="MY470" s="166"/>
      <c r="MZ470" s="166"/>
      <c r="NA470" s="166"/>
      <c r="NB470" s="166"/>
      <c r="NC470" s="166"/>
      <c r="ND470" s="166"/>
      <c r="NE470" s="166"/>
      <c r="NF470" s="166"/>
      <c r="NG470" s="166"/>
      <c r="NH470" s="166"/>
      <c r="NI470" s="166"/>
      <c r="NJ470" s="166"/>
      <c r="NK470" s="166"/>
      <c r="NL470" s="166"/>
      <c r="NM470" s="166"/>
      <c r="NN470" s="166"/>
      <c r="NO470" s="166"/>
      <c r="NP470" s="166"/>
      <c r="NQ470" s="166"/>
      <c r="NR470" s="166"/>
      <c r="NS470" s="166"/>
      <c r="NT470" s="166"/>
      <c r="NU470" s="166"/>
      <c r="NV470" s="166"/>
      <c r="NW470" s="166"/>
      <c r="NX470" s="166"/>
      <c r="NY470" s="166"/>
      <c r="NZ470" s="166"/>
      <c r="OA470" s="166"/>
      <c r="OB470" s="166"/>
      <c r="OC470" s="166"/>
      <c r="OD470" s="166"/>
      <c r="OE470" s="166"/>
      <c r="OF470" s="166"/>
      <c r="OG470" s="166"/>
      <c r="OH470" s="166"/>
      <c r="OI470" s="166"/>
      <c r="OJ470" s="166"/>
      <c r="OK470" s="166"/>
      <c r="OL470" s="166"/>
      <c r="OM470" s="166"/>
      <c r="ON470" s="166"/>
      <c r="OO470" s="166"/>
      <c r="OP470" s="166"/>
      <c r="OQ470" s="166"/>
      <c r="OR470" s="166"/>
      <c r="OS470" s="166"/>
      <c r="OT470" s="166"/>
      <c r="OU470" s="166"/>
      <c r="OV470" s="166"/>
      <c r="OW470" s="166"/>
      <c r="OX470" s="166"/>
      <c r="OY470" s="166"/>
      <c r="OZ470" s="166"/>
      <c r="PA470" s="166"/>
      <c r="PB470" s="166"/>
      <c r="PC470" s="166"/>
      <c r="PD470" s="166"/>
      <c r="PE470" s="166"/>
      <c r="PF470" s="166"/>
      <c r="PG470" s="166"/>
      <c r="PH470" s="166"/>
      <c r="PI470" s="166"/>
      <c r="PJ470" s="166"/>
      <c r="PK470" s="166"/>
      <c r="PL470" s="166"/>
      <c r="PM470" s="166"/>
      <c r="PN470" s="166"/>
      <c r="PO470" s="166"/>
      <c r="PP470" s="166"/>
      <c r="PQ470" s="166"/>
      <c r="PR470" s="166"/>
      <c r="PS470" s="166"/>
      <c r="PT470" s="166"/>
      <c r="PU470" s="166"/>
      <c r="PV470" s="166"/>
      <c r="PW470" s="166"/>
      <c r="PX470" s="166"/>
      <c r="PY470" s="166"/>
      <c r="PZ470" s="166"/>
      <c r="QA470" s="166"/>
      <c r="QB470" s="166"/>
      <c r="QC470" s="166"/>
      <c r="QD470" s="166"/>
      <c r="QE470" s="166"/>
      <c r="QF470" s="166"/>
      <c r="QG470" s="166"/>
      <c r="QH470" s="166"/>
      <c r="QI470" s="166"/>
      <c r="QJ470" s="166"/>
      <c r="QK470" s="166"/>
      <c r="QL470" s="166"/>
      <c r="QM470" s="166"/>
      <c r="QN470" s="166"/>
      <c r="QO470" s="166"/>
      <c r="QP470" s="166"/>
      <c r="QQ470" s="166"/>
      <c r="QR470" s="166"/>
      <c r="QS470" s="166"/>
      <c r="QT470" s="166"/>
      <c r="QU470" s="166"/>
      <c r="QV470" s="166"/>
      <c r="QW470" s="166"/>
      <c r="QX470" s="166"/>
      <c r="QY470" s="166"/>
      <c r="QZ470" s="166"/>
      <c r="RA470" s="166"/>
      <c r="RB470" s="166"/>
      <c r="RC470" s="166"/>
      <c r="RD470" s="166"/>
      <c r="RE470" s="166"/>
      <c r="RF470" s="166"/>
      <c r="RG470" s="166"/>
      <c r="RH470" s="166"/>
      <c r="RI470" s="166"/>
      <c r="RJ470" s="166"/>
      <c r="RK470" s="166"/>
      <c r="RL470" s="166"/>
      <c r="RM470" s="166"/>
      <c r="RN470" s="166"/>
      <c r="RO470" s="166"/>
      <c r="RP470" s="166"/>
      <c r="RQ470" s="166"/>
      <c r="RR470" s="166"/>
      <c r="RS470" s="166"/>
      <c r="RT470" s="166"/>
      <c r="RU470" s="166"/>
      <c r="RV470" s="166"/>
      <c r="RW470" s="166"/>
      <c r="RX470" s="166"/>
      <c r="RY470" s="166"/>
      <c r="RZ470" s="166"/>
      <c r="SA470" s="166"/>
      <c r="SB470" s="166"/>
      <c r="SC470" s="166"/>
      <c r="SD470" s="166"/>
      <c r="SE470" s="166"/>
      <c r="SF470" s="166"/>
      <c r="SG470" s="166"/>
      <c r="SH470" s="166"/>
      <c r="SI470" s="166"/>
      <c r="SJ470" s="166"/>
      <c r="SK470" s="166"/>
      <c r="SL470" s="166"/>
      <c r="SM470" s="166"/>
      <c r="SN470" s="166"/>
      <c r="SO470" s="166"/>
      <c r="SP470" s="166"/>
      <c r="SQ470" s="166"/>
      <c r="SR470" s="166"/>
      <c r="SS470" s="166"/>
      <c r="ST470" s="166"/>
      <c r="SU470" s="166"/>
      <c r="SV470" s="166"/>
      <c r="SW470" s="166"/>
      <c r="SX470" s="166"/>
      <c r="SY470" s="166"/>
      <c r="SZ470" s="166"/>
      <c r="TA470" s="166"/>
      <c r="TB470" s="166"/>
      <c r="TC470" s="166"/>
      <c r="TD470" s="166"/>
      <c r="TE470" s="166"/>
      <c r="TF470" s="166"/>
      <c r="TG470" s="166"/>
      <c r="TH470" s="166"/>
      <c r="TI470" s="166"/>
      <c r="TJ470" s="166"/>
      <c r="TK470" s="166"/>
      <c r="TL470" s="166"/>
      <c r="TM470" s="166"/>
      <c r="TN470" s="166"/>
      <c r="TO470" s="166"/>
      <c r="TP470" s="166"/>
      <c r="TQ470" s="166"/>
      <c r="TR470" s="166"/>
      <c r="TS470" s="166"/>
      <c r="TT470" s="166"/>
      <c r="TU470" s="166"/>
      <c r="TV470" s="166"/>
      <c r="TW470" s="166"/>
      <c r="TX470" s="166"/>
      <c r="TY470" s="166"/>
      <c r="TZ470" s="166"/>
      <c r="UA470" s="166"/>
      <c r="UB470" s="166"/>
      <c r="UC470" s="166"/>
      <c r="UD470" s="166"/>
      <c r="UE470" s="166"/>
      <c r="UF470" s="166"/>
      <c r="UG470" s="166"/>
      <c r="UH470" s="166"/>
      <c r="UI470" s="166"/>
      <c r="UJ470" s="166"/>
      <c r="UK470" s="166"/>
      <c r="UL470" s="166"/>
      <c r="UM470" s="166"/>
      <c r="UN470" s="166"/>
      <c r="UO470" s="166"/>
      <c r="UP470" s="166"/>
      <c r="UQ470" s="166"/>
      <c r="UR470" s="166"/>
      <c r="US470" s="166"/>
      <c r="UT470" s="166"/>
      <c r="UU470" s="166"/>
      <c r="UV470" s="166"/>
      <c r="UW470" s="166"/>
      <c r="UX470" s="166"/>
      <c r="UY470" s="166"/>
      <c r="UZ470" s="166"/>
      <c r="VA470" s="166"/>
      <c r="VB470" s="166"/>
      <c r="VC470" s="166"/>
      <c r="VD470" s="166"/>
      <c r="VE470" s="166"/>
      <c r="VF470" s="166"/>
      <c r="VG470" s="166"/>
      <c r="VH470" s="166"/>
      <c r="VI470" s="166"/>
      <c r="VJ470" s="166"/>
      <c r="VK470" s="166"/>
      <c r="VL470" s="166"/>
      <c r="VM470" s="166"/>
      <c r="VN470" s="166"/>
      <c r="VO470" s="166"/>
      <c r="VP470" s="166"/>
      <c r="VQ470" s="166"/>
      <c r="VR470" s="166"/>
      <c r="VS470" s="166"/>
      <c r="VT470" s="166"/>
      <c r="VU470" s="166"/>
      <c r="VV470" s="166"/>
      <c r="VW470" s="166"/>
      <c r="VX470" s="166"/>
      <c r="VY470" s="166"/>
      <c r="VZ470" s="166"/>
      <c r="WA470" s="166"/>
      <c r="WB470" s="166"/>
      <c r="WC470" s="166"/>
      <c r="WD470" s="166"/>
      <c r="WE470" s="166"/>
      <c r="WF470" s="166"/>
      <c r="WG470" s="166"/>
      <c r="WH470" s="166"/>
      <c r="WI470" s="166"/>
      <c r="WJ470" s="166"/>
      <c r="WK470" s="166"/>
      <c r="WL470" s="166"/>
      <c r="WM470" s="166"/>
      <c r="WN470" s="166"/>
      <c r="WO470" s="166"/>
      <c r="WP470" s="166"/>
      <c r="WQ470" s="166"/>
      <c r="WR470" s="166"/>
      <c r="WS470" s="166"/>
      <c r="WT470" s="166"/>
      <c r="WU470" s="166"/>
      <c r="WV470" s="166"/>
      <c r="WW470" s="166"/>
      <c r="WX470" s="166"/>
      <c r="WY470" s="166"/>
      <c r="WZ470" s="166"/>
      <c r="XA470" s="166"/>
      <c r="XB470" s="166"/>
      <c r="XC470" s="166"/>
      <c r="XD470" s="166"/>
      <c r="XE470" s="166"/>
      <c r="XF470" s="166"/>
      <c r="XG470" s="166"/>
      <c r="XH470" s="166"/>
      <c r="XI470" s="166"/>
      <c r="XJ470" s="166"/>
      <c r="XK470" s="166"/>
      <c r="XL470" s="166"/>
      <c r="XM470" s="166"/>
      <c r="XN470" s="166"/>
      <c r="XO470" s="166"/>
      <c r="XP470" s="166"/>
      <c r="XQ470" s="166"/>
      <c r="XR470" s="166"/>
      <c r="XS470" s="166"/>
      <c r="XT470" s="166"/>
      <c r="XU470" s="166"/>
      <c r="XV470" s="166"/>
      <c r="XW470" s="166"/>
      <c r="XX470" s="166"/>
      <c r="XY470" s="166"/>
      <c r="XZ470" s="166"/>
      <c r="YA470" s="166"/>
      <c r="YB470" s="166"/>
      <c r="YC470" s="166"/>
      <c r="YD470" s="166"/>
      <c r="YE470" s="166"/>
      <c r="YF470" s="166"/>
      <c r="YG470" s="166"/>
      <c r="YH470" s="166"/>
      <c r="YI470" s="166"/>
      <c r="YJ470" s="166"/>
      <c r="YK470" s="166"/>
      <c r="YL470" s="166"/>
      <c r="YM470" s="166"/>
      <c r="YN470" s="166"/>
      <c r="YO470" s="166"/>
      <c r="YP470" s="166"/>
      <c r="YQ470" s="166"/>
      <c r="YR470" s="166"/>
      <c r="YS470" s="166"/>
      <c r="YT470" s="166"/>
      <c r="YU470" s="166"/>
      <c r="YV470" s="166"/>
      <c r="YW470" s="166"/>
      <c r="YX470" s="166"/>
      <c r="YY470" s="166"/>
      <c r="YZ470" s="166"/>
      <c r="ZA470" s="166"/>
      <c r="ZB470" s="166"/>
      <c r="ZC470" s="166"/>
      <c r="ZD470" s="166"/>
      <c r="ZE470" s="166"/>
      <c r="ZF470" s="166"/>
      <c r="ZG470" s="166"/>
      <c r="ZH470" s="166"/>
      <c r="ZI470" s="166"/>
      <c r="ZJ470" s="166"/>
      <c r="ZK470" s="166"/>
      <c r="ZL470" s="166"/>
      <c r="ZM470" s="166"/>
      <c r="ZN470" s="166"/>
      <c r="ZO470" s="166"/>
      <c r="ZP470" s="166"/>
      <c r="ZQ470" s="166"/>
      <c r="ZR470" s="166"/>
      <c r="ZS470" s="166"/>
      <c r="ZT470" s="166"/>
      <c r="ZU470" s="166"/>
      <c r="ZV470" s="166"/>
      <c r="ZW470" s="166"/>
      <c r="ZX470" s="166"/>
      <c r="ZY470" s="166"/>
      <c r="ZZ470" s="166"/>
      <c r="AAA470" s="166"/>
      <c r="AAB470" s="166"/>
      <c r="AAC470" s="166"/>
      <c r="AAD470" s="166"/>
      <c r="AAE470" s="166"/>
      <c r="AAF470" s="166"/>
      <c r="AAG470" s="166"/>
      <c r="AAH470" s="166"/>
      <c r="AAI470" s="166"/>
      <c r="AAJ470" s="166"/>
      <c r="AAK470" s="166"/>
      <c r="AAL470" s="166"/>
      <c r="AAM470" s="166"/>
      <c r="AAN470" s="166"/>
      <c r="AAO470" s="166"/>
      <c r="AAP470" s="166"/>
      <c r="AAQ470" s="166"/>
      <c r="AAR470" s="166"/>
      <c r="AAS470" s="166"/>
      <c r="AAT470" s="166"/>
      <c r="AAU470" s="166"/>
      <c r="AAV470" s="166"/>
      <c r="AAW470" s="166"/>
      <c r="AAX470" s="166"/>
      <c r="AAY470" s="166"/>
      <c r="AAZ470" s="166"/>
      <c r="ABA470" s="166"/>
      <c r="ABB470" s="166"/>
      <c r="ABC470" s="166"/>
      <c r="ABD470" s="166"/>
      <c r="ABE470" s="166"/>
      <c r="ABF470" s="166"/>
      <c r="ABG470" s="166"/>
      <c r="ABH470" s="166"/>
      <c r="ABI470" s="166"/>
      <c r="ABJ470" s="166"/>
      <c r="ABK470" s="166"/>
      <c r="ABL470" s="166"/>
      <c r="ABM470" s="166"/>
      <c r="ABN470" s="166"/>
      <c r="ABO470" s="166"/>
      <c r="ABP470" s="166"/>
      <c r="ABQ470" s="166"/>
      <c r="ABR470" s="166"/>
      <c r="ABS470" s="166"/>
      <c r="ABT470" s="166"/>
      <c r="ABU470" s="166"/>
      <c r="ABV470" s="166"/>
      <c r="ABW470" s="166"/>
      <c r="ABX470" s="166"/>
      <c r="ABY470" s="166"/>
      <c r="ABZ470" s="166"/>
      <c r="ACA470" s="166"/>
      <c r="ACB470" s="166"/>
      <c r="ACC470" s="166"/>
      <c r="ACD470" s="166"/>
      <c r="ACE470" s="166"/>
      <c r="ACF470" s="166"/>
      <c r="ACG470" s="166"/>
      <c r="ACH470" s="166"/>
      <c r="ACI470" s="166"/>
      <c r="ACJ470" s="166"/>
      <c r="ACK470" s="166"/>
      <c r="ACL470" s="166"/>
      <c r="ACM470" s="166"/>
      <c r="ACN470" s="166"/>
      <c r="ACO470" s="166"/>
      <c r="ACP470" s="166"/>
      <c r="ACQ470" s="166"/>
      <c r="ACR470" s="166"/>
      <c r="ACS470" s="166"/>
      <c r="ACT470" s="166"/>
      <c r="ACU470" s="166"/>
      <c r="ACV470" s="166"/>
      <c r="ACW470" s="166"/>
      <c r="ACX470" s="166"/>
      <c r="ACY470" s="166"/>
      <c r="ACZ470" s="166"/>
      <c r="ADA470" s="166"/>
      <c r="ADB470" s="166"/>
    </row>
    <row r="471" spans="1:782" s="151" customFormat="1" x14ac:dyDescent="0.3">
      <c r="A471" s="417"/>
      <c r="B471" s="414"/>
      <c r="F471" s="415"/>
      <c r="G471" s="419"/>
      <c r="P471" s="418"/>
      <c r="Q471" s="418"/>
      <c r="W471" s="166"/>
      <c r="X471" s="166"/>
      <c r="Y471" s="166"/>
      <c r="Z471" s="166"/>
      <c r="AA471" s="166"/>
      <c r="AB471" s="166"/>
      <c r="AC471" s="166"/>
      <c r="AD471" s="166"/>
      <c r="AE471" s="166"/>
      <c r="AF471" s="166"/>
      <c r="AG471" s="166"/>
      <c r="AH471" s="166"/>
      <c r="AI471" s="166"/>
      <c r="AJ471" s="166"/>
      <c r="AK471" s="166"/>
      <c r="AL471" s="166"/>
      <c r="AM471" s="166"/>
      <c r="AN471" s="166"/>
      <c r="AO471" s="166"/>
      <c r="AP471" s="166"/>
      <c r="AQ471" s="166"/>
      <c r="AR471" s="166"/>
      <c r="AS471" s="166"/>
      <c r="AT471" s="166"/>
      <c r="AU471" s="166"/>
      <c r="AV471" s="166"/>
      <c r="AW471" s="166"/>
      <c r="AX471" s="166"/>
      <c r="AY471" s="166"/>
      <c r="AZ471" s="166"/>
      <c r="BA471" s="166"/>
      <c r="BB471" s="166"/>
      <c r="BC471" s="166"/>
      <c r="BD471" s="166"/>
      <c r="BE471" s="166"/>
      <c r="BF471" s="166"/>
      <c r="BG471" s="166"/>
      <c r="BH471" s="166"/>
      <c r="BI471" s="166"/>
      <c r="BJ471" s="166"/>
      <c r="BK471" s="166"/>
      <c r="BL471" s="166"/>
      <c r="BM471" s="166"/>
      <c r="BN471" s="166"/>
      <c r="BO471" s="166"/>
      <c r="BP471" s="166"/>
      <c r="BQ471" s="166"/>
      <c r="BR471" s="166"/>
      <c r="BS471" s="166"/>
      <c r="BT471" s="166"/>
      <c r="BU471" s="166"/>
      <c r="BV471" s="166"/>
      <c r="BW471" s="166"/>
      <c r="BX471" s="166"/>
      <c r="BY471" s="166"/>
      <c r="BZ471" s="166"/>
      <c r="CA471" s="166"/>
      <c r="CB471" s="166"/>
      <c r="CC471" s="166"/>
      <c r="CD471" s="166"/>
      <c r="CE471" s="166"/>
      <c r="CF471" s="166"/>
      <c r="CG471" s="166"/>
      <c r="CH471" s="166"/>
      <c r="CI471" s="166"/>
      <c r="CJ471" s="166"/>
      <c r="CK471" s="166"/>
      <c r="CL471" s="166"/>
      <c r="CM471" s="166"/>
      <c r="CN471" s="166"/>
      <c r="CO471" s="166"/>
      <c r="CP471" s="166"/>
      <c r="CQ471" s="166"/>
      <c r="CR471" s="166"/>
      <c r="CS471" s="166"/>
      <c r="CT471" s="166"/>
      <c r="CU471" s="166"/>
      <c r="CV471" s="166"/>
      <c r="CW471" s="166"/>
      <c r="CX471" s="166"/>
      <c r="CY471" s="166"/>
      <c r="CZ471" s="166"/>
      <c r="DA471" s="166"/>
      <c r="DB471" s="166"/>
      <c r="DC471" s="166"/>
      <c r="DD471" s="166"/>
      <c r="DE471" s="166"/>
      <c r="DF471" s="166"/>
      <c r="DG471" s="166"/>
      <c r="DH471" s="166"/>
      <c r="DI471" s="166"/>
      <c r="DJ471" s="166"/>
      <c r="DK471" s="166"/>
      <c r="DL471" s="166"/>
      <c r="DM471" s="166"/>
      <c r="DN471" s="166"/>
      <c r="DO471" s="166"/>
      <c r="DP471" s="166"/>
      <c r="DQ471" s="166"/>
      <c r="DR471" s="166"/>
      <c r="DS471" s="166"/>
      <c r="DT471" s="166"/>
      <c r="DU471" s="166"/>
      <c r="DV471" s="166"/>
      <c r="DW471" s="166"/>
      <c r="DX471" s="166"/>
      <c r="DY471" s="166"/>
      <c r="DZ471" s="166"/>
      <c r="EA471" s="166"/>
      <c r="EB471" s="166"/>
      <c r="EC471" s="166"/>
      <c r="ED471" s="166"/>
      <c r="EE471" s="166"/>
      <c r="EF471" s="166"/>
      <c r="EG471" s="166"/>
      <c r="EH471" s="166"/>
      <c r="EI471" s="166"/>
      <c r="EJ471" s="166"/>
      <c r="EK471" s="166"/>
      <c r="EL471" s="166"/>
      <c r="EM471" s="166"/>
      <c r="EN471" s="166"/>
      <c r="EO471" s="166"/>
      <c r="EP471" s="166"/>
      <c r="EQ471" s="166"/>
      <c r="ER471" s="166"/>
      <c r="ES471" s="166"/>
      <c r="ET471" s="166"/>
      <c r="EU471" s="166"/>
      <c r="EV471" s="166"/>
      <c r="EW471" s="166"/>
      <c r="EX471" s="166"/>
      <c r="EY471" s="166"/>
      <c r="EZ471" s="166"/>
      <c r="FA471" s="166"/>
      <c r="FB471" s="166"/>
      <c r="FC471" s="166"/>
      <c r="FD471" s="166"/>
      <c r="FE471" s="166"/>
      <c r="FF471" s="166"/>
      <c r="FG471" s="166"/>
      <c r="FH471" s="166"/>
      <c r="FI471" s="166"/>
      <c r="FJ471" s="166"/>
      <c r="FK471" s="166"/>
      <c r="FL471" s="166"/>
      <c r="FM471" s="166"/>
      <c r="FN471" s="166"/>
      <c r="FO471" s="166"/>
      <c r="FP471" s="166"/>
      <c r="FQ471" s="166"/>
      <c r="FR471" s="166"/>
      <c r="FS471" s="166"/>
      <c r="FT471" s="166"/>
      <c r="FU471" s="166"/>
      <c r="FV471" s="166"/>
      <c r="FW471" s="166"/>
      <c r="FX471" s="166"/>
      <c r="FY471" s="166"/>
      <c r="FZ471" s="166"/>
      <c r="GA471" s="166"/>
      <c r="GB471" s="166"/>
      <c r="GC471" s="166"/>
      <c r="GD471" s="166"/>
      <c r="GE471" s="166"/>
      <c r="GF471" s="166"/>
      <c r="GG471" s="166"/>
      <c r="GH471" s="166"/>
      <c r="GI471" s="166"/>
      <c r="GJ471" s="166"/>
      <c r="GK471" s="166"/>
      <c r="GL471" s="166"/>
      <c r="GM471" s="166"/>
      <c r="GN471" s="166"/>
      <c r="GO471" s="166"/>
      <c r="GP471" s="166"/>
      <c r="GQ471" s="166"/>
      <c r="GR471" s="166"/>
      <c r="GS471" s="166"/>
      <c r="GT471" s="166"/>
      <c r="GU471" s="166"/>
      <c r="GV471" s="166"/>
      <c r="GW471" s="166"/>
      <c r="GX471" s="166"/>
      <c r="GY471" s="166"/>
      <c r="GZ471" s="166"/>
      <c r="HA471" s="166"/>
      <c r="HB471" s="166"/>
      <c r="HC471" s="166"/>
      <c r="HD471" s="166"/>
      <c r="HE471" s="166"/>
      <c r="HF471" s="166"/>
      <c r="HG471" s="166"/>
      <c r="HH471" s="166"/>
      <c r="HI471" s="166"/>
      <c r="HJ471" s="166"/>
      <c r="HK471" s="166"/>
      <c r="HL471" s="166"/>
      <c r="HM471" s="166"/>
      <c r="HN471" s="166"/>
      <c r="HO471" s="166"/>
      <c r="HP471" s="166"/>
      <c r="HQ471" s="166"/>
      <c r="HR471" s="166"/>
      <c r="HS471" s="166"/>
      <c r="HT471" s="166"/>
      <c r="HU471" s="166"/>
      <c r="HV471" s="166"/>
      <c r="HW471" s="166"/>
      <c r="HX471" s="166"/>
      <c r="HY471" s="166"/>
      <c r="HZ471" s="166"/>
      <c r="IA471" s="166"/>
      <c r="IB471" s="166"/>
      <c r="IC471" s="166"/>
      <c r="ID471" s="166"/>
      <c r="IE471" s="166"/>
      <c r="IF471" s="166"/>
      <c r="IG471" s="166"/>
      <c r="IH471" s="166"/>
      <c r="II471" s="166"/>
      <c r="IJ471" s="166"/>
      <c r="IK471" s="166"/>
      <c r="IL471" s="166"/>
      <c r="IM471" s="166"/>
      <c r="IN471" s="166"/>
      <c r="IO471" s="166"/>
      <c r="IP471" s="166"/>
      <c r="IQ471" s="166"/>
      <c r="IR471" s="166"/>
      <c r="IS471" s="166"/>
      <c r="IT471" s="166"/>
      <c r="IU471" s="166"/>
      <c r="IV471" s="166"/>
      <c r="IW471" s="166"/>
      <c r="IX471" s="166"/>
      <c r="IY471" s="166"/>
      <c r="IZ471" s="166"/>
      <c r="JA471" s="166"/>
      <c r="JB471" s="166"/>
      <c r="JC471" s="166"/>
      <c r="JD471" s="166"/>
      <c r="JE471" s="166"/>
      <c r="JF471" s="166"/>
      <c r="JG471" s="166"/>
      <c r="JH471" s="166"/>
      <c r="JI471" s="166"/>
      <c r="JJ471" s="166"/>
      <c r="JK471" s="166"/>
      <c r="JL471" s="166"/>
      <c r="JM471" s="166"/>
      <c r="JN471" s="166"/>
      <c r="JO471" s="166"/>
      <c r="JP471" s="166"/>
      <c r="JQ471" s="166"/>
      <c r="JR471" s="166"/>
      <c r="JS471" s="166"/>
      <c r="JT471" s="166"/>
      <c r="JU471" s="166"/>
      <c r="JV471" s="166"/>
      <c r="JW471" s="166"/>
      <c r="JX471" s="166"/>
      <c r="JY471" s="166"/>
      <c r="JZ471" s="166"/>
      <c r="KA471" s="166"/>
      <c r="KB471" s="166"/>
      <c r="KC471" s="166"/>
      <c r="KD471" s="166"/>
      <c r="KE471" s="166"/>
      <c r="KF471" s="166"/>
      <c r="KG471" s="166"/>
      <c r="KH471" s="166"/>
      <c r="KI471" s="166"/>
      <c r="KJ471" s="166"/>
      <c r="KK471" s="166"/>
      <c r="KL471" s="166"/>
      <c r="KM471" s="166"/>
      <c r="KN471" s="166"/>
      <c r="KO471" s="166"/>
      <c r="KP471" s="166"/>
      <c r="KQ471" s="166"/>
      <c r="KR471" s="166"/>
      <c r="KS471" s="166"/>
      <c r="KT471" s="166"/>
      <c r="KU471" s="166"/>
      <c r="KV471" s="166"/>
      <c r="KW471" s="166"/>
      <c r="KX471" s="166"/>
      <c r="KY471" s="166"/>
      <c r="KZ471" s="166"/>
      <c r="LA471" s="166"/>
      <c r="LB471" s="166"/>
      <c r="LC471" s="166"/>
      <c r="LD471" s="166"/>
      <c r="LE471" s="166"/>
      <c r="LF471" s="166"/>
      <c r="LG471" s="166"/>
      <c r="LH471" s="166"/>
      <c r="LI471" s="166"/>
      <c r="LJ471" s="166"/>
      <c r="LK471" s="166"/>
      <c r="LL471" s="166"/>
      <c r="LM471" s="166"/>
      <c r="LN471" s="166"/>
      <c r="LO471" s="166"/>
      <c r="LP471" s="166"/>
      <c r="LQ471" s="166"/>
      <c r="LR471" s="166"/>
      <c r="LS471" s="166"/>
      <c r="LT471" s="166"/>
      <c r="LU471" s="166"/>
      <c r="LV471" s="166"/>
      <c r="LW471" s="166"/>
      <c r="LX471" s="166"/>
      <c r="LY471" s="166"/>
      <c r="LZ471" s="166"/>
      <c r="MA471" s="166"/>
      <c r="MB471" s="166"/>
      <c r="MC471" s="166"/>
      <c r="MD471" s="166"/>
      <c r="ME471" s="166"/>
      <c r="MF471" s="166"/>
      <c r="MG471" s="166"/>
      <c r="MH471" s="166"/>
      <c r="MI471" s="166"/>
      <c r="MJ471" s="166"/>
      <c r="MK471" s="166"/>
      <c r="ML471" s="166"/>
      <c r="MM471" s="166"/>
      <c r="MN471" s="166"/>
      <c r="MO471" s="166"/>
      <c r="MP471" s="166"/>
      <c r="MQ471" s="166"/>
      <c r="MR471" s="166"/>
      <c r="MS471" s="166"/>
      <c r="MT471" s="166"/>
      <c r="MU471" s="166"/>
      <c r="MV471" s="166"/>
      <c r="MW471" s="166"/>
      <c r="MX471" s="166"/>
      <c r="MY471" s="166"/>
      <c r="MZ471" s="166"/>
      <c r="NA471" s="166"/>
      <c r="NB471" s="166"/>
      <c r="NC471" s="166"/>
      <c r="ND471" s="166"/>
      <c r="NE471" s="166"/>
      <c r="NF471" s="166"/>
      <c r="NG471" s="166"/>
      <c r="NH471" s="166"/>
      <c r="NI471" s="166"/>
      <c r="NJ471" s="166"/>
      <c r="NK471" s="166"/>
      <c r="NL471" s="166"/>
      <c r="NM471" s="166"/>
      <c r="NN471" s="166"/>
      <c r="NO471" s="166"/>
      <c r="NP471" s="166"/>
      <c r="NQ471" s="166"/>
      <c r="NR471" s="166"/>
      <c r="NS471" s="166"/>
      <c r="NT471" s="166"/>
      <c r="NU471" s="166"/>
      <c r="NV471" s="166"/>
      <c r="NW471" s="166"/>
      <c r="NX471" s="166"/>
      <c r="NY471" s="166"/>
      <c r="NZ471" s="166"/>
      <c r="OA471" s="166"/>
      <c r="OB471" s="166"/>
      <c r="OC471" s="166"/>
      <c r="OD471" s="166"/>
      <c r="OE471" s="166"/>
      <c r="OF471" s="166"/>
      <c r="OG471" s="166"/>
      <c r="OH471" s="166"/>
      <c r="OI471" s="166"/>
      <c r="OJ471" s="166"/>
      <c r="OK471" s="166"/>
      <c r="OL471" s="166"/>
      <c r="OM471" s="166"/>
      <c r="ON471" s="166"/>
      <c r="OO471" s="166"/>
      <c r="OP471" s="166"/>
      <c r="OQ471" s="166"/>
      <c r="OR471" s="166"/>
      <c r="OS471" s="166"/>
      <c r="OT471" s="166"/>
      <c r="OU471" s="166"/>
      <c r="OV471" s="166"/>
      <c r="OW471" s="166"/>
      <c r="OX471" s="166"/>
      <c r="OY471" s="166"/>
      <c r="OZ471" s="166"/>
      <c r="PA471" s="166"/>
      <c r="PB471" s="166"/>
      <c r="PC471" s="166"/>
      <c r="PD471" s="166"/>
      <c r="PE471" s="166"/>
      <c r="PF471" s="166"/>
      <c r="PG471" s="166"/>
      <c r="PH471" s="166"/>
      <c r="PI471" s="166"/>
      <c r="PJ471" s="166"/>
      <c r="PK471" s="166"/>
      <c r="PL471" s="166"/>
      <c r="PM471" s="166"/>
      <c r="PN471" s="166"/>
      <c r="PO471" s="166"/>
      <c r="PP471" s="166"/>
      <c r="PQ471" s="166"/>
      <c r="PR471" s="166"/>
      <c r="PS471" s="166"/>
      <c r="PT471" s="166"/>
      <c r="PU471" s="166"/>
      <c r="PV471" s="166"/>
      <c r="PW471" s="166"/>
      <c r="PX471" s="166"/>
      <c r="PY471" s="166"/>
      <c r="PZ471" s="166"/>
      <c r="QA471" s="166"/>
      <c r="QB471" s="166"/>
      <c r="QC471" s="166"/>
      <c r="QD471" s="166"/>
      <c r="QE471" s="166"/>
      <c r="QF471" s="166"/>
      <c r="QG471" s="166"/>
      <c r="QH471" s="166"/>
      <c r="QI471" s="166"/>
      <c r="QJ471" s="166"/>
      <c r="QK471" s="166"/>
      <c r="QL471" s="166"/>
      <c r="QM471" s="166"/>
      <c r="QN471" s="166"/>
      <c r="QO471" s="166"/>
      <c r="QP471" s="166"/>
      <c r="QQ471" s="166"/>
      <c r="QR471" s="166"/>
      <c r="QS471" s="166"/>
      <c r="QT471" s="166"/>
      <c r="QU471" s="166"/>
      <c r="QV471" s="166"/>
      <c r="QW471" s="166"/>
      <c r="QX471" s="166"/>
      <c r="QY471" s="166"/>
      <c r="QZ471" s="166"/>
      <c r="RA471" s="166"/>
      <c r="RB471" s="166"/>
      <c r="RC471" s="166"/>
      <c r="RD471" s="166"/>
      <c r="RE471" s="166"/>
      <c r="RF471" s="166"/>
      <c r="RG471" s="166"/>
      <c r="RH471" s="166"/>
      <c r="RI471" s="166"/>
      <c r="RJ471" s="166"/>
      <c r="RK471" s="166"/>
      <c r="RL471" s="166"/>
      <c r="RM471" s="166"/>
      <c r="RN471" s="166"/>
      <c r="RO471" s="166"/>
      <c r="RP471" s="166"/>
      <c r="RQ471" s="166"/>
      <c r="RR471" s="166"/>
      <c r="RS471" s="166"/>
      <c r="RT471" s="166"/>
      <c r="RU471" s="166"/>
      <c r="RV471" s="166"/>
      <c r="RW471" s="166"/>
      <c r="RX471" s="166"/>
      <c r="RY471" s="166"/>
      <c r="RZ471" s="166"/>
      <c r="SA471" s="166"/>
      <c r="SB471" s="166"/>
      <c r="SC471" s="166"/>
      <c r="SD471" s="166"/>
      <c r="SE471" s="166"/>
      <c r="SF471" s="166"/>
      <c r="SG471" s="166"/>
      <c r="SH471" s="166"/>
      <c r="SI471" s="166"/>
      <c r="SJ471" s="166"/>
      <c r="SK471" s="166"/>
      <c r="SL471" s="166"/>
      <c r="SM471" s="166"/>
      <c r="SN471" s="166"/>
      <c r="SO471" s="166"/>
      <c r="SP471" s="166"/>
      <c r="SQ471" s="166"/>
      <c r="SR471" s="166"/>
      <c r="SS471" s="166"/>
      <c r="ST471" s="166"/>
      <c r="SU471" s="166"/>
      <c r="SV471" s="166"/>
      <c r="SW471" s="166"/>
      <c r="SX471" s="166"/>
      <c r="SY471" s="166"/>
      <c r="SZ471" s="166"/>
      <c r="TA471" s="166"/>
      <c r="TB471" s="166"/>
      <c r="TC471" s="166"/>
      <c r="TD471" s="166"/>
      <c r="TE471" s="166"/>
      <c r="TF471" s="166"/>
      <c r="TG471" s="166"/>
      <c r="TH471" s="166"/>
      <c r="TI471" s="166"/>
      <c r="TJ471" s="166"/>
      <c r="TK471" s="166"/>
      <c r="TL471" s="166"/>
      <c r="TM471" s="166"/>
      <c r="TN471" s="166"/>
      <c r="TO471" s="166"/>
      <c r="TP471" s="166"/>
      <c r="TQ471" s="166"/>
      <c r="TR471" s="166"/>
      <c r="TS471" s="166"/>
      <c r="TT471" s="166"/>
      <c r="TU471" s="166"/>
      <c r="TV471" s="166"/>
      <c r="TW471" s="166"/>
      <c r="TX471" s="166"/>
      <c r="TY471" s="166"/>
      <c r="TZ471" s="166"/>
      <c r="UA471" s="166"/>
      <c r="UB471" s="166"/>
      <c r="UC471" s="166"/>
      <c r="UD471" s="166"/>
      <c r="UE471" s="166"/>
      <c r="UF471" s="166"/>
      <c r="UG471" s="166"/>
      <c r="UH471" s="166"/>
      <c r="UI471" s="166"/>
      <c r="UJ471" s="166"/>
      <c r="UK471" s="166"/>
      <c r="UL471" s="166"/>
      <c r="UM471" s="166"/>
      <c r="UN471" s="166"/>
      <c r="UO471" s="166"/>
      <c r="UP471" s="166"/>
      <c r="UQ471" s="166"/>
      <c r="UR471" s="166"/>
      <c r="US471" s="166"/>
      <c r="UT471" s="166"/>
      <c r="UU471" s="166"/>
      <c r="UV471" s="166"/>
      <c r="UW471" s="166"/>
      <c r="UX471" s="166"/>
      <c r="UY471" s="166"/>
      <c r="UZ471" s="166"/>
      <c r="VA471" s="166"/>
      <c r="VB471" s="166"/>
      <c r="VC471" s="166"/>
      <c r="VD471" s="166"/>
      <c r="VE471" s="166"/>
      <c r="VF471" s="166"/>
      <c r="VG471" s="166"/>
      <c r="VH471" s="166"/>
      <c r="VI471" s="166"/>
      <c r="VJ471" s="166"/>
      <c r="VK471" s="166"/>
      <c r="VL471" s="166"/>
      <c r="VM471" s="166"/>
      <c r="VN471" s="166"/>
      <c r="VO471" s="166"/>
      <c r="VP471" s="166"/>
      <c r="VQ471" s="166"/>
      <c r="VR471" s="166"/>
      <c r="VS471" s="166"/>
      <c r="VT471" s="166"/>
      <c r="VU471" s="166"/>
      <c r="VV471" s="166"/>
      <c r="VW471" s="166"/>
      <c r="VX471" s="166"/>
      <c r="VY471" s="166"/>
      <c r="VZ471" s="166"/>
      <c r="WA471" s="166"/>
      <c r="WB471" s="166"/>
      <c r="WC471" s="166"/>
      <c r="WD471" s="166"/>
      <c r="WE471" s="166"/>
      <c r="WF471" s="166"/>
      <c r="WG471" s="166"/>
      <c r="WH471" s="166"/>
      <c r="WI471" s="166"/>
      <c r="WJ471" s="166"/>
      <c r="WK471" s="166"/>
      <c r="WL471" s="166"/>
      <c r="WM471" s="166"/>
      <c r="WN471" s="166"/>
      <c r="WO471" s="166"/>
      <c r="WP471" s="166"/>
      <c r="WQ471" s="166"/>
      <c r="WR471" s="166"/>
      <c r="WS471" s="166"/>
      <c r="WT471" s="166"/>
      <c r="WU471" s="166"/>
      <c r="WV471" s="166"/>
      <c r="WW471" s="166"/>
      <c r="WX471" s="166"/>
      <c r="WY471" s="166"/>
      <c r="WZ471" s="166"/>
      <c r="XA471" s="166"/>
      <c r="XB471" s="166"/>
      <c r="XC471" s="166"/>
      <c r="XD471" s="166"/>
      <c r="XE471" s="166"/>
      <c r="XF471" s="166"/>
      <c r="XG471" s="166"/>
      <c r="XH471" s="166"/>
      <c r="XI471" s="166"/>
      <c r="XJ471" s="166"/>
      <c r="XK471" s="166"/>
      <c r="XL471" s="166"/>
      <c r="XM471" s="166"/>
      <c r="XN471" s="166"/>
      <c r="XO471" s="166"/>
      <c r="XP471" s="166"/>
      <c r="XQ471" s="166"/>
      <c r="XR471" s="166"/>
      <c r="XS471" s="166"/>
      <c r="XT471" s="166"/>
      <c r="XU471" s="166"/>
      <c r="XV471" s="166"/>
      <c r="XW471" s="166"/>
      <c r="XX471" s="166"/>
      <c r="XY471" s="166"/>
      <c r="XZ471" s="166"/>
      <c r="YA471" s="166"/>
      <c r="YB471" s="166"/>
      <c r="YC471" s="166"/>
      <c r="YD471" s="166"/>
      <c r="YE471" s="166"/>
      <c r="YF471" s="166"/>
      <c r="YG471" s="166"/>
      <c r="YH471" s="166"/>
      <c r="YI471" s="166"/>
      <c r="YJ471" s="166"/>
      <c r="YK471" s="166"/>
      <c r="YL471" s="166"/>
      <c r="YM471" s="166"/>
      <c r="YN471" s="166"/>
      <c r="YO471" s="166"/>
      <c r="YP471" s="166"/>
      <c r="YQ471" s="166"/>
      <c r="YR471" s="166"/>
      <c r="YS471" s="166"/>
      <c r="YT471" s="166"/>
      <c r="YU471" s="166"/>
      <c r="YV471" s="166"/>
      <c r="YW471" s="166"/>
      <c r="YX471" s="166"/>
      <c r="YY471" s="166"/>
      <c r="YZ471" s="166"/>
      <c r="ZA471" s="166"/>
      <c r="ZB471" s="166"/>
      <c r="ZC471" s="166"/>
      <c r="ZD471" s="166"/>
      <c r="ZE471" s="166"/>
      <c r="ZF471" s="166"/>
      <c r="ZG471" s="166"/>
      <c r="ZH471" s="166"/>
      <c r="ZI471" s="166"/>
      <c r="ZJ471" s="166"/>
      <c r="ZK471" s="166"/>
      <c r="ZL471" s="166"/>
      <c r="ZM471" s="166"/>
      <c r="ZN471" s="166"/>
      <c r="ZO471" s="166"/>
      <c r="ZP471" s="166"/>
      <c r="ZQ471" s="166"/>
      <c r="ZR471" s="166"/>
      <c r="ZS471" s="166"/>
      <c r="ZT471" s="166"/>
      <c r="ZU471" s="166"/>
      <c r="ZV471" s="166"/>
      <c r="ZW471" s="166"/>
      <c r="ZX471" s="166"/>
      <c r="ZY471" s="166"/>
      <c r="ZZ471" s="166"/>
      <c r="AAA471" s="166"/>
      <c r="AAB471" s="166"/>
      <c r="AAC471" s="166"/>
      <c r="AAD471" s="166"/>
      <c r="AAE471" s="166"/>
      <c r="AAF471" s="166"/>
      <c r="AAG471" s="166"/>
      <c r="AAH471" s="166"/>
      <c r="AAI471" s="166"/>
      <c r="AAJ471" s="166"/>
      <c r="AAK471" s="166"/>
      <c r="AAL471" s="166"/>
      <c r="AAM471" s="166"/>
      <c r="AAN471" s="166"/>
      <c r="AAO471" s="166"/>
      <c r="AAP471" s="166"/>
      <c r="AAQ471" s="166"/>
      <c r="AAR471" s="166"/>
      <c r="AAS471" s="166"/>
      <c r="AAT471" s="166"/>
      <c r="AAU471" s="166"/>
      <c r="AAV471" s="166"/>
      <c r="AAW471" s="166"/>
      <c r="AAX471" s="166"/>
      <c r="AAY471" s="166"/>
      <c r="AAZ471" s="166"/>
      <c r="ABA471" s="166"/>
      <c r="ABB471" s="166"/>
      <c r="ABC471" s="166"/>
      <c r="ABD471" s="166"/>
      <c r="ABE471" s="166"/>
      <c r="ABF471" s="166"/>
      <c r="ABG471" s="166"/>
      <c r="ABH471" s="166"/>
      <c r="ABI471" s="166"/>
      <c r="ABJ471" s="166"/>
      <c r="ABK471" s="166"/>
      <c r="ABL471" s="166"/>
      <c r="ABM471" s="166"/>
      <c r="ABN471" s="166"/>
      <c r="ABO471" s="166"/>
      <c r="ABP471" s="166"/>
      <c r="ABQ471" s="166"/>
      <c r="ABR471" s="166"/>
      <c r="ABS471" s="166"/>
      <c r="ABT471" s="166"/>
      <c r="ABU471" s="166"/>
      <c r="ABV471" s="166"/>
      <c r="ABW471" s="166"/>
      <c r="ABX471" s="166"/>
      <c r="ABY471" s="166"/>
      <c r="ABZ471" s="166"/>
      <c r="ACA471" s="166"/>
      <c r="ACB471" s="166"/>
      <c r="ACC471" s="166"/>
      <c r="ACD471" s="166"/>
      <c r="ACE471" s="166"/>
      <c r="ACF471" s="166"/>
      <c r="ACG471" s="166"/>
      <c r="ACH471" s="166"/>
      <c r="ACI471" s="166"/>
      <c r="ACJ471" s="166"/>
      <c r="ACK471" s="166"/>
      <c r="ACL471" s="166"/>
      <c r="ACM471" s="166"/>
      <c r="ACN471" s="166"/>
      <c r="ACO471" s="166"/>
      <c r="ACP471" s="166"/>
      <c r="ACQ471" s="166"/>
      <c r="ACR471" s="166"/>
      <c r="ACS471" s="166"/>
      <c r="ACT471" s="166"/>
      <c r="ACU471" s="166"/>
      <c r="ACV471" s="166"/>
      <c r="ACW471" s="166"/>
      <c r="ACX471" s="166"/>
      <c r="ACY471" s="166"/>
      <c r="ACZ471" s="166"/>
      <c r="ADA471" s="166"/>
      <c r="ADB471" s="166"/>
    </row>
    <row r="472" spans="1:782" s="151" customFormat="1" x14ac:dyDescent="0.3">
      <c r="A472" s="417"/>
      <c r="B472" s="414"/>
      <c r="F472" s="415"/>
      <c r="G472" s="419"/>
      <c r="W472" s="166"/>
      <c r="X472" s="166"/>
      <c r="Y472" s="166"/>
      <c r="Z472" s="166"/>
      <c r="AA472" s="166"/>
      <c r="AB472" s="166"/>
      <c r="AC472" s="166"/>
      <c r="AD472" s="166"/>
      <c r="AE472" s="166"/>
      <c r="AF472" s="166"/>
      <c r="AG472" s="166"/>
      <c r="AH472" s="166"/>
      <c r="AI472" s="166"/>
      <c r="AJ472" s="166"/>
      <c r="AK472" s="166"/>
      <c r="AL472" s="166"/>
      <c r="AM472" s="166"/>
      <c r="AN472" s="166"/>
      <c r="AO472" s="166"/>
      <c r="AP472" s="166"/>
      <c r="AQ472" s="166"/>
      <c r="AR472" s="166"/>
      <c r="AS472" s="166"/>
      <c r="AT472" s="166"/>
      <c r="AU472" s="166"/>
      <c r="AV472" s="166"/>
      <c r="AW472" s="166"/>
      <c r="AX472" s="166"/>
      <c r="AY472" s="166"/>
      <c r="AZ472" s="166"/>
      <c r="BA472" s="166"/>
      <c r="BB472" s="166"/>
      <c r="BC472" s="166"/>
      <c r="BD472" s="166"/>
      <c r="BE472" s="166"/>
      <c r="BF472" s="166"/>
      <c r="BG472" s="166"/>
      <c r="BH472" s="166"/>
      <c r="BI472" s="166"/>
      <c r="BJ472" s="166"/>
      <c r="BK472" s="166"/>
      <c r="BL472" s="166"/>
      <c r="BM472" s="166"/>
      <c r="BN472" s="166"/>
      <c r="BO472" s="166"/>
      <c r="BP472" s="166"/>
      <c r="BQ472" s="166"/>
      <c r="BR472" s="166"/>
      <c r="BS472" s="166"/>
      <c r="BT472" s="166"/>
      <c r="BU472" s="166"/>
      <c r="BV472" s="166"/>
      <c r="BW472" s="166"/>
      <c r="BX472" s="166"/>
      <c r="BY472" s="166"/>
      <c r="BZ472" s="166"/>
      <c r="CA472" s="166"/>
      <c r="CB472" s="166"/>
      <c r="CC472" s="166"/>
      <c r="CD472" s="166"/>
      <c r="CE472" s="166"/>
      <c r="CF472" s="166"/>
      <c r="CG472" s="166"/>
      <c r="CH472" s="166"/>
      <c r="CI472" s="166"/>
      <c r="CJ472" s="166"/>
      <c r="CK472" s="166"/>
      <c r="CL472" s="166"/>
      <c r="CM472" s="166"/>
      <c r="CN472" s="166"/>
      <c r="CO472" s="166"/>
      <c r="CP472" s="166"/>
      <c r="CQ472" s="166"/>
      <c r="CR472" s="166"/>
      <c r="CS472" s="166"/>
      <c r="CT472" s="166"/>
      <c r="CU472" s="166"/>
      <c r="CV472" s="166"/>
      <c r="CW472" s="166"/>
      <c r="CX472" s="166"/>
      <c r="CY472" s="166"/>
      <c r="CZ472" s="166"/>
      <c r="DA472" s="166"/>
      <c r="DB472" s="166"/>
      <c r="DC472" s="166"/>
      <c r="DD472" s="166"/>
      <c r="DE472" s="166"/>
      <c r="DF472" s="166"/>
      <c r="DG472" s="166"/>
      <c r="DH472" s="166"/>
      <c r="DI472" s="166"/>
      <c r="DJ472" s="166"/>
      <c r="DK472" s="166"/>
      <c r="DL472" s="166"/>
      <c r="DM472" s="166"/>
      <c r="DN472" s="166"/>
      <c r="DO472" s="166"/>
      <c r="DP472" s="166"/>
      <c r="DQ472" s="166"/>
      <c r="DR472" s="166"/>
      <c r="DS472" s="166"/>
      <c r="DT472" s="166"/>
      <c r="DU472" s="166"/>
      <c r="DV472" s="166"/>
      <c r="DW472" s="166"/>
      <c r="DX472" s="166"/>
      <c r="DY472" s="166"/>
      <c r="DZ472" s="166"/>
      <c r="EA472" s="166"/>
      <c r="EB472" s="166"/>
      <c r="EC472" s="166"/>
      <c r="ED472" s="166"/>
      <c r="EE472" s="166"/>
      <c r="EF472" s="166"/>
      <c r="EG472" s="166"/>
      <c r="EH472" s="166"/>
      <c r="EI472" s="166"/>
      <c r="EJ472" s="166"/>
      <c r="EK472" s="166"/>
      <c r="EL472" s="166"/>
      <c r="EM472" s="166"/>
      <c r="EN472" s="166"/>
      <c r="EO472" s="166"/>
      <c r="EP472" s="166"/>
      <c r="EQ472" s="166"/>
      <c r="ER472" s="166"/>
      <c r="ES472" s="166"/>
      <c r="ET472" s="166"/>
      <c r="EU472" s="166"/>
      <c r="EV472" s="166"/>
      <c r="EW472" s="166"/>
      <c r="EX472" s="166"/>
      <c r="EY472" s="166"/>
      <c r="EZ472" s="166"/>
      <c r="FA472" s="166"/>
      <c r="FB472" s="166"/>
      <c r="FC472" s="166"/>
      <c r="FD472" s="166"/>
      <c r="FE472" s="166"/>
      <c r="FF472" s="166"/>
      <c r="FG472" s="166"/>
      <c r="FH472" s="166"/>
      <c r="FI472" s="166"/>
      <c r="FJ472" s="166"/>
      <c r="FK472" s="166"/>
      <c r="FL472" s="166"/>
      <c r="FM472" s="166"/>
      <c r="FN472" s="166"/>
      <c r="FO472" s="166"/>
      <c r="FP472" s="166"/>
      <c r="FQ472" s="166"/>
      <c r="FR472" s="166"/>
      <c r="FS472" s="166"/>
      <c r="FT472" s="166"/>
      <c r="FU472" s="166"/>
      <c r="FV472" s="166"/>
      <c r="FW472" s="166"/>
      <c r="FX472" s="166"/>
      <c r="FY472" s="166"/>
      <c r="FZ472" s="166"/>
      <c r="GA472" s="166"/>
      <c r="GB472" s="166"/>
      <c r="GC472" s="166"/>
      <c r="GD472" s="166"/>
      <c r="GE472" s="166"/>
      <c r="GF472" s="166"/>
      <c r="GG472" s="166"/>
      <c r="GH472" s="166"/>
      <c r="GI472" s="166"/>
      <c r="GJ472" s="166"/>
      <c r="GK472" s="166"/>
      <c r="GL472" s="166"/>
      <c r="GM472" s="166"/>
      <c r="GN472" s="166"/>
      <c r="GO472" s="166"/>
      <c r="GP472" s="166"/>
      <c r="GQ472" s="166"/>
      <c r="GR472" s="166"/>
      <c r="GS472" s="166"/>
      <c r="GT472" s="166"/>
      <c r="GU472" s="166"/>
      <c r="GV472" s="166"/>
      <c r="GW472" s="166"/>
      <c r="GX472" s="166"/>
      <c r="GY472" s="166"/>
      <c r="GZ472" s="166"/>
      <c r="HA472" s="166"/>
      <c r="HB472" s="166"/>
      <c r="HC472" s="166"/>
      <c r="HD472" s="166"/>
      <c r="HE472" s="166"/>
      <c r="HF472" s="166"/>
      <c r="HG472" s="166"/>
      <c r="HH472" s="166"/>
      <c r="HI472" s="166"/>
      <c r="HJ472" s="166"/>
      <c r="HK472" s="166"/>
      <c r="HL472" s="166"/>
      <c r="HM472" s="166"/>
      <c r="HN472" s="166"/>
      <c r="HO472" s="166"/>
      <c r="HP472" s="166"/>
      <c r="HQ472" s="166"/>
      <c r="HR472" s="166"/>
      <c r="HS472" s="166"/>
      <c r="HT472" s="166"/>
      <c r="HU472" s="166"/>
      <c r="HV472" s="166"/>
      <c r="HW472" s="166"/>
      <c r="HX472" s="166"/>
      <c r="HY472" s="166"/>
      <c r="HZ472" s="166"/>
      <c r="IA472" s="166"/>
      <c r="IB472" s="166"/>
      <c r="IC472" s="166"/>
      <c r="ID472" s="166"/>
      <c r="IE472" s="166"/>
      <c r="IF472" s="166"/>
      <c r="IG472" s="166"/>
      <c r="IH472" s="166"/>
      <c r="II472" s="166"/>
      <c r="IJ472" s="166"/>
      <c r="IK472" s="166"/>
      <c r="IL472" s="166"/>
      <c r="IM472" s="166"/>
      <c r="IN472" s="166"/>
      <c r="IO472" s="166"/>
      <c r="IP472" s="166"/>
      <c r="IQ472" s="166"/>
      <c r="IR472" s="166"/>
      <c r="IS472" s="166"/>
      <c r="IT472" s="166"/>
      <c r="IU472" s="166"/>
      <c r="IV472" s="166"/>
      <c r="IW472" s="166"/>
      <c r="IX472" s="166"/>
      <c r="IY472" s="166"/>
      <c r="IZ472" s="166"/>
      <c r="JA472" s="166"/>
      <c r="JB472" s="166"/>
      <c r="JC472" s="166"/>
      <c r="JD472" s="166"/>
      <c r="JE472" s="166"/>
      <c r="JF472" s="166"/>
      <c r="JG472" s="166"/>
      <c r="JH472" s="166"/>
      <c r="JI472" s="166"/>
      <c r="JJ472" s="166"/>
      <c r="JK472" s="166"/>
      <c r="JL472" s="166"/>
      <c r="JM472" s="166"/>
      <c r="JN472" s="166"/>
      <c r="JO472" s="166"/>
      <c r="JP472" s="166"/>
      <c r="JQ472" s="166"/>
      <c r="JR472" s="166"/>
      <c r="JS472" s="166"/>
      <c r="JT472" s="166"/>
      <c r="JU472" s="166"/>
      <c r="JV472" s="166"/>
      <c r="JW472" s="166"/>
      <c r="JX472" s="166"/>
      <c r="JY472" s="166"/>
      <c r="JZ472" s="166"/>
      <c r="KA472" s="166"/>
      <c r="KB472" s="166"/>
      <c r="KC472" s="166"/>
      <c r="KD472" s="166"/>
      <c r="KE472" s="166"/>
      <c r="KF472" s="166"/>
      <c r="KG472" s="166"/>
      <c r="KH472" s="166"/>
      <c r="KI472" s="166"/>
      <c r="KJ472" s="166"/>
      <c r="KK472" s="166"/>
      <c r="KL472" s="166"/>
      <c r="KM472" s="166"/>
      <c r="KN472" s="166"/>
      <c r="KO472" s="166"/>
      <c r="KP472" s="166"/>
      <c r="KQ472" s="166"/>
      <c r="KR472" s="166"/>
      <c r="KS472" s="166"/>
      <c r="KT472" s="166"/>
      <c r="KU472" s="166"/>
      <c r="KV472" s="166"/>
      <c r="KW472" s="166"/>
      <c r="KX472" s="166"/>
      <c r="KY472" s="166"/>
      <c r="KZ472" s="166"/>
      <c r="LA472" s="166"/>
      <c r="LB472" s="166"/>
      <c r="LC472" s="166"/>
      <c r="LD472" s="166"/>
      <c r="LE472" s="166"/>
      <c r="LF472" s="166"/>
      <c r="LG472" s="166"/>
      <c r="LH472" s="166"/>
      <c r="LI472" s="166"/>
      <c r="LJ472" s="166"/>
      <c r="LK472" s="166"/>
      <c r="LL472" s="166"/>
      <c r="LM472" s="166"/>
      <c r="LN472" s="166"/>
      <c r="LO472" s="166"/>
      <c r="LP472" s="166"/>
      <c r="LQ472" s="166"/>
      <c r="LR472" s="166"/>
      <c r="LS472" s="166"/>
      <c r="LT472" s="166"/>
      <c r="LU472" s="166"/>
      <c r="LV472" s="166"/>
      <c r="LW472" s="166"/>
      <c r="LX472" s="166"/>
      <c r="LY472" s="166"/>
      <c r="LZ472" s="166"/>
      <c r="MA472" s="166"/>
      <c r="MB472" s="166"/>
      <c r="MC472" s="166"/>
      <c r="MD472" s="166"/>
      <c r="ME472" s="166"/>
      <c r="MF472" s="166"/>
      <c r="MG472" s="166"/>
      <c r="MH472" s="166"/>
      <c r="MI472" s="166"/>
      <c r="MJ472" s="166"/>
      <c r="MK472" s="166"/>
      <c r="ML472" s="166"/>
      <c r="MM472" s="166"/>
      <c r="MN472" s="166"/>
      <c r="MO472" s="166"/>
      <c r="MP472" s="166"/>
      <c r="MQ472" s="166"/>
      <c r="MR472" s="166"/>
      <c r="MS472" s="166"/>
      <c r="MT472" s="166"/>
      <c r="MU472" s="166"/>
      <c r="MV472" s="166"/>
      <c r="MW472" s="166"/>
      <c r="MX472" s="166"/>
      <c r="MY472" s="166"/>
      <c r="MZ472" s="166"/>
      <c r="NA472" s="166"/>
      <c r="NB472" s="166"/>
      <c r="NC472" s="166"/>
      <c r="ND472" s="166"/>
      <c r="NE472" s="166"/>
      <c r="NF472" s="166"/>
      <c r="NG472" s="166"/>
      <c r="NH472" s="166"/>
      <c r="NI472" s="166"/>
      <c r="NJ472" s="166"/>
      <c r="NK472" s="166"/>
      <c r="NL472" s="166"/>
      <c r="NM472" s="166"/>
      <c r="NN472" s="166"/>
      <c r="NO472" s="166"/>
      <c r="NP472" s="166"/>
      <c r="NQ472" s="166"/>
      <c r="NR472" s="166"/>
      <c r="NS472" s="166"/>
      <c r="NT472" s="166"/>
      <c r="NU472" s="166"/>
      <c r="NV472" s="166"/>
      <c r="NW472" s="166"/>
      <c r="NX472" s="166"/>
      <c r="NY472" s="166"/>
      <c r="NZ472" s="166"/>
      <c r="OA472" s="166"/>
      <c r="OB472" s="166"/>
      <c r="OC472" s="166"/>
      <c r="OD472" s="166"/>
      <c r="OE472" s="166"/>
      <c r="OF472" s="166"/>
      <c r="OG472" s="166"/>
      <c r="OH472" s="166"/>
      <c r="OI472" s="166"/>
      <c r="OJ472" s="166"/>
      <c r="OK472" s="166"/>
      <c r="OL472" s="166"/>
      <c r="OM472" s="166"/>
      <c r="ON472" s="166"/>
      <c r="OO472" s="166"/>
      <c r="OP472" s="166"/>
      <c r="OQ472" s="166"/>
      <c r="OR472" s="166"/>
      <c r="OS472" s="166"/>
      <c r="OT472" s="166"/>
      <c r="OU472" s="166"/>
      <c r="OV472" s="166"/>
      <c r="OW472" s="166"/>
      <c r="OX472" s="166"/>
      <c r="OY472" s="166"/>
      <c r="OZ472" s="166"/>
      <c r="PA472" s="166"/>
      <c r="PB472" s="166"/>
      <c r="PC472" s="166"/>
      <c r="PD472" s="166"/>
      <c r="PE472" s="166"/>
      <c r="PF472" s="166"/>
      <c r="PG472" s="166"/>
      <c r="PH472" s="166"/>
      <c r="PI472" s="166"/>
      <c r="PJ472" s="166"/>
      <c r="PK472" s="166"/>
      <c r="PL472" s="166"/>
      <c r="PM472" s="166"/>
      <c r="PN472" s="166"/>
      <c r="PO472" s="166"/>
      <c r="PP472" s="166"/>
      <c r="PQ472" s="166"/>
      <c r="PR472" s="166"/>
      <c r="PS472" s="166"/>
      <c r="PT472" s="166"/>
      <c r="PU472" s="166"/>
      <c r="PV472" s="166"/>
      <c r="PW472" s="166"/>
      <c r="PX472" s="166"/>
      <c r="PY472" s="166"/>
      <c r="PZ472" s="166"/>
      <c r="QA472" s="166"/>
      <c r="QB472" s="166"/>
      <c r="QC472" s="166"/>
      <c r="QD472" s="166"/>
      <c r="QE472" s="166"/>
      <c r="QF472" s="166"/>
      <c r="QG472" s="166"/>
      <c r="QH472" s="166"/>
      <c r="QI472" s="166"/>
      <c r="QJ472" s="166"/>
      <c r="QK472" s="166"/>
      <c r="QL472" s="166"/>
      <c r="QM472" s="166"/>
      <c r="QN472" s="166"/>
      <c r="QO472" s="166"/>
      <c r="QP472" s="166"/>
      <c r="QQ472" s="166"/>
      <c r="QR472" s="166"/>
      <c r="QS472" s="166"/>
      <c r="QT472" s="166"/>
      <c r="QU472" s="166"/>
      <c r="QV472" s="166"/>
      <c r="QW472" s="166"/>
      <c r="QX472" s="166"/>
      <c r="QY472" s="166"/>
      <c r="QZ472" s="166"/>
      <c r="RA472" s="166"/>
      <c r="RB472" s="166"/>
      <c r="RC472" s="166"/>
      <c r="RD472" s="166"/>
      <c r="RE472" s="166"/>
      <c r="RF472" s="166"/>
      <c r="RG472" s="166"/>
      <c r="RH472" s="166"/>
      <c r="RI472" s="166"/>
      <c r="RJ472" s="166"/>
      <c r="RK472" s="166"/>
      <c r="RL472" s="166"/>
      <c r="RM472" s="166"/>
      <c r="RN472" s="166"/>
      <c r="RO472" s="166"/>
      <c r="RP472" s="166"/>
      <c r="RQ472" s="166"/>
      <c r="RR472" s="166"/>
      <c r="RS472" s="166"/>
      <c r="RT472" s="166"/>
      <c r="RU472" s="166"/>
      <c r="RV472" s="166"/>
      <c r="RW472" s="166"/>
      <c r="RX472" s="166"/>
      <c r="RY472" s="166"/>
      <c r="RZ472" s="166"/>
      <c r="SA472" s="166"/>
      <c r="SB472" s="166"/>
      <c r="SC472" s="166"/>
      <c r="SD472" s="166"/>
      <c r="SE472" s="166"/>
      <c r="SF472" s="166"/>
      <c r="SG472" s="166"/>
      <c r="SH472" s="166"/>
      <c r="SI472" s="166"/>
      <c r="SJ472" s="166"/>
      <c r="SK472" s="166"/>
      <c r="SL472" s="166"/>
      <c r="SM472" s="166"/>
      <c r="SN472" s="166"/>
      <c r="SO472" s="166"/>
      <c r="SP472" s="166"/>
      <c r="SQ472" s="166"/>
      <c r="SR472" s="166"/>
      <c r="SS472" s="166"/>
      <c r="ST472" s="166"/>
      <c r="SU472" s="166"/>
      <c r="SV472" s="166"/>
      <c r="SW472" s="166"/>
      <c r="SX472" s="166"/>
      <c r="SY472" s="166"/>
      <c r="SZ472" s="166"/>
      <c r="TA472" s="166"/>
      <c r="TB472" s="166"/>
      <c r="TC472" s="166"/>
      <c r="TD472" s="166"/>
      <c r="TE472" s="166"/>
      <c r="TF472" s="166"/>
      <c r="TG472" s="166"/>
      <c r="TH472" s="166"/>
      <c r="TI472" s="166"/>
      <c r="TJ472" s="166"/>
      <c r="TK472" s="166"/>
      <c r="TL472" s="166"/>
      <c r="TM472" s="166"/>
      <c r="TN472" s="166"/>
      <c r="TO472" s="166"/>
      <c r="TP472" s="166"/>
      <c r="TQ472" s="166"/>
      <c r="TR472" s="166"/>
      <c r="TS472" s="166"/>
      <c r="TT472" s="166"/>
      <c r="TU472" s="166"/>
      <c r="TV472" s="166"/>
      <c r="TW472" s="166"/>
      <c r="TX472" s="166"/>
      <c r="TY472" s="166"/>
      <c r="TZ472" s="166"/>
      <c r="UA472" s="166"/>
      <c r="UB472" s="166"/>
      <c r="UC472" s="166"/>
      <c r="UD472" s="166"/>
      <c r="UE472" s="166"/>
      <c r="UF472" s="166"/>
      <c r="UG472" s="166"/>
      <c r="UH472" s="166"/>
      <c r="UI472" s="166"/>
      <c r="UJ472" s="166"/>
      <c r="UK472" s="166"/>
      <c r="UL472" s="166"/>
      <c r="UM472" s="166"/>
      <c r="UN472" s="166"/>
      <c r="UO472" s="166"/>
      <c r="UP472" s="166"/>
      <c r="UQ472" s="166"/>
      <c r="UR472" s="166"/>
      <c r="US472" s="166"/>
      <c r="UT472" s="166"/>
      <c r="UU472" s="166"/>
      <c r="UV472" s="166"/>
      <c r="UW472" s="166"/>
      <c r="UX472" s="166"/>
      <c r="UY472" s="166"/>
      <c r="UZ472" s="166"/>
      <c r="VA472" s="166"/>
      <c r="VB472" s="166"/>
      <c r="VC472" s="166"/>
      <c r="VD472" s="166"/>
      <c r="VE472" s="166"/>
      <c r="VF472" s="166"/>
      <c r="VG472" s="166"/>
      <c r="VH472" s="166"/>
      <c r="VI472" s="166"/>
      <c r="VJ472" s="166"/>
      <c r="VK472" s="166"/>
      <c r="VL472" s="166"/>
      <c r="VM472" s="166"/>
      <c r="VN472" s="166"/>
      <c r="VO472" s="166"/>
      <c r="VP472" s="166"/>
      <c r="VQ472" s="166"/>
      <c r="VR472" s="166"/>
      <c r="VS472" s="166"/>
      <c r="VT472" s="166"/>
      <c r="VU472" s="166"/>
      <c r="VV472" s="166"/>
      <c r="VW472" s="166"/>
      <c r="VX472" s="166"/>
      <c r="VY472" s="166"/>
      <c r="VZ472" s="166"/>
      <c r="WA472" s="166"/>
      <c r="WB472" s="166"/>
      <c r="WC472" s="166"/>
      <c r="WD472" s="166"/>
      <c r="WE472" s="166"/>
      <c r="WF472" s="166"/>
      <c r="WG472" s="166"/>
      <c r="WH472" s="166"/>
      <c r="WI472" s="166"/>
      <c r="WJ472" s="166"/>
      <c r="WK472" s="166"/>
      <c r="WL472" s="166"/>
      <c r="WM472" s="166"/>
      <c r="WN472" s="166"/>
      <c r="WO472" s="166"/>
      <c r="WP472" s="166"/>
      <c r="WQ472" s="166"/>
      <c r="WR472" s="166"/>
      <c r="WS472" s="166"/>
      <c r="WT472" s="166"/>
      <c r="WU472" s="166"/>
      <c r="WV472" s="166"/>
      <c r="WW472" s="166"/>
      <c r="WX472" s="166"/>
      <c r="WY472" s="166"/>
      <c r="WZ472" s="166"/>
      <c r="XA472" s="166"/>
      <c r="XB472" s="166"/>
      <c r="XC472" s="166"/>
      <c r="XD472" s="166"/>
      <c r="XE472" s="166"/>
      <c r="XF472" s="166"/>
      <c r="XG472" s="166"/>
      <c r="XH472" s="166"/>
      <c r="XI472" s="166"/>
      <c r="XJ472" s="166"/>
      <c r="XK472" s="166"/>
      <c r="XL472" s="166"/>
      <c r="XM472" s="166"/>
      <c r="XN472" s="166"/>
      <c r="XO472" s="166"/>
      <c r="XP472" s="166"/>
      <c r="XQ472" s="166"/>
      <c r="XR472" s="166"/>
      <c r="XS472" s="166"/>
      <c r="XT472" s="166"/>
      <c r="XU472" s="166"/>
      <c r="XV472" s="166"/>
      <c r="XW472" s="166"/>
      <c r="XX472" s="166"/>
      <c r="XY472" s="166"/>
      <c r="XZ472" s="166"/>
      <c r="YA472" s="166"/>
      <c r="YB472" s="166"/>
      <c r="YC472" s="166"/>
      <c r="YD472" s="166"/>
      <c r="YE472" s="166"/>
      <c r="YF472" s="166"/>
      <c r="YG472" s="166"/>
      <c r="YH472" s="166"/>
      <c r="YI472" s="166"/>
      <c r="YJ472" s="166"/>
      <c r="YK472" s="166"/>
      <c r="YL472" s="166"/>
      <c r="YM472" s="166"/>
      <c r="YN472" s="166"/>
      <c r="YO472" s="166"/>
      <c r="YP472" s="166"/>
      <c r="YQ472" s="166"/>
      <c r="YR472" s="166"/>
      <c r="YS472" s="166"/>
      <c r="YT472" s="166"/>
      <c r="YU472" s="166"/>
      <c r="YV472" s="166"/>
      <c r="YW472" s="166"/>
      <c r="YX472" s="166"/>
      <c r="YY472" s="166"/>
      <c r="YZ472" s="166"/>
      <c r="ZA472" s="166"/>
      <c r="ZB472" s="166"/>
      <c r="ZC472" s="166"/>
      <c r="ZD472" s="166"/>
      <c r="ZE472" s="166"/>
      <c r="ZF472" s="166"/>
      <c r="ZG472" s="166"/>
      <c r="ZH472" s="166"/>
      <c r="ZI472" s="166"/>
      <c r="ZJ472" s="166"/>
      <c r="ZK472" s="166"/>
      <c r="ZL472" s="166"/>
      <c r="ZM472" s="166"/>
      <c r="ZN472" s="166"/>
      <c r="ZO472" s="166"/>
      <c r="ZP472" s="166"/>
      <c r="ZQ472" s="166"/>
      <c r="ZR472" s="166"/>
      <c r="ZS472" s="166"/>
      <c r="ZT472" s="166"/>
      <c r="ZU472" s="166"/>
      <c r="ZV472" s="166"/>
      <c r="ZW472" s="166"/>
      <c r="ZX472" s="166"/>
      <c r="ZY472" s="166"/>
      <c r="ZZ472" s="166"/>
      <c r="AAA472" s="166"/>
      <c r="AAB472" s="166"/>
      <c r="AAC472" s="166"/>
      <c r="AAD472" s="166"/>
      <c r="AAE472" s="166"/>
      <c r="AAF472" s="166"/>
      <c r="AAG472" s="166"/>
      <c r="AAH472" s="166"/>
      <c r="AAI472" s="166"/>
      <c r="AAJ472" s="166"/>
      <c r="AAK472" s="166"/>
      <c r="AAL472" s="166"/>
      <c r="AAM472" s="166"/>
      <c r="AAN472" s="166"/>
      <c r="AAO472" s="166"/>
      <c r="AAP472" s="166"/>
      <c r="AAQ472" s="166"/>
      <c r="AAR472" s="166"/>
      <c r="AAS472" s="166"/>
      <c r="AAT472" s="166"/>
      <c r="AAU472" s="166"/>
      <c r="AAV472" s="166"/>
      <c r="AAW472" s="166"/>
      <c r="AAX472" s="166"/>
      <c r="AAY472" s="166"/>
      <c r="AAZ472" s="166"/>
      <c r="ABA472" s="166"/>
      <c r="ABB472" s="166"/>
      <c r="ABC472" s="166"/>
      <c r="ABD472" s="166"/>
      <c r="ABE472" s="166"/>
      <c r="ABF472" s="166"/>
      <c r="ABG472" s="166"/>
      <c r="ABH472" s="166"/>
      <c r="ABI472" s="166"/>
      <c r="ABJ472" s="166"/>
      <c r="ABK472" s="166"/>
      <c r="ABL472" s="166"/>
      <c r="ABM472" s="166"/>
      <c r="ABN472" s="166"/>
      <c r="ABO472" s="166"/>
      <c r="ABP472" s="166"/>
      <c r="ABQ472" s="166"/>
      <c r="ABR472" s="166"/>
      <c r="ABS472" s="166"/>
      <c r="ABT472" s="166"/>
      <c r="ABU472" s="166"/>
      <c r="ABV472" s="166"/>
      <c r="ABW472" s="166"/>
      <c r="ABX472" s="166"/>
      <c r="ABY472" s="166"/>
      <c r="ABZ472" s="166"/>
      <c r="ACA472" s="166"/>
      <c r="ACB472" s="166"/>
      <c r="ACC472" s="166"/>
      <c r="ACD472" s="166"/>
      <c r="ACE472" s="166"/>
      <c r="ACF472" s="166"/>
      <c r="ACG472" s="166"/>
      <c r="ACH472" s="166"/>
      <c r="ACI472" s="166"/>
      <c r="ACJ472" s="166"/>
      <c r="ACK472" s="166"/>
      <c r="ACL472" s="166"/>
      <c r="ACM472" s="166"/>
      <c r="ACN472" s="166"/>
      <c r="ACO472" s="166"/>
      <c r="ACP472" s="166"/>
      <c r="ACQ472" s="166"/>
      <c r="ACR472" s="166"/>
      <c r="ACS472" s="166"/>
      <c r="ACT472" s="166"/>
      <c r="ACU472" s="166"/>
      <c r="ACV472" s="166"/>
      <c r="ACW472" s="166"/>
      <c r="ACX472" s="166"/>
      <c r="ACY472" s="166"/>
      <c r="ACZ472" s="166"/>
      <c r="ADA472" s="166"/>
      <c r="ADB472" s="166"/>
    </row>
    <row r="473" spans="1:782" s="151" customFormat="1" x14ac:dyDescent="0.3">
      <c r="A473" s="417"/>
      <c r="B473" s="414"/>
      <c r="F473" s="415"/>
      <c r="G473" s="419"/>
      <c r="P473" s="418"/>
      <c r="Q473" s="418"/>
      <c r="W473" s="166"/>
      <c r="X473" s="166"/>
      <c r="Y473" s="166"/>
      <c r="Z473" s="166"/>
      <c r="AA473" s="166"/>
      <c r="AB473" s="166"/>
      <c r="AC473" s="166"/>
      <c r="AD473" s="166"/>
      <c r="AE473" s="166"/>
      <c r="AF473" s="166"/>
      <c r="AG473" s="166"/>
      <c r="AH473" s="166"/>
      <c r="AI473" s="166"/>
      <c r="AJ473" s="166"/>
      <c r="AK473" s="166"/>
      <c r="AL473" s="166"/>
      <c r="AM473" s="166"/>
      <c r="AN473" s="166"/>
      <c r="AO473" s="166"/>
      <c r="AP473" s="166"/>
      <c r="AQ473" s="166"/>
      <c r="AR473" s="166"/>
      <c r="AS473" s="166"/>
      <c r="AT473" s="166"/>
      <c r="AU473" s="166"/>
      <c r="AV473" s="166"/>
      <c r="AW473" s="166"/>
      <c r="AX473" s="166"/>
      <c r="AY473" s="166"/>
      <c r="AZ473" s="166"/>
      <c r="BA473" s="166"/>
      <c r="BB473" s="166"/>
      <c r="BC473" s="166"/>
      <c r="BD473" s="166"/>
      <c r="BE473" s="166"/>
      <c r="BF473" s="166"/>
      <c r="BG473" s="166"/>
      <c r="BH473" s="166"/>
      <c r="BI473" s="166"/>
      <c r="BJ473" s="166"/>
      <c r="BK473" s="166"/>
      <c r="BL473" s="166"/>
      <c r="BM473" s="166"/>
      <c r="BN473" s="166"/>
      <c r="BO473" s="166"/>
      <c r="BP473" s="166"/>
      <c r="BQ473" s="166"/>
      <c r="BR473" s="166"/>
      <c r="BS473" s="166"/>
      <c r="BT473" s="166"/>
      <c r="BU473" s="166"/>
      <c r="BV473" s="166"/>
      <c r="BW473" s="166"/>
      <c r="BX473" s="166"/>
      <c r="BY473" s="166"/>
      <c r="BZ473" s="166"/>
      <c r="CA473" s="166"/>
      <c r="CB473" s="166"/>
      <c r="CC473" s="166"/>
      <c r="CD473" s="166"/>
      <c r="CE473" s="166"/>
      <c r="CF473" s="166"/>
      <c r="CG473" s="166"/>
      <c r="CH473" s="166"/>
      <c r="CI473" s="166"/>
      <c r="CJ473" s="166"/>
      <c r="CK473" s="166"/>
      <c r="CL473" s="166"/>
      <c r="CM473" s="166"/>
      <c r="CN473" s="166"/>
      <c r="CO473" s="166"/>
      <c r="CP473" s="166"/>
      <c r="CQ473" s="166"/>
      <c r="CR473" s="166"/>
      <c r="CS473" s="166"/>
      <c r="CT473" s="166"/>
      <c r="CU473" s="166"/>
      <c r="CV473" s="166"/>
      <c r="CW473" s="166"/>
      <c r="CX473" s="166"/>
      <c r="CY473" s="166"/>
      <c r="CZ473" s="166"/>
      <c r="DA473" s="166"/>
      <c r="DB473" s="166"/>
      <c r="DC473" s="166"/>
      <c r="DD473" s="166"/>
      <c r="DE473" s="166"/>
      <c r="DF473" s="166"/>
      <c r="DG473" s="166"/>
      <c r="DH473" s="166"/>
      <c r="DI473" s="166"/>
      <c r="DJ473" s="166"/>
      <c r="DK473" s="166"/>
      <c r="DL473" s="166"/>
      <c r="DM473" s="166"/>
      <c r="DN473" s="166"/>
      <c r="DO473" s="166"/>
      <c r="DP473" s="166"/>
      <c r="DQ473" s="166"/>
      <c r="DR473" s="166"/>
      <c r="DS473" s="166"/>
      <c r="DT473" s="166"/>
      <c r="DU473" s="166"/>
      <c r="DV473" s="166"/>
      <c r="DW473" s="166"/>
      <c r="DX473" s="166"/>
      <c r="DY473" s="166"/>
      <c r="DZ473" s="166"/>
      <c r="EA473" s="166"/>
      <c r="EB473" s="166"/>
      <c r="EC473" s="166"/>
      <c r="ED473" s="166"/>
      <c r="EE473" s="166"/>
      <c r="EF473" s="166"/>
      <c r="EG473" s="166"/>
      <c r="EH473" s="166"/>
      <c r="EI473" s="166"/>
      <c r="EJ473" s="166"/>
      <c r="EK473" s="166"/>
      <c r="EL473" s="166"/>
      <c r="EM473" s="166"/>
      <c r="EN473" s="166"/>
      <c r="EO473" s="166"/>
      <c r="EP473" s="166"/>
      <c r="EQ473" s="166"/>
      <c r="ER473" s="166"/>
      <c r="ES473" s="166"/>
      <c r="ET473" s="166"/>
      <c r="EU473" s="166"/>
      <c r="EV473" s="166"/>
      <c r="EW473" s="166"/>
      <c r="EX473" s="166"/>
      <c r="EY473" s="166"/>
      <c r="EZ473" s="166"/>
      <c r="FA473" s="166"/>
      <c r="FB473" s="166"/>
      <c r="FC473" s="166"/>
      <c r="FD473" s="166"/>
      <c r="FE473" s="166"/>
      <c r="FF473" s="166"/>
      <c r="FG473" s="166"/>
      <c r="FH473" s="166"/>
      <c r="FI473" s="166"/>
      <c r="FJ473" s="166"/>
      <c r="FK473" s="166"/>
      <c r="FL473" s="166"/>
      <c r="FM473" s="166"/>
      <c r="FN473" s="166"/>
      <c r="FO473" s="166"/>
      <c r="FP473" s="166"/>
      <c r="FQ473" s="166"/>
      <c r="FR473" s="166"/>
      <c r="FS473" s="166"/>
      <c r="FT473" s="166"/>
      <c r="FU473" s="166"/>
      <c r="FV473" s="166"/>
      <c r="FW473" s="166"/>
      <c r="FX473" s="166"/>
      <c r="FY473" s="166"/>
      <c r="FZ473" s="166"/>
      <c r="GA473" s="166"/>
      <c r="GB473" s="166"/>
      <c r="GC473" s="166"/>
      <c r="GD473" s="166"/>
      <c r="GE473" s="166"/>
      <c r="GF473" s="166"/>
      <c r="GG473" s="166"/>
      <c r="GH473" s="166"/>
      <c r="GI473" s="166"/>
      <c r="GJ473" s="166"/>
      <c r="GK473" s="166"/>
      <c r="GL473" s="166"/>
      <c r="GM473" s="166"/>
      <c r="GN473" s="166"/>
      <c r="GO473" s="166"/>
      <c r="GP473" s="166"/>
      <c r="GQ473" s="166"/>
      <c r="GR473" s="166"/>
      <c r="GS473" s="166"/>
      <c r="GT473" s="166"/>
      <c r="GU473" s="166"/>
      <c r="GV473" s="166"/>
      <c r="GW473" s="166"/>
      <c r="GX473" s="166"/>
      <c r="GY473" s="166"/>
      <c r="GZ473" s="166"/>
      <c r="HA473" s="166"/>
      <c r="HB473" s="166"/>
      <c r="HC473" s="166"/>
      <c r="HD473" s="166"/>
      <c r="HE473" s="166"/>
      <c r="HF473" s="166"/>
      <c r="HG473" s="166"/>
      <c r="HH473" s="166"/>
      <c r="HI473" s="166"/>
      <c r="HJ473" s="166"/>
      <c r="HK473" s="166"/>
      <c r="HL473" s="166"/>
      <c r="HM473" s="166"/>
      <c r="HN473" s="166"/>
      <c r="HO473" s="166"/>
      <c r="HP473" s="166"/>
      <c r="HQ473" s="166"/>
      <c r="HR473" s="166"/>
      <c r="HS473" s="166"/>
      <c r="HT473" s="166"/>
      <c r="HU473" s="166"/>
      <c r="HV473" s="166"/>
      <c r="HW473" s="166"/>
      <c r="HX473" s="166"/>
      <c r="HY473" s="166"/>
      <c r="HZ473" s="166"/>
      <c r="IA473" s="166"/>
      <c r="IB473" s="166"/>
      <c r="IC473" s="166"/>
      <c r="ID473" s="166"/>
      <c r="IE473" s="166"/>
      <c r="IF473" s="166"/>
      <c r="IG473" s="166"/>
      <c r="IH473" s="166"/>
      <c r="II473" s="166"/>
      <c r="IJ473" s="166"/>
      <c r="IK473" s="166"/>
      <c r="IL473" s="166"/>
      <c r="IM473" s="166"/>
      <c r="IN473" s="166"/>
      <c r="IO473" s="166"/>
      <c r="IP473" s="166"/>
      <c r="IQ473" s="166"/>
      <c r="IR473" s="166"/>
      <c r="IS473" s="166"/>
      <c r="IT473" s="166"/>
      <c r="IU473" s="166"/>
      <c r="IV473" s="166"/>
      <c r="IW473" s="166"/>
      <c r="IX473" s="166"/>
      <c r="IY473" s="166"/>
      <c r="IZ473" s="166"/>
      <c r="JA473" s="166"/>
      <c r="JB473" s="166"/>
      <c r="JC473" s="166"/>
      <c r="JD473" s="166"/>
      <c r="JE473" s="166"/>
      <c r="JF473" s="166"/>
      <c r="JG473" s="166"/>
      <c r="JH473" s="166"/>
      <c r="JI473" s="166"/>
      <c r="JJ473" s="166"/>
      <c r="JK473" s="166"/>
      <c r="JL473" s="166"/>
      <c r="JM473" s="166"/>
      <c r="JN473" s="166"/>
      <c r="JO473" s="166"/>
      <c r="JP473" s="166"/>
      <c r="JQ473" s="166"/>
      <c r="JR473" s="166"/>
      <c r="JS473" s="166"/>
      <c r="JT473" s="166"/>
      <c r="JU473" s="166"/>
      <c r="JV473" s="166"/>
      <c r="JW473" s="166"/>
      <c r="JX473" s="166"/>
      <c r="JY473" s="166"/>
      <c r="JZ473" s="166"/>
      <c r="KA473" s="166"/>
      <c r="KB473" s="166"/>
      <c r="KC473" s="166"/>
      <c r="KD473" s="166"/>
      <c r="KE473" s="166"/>
      <c r="KF473" s="166"/>
      <c r="KG473" s="166"/>
      <c r="KH473" s="166"/>
      <c r="KI473" s="166"/>
      <c r="KJ473" s="166"/>
      <c r="KK473" s="166"/>
      <c r="KL473" s="166"/>
      <c r="KM473" s="166"/>
      <c r="KN473" s="166"/>
      <c r="KO473" s="166"/>
      <c r="KP473" s="166"/>
      <c r="KQ473" s="166"/>
      <c r="KR473" s="166"/>
      <c r="KS473" s="166"/>
      <c r="KT473" s="166"/>
      <c r="KU473" s="166"/>
      <c r="KV473" s="166"/>
      <c r="KW473" s="166"/>
      <c r="KX473" s="166"/>
      <c r="KY473" s="166"/>
      <c r="KZ473" s="166"/>
      <c r="LA473" s="166"/>
      <c r="LB473" s="166"/>
      <c r="LC473" s="166"/>
      <c r="LD473" s="166"/>
      <c r="LE473" s="166"/>
      <c r="LF473" s="166"/>
      <c r="LG473" s="166"/>
      <c r="LH473" s="166"/>
      <c r="LI473" s="166"/>
      <c r="LJ473" s="166"/>
      <c r="LK473" s="166"/>
      <c r="LL473" s="166"/>
      <c r="LM473" s="166"/>
      <c r="LN473" s="166"/>
      <c r="LO473" s="166"/>
      <c r="LP473" s="166"/>
      <c r="LQ473" s="166"/>
      <c r="LR473" s="166"/>
      <c r="LS473" s="166"/>
      <c r="LT473" s="166"/>
      <c r="LU473" s="166"/>
      <c r="LV473" s="166"/>
      <c r="LW473" s="166"/>
      <c r="LX473" s="166"/>
      <c r="LY473" s="166"/>
      <c r="LZ473" s="166"/>
      <c r="MA473" s="166"/>
      <c r="MB473" s="166"/>
      <c r="MC473" s="166"/>
      <c r="MD473" s="166"/>
      <c r="ME473" s="166"/>
      <c r="MF473" s="166"/>
      <c r="MG473" s="166"/>
      <c r="MH473" s="166"/>
      <c r="MI473" s="166"/>
      <c r="MJ473" s="166"/>
      <c r="MK473" s="166"/>
      <c r="ML473" s="166"/>
      <c r="MM473" s="166"/>
      <c r="MN473" s="166"/>
      <c r="MO473" s="166"/>
      <c r="MP473" s="166"/>
      <c r="MQ473" s="166"/>
      <c r="MR473" s="166"/>
      <c r="MS473" s="166"/>
      <c r="MT473" s="166"/>
      <c r="MU473" s="166"/>
      <c r="MV473" s="166"/>
      <c r="MW473" s="166"/>
      <c r="MX473" s="166"/>
      <c r="MY473" s="166"/>
      <c r="MZ473" s="166"/>
      <c r="NA473" s="166"/>
      <c r="NB473" s="166"/>
      <c r="NC473" s="166"/>
      <c r="ND473" s="166"/>
      <c r="NE473" s="166"/>
      <c r="NF473" s="166"/>
      <c r="NG473" s="166"/>
      <c r="NH473" s="166"/>
      <c r="NI473" s="166"/>
      <c r="NJ473" s="166"/>
      <c r="NK473" s="166"/>
      <c r="NL473" s="166"/>
      <c r="NM473" s="166"/>
      <c r="NN473" s="166"/>
      <c r="NO473" s="166"/>
      <c r="NP473" s="166"/>
      <c r="NQ473" s="166"/>
      <c r="NR473" s="166"/>
      <c r="NS473" s="166"/>
      <c r="NT473" s="166"/>
      <c r="NU473" s="166"/>
      <c r="NV473" s="166"/>
      <c r="NW473" s="166"/>
      <c r="NX473" s="166"/>
      <c r="NY473" s="166"/>
      <c r="NZ473" s="166"/>
      <c r="OA473" s="166"/>
      <c r="OB473" s="166"/>
      <c r="OC473" s="166"/>
      <c r="OD473" s="166"/>
      <c r="OE473" s="166"/>
      <c r="OF473" s="166"/>
      <c r="OG473" s="166"/>
      <c r="OH473" s="166"/>
      <c r="OI473" s="166"/>
      <c r="OJ473" s="166"/>
      <c r="OK473" s="166"/>
      <c r="OL473" s="166"/>
      <c r="OM473" s="166"/>
      <c r="ON473" s="166"/>
      <c r="OO473" s="166"/>
      <c r="OP473" s="166"/>
      <c r="OQ473" s="166"/>
      <c r="OR473" s="166"/>
      <c r="OS473" s="166"/>
      <c r="OT473" s="166"/>
      <c r="OU473" s="166"/>
      <c r="OV473" s="166"/>
      <c r="OW473" s="166"/>
      <c r="OX473" s="166"/>
      <c r="OY473" s="166"/>
      <c r="OZ473" s="166"/>
      <c r="PA473" s="166"/>
      <c r="PB473" s="166"/>
      <c r="PC473" s="166"/>
      <c r="PD473" s="166"/>
      <c r="PE473" s="166"/>
      <c r="PF473" s="166"/>
      <c r="PG473" s="166"/>
      <c r="PH473" s="166"/>
      <c r="PI473" s="166"/>
      <c r="PJ473" s="166"/>
      <c r="PK473" s="166"/>
      <c r="PL473" s="166"/>
      <c r="PM473" s="166"/>
      <c r="PN473" s="166"/>
      <c r="PO473" s="166"/>
      <c r="PP473" s="166"/>
      <c r="PQ473" s="166"/>
      <c r="PR473" s="166"/>
      <c r="PS473" s="166"/>
      <c r="PT473" s="166"/>
      <c r="PU473" s="166"/>
      <c r="PV473" s="166"/>
      <c r="PW473" s="166"/>
      <c r="PX473" s="166"/>
      <c r="PY473" s="166"/>
      <c r="PZ473" s="166"/>
      <c r="QA473" s="166"/>
      <c r="QB473" s="166"/>
      <c r="QC473" s="166"/>
      <c r="QD473" s="166"/>
      <c r="QE473" s="166"/>
      <c r="QF473" s="166"/>
      <c r="QG473" s="166"/>
      <c r="QH473" s="166"/>
      <c r="QI473" s="166"/>
      <c r="QJ473" s="166"/>
      <c r="QK473" s="166"/>
      <c r="QL473" s="166"/>
      <c r="QM473" s="166"/>
      <c r="QN473" s="166"/>
      <c r="QO473" s="166"/>
      <c r="QP473" s="166"/>
      <c r="QQ473" s="166"/>
      <c r="QR473" s="166"/>
      <c r="QS473" s="166"/>
      <c r="QT473" s="166"/>
      <c r="QU473" s="166"/>
      <c r="QV473" s="166"/>
      <c r="QW473" s="166"/>
      <c r="QX473" s="166"/>
      <c r="QY473" s="166"/>
      <c r="QZ473" s="166"/>
      <c r="RA473" s="166"/>
      <c r="RB473" s="166"/>
      <c r="RC473" s="166"/>
      <c r="RD473" s="166"/>
      <c r="RE473" s="166"/>
      <c r="RF473" s="166"/>
      <c r="RG473" s="166"/>
      <c r="RH473" s="166"/>
      <c r="RI473" s="166"/>
      <c r="RJ473" s="166"/>
      <c r="RK473" s="166"/>
      <c r="RL473" s="166"/>
      <c r="RM473" s="166"/>
      <c r="RN473" s="166"/>
      <c r="RO473" s="166"/>
      <c r="RP473" s="166"/>
      <c r="RQ473" s="166"/>
      <c r="RR473" s="166"/>
      <c r="RS473" s="166"/>
      <c r="RT473" s="166"/>
      <c r="RU473" s="166"/>
      <c r="RV473" s="166"/>
      <c r="RW473" s="166"/>
      <c r="RX473" s="166"/>
      <c r="RY473" s="166"/>
      <c r="RZ473" s="166"/>
      <c r="SA473" s="166"/>
      <c r="SB473" s="166"/>
      <c r="SC473" s="166"/>
      <c r="SD473" s="166"/>
      <c r="SE473" s="166"/>
      <c r="SF473" s="166"/>
      <c r="SG473" s="166"/>
      <c r="SH473" s="166"/>
      <c r="SI473" s="166"/>
      <c r="SJ473" s="166"/>
      <c r="SK473" s="166"/>
      <c r="SL473" s="166"/>
      <c r="SM473" s="166"/>
      <c r="SN473" s="166"/>
      <c r="SO473" s="166"/>
      <c r="SP473" s="166"/>
      <c r="SQ473" s="166"/>
      <c r="SR473" s="166"/>
      <c r="SS473" s="166"/>
      <c r="ST473" s="166"/>
      <c r="SU473" s="166"/>
      <c r="SV473" s="166"/>
      <c r="SW473" s="166"/>
      <c r="SX473" s="166"/>
      <c r="SY473" s="166"/>
      <c r="SZ473" s="166"/>
      <c r="TA473" s="166"/>
      <c r="TB473" s="166"/>
      <c r="TC473" s="166"/>
      <c r="TD473" s="166"/>
      <c r="TE473" s="166"/>
      <c r="TF473" s="166"/>
      <c r="TG473" s="166"/>
      <c r="TH473" s="166"/>
      <c r="TI473" s="166"/>
      <c r="TJ473" s="166"/>
      <c r="TK473" s="166"/>
      <c r="TL473" s="166"/>
      <c r="TM473" s="166"/>
      <c r="TN473" s="166"/>
      <c r="TO473" s="166"/>
      <c r="TP473" s="166"/>
      <c r="TQ473" s="166"/>
      <c r="TR473" s="166"/>
      <c r="TS473" s="166"/>
      <c r="TT473" s="166"/>
      <c r="TU473" s="166"/>
      <c r="TV473" s="166"/>
      <c r="TW473" s="166"/>
      <c r="TX473" s="166"/>
      <c r="TY473" s="166"/>
      <c r="TZ473" s="166"/>
      <c r="UA473" s="166"/>
      <c r="UB473" s="166"/>
      <c r="UC473" s="166"/>
      <c r="UD473" s="166"/>
      <c r="UE473" s="166"/>
      <c r="UF473" s="166"/>
      <c r="UG473" s="166"/>
      <c r="UH473" s="166"/>
      <c r="UI473" s="166"/>
      <c r="UJ473" s="166"/>
      <c r="UK473" s="166"/>
      <c r="UL473" s="166"/>
      <c r="UM473" s="166"/>
      <c r="UN473" s="166"/>
      <c r="UO473" s="166"/>
      <c r="UP473" s="166"/>
      <c r="UQ473" s="166"/>
      <c r="UR473" s="166"/>
      <c r="US473" s="166"/>
      <c r="UT473" s="166"/>
      <c r="UU473" s="166"/>
      <c r="UV473" s="166"/>
      <c r="UW473" s="166"/>
      <c r="UX473" s="166"/>
      <c r="UY473" s="166"/>
      <c r="UZ473" s="166"/>
      <c r="VA473" s="166"/>
      <c r="VB473" s="166"/>
      <c r="VC473" s="166"/>
      <c r="VD473" s="166"/>
      <c r="VE473" s="166"/>
      <c r="VF473" s="166"/>
      <c r="VG473" s="166"/>
      <c r="VH473" s="166"/>
      <c r="VI473" s="166"/>
      <c r="VJ473" s="166"/>
      <c r="VK473" s="166"/>
      <c r="VL473" s="166"/>
      <c r="VM473" s="166"/>
      <c r="VN473" s="166"/>
      <c r="VO473" s="166"/>
      <c r="VP473" s="166"/>
      <c r="VQ473" s="166"/>
      <c r="VR473" s="166"/>
      <c r="VS473" s="166"/>
      <c r="VT473" s="166"/>
      <c r="VU473" s="166"/>
      <c r="VV473" s="166"/>
      <c r="VW473" s="166"/>
      <c r="VX473" s="166"/>
      <c r="VY473" s="166"/>
      <c r="VZ473" s="166"/>
      <c r="WA473" s="166"/>
      <c r="WB473" s="166"/>
      <c r="WC473" s="166"/>
      <c r="WD473" s="166"/>
      <c r="WE473" s="166"/>
      <c r="WF473" s="166"/>
      <c r="WG473" s="166"/>
      <c r="WH473" s="166"/>
      <c r="WI473" s="166"/>
      <c r="WJ473" s="166"/>
      <c r="WK473" s="166"/>
      <c r="WL473" s="166"/>
      <c r="WM473" s="166"/>
      <c r="WN473" s="166"/>
      <c r="WO473" s="166"/>
      <c r="WP473" s="166"/>
      <c r="WQ473" s="166"/>
      <c r="WR473" s="166"/>
      <c r="WS473" s="166"/>
      <c r="WT473" s="166"/>
      <c r="WU473" s="166"/>
      <c r="WV473" s="166"/>
      <c r="WW473" s="166"/>
      <c r="WX473" s="166"/>
      <c r="WY473" s="166"/>
      <c r="WZ473" s="166"/>
      <c r="XA473" s="166"/>
      <c r="XB473" s="166"/>
      <c r="XC473" s="166"/>
      <c r="XD473" s="166"/>
      <c r="XE473" s="166"/>
      <c r="XF473" s="166"/>
      <c r="XG473" s="166"/>
      <c r="XH473" s="166"/>
      <c r="XI473" s="166"/>
      <c r="XJ473" s="166"/>
      <c r="XK473" s="166"/>
      <c r="XL473" s="166"/>
      <c r="XM473" s="166"/>
      <c r="XN473" s="166"/>
      <c r="XO473" s="166"/>
      <c r="XP473" s="166"/>
      <c r="XQ473" s="166"/>
      <c r="XR473" s="166"/>
      <c r="XS473" s="166"/>
      <c r="XT473" s="166"/>
      <c r="XU473" s="166"/>
      <c r="XV473" s="166"/>
      <c r="XW473" s="166"/>
      <c r="XX473" s="166"/>
      <c r="XY473" s="166"/>
      <c r="XZ473" s="166"/>
      <c r="YA473" s="166"/>
      <c r="YB473" s="166"/>
      <c r="YC473" s="166"/>
      <c r="YD473" s="166"/>
      <c r="YE473" s="166"/>
      <c r="YF473" s="166"/>
      <c r="YG473" s="166"/>
      <c r="YH473" s="166"/>
      <c r="YI473" s="166"/>
      <c r="YJ473" s="166"/>
      <c r="YK473" s="166"/>
      <c r="YL473" s="166"/>
      <c r="YM473" s="166"/>
      <c r="YN473" s="166"/>
      <c r="YO473" s="166"/>
      <c r="YP473" s="166"/>
      <c r="YQ473" s="166"/>
      <c r="YR473" s="166"/>
      <c r="YS473" s="166"/>
      <c r="YT473" s="166"/>
      <c r="YU473" s="166"/>
      <c r="YV473" s="166"/>
      <c r="YW473" s="166"/>
      <c r="YX473" s="166"/>
      <c r="YY473" s="166"/>
      <c r="YZ473" s="166"/>
      <c r="ZA473" s="166"/>
      <c r="ZB473" s="166"/>
      <c r="ZC473" s="166"/>
      <c r="ZD473" s="166"/>
      <c r="ZE473" s="166"/>
      <c r="ZF473" s="166"/>
      <c r="ZG473" s="166"/>
      <c r="ZH473" s="166"/>
      <c r="ZI473" s="166"/>
      <c r="ZJ473" s="166"/>
      <c r="ZK473" s="166"/>
      <c r="ZL473" s="166"/>
      <c r="ZM473" s="166"/>
      <c r="ZN473" s="166"/>
      <c r="ZO473" s="166"/>
      <c r="ZP473" s="166"/>
      <c r="ZQ473" s="166"/>
      <c r="ZR473" s="166"/>
      <c r="ZS473" s="166"/>
      <c r="ZT473" s="166"/>
      <c r="ZU473" s="166"/>
      <c r="ZV473" s="166"/>
      <c r="ZW473" s="166"/>
      <c r="ZX473" s="166"/>
      <c r="ZY473" s="166"/>
      <c r="ZZ473" s="166"/>
      <c r="AAA473" s="166"/>
      <c r="AAB473" s="166"/>
      <c r="AAC473" s="166"/>
      <c r="AAD473" s="166"/>
      <c r="AAE473" s="166"/>
      <c r="AAF473" s="166"/>
      <c r="AAG473" s="166"/>
      <c r="AAH473" s="166"/>
      <c r="AAI473" s="166"/>
      <c r="AAJ473" s="166"/>
      <c r="AAK473" s="166"/>
      <c r="AAL473" s="166"/>
      <c r="AAM473" s="166"/>
      <c r="AAN473" s="166"/>
      <c r="AAO473" s="166"/>
      <c r="AAP473" s="166"/>
      <c r="AAQ473" s="166"/>
      <c r="AAR473" s="166"/>
      <c r="AAS473" s="166"/>
      <c r="AAT473" s="166"/>
      <c r="AAU473" s="166"/>
      <c r="AAV473" s="166"/>
      <c r="AAW473" s="166"/>
      <c r="AAX473" s="166"/>
      <c r="AAY473" s="166"/>
      <c r="AAZ473" s="166"/>
      <c r="ABA473" s="166"/>
      <c r="ABB473" s="166"/>
      <c r="ABC473" s="166"/>
      <c r="ABD473" s="166"/>
      <c r="ABE473" s="166"/>
      <c r="ABF473" s="166"/>
      <c r="ABG473" s="166"/>
      <c r="ABH473" s="166"/>
      <c r="ABI473" s="166"/>
      <c r="ABJ473" s="166"/>
      <c r="ABK473" s="166"/>
      <c r="ABL473" s="166"/>
      <c r="ABM473" s="166"/>
      <c r="ABN473" s="166"/>
      <c r="ABO473" s="166"/>
      <c r="ABP473" s="166"/>
      <c r="ABQ473" s="166"/>
      <c r="ABR473" s="166"/>
      <c r="ABS473" s="166"/>
      <c r="ABT473" s="166"/>
      <c r="ABU473" s="166"/>
      <c r="ABV473" s="166"/>
      <c r="ABW473" s="166"/>
      <c r="ABX473" s="166"/>
      <c r="ABY473" s="166"/>
      <c r="ABZ473" s="166"/>
      <c r="ACA473" s="166"/>
      <c r="ACB473" s="166"/>
      <c r="ACC473" s="166"/>
      <c r="ACD473" s="166"/>
      <c r="ACE473" s="166"/>
      <c r="ACF473" s="166"/>
      <c r="ACG473" s="166"/>
      <c r="ACH473" s="166"/>
      <c r="ACI473" s="166"/>
      <c r="ACJ473" s="166"/>
      <c r="ACK473" s="166"/>
      <c r="ACL473" s="166"/>
      <c r="ACM473" s="166"/>
      <c r="ACN473" s="166"/>
      <c r="ACO473" s="166"/>
      <c r="ACP473" s="166"/>
      <c r="ACQ473" s="166"/>
      <c r="ACR473" s="166"/>
      <c r="ACS473" s="166"/>
      <c r="ACT473" s="166"/>
      <c r="ACU473" s="166"/>
      <c r="ACV473" s="166"/>
      <c r="ACW473" s="166"/>
      <c r="ACX473" s="166"/>
      <c r="ACY473" s="166"/>
      <c r="ACZ473" s="166"/>
      <c r="ADA473" s="166"/>
      <c r="ADB473" s="166"/>
    </row>
    <row r="474" spans="1:782" s="151" customFormat="1" x14ac:dyDescent="0.3">
      <c r="A474" s="417"/>
      <c r="B474" s="414"/>
      <c r="F474" s="415"/>
      <c r="G474" s="419"/>
      <c r="W474" s="166"/>
      <c r="X474" s="166"/>
      <c r="Y474" s="166"/>
      <c r="Z474" s="166"/>
      <c r="AA474" s="166"/>
      <c r="AB474" s="166"/>
      <c r="AC474" s="166"/>
      <c r="AD474" s="166"/>
      <c r="AE474" s="166"/>
      <c r="AF474" s="166"/>
      <c r="AG474" s="166"/>
      <c r="AH474" s="166"/>
      <c r="AI474" s="166"/>
      <c r="AJ474" s="166"/>
      <c r="AK474" s="166"/>
      <c r="AL474" s="166"/>
      <c r="AM474" s="166"/>
      <c r="AN474" s="166"/>
      <c r="AO474" s="166"/>
      <c r="AP474" s="166"/>
      <c r="AQ474" s="166"/>
      <c r="AR474" s="166"/>
      <c r="AS474" s="166"/>
      <c r="AT474" s="166"/>
      <c r="AU474" s="166"/>
      <c r="AV474" s="166"/>
      <c r="AW474" s="166"/>
      <c r="AX474" s="166"/>
      <c r="AY474" s="166"/>
      <c r="AZ474" s="166"/>
      <c r="BA474" s="166"/>
      <c r="BB474" s="166"/>
      <c r="BC474" s="166"/>
      <c r="BD474" s="166"/>
      <c r="BE474" s="166"/>
      <c r="BF474" s="166"/>
      <c r="BG474" s="166"/>
      <c r="BH474" s="166"/>
      <c r="BI474" s="166"/>
      <c r="BJ474" s="166"/>
      <c r="BK474" s="166"/>
      <c r="BL474" s="166"/>
      <c r="BM474" s="166"/>
      <c r="BN474" s="166"/>
      <c r="BO474" s="166"/>
      <c r="BP474" s="166"/>
      <c r="BQ474" s="166"/>
      <c r="BR474" s="166"/>
      <c r="BS474" s="166"/>
      <c r="BT474" s="166"/>
      <c r="BU474" s="166"/>
      <c r="BV474" s="166"/>
      <c r="BW474" s="166"/>
      <c r="BX474" s="166"/>
      <c r="BY474" s="166"/>
      <c r="BZ474" s="166"/>
      <c r="CA474" s="166"/>
      <c r="CB474" s="166"/>
      <c r="CC474" s="166"/>
      <c r="CD474" s="166"/>
      <c r="CE474" s="166"/>
      <c r="CF474" s="166"/>
      <c r="CG474" s="166"/>
      <c r="CH474" s="166"/>
      <c r="CI474" s="166"/>
      <c r="CJ474" s="166"/>
      <c r="CK474" s="166"/>
      <c r="CL474" s="166"/>
      <c r="CM474" s="166"/>
      <c r="CN474" s="166"/>
      <c r="CO474" s="166"/>
      <c r="CP474" s="166"/>
      <c r="CQ474" s="166"/>
      <c r="CR474" s="166"/>
      <c r="CS474" s="166"/>
      <c r="CT474" s="166"/>
      <c r="CU474" s="166"/>
      <c r="CV474" s="166"/>
      <c r="CW474" s="166"/>
      <c r="CX474" s="166"/>
      <c r="CY474" s="166"/>
      <c r="CZ474" s="166"/>
      <c r="DA474" s="166"/>
      <c r="DB474" s="166"/>
      <c r="DC474" s="166"/>
      <c r="DD474" s="166"/>
      <c r="DE474" s="166"/>
      <c r="DF474" s="166"/>
      <c r="DG474" s="166"/>
      <c r="DH474" s="166"/>
      <c r="DI474" s="166"/>
      <c r="DJ474" s="166"/>
      <c r="DK474" s="166"/>
      <c r="DL474" s="166"/>
      <c r="DM474" s="166"/>
      <c r="DN474" s="166"/>
      <c r="DO474" s="166"/>
      <c r="DP474" s="166"/>
      <c r="DQ474" s="166"/>
      <c r="DR474" s="166"/>
      <c r="DS474" s="166"/>
      <c r="DT474" s="166"/>
      <c r="DU474" s="166"/>
      <c r="DV474" s="166"/>
      <c r="DW474" s="166"/>
      <c r="DX474" s="166"/>
      <c r="DY474" s="166"/>
      <c r="DZ474" s="166"/>
      <c r="EA474" s="166"/>
      <c r="EB474" s="166"/>
      <c r="EC474" s="166"/>
      <c r="ED474" s="166"/>
      <c r="EE474" s="166"/>
      <c r="EF474" s="166"/>
      <c r="EG474" s="166"/>
      <c r="EH474" s="166"/>
      <c r="EI474" s="166"/>
      <c r="EJ474" s="166"/>
      <c r="EK474" s="166"/>
      <c r="EL474" s="166"/>
      <c r="EM474" s="166"/>
      <c r="EN474" s="166"/>
      <c r="EO474" s="166"/>
      <c r="EP474" s="166"/>
      <c r="EQ474" s="166"/>
      <c r="ER474" s="166"/>
      <c r="ES474" s="166"/>
      <c r="ET474" s="166"/>
      <c r="EU474" s="166"/>
      <c r="EV474" s="166"/>
      <c r="EW474" s="166"/>
      <c r="EX474" s="166"/>
      <c r="EY474" s="166"/>
      <c r="EZ474" s="166"/>
      <c r="FA474" s="166"/>
      <c r="FB474" s="166"/>
      <c r="FC474" s="166"/>
      <c r="FD474" s="166"/>
      <c r="FE474" s="166"/>
      <c r="FF474" s="166"/>
      <c r="FG474" s="166"/>
      <c r="FH474" s="166"/>
      <c r="FI474" s="166"/>
      <c r="FJ474" s="166"/>
      <c r="FK474" s="166"/>
      <c r="FL474" s="166"/>
      <c r="FM474" s="166"/>
      <c r="FN474" s="166"/>
      <c r="FO474" s="166"/>
      <c r="FP474" s="166"/>
      <c r="FQ474" s="166"/>
      <c r="FR474" s="166"/>
      <c r="FS474" s="166"/>
      <c r="FT474" s="166"/>
      <c r="FU474" s="166"/>
      <c r="FV474" s="166"/>
      <c r="FW474" s="166"/>
      <c r="FX474" s="166"/>
      <c r="FY474" s="166"/>
      <c r="FZ474" s="166"/>
      <c r="GA474" s="166"/>
      <c r="GB474" s="166"/>
      <c r="GC474" s="166"/>
      <c r="GD474" s="166"/>
      <c r="GE474" s="166"/>
      <c r="GF474" s="166"/>
      <c r="GG474" s="166"/>
      <c r="GH474" s="166"/>
      <c r="GI474" s="166"/>
      <c r="GJ474" s="166"/>
      <c r="GK474" s="166"/>
      <c r="GL474" s="166"/>
      <c r="GM474" s="166"/>
      <c r="GN474" s="166"/>
      <c r="GO474" s="166"/>
      <c r="GP474" s="166"/>
      <c r="GQ474" s="166"/>
      <c r="GR474" s="166"/>
      <c r="GS474" s="166"/>
      <c r="GT474" s="166"/>
      <c r="GU474" s="166"/>
      <c r="GV474" s="166"/>
      <c r="GW474" s="166"/>
      <c r="GX474" s="166"/>
      <c r="GY474" s="166"/>
      <c r="GZ474" s="166"/>
      <c r="HA474" s="166"/>
      <c r="HB474" s="166"/>
      <c r="HC474" s="166"/>
      <c r="HD474" s="166"/>
      <c r="HE474" s="166"/>
      <c r="HF474" s="166"/>
      <c r="HG474" s="166"/>
      <c r="HH474" s="166"/>
      <c r="HI474" s="166"/>
      <c r="HJ474" s="166"/>
      <c r="HK474" s="166"/>
      <c r="HL474" s="166"/>
      <c r="HM474" s="166"/>
      <c r="HN474" s="166"/>
      <c r="HO474" s="166"/>
      <c r="HP474" s="166"/>
      <c r="HQ474" s="166"/>
      <c r="HR474" s="166"/>
      <c r="HS474" s="166"/>
      <c r="HT474" s="166"/>
      <c r="HU474" s="166"/>
      <c r="HV474" s="166"/>
      <c r="HW474" s="166"/>
      <c r="HX474" s="166"/>
      <c r="HY474" s="166"/>
      <c r="HZ474" s="166"/>
      <c r="IA474" s="166"/>
      <c r="IB474" s="166"/>
      <c r="IC474" s="166"/>
      <c r="ID474" s="166"/>
      <c r="IE474" s="166"/>
      <c r="IF474" s="166"/>
      <c r="IG474" s="166"/>
      <c r="IH474" s="166"/>
      <c r="II474" s="166"/>
      <c r="IJ474" s="166"/>
      <c r="IK474" s="166"/>
      <c r="IL474" s="166"/>
      <c r="IM474" s="166"/>
      <c r="IN474" s="166"/>
      <c r="IO474" s="166"/>
      <c r="IP474" s="166"/>
      <c r="IQ474" s="166"/>
      <c r="IR474" s="166"/>
      <c r="IS474" s="166"/>
      <c r="IT474" s="166"/>
      <c r="IU474" s="166"/>
      <c r="IV474" s="166"/>
      <c r="IW474" s="166"/>
      <c r="IX474" s="166"/>
      <c r="IY474" s="166"/>
      <c r="IZ474" s="166"/>
      <c r="JA474" s="166"/>
      <c r="JB474" s="166"/>
      <c r="JC474" s="166"/>
      <c r="JD474" s="166"/>
      <c r="JE474" s="166"/>
      <c r="JF474" s="166"/>
      <c r="JG474" s="166"/>
      <c r="JH474" s="166"/>
      <c r="JI474" s="166"/>
      <c r="JJ474" s="166"/>
      <c r="JK474" s="166"/>
      <c r="JL474" s="166"/>
      <c r="JM474" s="166"/>
      <c r="JN474" s="166"/>
      <c r="JO474" s="166"/>
      <c r="JP474" s="166"/>
      <c r="JQ474" s="166"/>
      <c r="JR474" s="166"/>
      <c r="JS474" s="166"/>
      <c r="JT474" s="166"/>
      <c r="JU474" s="166"/>
      <c r="JV474" s="166"/>
      <c r="JW474" s="166"/>
      <c r="JX474" s="166"/>
      <c r="JY474" s="166"/>
      <c r="JZ474" s="166"/>
      <c r="KA474" s="166"/>
      <c r="KB474" s="166"/>
      <c r="KC474" s="166"/>
      <c r="KD474" s="166"/>
      <c r="KE474" s="166"/>
      <c r="KF474" s="166"/>
      <c r="KG474" s="166"/>
      <c r="KH474" s="166"/>
      <c r="KI474" s="166"/>
      <c r="KJ474" s="166"/>
      <c r="KK474" s="166"/>
      <c r="KL474" s="166"/>
      <c r="KM474" s="166"/>
      <c r="KN474" s="166"/>
      <c r="KO474" s="166"/>
      <c r="KP474" s="166"/>
      <c r="KQ474" s="166"/>
      <c r="KR474" s="166"/>
      <c r="KS474" s="166"/>
      <c r="KT474" s="166"/>
      <c r="KU474" s="166"/>
      <c r="KV474" s="166"/>
      <c r="KW474" s="166"/>
      <c r="KX474" s="166"/>
      <c r="KY474" s="166"/>
      <c r="KZ474" s="166"/>
      <c r="LA474" s="166"/>
      <c r="LB474" s="166"/>
      <c r="LC474" s="166"/>
      <c r="LD474" s="166"/>
      <c r="LE474" s="166"/>
      <c r="LF474" s="166"/>
      <c r="LG474" s="166"/>
      <c r="LH474" s="166"/>
      <c r="LI474" s="166"/>
      <c r="LJ474" s="166"/>
      <c r="LK474" s="166"/>
      <c r="LL474" s="166"/>
      <c r="LM474" s="166"/>
      <c r="LN474" s="166"/>
      <c r="LO474" s="166"/>
      <c r="LP474" s="166"/>
      <c r="LQ474" s="166"/>
      <c r="LR474" s="166"/>
      <c r="LS474" s="166"/>
      <c r="LT474" s="166"/>
      <c r="LU474" s="166"/>
      <c r="LV474" s="166"/>
      <c r="LW474" s="166"/>
      <c r="LX474" s="166"/>
      <c r="LY474" s="166"/>
      <c r="LZ474" s="166"/>
      <c r="MA474" s="166"/>
      <c r="MB474" s="166"/>
      <c r="MC474" s="166"/>
      <c r="MD474" s="166"/>
      <c r="ME474" s="166"/>
      <c r="MF474" s="166"/>
      <c r="MG474" s="166"/>
      <c r="MH474" s="166"/>
      <c r="MI474" s="166"/>
      <c r="MJ474" s="166"/>
      <c r="MK474" s="166"/>
      <c r="ML474" s="166"/>
      <c r="MM474" s="166"/>
      <c r="MN474" s="166"/>
      <c r="MO474" s="166"/>
      <c r="MP474" s="166"/>
      <c r="MQ474" s="166"/>
      <c r="MR474" s="166"/>
      <c r="MS474" s="166"/>
      <c r="MT474" s="166"/>
      <c r="MU474" s="166"/>
      <c r="MV474" s="166"/>
      <c r="MW474" s="166"/>
      <c r="MX474" s="166"/>
      <c r="MY474" s="166"/>
      <c r="MZ474" s="166"/>
      <c r="NA474" s="166"/>
      <c r="NB474" s="166"/>
      <c r="NC474" s="166"/>
      <c r="ND474" s="166"/>
      <c r="NE474" s="166"/>
      <c r="NF474" s="166"/>
      <c r="NG474" s="166"/>
      <c r="NH474" s="166"/>
      <c r="NI474" s="166"/>
      <c r="NJ474" s="166"/>
      <c r="NK474" s="166"/>
      <c r="NL474" s="166"/>
      <c r="NM474" s="166"/>
      <c r="NN474" s="166"/>
      <c r="NO474" s="166"/>
      <c r="NP474" s="166"/>
      <c r="NQ474" s="166"/>
      <c r="NR474" s="166"/>
      <c r="NS474" s="166"/>
      <c r="NT474" s="166"/>
      <c r="NU474" s="166"/>
      <c r="NV474" s="166"/>
      <c r="NW474" s="166"/>
      <c r="NX474" s="166"/>
      <c r="NY474" s="166"/>
      <c r="NZ474" s="166"/>
      <c r="OA474" s="166"/>
      <c r="OB474" s="166"/>
      <c r="OC474" s="166"/>
      <c r="OD474" s="166"/>
      <c r="OE474" s="166"/>
      <c r="OF474" s="166"/>
      <c r="OG474" s="166"/>
      <c r="OH474" s="166"/>
      <c r="OI474" s="166"/>
      <c r="OJ474" s="166"/>
      <c r="OK474" s="166"/>
      <c r="OL474" s="166"/>
      <c r="OM474" s="166"/>
      <c r="ON474" s="166"/>
      <c r="OO474" s="166"/>
      <c r="OP474" s="166"/>
      <c r="OQ474" s="166"/>
      <c r="OR474" s="166"/>
      <c r="OS474" s="166"/>
      <c r="OT474" s="166"/>
      <c r="OU474" s="166"/>
      <c r="OV474" s="166"/>
      <c r="OW474" s="166"/>
      <c r="OX474" s="166"/>
      <c r="OY474" s="166"/>
      <c r="OZ474" s="166"/>
      <c r="PA474" s="166"/>
      <c r="PB474" s="166"/>
      <c r="PC474" s="166"/>
      <c r="PD474" s="166"/>
      <c r="PE474" s="166"/>
      <c r="PF474" s="166"/>
      <c r="PG474" s="166"/>
      <c r="PH474" s="166"/>
      <c r="PI474" s="166"/>
      <c r="PJ474" s="166"/>
      <c r="PK474" s="166"/>
      <c r="PL474" s="166"/>
      <c r="PM474" s="166"/>
      <c r="PN474" s="166"/>
      <c r="PO474" s="166"/>
      <c r="PP474" s="166"/>
      <c r="PQ474" s="166"/>
      <c r="PR474" s="166"/>
      <c r="PS474" s="166"/>
      <c r="PT474" s="166"/>
      <c r="PU474" s="166"/>
      <c r="PV474" s="166"/>
      <c r="PW474" s="166"/>
      <c r="PX474" s="166"/>
      <c r="PY474" s="166"/>
      <c r="PZ474" s="166"/>
      <c r="QA474" s="166"/>
      <c r="QB474" s="166"/>
      <c r="QC474" s="166"/>
      <c r="QD474" s="166"/>
      <c r="QE474" s="166"/>
      <c r="QF474" s="166"/>
      <c r="QG474" s="166"/>
      <c r="QH474" s="166"/>
      <c r="QI474" s="166"/>
      <c r="QJ474" s="166"/>
      <c r="QK474" s="166"/>
      <c r="QL474" s="166"/>
      <c r="QM474" s="166"/>
      <c r="QN474" s="166"/>
      <c r="QO474" s="166"/>
      <c r="QP474" s="166"/>
      <c r="QQ474" s="166"/>
      <c r="QR474" s="166"/>
      <c r="QS474" s="166"/>
      <c r="QT474" s="166"/>
      <c r="QU474" s="166"/>
      <c r="QV474" s="166"/>
      <c r="QW474" s="166"/>
      <c r="QX474" s="166"/>
      <c r="QY474" s="166"/>
      <c r="QZ474" s="166"/>
      <c r="RA474" s="166"/>
      <c r="RB474" s="166"/>
      <c r="RC474" s="166"/>
      <c r="RD474" s="166"/>
      <c r="RE474" s="166"/>
      <c r="RF474" s="166"/>
      <c r="RG474" s="166"/>
      <c r="RH474" s="166"/>
      <c r="RI474" s="166"/>
      <c r="RJ474" s="166"/>
      <c r="RK474" s="166"/>
      <c r="RL474" s="166"/>
      <c r="RM474" s="166"/>
      <c r="RN474" s="166"/>
      <c r="RO474" s="166"/>
      <c r="RP474" s="166"/>
      <c r="RQ474" s="166"/>
      <c r="RR474" s="166"/>
      <c r="RS474" s="166"/>
      <c r="RT474" s="166"/>
      <c r="RU474" s="166"/>
      <c r="RV474" s="166"/>
      <c r="RW474" s="166"/>
      <c r="RX474" s="166"/>
      <c r="RY474" s="166"/>
      <c r="RZ474" s="166"/>
      <c r="SA474" s="166"/>
      <c r="SB474" s="166"/>
      <c r="SC474" s="166"/>
      <c r="SD474" s="166"/>
      <c r="SE474" s="166"/>
      <c r="SF474" s="166"/>
      <c r="SG474" s="166"/>
      <c r="SH474" s="166"/>
      <c r="SI474" s="166"/>
      <c r="SJ474" s="166"/>
      <c r="SK474" s="166"/>
      <c r="SL474" s="166"/>
      <c r="SM474" s="166"/>
      <c r="SN474" s="166"/>
      <c r="SO474" s="166"/>
      <c r="SP474" s="166"/>
      <c r="SQ474" s="166"/>
      <c r="SR474" s="166"/>
      <c r="SS474" s="166"/>
      <c r="ST474" s="166"/>
      <c r="SU474" s="166"/>
      <c r="SV474" s="166"/>
      <c r="SW474" s="166"/>
      <c r="SX474" s="166"/>
      <c r="SY474" s="166"/>
      <c r="SZ474" s="166"/>
      <c r="TA474" s="166"/>
      <c r="TB474" s="166"/>
      <c r="TC474" s="166"/>
      <c r="TD474" s="166"/>
      <c r="TE474" s="166"/>
      <c r="TF474" s="166"/>
      <c r="TG474" s="166"/>
      <c r="TH474" s="166"/>
      <c r="TI474" s="166"/>
      <c r="TJ474" s="166"/>
      <c r="TK474" s="166"/>
      <c r="TL474" s="166"/>
      <c r="TM474" s="166"/>
      <c r="TN474" s="166"/>
      <c r="TO474" s="166"/>
      <c r="TP474" s="166"/>
      <c r="TQ474" s="166"/>
      <c r="TR474" s="166"/>
      <c r="TS474" s="166"/>
      <c r="TT474" s="166"/>
      <c r="TU474" s="166"/>
      <c r="TV474" s="166"/>
      <c r="TW474" s="166"/>
      <c r="TX474" s="166"/>
      <c r="TY474" s="166"/>
      <c r="TZ474" s="166"/>
      <c r="UA474" s="166"/>
      <c r="UB474" s="166"/>
      <c r="UC474" s="166"/>
      <c r="UD474" s="166"/>
      <c r="UE474" s="166"/>
      <c r="UF474" s="166"/>
      <c r="UG474" s="166"/>
      <c r="UH474" s="166"/>
      <c r="UI474" s="166"/>
      <c r="UJ474" s="166"/>
      <c r="UK474" s="166"/>
      <c r="UL474" s="166"/>
      <c r="UM474" s="166"/>
      <c r="UN474" s="166"/>
      <c r="UO474" s="166"/>
      <c r="UP474" s="166"/>
      <c r="UQ474" s="166"/>
      <c r="UR474" s="166"/>
      <c r="US474" s="166"/>
      <c r="UT474" s="166"/>
      <c r="UU474" s="166"/>
      <c r="UV474" s="166"/>
      <c r="UW474" s="166"/>
      <c r="UX474" s="166"/>
      <c r="UY474" s="166"/>
      <c r="UZ474" s="166"/>
      <c r="VA474" s="166"/>
      <c r="VB474" s="166"/>
      <c r="VC474" s="166"/>
      <c r="VD474" s="166"/>
      <c r="VE474" s="166"/>
      <c r="VF474" s="166"/>
      <c r="VG474" s="166"/>
      <c r="VH474" s="166"/>
      <c r="VI474" s="166"/>
      <c r="VJ474" s="166"/>
      <c r="VK474" s="166"/>
      <c r="VL474" s="166"/>
      <c r="VM474" s="166"/>
      <c r="VN474" s="166"/>
      <c r="VO474" s="166"/>
      <c r="VP474" s="166"/>
      <c r="VQ474" s="166"/>
      <c r="VR474" s="166"/>
      <c r="VS474" s="166"/>
      <c r="VT474" s="166"/>
      <c r="VU474" s="166"/>
      <c r="VV474" s="166"/>
      <c r="VW474" s="166"/>
      <c r="VX474" s="166"/>
      <c r="VY474" s="166"/>
      <c r="VZ474" s="166"/>
      <c r="WA474" s="166"/>
      <c r="WB474" s="166"/>
      <c r="WC474" s="166"/>
      <c r="WD474" s="166"/>
      <c r="WE474" s="166"/>
      <c r="WF474" s="166"/>
      <c r="WG474" s="166"/>
      <c r="WH474" s="166"/>
      <c r="WI474" s="166"/>
      <c r="WJ474" s="166"/>
      <c r="WK474" s="166"/>
      <c r="WL474" s="166"/>
      <c r="WM474" s="166"/>
      <c r="WN474" s="166"/>
      <c r="WO474" s="166"/>
      <c r="WP474" s="166"/>
      <c r="WQ474" s="166"/>
      <c r="WR474" s="166"/>
      <c r="WS474" s="166"/>
      <c r="WT474" s="166"/>
      <c r="WU474" s="166"/>
      <c r="WV474" s="166"/>
      <c r="WW474" s="166"/>
      <c r="WX474" s="166"/>
      <c r="WY474" s="166"/>
      <c r="WZ474" s="166"/>
      <c r="XA474" s="166"/>
      <c r="XB474" s="166"/>
      <c r="XC474" s="166"/>
      <c r="XD474" s="166"/>
      <c r="XE474" s="166"/>
      <c r="XF474" s="166"/>
      <c r="XG474" s="166"/>
      <c r="XH474" s="166"/>
      <c r="XI474" s="166"/>
      <c r="XJ474" s="166"/>
      <c r="XK474" s="166"/>
      <c r="XL474" s="166"/>
      <c r="XM474" s="166"/>
      <c r="XN474" s="166"/>
      <c r="XO474" s="166"/>
      <c r="XP474" s="166"/>
      <c r="XQ474" s="166"/>
      <c r="XR474" s="166"/>
      <c r="XS474" s="166"/>
      <c r="XT474" s="166"/>
      <c r="XU474" s="166"/>
      <c r="XV474" s="166"/>
      <c r="XW474" s="166"/>
      <c r="XX474" s="166"/>
      <c r="XY474" s="166"/>
      <c r="XZ474" s="166"/>
      <c r="YA474" s="166"/>
      <c r="YB474" s="166"/>
      <c r="YC474" s="166"/>
      <c r="YD474" s="166"/>
      <c r="YE474" s="166"/>
      <c r="YF474" s="166"/>
      <c r="YG474" s="166"/>
      <c r="YH474" s="166"/>
      <c r="YI474" s="166"/>
      <c r="YJ474" s="166"/>
      <c r="YK474" s="166"/>
      <c r="YL474" s="166"/>
      <c r="YM474" s="166"/>
      <c r="YN474" s="166"/>
      <c r="YO474" s="166"/>
      <c r="YP474" s="166"/>
      <c r="YQ474" s="166"/>
      <c r="YR474" s="166"/>
      <c r="YS474" s="166"/>
      <c r="YT474" s="166"/>
      <c r="YU474" s="166"/>
      <c r="YV474" s="166"/>
      <c r="YW474" s="166"/>
      <c r="YX474" s="166"/>
      <c r="YY474" s="166"/>
      <c r="YZ474" s="166"/>
      <c r="ZA474" s="166"/>
      <c r="ZB474" s="166"/>
      <c r="ZC474" s="166"/>
      <c r="ZD474" s="166"/>
      <c r="ZE474" s="166"/>
      <c r="ZF474" s="166"/>
      <c r="ZG474" s="166"/>
      <c r="ZH474" s="166"/>
      <c r="ZI474" s="166"/>
      <c r="ZJ474" s="166"/>
      <c r="ZK474" s="166"/>
      <c r="ZL474" s="166"/>
      <c r="ZM474" s="166"/>
      <c r="ZN474" s="166"/>
      <c r="ZO474" s="166"/>
      <c r="ZP474" s="166"/>
      <c r="ZQ474" s="166"/>
      <c r="ZR474" s="166"/>
      <c r="ZS474" s="166"/>
      <c r="ZT474" s="166"/>
      <c r="ZU474" s="166"/>
      <c r="ZV474" s="166"/>
      <c r="ZW474" s="166"/>
      <c r="ZX474" s="166"/>
      <c r="ZY474" s="166"/>
      <c r="ZZ474" s="166"/>
      <c r="AAA474" s="166"/>
      <c r="AAB474" s="166"/>
      <c r="AAC474" s="166"/>
      <c r="AAD474" s="166"/>
      <c r="AAE474" s="166"/>
      <c r="AAF474" s="166"/>
      <c r="AAG474" s="166"/>
      <c r="AAH474" s="166"/>
      <c r="AAI474" s="166"/>
      <c r="AAJ474" s="166"/>
      <c r="AAK474" s="166"/>
      <c r="AAL474" s="166"/>
      <c r="AAM474" s="166"/>
      <c r="AAN474" s="166"/>
      <c r="AAO474" s="166"/>
      <c r="AAP474" s="166"/>
      <c r="AAQ474" s="166"/>
      <c r="AAR474" s="166"/>
      <c r="AAS474" s="166"/>
      <c r="AAT474" s="166"/>
      <c r="AAU474" s="166"/>
      <c r="AAV474" s="166"/>
      <c r="AAW474" s="166"/>
      <c r="AAX474" s="166"/>
      <c r="AAY474" s="166"/>
      <c r="AAZ474" s="166"/>
      <c r="ABA474" s="166"/>
      <c r="ABB474" s="166"/>
      <c r="ABC474" s="166"/>
      <c r="ABD474" s="166"/>
      <c r="ABE474" s="166"/>
      <c r="ABF474" s="166"/>
      <c r="ABG474" s="166"/>
      <c r="ABH474" s="166"/>
      <c r="ABI474" s="166"/>
      <c r="ABJ474" s="166"/>
      <c r="ABK474" s="166"/>
      <c r="ABL474" s="166"/>
      <c r="ABM474" s="166"/>
      <c r="ABN474" s="166"/>
      <c r="ABO474" s="166"/>
      <c r="ABP474" s="166"/>
      <c r="ABQ474" s="166"/>
      <c r="ABR474" s="166"/>
      <c r="ABS474" s="166"/>
      <c r="ABT474" s="166"/>
      <c r="ABU474" s="166"/>
      <c r="ABV474" s="166"/>
      <c r="ABW474" s="166"/>
      <c r="ABX474" s="166"/>
      <c r="ABY474" s="166"/>
      <c r="ABZ474" s="166"/>
      <c r="ACA474" s="166"/>
      <c r="ACB474" s="166"/>
      <c r="ACC474" s="166"/>
      <c r="ACD474" s="166"/>
      <c r="ACE474" s="166"/>
      <c r="ACF474" s="166"/>
      <c r="ACG474" s="166"/>
      <c r="ACH474" s="166"/>
      <c r="ACI474" s="166"/>
      <c r="ACJ474" s="166"/>
      <c r="ACK474" s="166"/>
      <c r="ACL474" s="166"/>
      <c r="ACM474" s="166"/>
      <c r="ACN474" s="166"/>
      <c r="ACO474" s="166"/>
      <c r="ACP474" s="166"/>
      <c r="ACQ474" s="166"/>
      <c r="ACR474" s="166"/>
      <c r="ACS474" s="166"/>
      <c r="ACT474" s="166"/>
      <c r="ACU474" s="166"/>
      <c r="ACV474" s="166"/>
      <c r="ACW474" s="166"/>
      <c r="ACX474" s="166"/>
      <c r="ACY474" s="166"/>
      <c r="ACZ474" s="166"/>
      <c r="ADA474" s="166"/>
      <c r="ADB474" s="166"/>
    </row>
    <row r="475" spans="1:782" s="151" customFormat="1" x14ac:dyDescent="0.3">
      <c r="A475" s="417"/>
      <c r="B475" s="414"/>
      <c r="F475" s="415"/>
      <c r="G475" s="419"/>
      <c r="P475" s="418"/>
      <c r="Q475" s="418"/>
      <c r="W475" s="166"/>
      <c r="X475" s="166"/>
      <c r="Y475" s="166"/>
      <c r="Z475" s="166"/>
      <c r="AA475" s="166"/>
      <c r="AB475" s="166"/>
      <c r="AC475" s="166"/>
      <c r="AD475" s="166"/>
      <c r="AE475" s="166"/>
      <c r="AF475" s="166"/>
      <c r="AG475" s="166"/>
      <c r="AH475" s="166"/>
      <c r="AI475" s="166"/>
      <c r="AJ475" s="166"/>
      <c r="AK475" s="166"/>
      <c r="AL475" s="166"/>
      <c r="AM475" s="166"/>
      <c r="AN475" s="166"/>
      <c r="AO475" s="166"/>
      <c r="AP475" s="166"/>
      <c r="AQ475" s="166"/>
      <c r="AR475" s="166"/>
      <c r="AS475" s="166"/>
      <c r="AT475" s="166"/>
      <c r="AU475" s="166"/>
      <c r="AV475" s="166"/>
      <c r="AW475" s="166"/>
      <c r="AX475" s="166"/>
      <c r="AY475" s="166"/>
      <c r="AZ475" s="166"/>
      <c r="BA475" s="166"/>
      <c r="BB475" s="166"/>
      <c r="BC475" s="166"/>
      <c r="BD475" s="166"/>
      <c r="BE475" s="166"/>
      <c r="BF475" s="166"/>
      <c r="BG475" s="166"/>
      <c r="BH475" s="166"/>
      <c r="BI475" s="166"/>
      <c r="BJ475" s="166"/>
      <c r="BK475" s="166"/>
      <c r="BL475" s="166"/>
      <c r="BM475" s="166"/>
      <c r="BN475" s="166"/>
      <c r="BO475" s="166"/>
      <c r="BP475" s="166"/>
      <c r="BQ475" s="166"/>
      <c r="BR475" s="166"/>
      <c r="BS475" s="166"/>
      <c r="BT475" s="166"/>
      <c r="BU475" s="166"/>
      <c r="BV475" s="166"/>
      <c r="BW475" s="166"/>
      <c r="BX475" s="166"/>
      <c r="BY475" s="166"/>
      <c r="BZ475" s="166"/>
      <c r="CA475" s="166"/>
      <c r="CB475" s="166"/>
      <c r="CC475" s="166"/>
      <c r="CD475" s="166"/>
      <c r="CE475" s="166"/>
      <c r="CF475" s="166"/>
      <c r="CG475" s="166"/>
      <c r="CH475" s="166"/>
      <c r="CI475" s="166"/>
      <c r="CJ475" s="166"/>
      <c r="CK475" s="166"/>
      <c r="CL475" s="166"/>
      <c r="CM475" s="166"/>
      <c r="CN475" s="166"/>
      <c r="CO475" s="166"/>
      <c r="CP475" s="166"/>
      <c r="CQ475" s="166"/>
      <c r="CR475" s="166"/>
      <c r="CS475" s="166"/>
      <c r="CT475" s="166"/>
      <c r="CU475" s="166"/>
      <c r="CV475" s="166"/>
      <c r="CW475" s="166"/>
      <c r="CX475" s="166"/>
      <c r="CY475" s="166"/>
      <c r="CZ475" s="166"/>
      <c r="DA475" s="166"/>
      <c r="DB475" s="166"/>
      <c r="DC475" s="166"/>
      <c r="DD475" s="166"/>
      <c r="DE475" s="166"/>
      <c r="DF475" s="166"/>
      <c r="DG475" s="166"/>
      <c r="DH475" s="166"/>
      <c r="DI475" s="166"/>
      <c r="DJ475" s="166"/>
      <c r="DK475" s="166"/>
      <c r="DL475" s="166"/>
      <c r="DM475" s="166"/>
      <c r="DN475" s="166"/>
      <c r="DO475" s="166"/>
      <c r="DP475" s="166"/>
      <c r="DQ475" s="166"/>
      <c r="DR475" s="166"/>
      <c r="DS475" s="166"/>
      <c r="DT475" s="166"/>
      <c r="DU475" s="166"/>
      <c r="DV475" s="166"/>
      <c r="DW475" s="166"/>
      <c r="DX475" s="166"/>
      <c r="DY475" s="166"/>
      <c r="DZ475" s="166"/>
      <c r="EA475" s="166"/>
      <c r="EB475" s="166"/>
      <c r="EC475" s="166"/>
      <c r="ED475" s="166"/>
      <c r="EE475" s="166"/>
      <c r="EF475" s="166"/>
      <c r="EG475" s="166"/>
      <c r="EH475" s="166"/>
      <c r="EI475" s="166"/>
      <c r="EJ475" s="166"/>
      <c r="EK475" s="166"/>
      <c r="EL475" s="166"/>
      <c r="EM475" s="166"/>
      <c r="EN475" s="166"/>
      <c r="EO475" s="166"/>
      <c r="EP475" s="166"/>
      <c r="EQ475" s="166"/>
      <c r="ER475" s="166"/>
      <c r="ES475" s="166"/>
      <c r="ET475" s="166"/>
      <c r="EU475" s="166"/>
      <c r="EV475" s="166"/>
      <c r="EW475" s="166"/>
      <c r="EX475" s="166"/>
      <c r="EY475" s="166"/>
      <c r="EZ475" s="166"/>
      <c r="FA475" s="166"/>
      <c r="FB475" s="166"/>
      <c r="FC475" s="166"/>
      <c r="FD475" s="166"/>
      <c r="FE475" s="166"/>
      <c r="FF475" s="166"/>
      <c r="FG475" s="166"/>
      <c r="FH475" s="166"/>
      <c r="FI475" s="166"/>
      <c r="FJ475" s="166"/>
      <c r="FK475" s="166"/>
      <c r="FL475" s="166"/>
      <c r="FM475" s="166"/>
      <c r="FN475" s="166"/>
      <c r="FO475" s="166"/>
      <c r="FP475" s="166"/>
      <c r="FQ475" s="166"/>
      <c r="FR475" s="166"/>
      <c r="FS475" s="166"/>
      <c r="FT475" s="166"/>
      <c r="FU475" s="166"/>
      <c r="FV475" s="166"/>
      <c r="FW475" s="166"/>
      <c r="FX475" s="166"/>
      <c r="FY475" s="166"/>
      <c r="FZ475" s="166"/>
      <c r="GA475" s="166"/>
      <c r="GB475" s="166"/>
      <c r="GC475" s="166"/>
      <c r="GD475" s="166"/>
      <c r="GE475" s="166"/>
      <c r="GF475" s="166"/>
      <c r="GG475" s="166"/>
      <c r="GH475" s="166"/>
      <c r="GI475" s="166"/>
      <c r="GJ475" s="166"/>
      <c r="GK475" s="166"/>
      <c r="GL475" s="166"/>
      <c r="GM475" s="166"/>
      <c r="GN475" s="166"/>
      <c r="GO475" s="166"/>
      <c r="GP475" s="166"/>
      <c r="GQ475" s="166"/>
      <c r="GR475" s="166"/>
      <c r="GS475" s="166"/>
      <c r="GT475" s="166"/>
      <c r="GU475" s="166"/>
      <c r="GV475" s="166"/>
      <c r="GW475" s="166"/>
      <c r="GX475" s="166"/>
      <c r="GY475" s="166"/>
      <c r="GZ475" s="166"/>
      <c r="HA475" s="166"/>
      <c r="HB475" s="166"/>
      <c r="HC475" s="166"/>
      <c r="HD475" s="166"/>
      <c r="HE475" s="166"/>
      <c r="HF475" s="166"/>
      <c r="HG475" s="166"/>
      <c r="HH475" s="166"/>
      <c r="HI475" s="166"/>
      <c r="HJ475" s="166"/>
      <c r="HK475" s="166"/>
      <c r="HL475" s="166"/>
      <c r="HM475" s="166"/>
      <c r="HN475" s="166"/>
      <c r="HO475" s="166"/>
      <c r="HP475" s="166"/>
      <c r="HQ475" s="166"/>
      <c r="HR475" s="166"/>
      <c r="HS475" s="166"/>
      <c r="HT475" s="166"/>
      <c r="HU475" s="166"/>
      <c r="HV475" s="166"/>
      <c r="HW475" s="166"/>
      <c r="HX475" s="166"/>
      <c r="HY475" s="166"/>
      <c r="HZ475" s="166"/>
      <c r="IA475" s="166"/>
      <c r="IB475" s="166"/>
      <c r="IC475" s="166"/>
      <c r="ID475" s="166"/>
      <c r="IE475" s="166"/>
      <c r="IF475" s="166"/>
      <c r="IG475" s="166"/>
      <c r="IH475" s="166"/>
      <c r="II475" s="166"/>
      <c r="IJ475" s="166"/>
      <c r="IK475" s="166"/>
      <c r="IL475" s="166"/>
      <c r="IM475" s="166"/>
      <c r="IN475" s="166"/>
      <c r="IO475" s="166"/>
      <c r="IP475" s="166"/>
      <c r="IQ475" s="166"/>
      <c r="IR475" s="166"/>
      <c r="IS475" s="166"/>
      <c r="IT475" s="166"/>
      <c r="IU475" s="166"/>
      <c r="IV475" s="166"/>
      <c r="IW475" s="166"/>
      <c r="IX475" s="166"/>
      <c r="IY475" s="166"/>
      <c r="IZ475" s="166"/>
      <c r="JA475" s="166"/>
      <c r="JB475" s="166"/>
      <c r="JC475" s="166"/>
      <c r="JD475" s="166"/>
      <c r="JE475" s="166"/>
      <c r="JF475" s="166"/>
      <c r="JG475" s="166"/>
      <c r="JH475" s="166"/>
      <c r="JI475" s="166"/>
      <c r="JJ475" s="166"/>
      <c r="JK475" s="166"/>
      <c r="JL475" s="166"/>
      <c r="JM475" s="166"/>
      <c r="JN475" s="166"/>
      <c r="JO475" s="166"/>
      <c r="JP475" s="166"/>
      <c r="JQ475" s="166"/>
      <c r="JR475" s="166"/>
      <c r="JS475" s="166"/>
      <c r="JT475" s="166"/>
      <c r="JU475" s="166"/>
      <c r="JV475" s="166"/>
      <c r="JW475" s="166"/>
      <c r="JX475" s="166"/>
      <c r="JY475" s="166"/>
      <c r="JZ475" s="166"/>
      <c r="KA475" s="166"/>
      <c r="KB475" s="166"/>
      <c r="KC475" s="166"/>
      <c r="KD475" s="166"/>
      <c r="KE475" s="166"/>
      <c r="KF475" s="166"/>
      <c r="KG475" s="166"/>
      <c r="KH475" s="166"/>
      <c r="KI475" s="166"/>
      <c r="KJ475" s="166"/>
      <c r="KK475" s="166"/>
      <c r="KL475" s="166"/>
      <c r="KM475" s="166"/>
      <c r="KN475" s="166"/>
      <c r="KO475" s="166"/>
      <c r="KP475" s="166"/>
      <c r="KQ475" s="166"/>
      <c r="KR475" s="166"/>
      <c r="KS475" s="166"/>
      <c r="KT475" s="166"/>
      <c r="KU475" s="166"/>
      <c r="KV475" s="166"/>
      <c r="KW475" s="166"/>
      <c r="KX475" s="166"/>
      <c r="KY475" s="166"/>
      <c r="KZ475" s="166"/>
      <c r="LA475" s="166"/>
      <c r="LB475" s="166"/>
      <c r="LC475" s="166"/>
      <c r="LD475" s="166"/>
      <c r="LE475" s="166"/>
      <c r="LF475" s="166"/>
      <c r="LG475" s="166"/>
      <c r="LH475" s="166"/>
      <c r="LI475" s="166"/>
      <c r="LJ475" s="166"/>
      <c r="LK475" s="166"/>
      <c r="LL475" s="166"/>
      <c r="LM475" s="166"/>
      <c r="LN475" s="166"/>
      <c r="LO475" s="166"/>
      <c r="LP475" s="166"/>
      <c r="LQ475" s="166"/>
      <c r="LR475" s="166"/>
      <c r="LS475" s="166"/>
      <c r="LT475" s="166"/>
      <c r="LU475" s="166"/>
      <c r="LV475" s="166"/>
      <c r="LW475" s="166"/>
      <c r="LX475" s="166"/>
      <c r="LY475" s="166"/>
      <c r="LZ475" s="166"/>
      <c r="MA475" s="166"/>
      <c r="MB475" s="166"/>
      <c r="MC475" s="166"/>
      <c r="MD475" s="166"/>
      <c r="ME475" s="166"/>
      <c r="MF475" s="166"/>
      <c r="MG475" s="166"/>
      <c r="MH475" s="166"/>
      <c r="MI475" s="166"/>
      <c r="MJ475" s="166"/>
      <c r="MK475" s="166"/>
      <c r="ML475" s="166"/>
      <c r="MM475" s="166"/>
      <c r="MN475" s="166"/>
      <c r="MO475" s="166"/>
      <c r="MP475" s="166"/>
      <c r="MQ475" s="166"/>
      <c r="MR475" s="166"/>
      <c r="MS475" s="166"/>
      <c r="MT475" s="166"/>
      <c r="MU475" s="166"/>
      <c r="MV475" s="166"/>
      <c r="MW475" s="166"/>
      <c r="MX475" s="166"/>
      <c r="MY475" s="166"/>
      <c r="MZ475" s="166"/>
      <c r="NA475" s="166"/>
      <c r="NB475" s="166"/>
      <c r="NC475" s="166"/>
      <c r="ND475" s="166"/>
      <c r="NE475" s="166"/>
      <c r="NF475" s="166"/>
      <c r="NG475" s="166"/>
      <c r="NH475" s="166"/>
      <c r="NI475" s="166"/>
      <c r="NJ475" s="166"/>
      <c r="NK475" s="166"/>
      <c r="NL475" s="166"/>
      <c r="NM475" s="166"/>
      <c r="NN475" s="166"/>
      <c r="NO475" s="166"/>
      <c r="NP475" s="166"/>
      <c r="NQ475" s="166"/>
      <c r="NR475" s="166"/>
      <c r="NS475" s="166"/>
      <c r="NT475" s="166"/>
      <c r="NU475" s="166"/>
      <c r="NV475" s="166"/>
      <c r="NW475" s="166"/>
      <c r="NX475" s="166"/>
      <c r="NY475" s="166"/>
      <c r="NZ475" s="166"/>
      <c r="OA475" s="166"/>
      <c r="OB475" s="166"/>
      <c r="OC475" s="166"/>
      <c r="OD475" s="166"/>
      <c r="OE475" s="166"/>
      <c r="OF475" s="166"/>
      <c r="OG475" s="166"/>
      <c r="OH475" s="166"/>
      <c r="OI475" s="166"/>
      <c r="OJ475" s="166"/>
      <c r="OK475" s="166"/>
      <c r="OL475" s="166"/>
      <c r="OM475" s="166"/>
      <c r="ON475" s="166"/>
      <c r="OO475" s="166"/>
      <c r="OP475" s="166"/>
      <c r="OQ475" s="166"/>
      <c r="OR475" s="166"/>
      <c r="OS475" s="166"/>
      <c r="OT475" s="166"/>
      <c r="OU475" s="166"/>
      <c r="OV475" s="166"/>
      <c r="OW475" s="166"/>
      <c r="OX475" s="166"/>
      <c r="OY475" s="166"/>
      <c r="OZ475" s="166"/>
      <c r="PA475" s="166"/>
      <c r="PB475" s="166"/>
      <c r="PC475" s="166"/>
      <c r="PD475" s="166"/>
      <c r="PE475" s="166"/>
      <c r="PF475" s="166"/>
      <c r="PG475" s="166"/>
      <c r="PH475" s="166"/>
      <c r="PI475" s="166"/>
      <c r="PJ475" s="166"/>
      <c r="PK475" s="166"/>
      <c r="PL475" s="166"/>
      <c r="PM475" s="166"/>
      <c r="PN475" s="166"/>
      <c r="PO475" s="166"/>
      <c r="PP475" s="166"/>
      <c r="PQ475" s="166"/>
      <c r="PR475" s="166"/>
      <c r="PS475" s="166"/>
      <c r="PT475" s="166"/>
      <c r="PU475" s="166"/>
      <c r="PV475" s="166"/>
      <c r="PW475" s="166"/>
      <c r="PX475" s="166"/>
      <c r="PY475" s="166"/>
      <c r="PZ475" s="166"/>
      <c r="QA475" s="166"/>
      <c r="QB475" s="166"/>
      <c r="QC475" s="166"/>
      <c r="QD475" s="166"/>
      <c r="QE475" s="166"/>
      <c r="QF475" s="166"/>
      <c r="QG475" s="166"/>
      <c r="QH475" s="166"/>
      <c r="QI475" s="166"/>
      <c r="QJ475" s="166"/>
      <c r="QK475" s="166"/>
      <c r="QL475" s="166"/>
      <c r="QM475" s="166"/>
      <c r="QN475" s="166"/>
      <c r="QO475" s="166"/>
      <c r="QP475" s="166"/>
      <c r="QQ475" s="166"/>
      <c r="QR475" s="166"/>
      <c r="QS475" s="166"/>
      <c r="QT475" s="166"/>
      <c r="QU475" s="166"/>
      <c r="QV475" s="166"/>
      <c r="QW475" s="166"/>
      <c r="QX475" s="166"/>
      <c r="QY475" s="166"/>
      <c r="QZ475" s="166"/>
      <c r="RA475" s="166"/>
      <c r="RB475" s="166"/>
      <c r="RC475" s="166"/>
      <c r="RD475" s="166"/>
      <c r="RE475" s="166"/>
      <c r="RF475" s="166"/>
      <c r="RG475" s="166"/>
      <c r="RH475" s="166"/>
      <c r="RI475" s="166"/>
      <c r="RJ475" s="166"/>
      <c r="RK475" s="166"/>
      <c r="RL475" s="166"/>
      <c r="RM475" s="166"/>
      <c r="RN475" s="166"/>
      <c r="RO475" s="166"/>
      <c r="RP475" s="166"/>
      <c r="RQ475" s="166"/>
      <c r="RR475" s="166"/>
      <c r="RS475" s="166"/>
      <c r="RT475" s="166"/>
      <c r="RU475" s="166"/>
      <c r="RV475" s="166"/>
      <c r="RW475" s="166"/>
      <c r="RX475" s="166"/>
      <c r="RY475" s="166"/>
      <c r="RZ475" s="166"/>
      <c r="SA475" s="166"/>
      <c r="SB475" s="166"/>
      <c r="SC475" s="166"/>
      <c r="SD475" s="166"/>
      <c r="SE475" s="166"/>
      <c r="SF475" s="166"/>
      <c r="SG475" s="166"/>
      <c r="SH475" s="166"/>
      <c r="SI475" s="166"/>
      <c r="SJ475" s="166"/>
      <c r="SK475" s="166"/>
      <c r="SL475" s="166"/>
      <c r="SM475" s="166"/>
      <c r="SN475" s="166"/>
      <c r="SO475" s="166"/>
      <c r="SP475" s="166"/>
      <c r="SQ475" s="166"/>
      <c r="SR475" s="166"/>
      <c r="SS475" s="166"/>
      <c r="ST475" s="166"/>
      <c r="SU475" s="166"/>
      <c r="SV475" s="166"/>
      <c r="SW475" s="166"/>
      <c r="SX475" s="166"/>
      <c r="SY475" s="166"/>
      <c r="SZ475" s="166"/>
      <c r="TA475" s="166"/>
      <c r="TB475" s="166"/>
      <c r="TC475" s="166"/>
      <c r="TD475" s="166"/>
      <c r="TE475" s="166"/>
      <c r="TF475" s="166"/>
      <c r="TG475" s="166"/>
      <c r="TH475" s="166"/>
      <c r="TI475" s="166"/>
      <c r="TJ475" s="166"/>
      <c r="TK475" s="166"/>
      <c r="TL475" s="166"/>
      <c r="TM475" s="166"/>
      <c r="TN475" s="166"/>
      <c r="TO475" s="166"/>
      <c r="TP475" s="166"/>
      <c r="TQ475" s="166"/>
      <c r="TR475" s="166"/>
      <c r="TS475" s="166"/>
      <c r="TT475" s="166"/>
      <c r="TU475" s="166"/>
      <c r="TV475" s="166"/>
      <c r="TW475" s="166"/>
      <c r="TX475" s="166"/>
      <c r="TY475" s="166"/>
      <c r="TZ475" s="166"/>
      <c r="UA475" s="166"/>
      <c r="UB475" s="166"/>
      <c r="UC475" s="166"/>
      <c r="UD475" s="166"/>
      <c r="UE475" s="166"/>
      <c r="UF475" s="166"/>
      <c r="UG475" s="166"/>
      <c r="UH475" s="166"/>
      <c r="UI475" s="166"/>
      <c r="UJ475" s="166"/>
      <c r="UK475" s="166"/>
      <c r="UL475" s="166"/>
      <c r="UM475" s="166"/>
      <c r="UN475" s="166"/>
      <c r="UO475" s="166"/>
      <c r="UP475" s="166"/>
      <c r="UQ475" s="166"/>
      <c r="UR475" s="166"/>
      <c r="US475" s="166"/>
      <c r="UT475" s="166"/>
      <c r="UU475" s="166"/>
      <c r="UV475" s="166"/>
      <c r="UW475" s="166"/>
      <c r="UX475" s="166"/>
      <c r="UY475" s="166"/>
      <c r="UZ475" s="166"/>
      <c r="VA475" s="166"/>
      <c r="VB475" s="166"/>
      <c r="VC475" s="166"/>
      <c r="VD475" s="166"/>
      <c r="VE475" s="166"/>
      <c r="VF475" s="166"/>
      <c r="VG475" s="166"/>
      <c r="VH475" s="166"/>
      <c r="VI475" s="166"/>
      <c r="VJ475" s="166"/>
      <c r="VK475" s="166"/>
      <c r="VL475" s="166"/>
      <c r="VM475" s="166"/>
      <c r="VN475" s="166"/>
      <c r="VO475" s="166"/>
      <c r="VP475" s="166"/>
      <c r="VQ475" s="166"/>
      <c r="VR475" s="166"/>
      <c r="VS475" s="166"/>
      <c r="VT475" s="166"/>
      <c r="VU475" s="166"/>
      <c r="VV475" s="166"/>
      <c r="VW475" s="166"/>
      <c r="VX475" s="166"/>
      <c r="VY475" s="166"/>
      <c r="VZ475" s="166"/>
      <c r="WA475" s="166"/>
      <c r="WB475" s="166"/>
      <c r="WC475" s="166"/>
      <c r="WD475" s="166"/>
      <c r="WE475" s="166"/>
      <c r="WF475" s="166"/>
      <c r="WG475" s="166"/>
      <c r="WH475" s="166"/>
      <c r="WI475" s="166"/>
      <c r="WJ475" s="166"/>
      <c r="WK475" s="166"/>
      <c r="WL475" s="166"/>
      <c r="WM475" s="166"/>
      <c r="WN475" s="166"/>
      <c r="WO475" s="166"/>
      <c r="WP475" s="166"/>
      <c r="WQ475" s="166"/>
      <c r="WR475" s="166"/>
      <c r="WS475" s="166"/>
      <c r="WT475" s="166"/>
      <c r="WU475" s="166"/>
      <c r="WV475" s="166"/>
      <c r="WW475" s="166"/>
      <c r="WX475" s="166"/>
      <c r="WY475" s="166"/>
      <c r="WZ475" s="166"/>
      <c r="XA475" s="166"/>
      <c r="XB475" s="166"/>
      <c r="XC475" s="166"/>
      <c r="XD475" s="166"/>
      <c r="XE475" s="166"/>
      <c r="XF475" s="166"/>
      <c r="XG475" s="166"/>
      <c r="XH475" s="166"/>
      <c r="XI475" s="166"/>
      <c r="XJ475" s="166"/>
      <c r="XK475" s="166"/>
      <c r="XL475" s="166"/>
      <c r="XM475" s="166"/>
      <c r="XN475" s="166"/>
      <c r="XO475" s="166"/>
      <c r="XP475" s="166"/>
      <c r="XQ475" s="166"/>
      <c r="XR475" s="166"/>
      <c r="XS475" s="166"/>
      <c r="XT475" s="166"/>
      <c r="XU475" s="166"/>
      <c r="XV475" s="166"/>
      <c r="XW475" s="166"/>
      <c r="XX475" s="166"/>
      <c r="XY475" s="166"/>
      <c r="XZ475" s="166"/>
      <c r="YA475" s="166"/>
      <c r="YB475" s="166"/>
      <c r="YC475" s="166"/>
      <c r="YD475" s="166"/>
      <c r="YE475" s="166"/>
      <c r="YF475" s="166"/>
      <c r="YG475" s="166"/>
      <c r="YH475" s="166"/>
      <c r="YI475" s="166"/>
      <c r="YJ475" s="166"/>
      <c r="YK475" s="166"/>
      <c r="YL475" s="166"/>
      <c r="YM475" s="166"/>
      <c r="YN475" s="166"/>
      <c r="YO475" s="166"/>
      <c r="YP475" s="166"/>
      <c r="YQ475" s="166"/>
      <c r="YR475" s="166"/>
      <c r="YS475" s="166"/>
      <c r="YT475" s="166"/>
      <c r="YU475" s="166"/>
      <c r="YV475" s="166"/>
      <c r="YW475" s="166"/>
      <c r="YX475" s="166"/>
      <c r="YY475" s="166"/>
      <c r="YZ475" s="166"/>
      <c r="ZA475" s="166"/>
      <c r="ZB475" s="166"/>
      <c r="ZC475" s="166"/>
      <c r="ZD475" s="166"/>
      <c r="ZE475" s="166"/>
      <c r="ZF475" s="166"/>
      <c r="ZG475" s="166"/>
      <c r="ZH475" s="166"/>
      <c r="ZI475" s="166"/>
      <c r="ZJ475" s="166"/>
      <c r="ZK475" s="166"/>
      <c r="ZL475" s="166"/>
      <c r="ZM475" s="166"/>
      <c r="ZN475" s="166"/>
      <c r="ZO475" s="166"/>
      <c r="ZP475" s="166"/>
      <c r="ZQ475" s="166"/>
      <c r="ZR475" s="166"/>
      <c r="ZS475" s="166"/>
      <c r="ZT475" s="166"/>
      <c r="ZU475" s="166"/>
      <c r="ZV475" s="166"/>
      <c r="ZW475" s="166"/>
      <c r="ZX475" s="166"/>
      <c r="ZY475" s="166"/>
      <c r="ZZ475" s="166"/>
      <c r="AAA475" s="166"/>
      <c r="AAB475" s="166"/>
      <c r="AAC475" s="166"/>
      <c r="AAD475" s="166"/>
      <c r="AAE475" s="166"/>
      <c r="AAF475" s="166"/>
      <c r="AAG475" s="166"/>
      <c r="AAH475" s="166"/>
      <c r="AAI475" s="166"/>
      <c r="AAJ475" s="166"/>
      <c r="AAK475" s="166"/>
      <c r="AAL475" s="166"/>
      <c r="AAM475" s="166"/>
      <c r="AAN475" s="166"/>
      <c r="AAO475" s="166"/>
      <c r="AAP475" s="166"/>
      <c r="AAQ475" s="166"/>
      <c r="AAR475" s="166"/>
      <c r="AAS475" s="166"/>
      <c r="AAT475" s="166"/>
      <c r="AAU475" s="166"/>
      <c r="AAV475" s="166"/>
      <c r="AAW475" s="166"/>
      <c r="AAX475" s="166"/>
      <c r="AAY475" s="166"/>
      <c r="AAZ475" s="166"/>
      <c r="ABA475" s="166"/>
      <c r="ABB475" s="166"/>
      <c r="ABC475" s="166"/>
      <c r="ABD475" s="166"/>
      <c r="ABE475" s="166"/>
      <c r="ABF475" s="166"/>
      <c r="ABG475" s="166"/>
      <c r="ABH475" s="166"/>
      <c r="ABI475" s="166"/>
      <c r="ABJ475" s="166"/>
      <c r="ABK475" s="166"/>
      <c r="ABL475" s="166"/>
      <c r="ABM475" s="166"/>
      <c r="ABN475" s="166"/>
      <c r="ABO475" s="166"/>
      <c r="ABP475" s="166"/>
      <c r="ABQ475" s="166"/>
      <c r="ABR475" s="166"/>
      <c r="ABS475" s="166"/>
      <c r="ABT475" s="166"/>
      <c r="ABU475" s="166"/>
      <c r="ABV475" s="166"/>
      <c r="ABW475" s="166"/>
      <c r="ABX475" s="166"/>
      <c r="ABY475" s="166"/>
      <c r="ABZ475" s="166"/>
      <c r="ACA475" s="166"/>
      <c r="ACB475" s="166"/>
      <c r="ACC475" s="166"/>
      <c r="ACD475" s="166"/>
      <c r="ACE475" s="166"/>
      <c r="ACF475" s="166"/>
      <c r="ACG475" s="166"/>
      <c r="ACH475" s="166"/>
      <c r="ACI475" s="166"/>
      <c r="ACJ475" s="166"/>
      <c r="ACK475" s="166"/>
      <c r="ACL475" s="166"/>
      <c r="ACM475" s="166"/>
      <c r="ACN475" s="166"/>
      <c r="ACO475" s="166"/>
      <c r="ACP475" s="166"/>
      <c r="ACQ475" s="166"/>
      <c r="ACR475" s="166"/>
      <c r="ACS475" s="166"/>
      <c r="ACT475" s="166"/>
      <c r="ACU475" s="166"/>
      <c r="ACV475" s="166"/>
      <c r="ACW475" s="166"/>
      <c r="ACX475" s="166"/>
      <c r="ACY475" s="166"/>
      <c r="ACZ475" s="166"/>
      <c r="ADA475" s="166"/>
      <c r="ADB475" s="166"/>
    </row>
    <row r="476" spans="1:782" s="151" customFormat="1" x14ac:dyDescent="0.3">
      <c r="A476" s="417"/>
      <c r="B476" s="414"/>
      <c r="F476" s="415"/>
      <c r="G476" s="419"/>
      <c r="W476" s="166"/>
      <c r="X476" s="166"/>
      <c r="Y476" s="166"/>
      <c r="Z476" s="166"/>
      <c r="AA476" s="166"/>
      <c r="AB476" s="166"/>
      <c r="AC476" s="166"/>
      <c r="AD476" s="166"/>
      <c r="AE476" s="166"/>
      <c r="AF476" s="166"/>
      <c r="AG476" s="166"/>
      <c r="AH476" s="166"/>
      <c r="AI476" s="166"/>
      <c r="AJ476" s="166"/>
      <c r="AK476" s="166"/>
      <c r="AL476" s="166"/>
      <c r="AM476" s="166"/>
      <c r="AN476" s="166"/>
      <c r="AO476" s="166"/>
      <c r="AP476" s="166"/>
      <c r="AQ476" s="166"/>
      <c r="AR476" s="166"/>
      <c r="AS476" s="166"/>
      <c r="AT476" s="166"/>
      <c r="AU476" s="166"/>
      <c r="AV476" s="166"/>
      <c r="AW476" s="166"/>
      <c r="AX476" s="166"/>
      <c r="AY476" s="166"/>
      <c r="AZ476" s="166"/>
      <c r="BA476" s="166"/>
      <c r="BB476" s="166"/>
      <c r="BC476" s="166"/>
      <c r="BD476" s="166"/>
      <c r="BE476" s="166"/>
      <c r="BF476" s="166"/>
      <c r="BG476" s="166"/>
      <c r="BH476" s="166"/>
      <c r="BI476" s="166"/>
      <c r="BJ476" s="166"/>
      <c r="BK476" s="166"/>
      <c r="BL476" s="166"/>
      <c r="BM476" s="166"/>
      <c r="BN476" s="166"/>
      <c r="BO476" s="166"/>
      <c r="BP476" s="166"/>
      <c r="BQ476" s="166"/>
      <c r="BR476" s="166"/>
      <c r="BS476" s="166"/>
      <c r="BT476" s="166"/>
      <c r="BU476" s="166"/>
      <c r="BV476" s="166"/>
      <c r="BW476" s="166"/>
      <c r="BX476" s="166"/>
      <c r="BY476" s="166"/>
      <c r="BZ476" s="166"/>
      <c r="CA476" s="166"/>
      <c r="CB476" s="166"/>
      <c r="CC476" s="166"/>
      <c r="CD476" s="166"/>
      <c r="CE476" s="166"/>
      <c r="CF476" s="166"/>
      <c r="CG476" s="166"/>
      <c r="CH476" s="166"/>
      <c r="CI476" s="166"/>
      <c r="CJ476" s="166"/>
      <c r="CK476" s="166"/>
      <c r="CL476" s="166"/>
      <c r="CM476" s="166"/>
      <c r="CN476" s="166"/>
      <c r="CO476" s="166"/>
      <c r="CP476" s="166"/>
      <c r="CQ476" s="166"/>
      <c r="CR476" s="166"/>
      <c r="CS476" s="166"/>
      <c r="CT476" s="166"/>
      <c r="CU476" s="166"/>
      <c r="CV476" s="166"/>
      <c r="CW476" s="166"/>
      <c r="CX476" s="166"/>
      <c r="CY476" s="166"/>
      <c r="CZ476" s="166"/>
      <c r="DA476" s="166"/>
      <c r="DB476" s="166"/>
      <c r="DC476" s="166"/>
      <c r="DD476" s="166"/>
      <c r="DE476" s="166"/>
      <c r="DF476" s="166"/>
      <c r="DG476" s="166"/>
      <c r="DH476" s="166"/>
      <c r="DI476" s="166"/>
      <c r="DJ476" s="166"/>
      <c r="DK476" s="166"/>
      <c r="DL476" s="166"/>
      <c r="DM476" s="166"/>
      <c r="DN476" s="166"/>
      <c r="DO476" s="166"/>
      <c r="DP476" s="166"/>
      <c r="DQ476" s="166"/>
      <c r="DR476" s="166"/>
      <c r="DS476" s="166"/>
      <c r="DT476" s="166"/>
      <c r="DU476" s="166"/>
      <c r="DV476" s="166"/>
      <c r="DW476" s="166"/>
      <c r="DX476" s="166"/>
      <c r="DY476" s="166"/>
      <c r="DZ476" s="166"/>
      <c r="EA476" s="166"/>
      <c r="EB476" s="166"/>
      <c r="EC476" s="166"/>
      <c r="ED476" s="166"/>
      <c r="EE476" s="166"/>
      <c r="EF476" s="166"/>
      <c r="EG476" s="166"/>
      <c r="EH476" s="166"/>
      <c r="EI476" s="166"/>
      <c r="EJ476" s="166"/>
      <c r="EK476" s="166"/>
      <c r="EL476" s="166"/>
      <c r="EM476" s="166"/>
      <c r="EN476" s="166"/>
      <c r="EO476" s="166"/>
      <c r="EP476" s="166"/>
      <c r="EQ476" s="166"/>
      <c r="ER476" s="166"/>
      <c r="ES476" s="166"/>
      <c r="ET476" s="166"/>
      <c r="EU476" s="166"/>
      <c r="EV476" s="166"/>
      <c r="EW476" s="166"/>
      <c r="EX476" s="166"/>
      <c r="EY476" s="166"/>
      <c r="EZ476" s="166"/>
      <c r="FA476" s="166"/>
      <c r="FB476" s="166"/>
      <c r="FC476" s="166"/>
      <c r="FD476" s="166"/>
      <c r="FE476" s="166"/>
      <c r="FF476" s="166"/>
      <c r="FG476" s="166"/>
      <c r="FH476" s="166"/>
      <c r="FI476" s="166"/>
      <c r="FJ476" s="166"/>
      <c r="FK476" s="166"/>
      <c r="FL476" s="166"/>
      <c r="FM476" s="166"/>
      <c r="FN476" s="166"/>
      <c r="FO476" s="166"/>
      <c r="FP476" s="166"/>
      <c r="FQ476" s="166"/>
      <c r="FR476" s="166"/>
      <c r="FS476" s="166"/>
      <c r="FT476" s="166"/>
      <c r="FU476" s="166"/>
      <c r="FV476" s="166"/>
      <c r="FW476" s="166"/>
      <c r="FX476" s="166"/>
      <c r="FY476" s="166"/>
      <c r="FZ476" s="166"/>
      <c r="GA476" s="166"/>
      <c r="GB476" s="166"/>
      <c r="GC476" s="166"/>
      <c r="GD476" s="166"/>
      <c r="GE476" s="166"/>
      <c r="GF476" s="166"/>
      <c r="GG476" s="166"/>
      <c r="GH476" s="166"/>
      <c r="GI476" s="166"/>
      <c r="GJ476" s="166"/>
      <c r="GK476" s="166"/>
      <c r="GL476" s="166"/>
      <c r="GM476" s="166"/>
      <c r="GN476" s="166"/>
      <c r="GO476" s="166"/>
      <c r="GP476" s="166"/>
      <c r="GQ476" s="166"/>
      <c r="GR476" s="166"/>
      <c r="GS476" s="166"/>
      <c r="GT476" s="166"/>
      <c r="GU476" s="166"/>
      <c r="GV476" s="166"/>
      <c r="GW476" s="166"/>
      <c r="GX476" s="166"/>
      <c r="GY476" s="166"/>
      <c r="GZ476" s="166"/>
      <c r="HA476" s="166"/>
      <c r="HB476" s="166"/>
      <c r="HC476" s="166"/>
      <c r="HD476" s="166"/>
      <c r="HE476" s="166"/>
      <c r="HF476" s="166"/>
      <c r="HG476" s="166"/>
      <c r="HH476" s="166"/>
      <c r="HI476" s="166"/>
      <c r="HJ476" s="166"/>
      <c r="HK476" s="166"/>
      <c r="HL476" s="166"/>
      <c r="HM476" s="166"/>
      <c r="HN476" s="166"/>
      <c r="HO476" s="166"/>
      <c r="HP476" s="166"/>
      <c r="HQ476" s="166"/>
      <c r="HR476" s="166"/>
      <c r="HS476" s="166"/>
      <c r="HT476" s="166"/>
      <c r="HU476" s="166"/>
      <c r="HV476" s="166"/>
      <c r="HW476" s="166"/>
      <c r="HX476" s="166"/>
      <c r="HY476" s="166"/>
      <c r="HZ476" s="166"/>
      <c r="IA476" s="166"/>
      <c r="IB476" s="166"/>
      <c r="IC476" s="166"/>
      <c r="ID476" s="166"/>
      <c r="IE476" s="166"/>
      <c r="IF476" s="166"/>
      <c r="IG476" s="166"/>
      <c r="IH476" s="166"/>
      <c r="II476" s="166"/>
      <c r="IJ476" s="166"/>
      <c r="IK476" s="166"/>
      <c r="IL476" s="166"/>
      <c r="IM476" s="166"/>
      <c r="IN476" s="166"/>
      <c r="IO476" s="166"/>
      <c r="IP476" s="166"/>
      <c r="IQ476" s="166"/>
      <c r="IR476" s="166"/>
      <c r="IS476" s="166"/>
      <c r="IT476" s="166"/>
      <c r="IU476" s="166"/>
      <c r="IV476" s="166"/>
      <c r="IW476" s="166"/>
      <c r="IX476" s="166"/>
      <c r="IY476" s="166"/>
      <c r="IZ476" s="166"/>
      <c r="JA476" s="166"/>
      <c r="JB476" s="166"/>
      <c r="JC476" s="166"/>
      <c r="JD476" s="166"/>
      <c r="JE476" s="166"/>
      <c r="JF476" s="166"/>
      <c r="JG476" s="166"/>
      <c r="JH476" s="166"/>
      <c r="JI476" s="166"/>
      <c r="JJ476" s="166"/>
      <c r="JK476" s="166"/>
      <c r="JL476" s="166"/>
      <c r="JM476" s="166"/>
      <c r="JN476" s="166"/>
      <c r="JO476" s="166"/>
      <c r="JP476" s="166"/>
      <c r="JQ476" s="166"/>
      <c r="JR476" s="166"/>
      <c r="JS476" s="166"/>
      <c r="JT476" s="166"/>
      <c r="JU476" s="166"/>
      <c r="JV476" s="166"/>
      <c r="JW476" s="166"/>
      <c r="JX476" s="166"/>
      <c r="JY476" s="166"/>
      <c r="JZ476" s="166"/>
      <c r="KA476" s="166"/>
      <c r="KB476" s="166"/>
      <c r="KC476" s="166"/>
      <c r="KD476" s="166"/>
      <c r="KE476" s="166"/>
      <c r="KF476" s="166"/>
      <c r="KG476" s="166"/>
      <c r="KH476" s="166"/>
      <c r="KI476" s="166"/>
      <c r="KJ476" s="166"/>
      <c r="KK476" s="166"/>
      <c r="KL476" s="166"/>
      <c r="KM476" s="166"/>
      <c r="KN476" s="166"/>
      <c r="KO476" s="166"/>
      <c r="KP476" s="166"/>
      <c r="KQ476" s="166"/>
      <c r="KR476" s="166"/>
      <c r="KS476" s="166"/>
      <c r="KT476" s="166"/>
      <c r="KU476" s="166"/>
      <c r="KV476" s="166"/>
      <c r="KW476" s="166"/>
      <c r="KX476" s="166"/>
      <c r="KY476" s="166"/>
      <c r="KZ476" s="166"/>
      <c r="LA476" s="166"/>
      <c r="LB476" s="166"/>
      <c r="LC476" s="166"/>
      <c r="LD476" s="166"/>
      <c r="LE476" s="166"/>
      <c r="LF476" s="166"/>
      <c r="LG476" s="166"/>
      <c r="LH476" s="166"/>
      <c r="LI476" s="166"/>
      <c r="LJ476" s="166"/>
      <c r="LK476" s="166"/>
      <c r="LL476" s="166"/>
      <c r="LM476" s="166"/>
      <c r="LN476" s="166"/>
      <c r="LO476" s="166"/>
      <c r="LP476" s="166"/>
      <c r="LQ476" s="166"/>
      <c r="LR476" s="166"/>
      <c r="LS476" s="166"/>
      <c r="LT476" s="166"/>
      <c r="LU476" s="166"/>
      <c r="LV476" s="166"/>
      <c r="LW476" s="166"/>
      <c r="LX476" s="166"/>
      <c r="LY476" s="166"/>
      <c r="LZ476" s="166"/>
      <c r="MA476" s="166"/>
      <c r="MB476" s="166"/>
      <c r="MC476" s="166"/>
      <c r="MD476" s="166"/>
      <c r="ME476" s="166"/>
      <c r="MF476" s="166"/>
      <c r="MG476" s="166"/>
      <c r="MH476" s="166"/>
      <c r="MI476" s="166"/>
      <c r="MJ476" s="166"/>
      <c r="MK476" s="166"/>
      <c r="ML476" s="166"/>
      <c r="MM476" s="166"/>
      <c r="MN476" s="166"/>
      <c r="MO476" s="166"/>
      <c r="MP476" s="166"/>
      <c r="MQ476" s="166"/>
      <c r="MR476" s="166"/>
      <c r="MS476" s="166"/>
      <c r="MT476" s="166"/>
      <c r="MU476" s="166"/>
      <c r="MV476" s="166"/>
      <c r="MW476" s="166"/>
      <c r="MX476" s="166"/>
      <c r="MY476" s="166"/>
      <c r="MZ476" s="166"/>
      <c r="NA476" s="166"/>
      <c r="NB476" s="166"/>
      <c r="NC476" s="166"/>
      <c r="ND476" s="166"/>
      <c r="NE476" s="166"/>
      <c r="NF476" s="166"/>
      <c r="NG476" s="166"/>
      <c r="NH476" s="166"/>
      <c r="NI476" s="166"/>
      <c r="NJ476" s="166"/>
      <c r="NK476" s="166"/>
      <c r="NL476" s="166"/>
      <c r="NM476" s="166"/>
      <c r="NN476" s="166"/>
      <c r="NO476" s="166"/>
      <c r="NP476" s="166"/>
      <c r="NQ476" s="166"/>
      <c r="NR476" s="166"/>
      <c r="NS476" s="166"/>
      <c r="NT476" s="166"/>
      <c r="NU476" s="166"/>
      <c r="NV476" s="166"/>
      <c r="NW476" s="166"/>
      <c r="NX476" s="166"/>
      <c r="NY476" s="166"/>
      <c r="NZ476" s="166"/>
      <c r="OA476" s="166"/>
      <c r="OB476" s="166"/>
      <c r="OC476" s="166"/>
      <c r="OD476" s="166"/>
      <c r="OE476" s="166"/>
      <c r="OF476" s="166"/>
      <c r="OG476" s="166"/>
      <c r="OH476" s="166"/>
      <c r="OI476" s="166"/>
      <c r="OJ476" s="166"/>
      <c r="OK476" s="166"/>
      <c r="OL476" s="166"/>
      <c r="OM476" s="166"/>
      <c r="ON476" s="166"/>
      <c r="OO476" s="166"/>
      <c r="OP476" s="166"/>
      <c r="OQ476" s="166"/>
      <c r="OR476" s="166"/>
      <c r="OS476" s="166"/>
      <c r="OT476" s="166"/>
      <c r="OU476" s="166"/>
      <c r="OV476" s="166"/>
      <c r="OW476" s="166"/>
      <c r="OX476" s="166"/>
      <c r="OY476" s="166"/>
      <c r="OZ476" s="166"/>
      <c r="PA476" s="166"/>
      <c r="PB476" s="166"/>
      <c r="PC476" s="166"/>
      <c r="PD476" s="166"/>
      <c r="PE476" s="166"/>
      <c r="PF476" s="166"/>
      <c r="PG476" s="166"/>
      <c r="PH476" s="166"/>
      <c r="PI476" s="166"/>
      <c r="PJ476" s="166"/>
      <c r="PK476" s="166"/>
      <c r="PL476" s="166"/>
      <c r="PM476" s="166"/>
      <c r="PN476" s="166"/>
      <c r="PO476" s="166"/>
      <c r="PP476" s="166"/>
      <c r="PQ476" s="166"/>
      <c r="PR476" s="166"/>
      <c r="PS476" s="166"/>
      <c r="PT476" s="166"/>
      <c r="PU476" s="166"/>
      <c r="PV476" s="166"/>
      <c r="PW476" s="166"/>
      <c r="PX476" s="166"/>
      <c r="PY476" s="166"/>
      <c r="PZ476" s="166"/>
      <c r="QA476" s="166"/>
      <c r="QB476" s="166"/>
      <c r="QC476" s="166"/>
      <c r="QD476" s="166"/>
      <c r="QE476" s="166"/>
      <c r="QF476" s="166"/>
      <c r="QG476" s="166"/>
      <c r="QH476" s="166"/>
      <c r="QI476" s="166"/>
      <c r="QJ476" s="166"/>
      <c r="QK476" s="166"/>
      <c r="QL476" s="166"/>
      <c r="QM476" s="166"/>
      <c r="QN476" s="166"/>
      <c r="QO476" s="166"/>
      <c r="QP476" s="166"/>
      <c r="QQ476" s="166"/>
      <c r="QR476" s="166"/>
      <c r="QS476" s="166"/>
      <c r="QT476" s="166"/>
      <c r="QU476" s="166"/>
      <c r="QV476" s="166"/>
      <c r="QW476" s="166"/>
      <c r="QX476" s="166"/>
      <c r="QY476" s="166"/>
      <c r="QZ476" s="166"/>
      <c r="RA476" s="166"/>
      <c r="RB476" s="166"/>
      <c r="RC476" s="166"/>
      <c r="RD476" s="166"/>
      <c r="RE476" s="166"/>
      <c r="RF476" s="166"/>
      <c r="RG476" s="166"/>
      <c r="RH476" s="166"/>
      <c r="RI476" s="166"/>
      <c r="RJ476" s="166"/>
      <c r="RK476" s="166"/>
      <c r="RL476" s="166"/>
      <c r="RM476" s="166"/>
      <c r="RN476" s="166"/>
      <c r="RO476" s="166"/>
      <c r="RP476" s="166"/>
      <c r="RQ476" s="166"/>
      <c r="RR476" s="166"/>
      <c r="RS476" s="166"/>
      <c r="RT476" s="166"/>
      <c r="RU476" s="166"/>
      <c r="RV476" s="166"/>
      <c r="RW476" s="166"/>
      <c r="RX476" s="166"/>
      <c r="RY476" s="166"/>
      <c r="RZ476" s="166"/>
      <c r="SA476" s="166"/>
      <c r="SB476" s="166"/>
      <c r="SC476" s="166"/>
      <c r="SD476" s="166"/>
      <c r="SE476" s="166"/>
      <c r="SF476" s="166"/>
      <c r="SG476" s="166"/>
      <c r="SH476" s="166"/>
      <c r="SI476" s="166"/>
      <c r="SJ476" s="166"/>
      <c r="SK476" s="166"/>
      <c r="SL476" s="166"/>
      <c r="SM476" s="166"/>
      <c r="SN476" s="166"/>
      <c r="SO476" s="166"/>
      <c r="SP476" s="166"/>
      <c r="SQ476" s="166"/>
      <c r="SR476" s="166"/>
      <c r="SS476" s="166"/>
      <c r="ST476" s="166"/>
      <c r="SU476" s="166"/>
      <c r="SV476" s="166"/>
      <c r="SW476" s="166"/>
      <c r="SX476" s="166"/>
      <c r="SY476" s="166"/>
      <c r="SZ476" s="166"/>
      <c r="TA476" s="166"/>
      <c r="TB476" s="166"/>
      <c r="TC476" s="166"/>
      <c r="TD476" s="166"/>
      <c r="TE476" s="166"/>
      <c r="TF476" s="166"/>
      <c r="TG476" s="166"/>
      <c r="TH476" s="166"/>
      <c r="TI476" s="166"/>
      <c r="TJ476" s="166"/>
      <c r="TK476" s="166"/>
      <c r="TL476" s="166"/>
      <c r="TM476" s="166"/>
      <c r="TN476" s="166"/>
      <c r="TO476" s="166"/>
      <c r="TP476" s="166"/>
      <c r="TQ476" s="166"/>
      <c r="TR476" s="166"/>
      <c r="TS476" s="166"/>
      <c r="TT476" s="166"/>
      <c r="TU476" s="166"/>
      <c r="TV476" s="166"/>
      <c r="TW476" s="166"/>
      <c r="TX476" s="166"/>
      <c r="TY476" s="166"/>
      <c r="TZ476" s="166"/>
      <c r="UA476" s="166"/>
      <c r="UB476" s="166"/>
      <c r="UC476" s="166"/>
      <c r="UD476" s="166"/>
      <c r="UE476" s="166"/>
      <c r="UF476" s="166"/>
      <c r="UG476" s="166"/>
      <c r="UH476" s="166"/>
      <c r="UI476" s="166"/>
      <c r="UJ476" s="166"/>
      <c r="UK476" s="166"/>
      <c r="UL476" s="166"/>
      <c r="UM476" s="166"/>
      <c r="UN476" s="166"/>
      <c r="UO476" s="166"/>
      <c r="UP476" s="166"/>
      <c r="UQ476" s="166"/>
      <c r="UR476" s="166"/>
      <c r="US476" s="166"/>
      <c r="UT476" s="166"/>
      <c r="UU476" s="166"/>
      <c r="UV476" s="166"/>
      <c r="UW476" s="166"/>
      <c r="UX476" s="166"/>
      <c r="UY476" s="166"/>
      <c r="UZ476" s="166"/>
      <c r="VA476" s="166"/>
      <c r="VB476" s="166"/>
      <c r="VC476" s="166"/>
      <c r="VD476" s="166"/>
      <c r="VE476" s="166"/>
      <c r="VF476" s="166"/>
      <c r="VG476" s="166"/>
      <c r="VH476" s="166"/>
      <c r="VI476" s="166"/>
      <c r="VJ476" s="166"/>
      <c r="VK476" s="166"/>
      <c r="VL476" s="166"/>
      <c r="VM476" s="166"/>
      <c r="VN476" s="166"/>
      <c r="VO476" s="166"/>
      <c r="VP476" s="166"/>
      <c r="VQ476" s="166"/>
      <c r="VR476" s="166"/>
      <c r="VS476" s="166"/>
      <c r="VT476" s="166"/>
      <c r="VU476" s="166"/>
      <c r="VV476" s="166"/>
      <c r="VW476" s="166"/>
      <c r="VX476" s="166"/>
      <c r="VY476" s="166"/>
      <c r="VZ476" s="166"/>
      <c r="WA476" s="166"/>
      <c r="WB476" s="166"/>
      <c r="WC476" s="166"/>
      <c r="WD476" s="166"/>
      <c r="WE476" s="166"/>
      <c r="WF476" s="166"/>
      <c r="WG476" s="166"/>
      <c r="WH476" s="166"/>
      <c r="WI476" s="166"/>
      <c r="WJ476" s="166"/>
      <c r="WK476" s="166"/>
      <c r="WL476" s="166"/>
      <c r="WM476" s="166"/>
      <c r="WN476" s="166"/>
      <c r="WO476" s="166"/>
      <c r="WP476" s="166"/>
      <c r="WQ476" s="166"/>
      <c r="WR476" s="166"/>
      <c r="WS476" s="166"/>
      <c r="WT476" s="166"/>
      <c r="WU476" s="166"/>
      <c r="WV476" s="166"/>
      <c r="WW476" s="166"/>
      <c r="WX476" s="166"/>
      <c r="WY476" s="166"/>
      <c r="WZ476" s="166"/>
      <c r="XA476" s="166"/>
      <c r="XB476" s="166"/>
      <c r="XC476" s="166"/>
      <c r="XD476" s="166"/>
      <c r="XE476" s="166"/>
      <c r="XF476" s="166"/>
      <c r="XG476" s="166"/>
      <c r="XH476" s="166"/>
      <c r="XI476" s="166"/>
      <c r="XJ476" s="166"/>
      <c r="XK476" s="166"/>
      <c r="XL476" s="166"/>
      <c r="XM476" s="166"/>
      <c r="XN476" s="166"/>
      <c r="XO476" s="166"/>
      <c r="XP476" s="166"/>
      <c r="XQ476" s="166"/>
      <c r="XR476" s="166"/>
      <c r="XS476" s="166"/>
      <c r="XT476" s="166"/>
      <c r="XU476" s="166"/>
      <c r="XV476" s="166"/>
      <c r="XW476" s="166"/>
      <c r="XX476" s="166"/>
      <c r="XY476" s="166"/>
      <c r="XZ476" s="166"/>
      <c r="YA476" s="166"/>
      <c r="YB476" s="166"/>
      <c r="YC476" s="166"/>
      <c r="YD476" s="166"/>
      <c r="YE476" s="166"/>
      <c r="YF476" s="166"/>
      <c r="YG476" s="166"/>
      <c r="YH476" s="166"/>
      <c r="YI476" s="166"/>
      <c r="YJ476" s="166"/>
      <c r="YK476" s="166"/>
      <c r="YL476" s="166"/>
      <c r="YM476" s="166"/>
      <c r="YN476" s="166"/>
      <c r="YO476" s="166"/>
      <c r="YP476" s="166"/>
      <c r="YQ476" s="166"/>
      <c r="YR476" s="166"/>
      <c r="YS476" s="166"/>
      <c r="YT476" s="166"/>
      <c r="YU476" s="166"/>
      <c r="YV476" s="166"/>
      <c r="YW476" s="166"/>
      <c r="YX476" s="166"/>
      <c r="YY476" s="166"/>
      <c r="YZ476" s="166"/>
      <c r="ZA476" s="166"/>
      <c r="ZB476" s="166"/>
      <c r="ZC476" s="166"/>
      <c r="ZD476" s="166"/>
      <c r="ZE476" s="166"/>
      <c r="ZF476" s="166"/>
      <c r="ZG476" s="166"/>
      <c r="ZH476" s="166"/>
      <c r="ZI476" s="166"/>
      <c r="ZJ476" s="166"/>
      <c r="ZK476" s="166"/>
      <c r="ZL476" s="166"/>
      <c r="ZM476" s="166"/>
      <c r="ZN476" s="166"/>
      <c r="ZO476" s="166"/>
      <c r="ZP476" s="166"/>
      <c r="ZQ476" s="166"/>
      <c r="ZR476" s="166"/>
      <c r="ZS476" s="166"/>
      <c r="ZT476" s="166"/>
      <c r="ZU476" s="166"/>
      <c r="ZV476" s="166"/>
      <c r="ZW476" s="166"/>
      <c r="ZX476" s="166"/>
      <c r="ZY476" s="166"/>
      <c r="ZZ476" s="166"/>
      <c r="AAA476" s="166"/>
      <c r="AAB476" s="166"/>
      <c r="AAC476" s="166"/>
      <c r="AAD476" s="166"/>
      <c r="AAE476" s="166"/>
      <c r="AAF476" s="166"/>
      <c r="AAG476" s="166"/>
      <c r="AAH476" s="166"/>
      <c r="AAI476" s="166"/>
      <c r="AAJ476" s="166"/>
      <c r="AAK476" s="166"/>
      <c r="AAL476" s="166"/>
      <c r="AAM476" s="166"/>
      <c r="AAN476" s="166"/>
      <c r="AAO476" s="166"/>
      <c r="AAP476" s="166"/>
      <c r="AAQ476" s="166"/>
      <c r="AAR476" s="166"/>
      <c r="AAS476" s="166"/>
      <c r="AAT476" s="166"/>
      <c r="AAU476" s="166"/>
      <c r="AAV476" s="166"/>
      <c r="AAW476" s="166"/>
      <c r="AAX476" s="166"/>
      <c r="AAY476" s="166"/>
      <c r="AAZ476" s="166"/>
      <c r="ABA476" s="166"/>
      <c r="ABB476" s="166"/>
      <c r="ABC476" s="166"/>
      <c r="ABD476" s="166"/>
      <c r="ABE476" s="166"/>
      <c r="ABF476" s="166"/>
      <c r="ABG476" s="166"/>
      <c r="ABH476" s="166"/>
      <c r="ABI476" s="166"/>
      <c r="ABJ476" s="166"/>
      <c r="ABK476" s="166"/>
      <c r="ABL476" s="166"/>
      <c r="ABM476" s="166"/>
      <c r="ABN476" s="166"/>
      <c r="ABO476" s="166"/>
      <c r="ABP476" s="166"/>
      <c r="ABQ476" s="166"/>
      <c r="ABR476" s="166"/>
      <c r="ABS476" s="166"/>
      <c r="ABT476" s="166"/>
      <c r="ABU476" s="166"/>
      <c r="ABV476" s="166"/>
      <c r="ABW476" s="166"/>
      <c r="ABX476" s="166"/>
      <c r="ABY476" s="166"/>
      <c r="ABZ476" s="166"/>
      <c r="ACA476" s="166"/>
      <c r="ACB476" s="166"/>
      <c r="ACC476" s="166"/>
      <c r="ACD476" s="166"/>
      <c r="ACE476" s="166"/>
      <c r="ACF476" s="166"/>
      <c r="ACG476" s="166"/>
      <c r="ACH476" s="166"/>
      <c r="ACI476" s="166"/>
      <c r="ACJ476" s="166"/>
      <c r="ACK476" s="166"/>
      <c r="ACL476" s="166"/>
      <c r="ACM476" s="166"/>
      <c r="ACN476" s="166"/>
      <c r="ACO476" s="166"/>
      <c r="ACP476" s="166"/>
      <c r="ACQ476" s="166"/>
      <c r="ACR476" s="166"/>
      <c r="ACS476" s="166"/>
      <c r="ACT476" s="166"/>
      <c r="ACU476" s="166"/>
      <c r="ACV476" s="166"/>
      <c r="ACW476" s="166"/>
      <c r="ACX476" s="166"/>
      <c r="ACY476" s="166"/>
      <c r="ACZ476" s="166"/>
      <c r="ADA476" s="166"/>
      <c r="ADB476" s="166"/>
    </row>
    <row r="477" spans="1:782" s="151" customFormat="1" x14ac:dyDescent="0.3">
      <c r="A477" s="417"/>
      <c r="B477" s="414"/>
      <c r="F477" s="415"/>
      <c r="G477" s="419"/>
      <c r="P477" s="418"/>
      <c r="Q477" s="418"/>
      <c r="W477" s="166"/>
      <c r="X477" s="166"/>
      <c r="Y477" s="166"/>
      <c r="Z477" s="166"/>
      <c r="AA477" s="166"/>
      <c r="AB477" s="166"/>
      <c r="AC477" s="166"/>
      <c r="AD477" s="166"/>
      <c r="AE477" s="166"/>
      <c r="AF477" s="166"/>
      <c r="AG477" s="166"/>
      <c r="AH477" s="166"/>
      <c r="AI477" s="166"/>
      <c r="AJ477" s="166"/>
      <c r="AK477" s="166"/>
      <c r="AL477" s="166"/>
      <c r="AM477" s="166"/>
      <c r="AN477" s="166"/>
      <c r="AO477" s="166"/>
      <c r="AP477" s="166"/>
      <c r="AQ477" s="166"/>
      <c r="AR477" s="166"/>
      <c r="AS477" s="166"/>
      <c r="AT477" s="166"/>
      <c r="AU477" s="166"/>
      <c r="AV477" s="166"/>
      <c r="AW477" s="166"/>
      <c r="AX477" s="166"/>
      <c r="AY477" s="166"/>
      <c r="AZ477" s="166"/>
      <c r="BA477" s="166"/>
      <c r="BB477" s="166"/>
      <c r="BC477" s="166"/>
      <c r="BD477" s="166"/>
      <c r="BE477" s="166"/>
      <c r="BF477" s="166"/>
      <c r="BG477" s="166"/>
      <c r="BH477" s="166"/>
      <c r="BI477" s="166"/>
      <c r="BJ477" s="166"/>
      <c r="BK477" s="166"/>
      <c r="BL477" s="166"/>
      <c r="BM477" s="166"/>
      <c r="BN477" s="166"/>
      <c r="BO477" s="166"/>
      <c r="BP477" s="166"/>
      <c r="BQ477" s="166"/>
      <c r="BR477" s="166"/>
      <c r="BS477" s="166"/>
      <c r="BT477" s="166"/>
      <c r="BU477" s="166"/>
      <c r="BV477" s="166"/>
      <c r="BW477" s="166"/>
      <c r="BX477" s="166"/>
      <c r="BY477" s="166"/>
      <c r="BZ477" s="166"/>
      <c r="CA477" s="166"/>
      <c r="CB477" s="166"/>
      <c r="CC477" s="166"/>
      <c r="CD477" s="166"/>
      <c r="CE477" s="166"/>
      <c r="CF477" s="166"/>
      <c r="CG477" s="166"/>
      <c r="CH477" s="166"/>
      <c r="CI477" s="166"/>
      <c r="CJ477" s="166"/>
      <c r="CK477" s="166"/>
      <c r="CL477" s="166"/>
      <c r="CM477" s="166"/>
      <c r="CN477" s="166"/>
      <c r="CO477" s="166"/>
      <c r="CP477" s="166"/>
      <c r="CQ477" s="166"/>
      <c r="CR477" s="166"/>
      <c r="CS477" s="166"/>
      <c r="CT477" s="166"/>
      <c r="CU477" s="166"/>
      <c r="CV477" s="166"/>
      <c r="CW477" s="166"/>
      <c r="CX477" s="166"/>
      <c r="CY477" s="166"/>
      <c r="CZ477" s="166"/>
      <c r="DA477" s="166"/>
      <c r="DB477" s="166"/>
      <c r="DC477" s="166"/>
      <c r="DD477" s="166"/>
      <c r="DE477" s="166"/>
      <c r="DF477" s="166"/>
      <c r="DG477" s="166"/>
      <c r="DH477" s="166"/>
      <c r="DI477" s="166"/>
      <c r="DJ477" s="166"/>
      <c r="DK477" s="166"/>
      <c r="DL477" s="166"/>
      <c r="DM477" s="166"/>
      <c r="DN477" s="166"/>
      <c r="DO477" s="166"/>
      <c r="DP477" s="166"/>
      <c r="DQ477" s="166"/>
      <c r="DR477" s="166"/>
      <c r="DS477" s="166"/>
      <c r="DT477" s="166"/>
      <c r="DU477" s="166"/>
      <c r="DV477" s="166"/>
      <c r="DW477" s="166"/>
      <c r="DX477" s="166"/>
      <c r="DY477" s="166"/>
      <c r="DZ477" s="166"/>
      <c r="EA477" s="166"/>
      <c r="EB477" s="166"/>
      <c r="EC477" s="166"/>
      <c r="ED477" s="166"/>
      <c r="EE477" s="166"/>
      <c r="EF477" s="166"/>
      <c r="EG477" s="166"/>
      <c r="EH477" s="166"/>
      <c r="EI477" s="166"/>
      <c r="EJ477" s="166"/>
      <c r="EK477" s="166"/>
      <c r="EL477" s="166"/>
      <c r="EM477" s="166"/>
      <c r="EN477" s="166"/>
      <c r="EO477" s="166"/>
      <c r="EP477" s="166"/>
      <c r="EQ477" s="166"/>
      <c r="ER477" s="166"/>
      <c r="ES477" s="166"/>
      <c r="ET477" s="166"/>
      <c r="EU477" s="166"/>
      <c r="EV477" s="166"/>
      <c r="EW477" s="166"/>
      <c r="EX477" s="166"/>
      <c r="EY477" s="166"/>
      <c r="EZ477" s="166"/>
      <c r="FA477" s="166"/>
      <c r="FB477" s="166"/>
      <c r="FC477" s="166"/>
      <c r="FD477" s="166"/>
      <c r="FE477" s="166"/>
      <c r="FF477" s="166"/>
      <c r="FG477" s="166"/>
      <c r="FH477" s="166"/>
      <c r="FI477" s="166"/>
      <c r="FJ477" s="166"/>
      <c r="FK477" s="166"/>
      <c r="FL477" s="166"/>
      <c r="FM477" s="166"/>
      <c r="FN477" s="166"/>
      <c r="FO477" s="166"/>
      <c r="FP477" s="166"/>
      <c r="FQ477" s="166"/>
      <c r="FR477" s="166"/>
      <c r="FS477" s="166"/>
      <c r="FT477" s="166"/>
      <c r="FU477" s="166"/>
      <c r="FV477" s="166"/>
      <c r="FW477" s="166"/>
      <c r="FX477" s="166"/>
      <c r="FY477" s="166"/>
      <c r="FZ477" s="166"/>
      <c r="GA477" s="166"/>
      <c r="GB477" s="166"/>
      <c r="GC477" s="166"/>
      <c r="GD477" s="166"/>
      <c r="GE477" s="166"/>
      <c r="GF477" s="166"/>
      <c r="GG477" s="166"/>
      <c r="GH477" s="166"/>
      <c r="GI477" s="166"/>
      <c r="GJ477" s="166"/>
      <c r="GK477" s="166"/>
      <c r="GL477" s="166"/>
      <c r="GM477" s="166"/>
      <c r="GN477" s="166"/>
      <c r="GO477" s="166"/>
      <c r="GP477" s="166"/>
      <c r="GQ477" s="166"/>
      <c r="GR477" s="166"/>
      <c r="GS477" s="166"/>
      <c r="GT477" s="166"/>
      <c r="GU477" s="166"/>
      <c r="GV477" s="166"/>
      <c r="GW477" s="166"/>
      <c r="GX477" s="166"/>
      <c r="GY477" s="166"/>
      <c r="GZ477" s="166"/>
      <c r="HA477" s="166"/>
      <c r="HB477" s="166"/>
      <c r="HC477" s="166"/>
      <c r="HD477" s="166"/>
      <c r="HE477" s="166"/>
      <c r="HF477" s="166"/>
      <c r="HG477" s="166"/>
      <c r="HH477" s="166"/>
      <c r="HI477" s="166"/>
      <c r="HJ477" s="166"/>
      <c r="HK477" s="166"/>
      <c r="HL477" s="166"/>
      <c r="HM477" s="166"/>
      <c r="HN477" s="166"/>
      <c r="HO477" s="166"/>
      <c r="HP477" s="166"/>
      <c r="HQ477" s="166"/>
      <c r="HR477" s="166"/>
      <c r="HS477" s="166"/>
      <c r="HT477" s="166"/>
      <c r="HU477" s="166"/>
      <c r="HV477" s="166"/>
      <c r="HW477" s="166"/>
      <c r="HX477" s="166"/>
      <c r="HY477" s="166"/>
      <c r="HZ477" s="166"/>
      <c r="IA477" s="166"/>
      <c r="IB477" s="166"/>
      <c r="IC477" s="166"/>
      <c r="ID477" s="166"/>
      <c r="IE477" s="166"/>
      <c r="IF477" s="166"/>
      <c r="IG477" s="166"/>
      <c r="IH477" s="166"/>
      <c r="II477" s="166"/>
      <c r="IJ477" s="166"/>
      <c r="IK477" s="166"/>
      <c r="IL477" s="166"/>
      <c r="IM477" s="166"/>
      <c r="IN477" s="166"/>
      <c r="IO477" s="166"/>
      <c r="IP477" s="166"/>
      <c r="IQ477" s="166"/>
      <c r="IR477" s="166"/>
      <c r="IS477" s="166"/>
      <c r="IT477" s="166"/>
      <c r="IU477" s="166"/>
      <c r="IV477" s="166"/>
      <c r="IW477" s="166"/>
      <c r="IX477" s="166"/>
      <c r="IY477" s="166"/>
      <c r="IZ477" s="166"/>
      <c r="JA477" s="166"/>
      <c r="JB477" s="166"/>
      <c r="JC477" s="166"/>
      <c r="JD477" s="166"/>
      <c r="JE477" s="166"/>
      <c r="JF477" s="166"/>
      <c r="JG477" s="166"/>
      <c r="JH477" s="166"/>
      <c r="JI477" s="166"/>
      <c r="JJ477" s="166"/>
      <c r="JK477" s="166"/>
      <c r="JL477" s="166"/>
      <c r="JM477" s="166"/>
      <c r="JN477" s="166"/>
      <c r="JO477" s="166"/>
      <c r="JP477" s="166"/>
      <c r="JQ477" s="166"/>
      <c r="JR477" s="166"/>
      <c r="JS477" s="166"/>
      <c r="JT477" s="166"/>
      <c r="JU477" s="166"/>
      <c r="JV477" s="166"/>
      <c r="JW477" s="166"/>
      <c r="JX477" s="166"/>
      <c r="JY477" s="166"/>
      <c r="JZ477" s="166"/>
      <c r="KA477" s="166"/>
      <c r="KB477" s="166"/>
      <c r="KC477" s="166"/>
      <c r="KD477" s="166"/>
      <c r="KE477" s="166"/>
      <c r="KF477" s="166"/>
      <c r="KG477" s="166"/>
      <c r="KH477" s="166"/>
      <c r="KI477" s="166"/>
      <c r="KJ477" s="166"/>
      <c r="KK477" s="166"/>
      <c r="KL477" s="166"/>
      <c r="KM477" s="166"/>
      <c r="KN477" s="166"/>
      <c r="KO477" s="166"/>
      <c r="KP477" s="166"/>
      <c r="KQ477" s="166"/>
      <c r="KR477" s="166"/>
      <c r="KS477" s="166"/>
      <c r="KT477" s="166"/>
      <c r="KU477" s="166"/>
      <c r="KV477" s="166"/>
      <c r="KW477" s="166"/>
      <c r="KX477" s="166"/>
      <c r="KY477" s="166"/>
      <c r="KZ477" s="166"/>
      <c r="LA477" s="166"/>
      <c r="LB477" s="166"/>
      <c r="LC477" s="166"/>
      <c r="LD477" s="166"/>
      <c r="LE477" s="166"/>
      <c r="LF477" s="166"/>
      <c r="LG477" s="166"/>
      <c r="LH477" s="166"/>
      <c r="LI477" s="166"/>
      <c r="LJ477" s="166"/>
      <c r="LK477" s="166"/>
      <c r="LL477" s="166"/>
      <c r="LM477" s="166"/>
      <c r="LN477" s="166"/>
      <c r="LO477" s="166"/>
      <c r="LP477" s="166"/>
      <c r="LQ477" s="166"/>
      <c r="LR477" s="166"/>
      <c r="LS477" s="166"/>
      <c r="LT477" s="166"/>
      <c r="LU477" s="166"/>
      <c r="LV477" s="166"/>
      <c r="LW477" s="166"/>
      <c r="LX477" s="166"/>
      <c r="LY477" s="166"/>
      <c r="LZ477" s="166"/>
      <c r="MA477" s="166"/>
      <c r="MB477" s="166"/>
      <c r="MC477" s="166"/>
      <c r="MD477" s="166"/>
      <c r="ME477" s="166"/>
      <c r="MF477" s="166"/>
      <c r="MG477" s="166"/>
      <c r="MH477" s="166"/>
      <c r="MI477" s="166"/>
      <c r="MJ477" s="166"/>
      <c r="MK477" s="166"/>
      <c r="ML477" s="166"/>
      <c r="MM477" s="166"/>
      <c r="MN477" s="166"/>
      <c r="MO477" s="166"/>
      <c r="MP477" s="166"/>
      <c r="MQ477" s="166"/>
      <c r="MR477" s="166"/>
      <c r="MS477" s="166"/>
      <c r="MT477" s="166"/>
      <c r="MU477" s="166"/>
      <c r="MV477" s="166"/>
      <c r="MW477" s="166"/>
      <c r="MX477" s="166"/>
      <c r="MY477" s="166"/>
      <c r="MZ477" s="166"/>
      <c r="NA477" s="166"/>
      <c r="NB477" s="166"/>
      <c r="NC477" s="166"/>
      <c r="ND477" s="166"/>
      <c r="NE477" s="166"/>
      <c r="NF477" s="166"/>
      <c r="NG477" s="166"/>
      <c r="NH477" s="166"/>
      <c r="NI477" s="166"/>
      <c r="NJ477" s="166"/>
      <c r="NK477" s="166"/>
      <c r="NL477" s="166"/>
      <c r="NM477" s="166"/>
      <c r="NN477" s="166"/>
      <c r="NO477" s="166"/>
      <c r="NP477" s="166"/>
      <c r="NQ477" s="166"/>
      <c r="NR477" s="166"/>
      <c r="NS477" s="166"/>
      <c r="NT477" s="166"/>
      <c r="NU477" s="166"/>
      <c r="NV477" s="166"/>
      <c r="NW477" s="166"/>
      <c r="NX477" s="166"/>
      <c r="NY477" s="166"/>
      <c r="NZ477" s="166"/>
      <c r="OA477" s="166"/>
      <c r="OB477" s="166"/>
      <c r="OC477" s="166"/>
      <c r="OD477" s="166"/>
      <c r="OE477" s="166"/>
      <c r="OF477" s="166"/>
      <c r="OG477" s="166"/>
      <c r="OH477" s="166"/>
      <c r="OI477" s="166"/>
      <c r="OJ477" s="166"/>
      <c r="OK477" s="166"/>
      <c r="OL477" s="166"/>
      <c r="OM477" s="166"/>
      <c r="ON477" s="166"/>
      <c r="OO477" s="166"/>
      <c r="OP477" s="166"/>
      <c r="OQ477" s="166"/>
      <c r="OR477" s="166"/>
      <c r="OS477" s="166"/>
      <c r="OT477" s="166"/>
      <c r="OU477" s="166"/>
      <c r="OV477" s="166"/>
      <c r="OW477" s="166"/>
      <c r="OX477" s="166"/>
      <c r="OY477" s="166"/>
      <c r="OZ477" s="166"/>
      <c r="PA477" s="166"/>
      <c r="PB477" s="166"/>
      <c r="PC477" s="166"/>
      <c r="PD477" s="166"/>
      <c r="PE477" s="166"/>
      <c r="PF477" s="166"/>
      <c r="PG477" s="166"/>
      <c r="PH477" s="166"/>
      <c r="PI477" s="166"/>
      <c r="PJ477" s="166"/>
      <c r="PK477" s="166"/>
      <c r="PL477" s="166"/>
      <c r="PM477" s="166"/>
      <c r="PN477" s="166"/>
      <c r="PO477" s="166"/>
      <c r="PP477" s="166"/>
      <c r="PQ477" s="166"/>
      <c r="PR477" s="166"/>
      <c r="PS477" s="166"/>
      <c r="PT477" s="166"/>
      <c r="PU477" s="166"/>
      <c r="PV477" s="166"/>
      <c r="PW477" s="166"/>
      <c r="PX477" s="166"/>
      <c r="PY477" s="166"/>
      <c r="PZ477" s="166"/>
      <c r="QA477" s="166"/>
      <c r="QB477" s="166"/>
      <c r="QC477" s="166"/>
      <c r="QD477" s="166"/>
      <c r="QE477" s="166"/>
      <c r="QF477" s="166"/>
      <c r="QG477" s="166"/>
      <c r="QH477" s="166"/>
      <c r="QI477" s="166"/>
      <c r="QJ477" s="166"/>
      <c r="QK477" s="166"/>
      <c r="QL477" s="166"/>
      <c r="QM477" s="166"/>
      <c r="QN477" s="166"/>
      <c r="QO477" s="166"/>
      <c r="QP477" s="166"/>
      <c r="QQ477" s="166"/>
      <c r="QR477" s="166"/>
      <c r="QS477" s="166"/>
      <c r="QT477" s="166"/>
      <c r="QU477" s="166"/>
      <c r="QV477" s="166"/>
      <c r="QW477" s="166"/>
      <c r="QX477" s="166"/>
      <c r="QY477" s="166"/>
      <c r="QZ477" s="166"/>
      <c r="RA477" s="166"/>
      <c r="RB477" s="166"/>
      <c r="RC477" s="166"/>
      <c r="RD477" s="166"/>
      <c r="RE477" s="166"/>
      <c r="RF477" s="166"/>
      <c r="RG477" s="166"/>
      <c r="RH477" s="166"/>
      <c r="RI477" s="166"/>
      <c r="RJ477" s="166"/>
      <c r="RK477" s="166"/>
      <c r="RL477" s="166"/>
      <c r="RM477" s="166"/>
      <c r="RN477" s="166"/>
      <c r="RO477" s="166"/>
      <c r="RP477" s="166"/>
      <c r="RQ477" s="166"/>
      <c r="RR477" s="166"/>
      <c r="RS477" s="166"/>
      <c r="RT477" s="166"/>
      <c r="RU477" s="166"/>
      <c r="RV477" s="166"/>
      <c r="RW477" s="166"/>
      <c r="RX477" s="166"/>
      <c r="RY477" s="166"/>
      <c r="RZ477" s="166"/>
      <c r="SA477" s="166"/>
      <c r="SB477" s="166"/>
      <c r="SC477" s="166"/>
      <c r="SD477" s="166"/>
      <c r="SE477" s="166"/>
      <c r="SF477" s="166"/>
      <c r="SG477" s="166"/>
      <c r="SH477" s="166"/>
      <c r="SI477" s="166"/>
      <c r="SJ477" s="166"/>
      <c r="SK477" s="166"/>
      <c r="SL477" s="166"/>
      <c r="SM477" s="166"/>
      <c r="SN477" s="166"/>
      <c r="SO477" s="166"/>
      <c r="SP477" s="166"/>
      <c r="SQ477" s="166"/>
      <c r="SR477" s="166"/>
      <c r="SS477" s="166"/>
      <c r="ST477" s="166"/>
      <c r="SU477" s="166"/>
      <c r="SV477" s="166"/>
      <c r="SW477" s="166"/>
      <c r="SX477" s="166"/>
      <c r="SY477" s="166"/>
      <c r="SZ477" s="166"/>
      <c r="TA477" s="166"/>
      <c r="TB477" s="166"/>
      <c r="TC477" s="166"/>
      <c r="TD477" s="166"/>
      <c r="TE477" s="166"/>
      <c r="TF477" s="166"/>
      <c r="TG477" s="166"/>
      <c r="TH477" s="166"/>
      <c r="TI477" s="166"/>
      <c r="TJ477" s="166"/>
      <c r="TK477" s="166"/>
      <c r="TL477" s="166"/>
      <c r="TM477" s="166"/>
      <c r="TN477" s="166"/>
      <c r="TO477" s="166"/>
      <c r="TP477" s="166"/>
      <c r="TQ477" s="166"/>
      <c r="TR477" s="166"/>
      <c r="TS477" s="166"/>
      <c r="TT477" s="166"/>
      <c r="TU477" s="166"/>
      <c r="TV477" s="166"/>
      <c r="TW477" s="166"/>
      <c r="TX477" s="166"/>
      <c r="TY477" s="166"/>
      <c r="TZ477" s="166"/>
      <c r="UA477" s="166"/>
      <c r="UB477" s="166"/>
      <c r="UC477" s="166"/>
      <c r="UD477" s="166"/>
      <c r="UE477" s="166"/>
      <c r="UF477" s="166"/>
      <c r="UG477" s="166"/>
      <c r="UH477" s="166"/>
      <c r="UI477" s="166"/>
      <c r="UJ477" s="166"/>
      <c r="UK477" s="166"/>
      <c r="UL477" s="166"/>
      <c r="UM477" s="166"/>
      <c r="UN477" s="166"/>
      <c r="UO477" s="166"/>
      <c r="UP477" s="166"/>
      <c r="UQ477" s="166"/>
      <c r="UR477" s="166"/>
      <c r="US477" s="166"/>
      <c r="UT477" s="166"/>
      <c r="UU477" s="166"/>
      <c r="UV477" s="166"/>
      <c r="UW477" s="166"/>
      <c r="UX477" s="166"/>
      <c r="UY477" s="166"/>
      <c r="UZ477" s="166"/>
      <c r="VA477" s="166"/>
      <c r="VB477" s="166"/>
      <c r="VC477" s="166"/>
      <c r="VD477" s="166"/>
      <c r="VE477" s="166"/>
      <c r="VF477" s="166"/>
      <c r="VG477" s="166"/>
      <c r="VH477" s="166"/>
      <c r="VI477" s="166"/>
      <c r="VJ477" s="166"/>
      <c r="VK477" s="166"/>
      <c r="VL477" s="166"/>
      <c r="VM477" s="166"/>
      <c r="VN477" s="166"/>
      <c r="VO477" s="166"/>
      <c r="VP477" s="166"/>
      <c r="VQ477" s="166"/>
      <c r="VR477" s="166"/>
      <c r="VS477" s="166"/>
      <c r="VT477" s="166"/>
      <c r="VU477" s="166"/>
      <c r="VV477" s="166"/>
      <c r="VW477" s="166"/>
      <c r="VX477" s="166"/>
      <c r="VY477" s="166"/>
      <c r="VZ477" s="166"/>
      <c r="WA477" s="166"/>
      <c r="WB477" s="166"/>
      <c r="WC477" s="166"/>
      <c r="WD477" s="166"/>
      <c r="WE477" s="166"/>
      <c r="WF477" s="166"/>
      <c r="WG477" s="166"/>
      <c r="WH477" s="166"/>
      <c r="WI477" s="166"/>
      <c r="WJ477" s="166"/>
      <c r="WK477" s="166"/>
      <c r="WL477" s="166"/>
      <c r="WM477" s="166"/>
      <c r="WN477" s="166"/>
      <c r="WO477" s="166"/>
      <c r="WP477" s="166"/>
      <c r="WQ477" s="166"/>
      <c r="WR477" s="166"/>
      <c r="WS477" s="166"/>
      <c r="WT477" s="166"/>
      <c r="WU477" s="166"/>
      <c r="WV477" s="166"/>
      <c r="WW477" s="166"/>
      <c r="WX477" s="166"/>
      <c r="WY477" s="166"/>
      <c r="WZ477" s="166"/>
      <c r="XA477" s="166"/>
      <c r="XB477" s="166"/>
      <c r="XC477" s="166"/>
      <c r="XD477" s="166"/>
      <c r="XE477" s="166"/>
      <c r="XF477" s="166"/>
      <c r="XG477" s="166"/>
      <c r="XH477" s="166"/>
      <c r="XI477" s="166"/>
      <c r="XJ477" s="166"/>
      <c r="XK477" s="166"/>
      <c r="XL477" s="166"/>
      <c r="XM477" s="166"/>
      <c r="XN477" s="166"/>
      <c r="XO477" s="166"/>
      <c r="XP477" s="166"/>
      <c r="XQ477" s="166"/>
      <c r="XR477" s="166"/>
      <c r="XS477" s="166"/>
      <c r="XT477" s="166"/>
      <c r="XU477" s="166"/>
      <c r="XV477" s="166"/>
      <c r="XW477" s="166"/>
      <c r="XX477" s="166"/>
      <c r="XY477" s="166"/>
      <c r="XZ477" s="166"/>
      <c r="YA477" s="166"/>
      <c r="YB477" s="166"/>
      <c r="YC477" s="166"/>
      <c r="YD477" s="166"/>
      <c r="YE477" s="166"/>
      <c r="YF477" s="166"/>
      <c r="YG477" s="166"/>
      <c r="YH477" s="166"/>
      <c r="YI477" s="166"/>
      <c r="YJ477" s="166"/>
      <c r="YK477" s="166"/>
      <c r="YL477" s="166"/>
      <c r="YM477" s="166"/>
      <c r="YN477" s="166"/>
      <c r="YO477" s="166"/>
      <c r="YP477" s="166"/>
      <c r="YQ477" s="166"/>
      <c r="YR477" s="166"/>
      <c r="YS477" s="166"/>
      <c r="YT477" s="166"/>
      <c r="YU477" s="166"/>
      <c r="YV477" s="166"/>
      <c r="YW477" s="166"/>
      <c r="YX477" s="166"/>
      <c r="YY477" s="166"/>
      <c r="YZ477" s="166"/>
      <c r="ZA477" s="166"/>
      <c r="ZB477" s="166"/>
      <c r="ZC477" s="166"/>
      <c r="ZD477" s="166"/>
      <c r="ZE477" s="166"/>
      <c r="ZF477" s="166"/>
      <c r="ZG477" s="166"/>
      <c r="ZH477" s="166"/>
      <c r="ZI477" s="166"/>
      <c r="ZJ477" s="166"/>
      <c r="ZK477" s="166"/>
      <c r="ZL477" s="166"/>
      <c r="ZM477" s="166"/>
      <c r="ZN477" s="166"/>
      <c r="ZO477" s="166"/>
      <c r="ZP477" s="166"/>
      <c r="ZQ477" s="166"/>
      <c r="ZR477" s="166"/>
      <c r="ZS477" s="166"/>
      <c r="ZT477" s="166"/>
      <c r="ZU477" s="166"/>
      <c r="ZV477" s="166"/>
      <c r="ZW477" s="166"/>
      <c r="ZX477" s="166"/>
      <c r="ZY477" s="166"/>
      <c r="ZZ477" s="166"/>
      <c r="AAA477" s="166"/>
      <c r="AAB477" s="166"/>
      <c r="AAC477" s="166"/>
      <c r="AAD477" s="166"/>
      <c r="AAE477" s="166"/>
      <c r="AAF477" s="166"/>
      <c r="AAG477" s="166"/>
      <c r="AAH477" s="166"/>
      <c r="AAI477" s="166"/>
      <c r="AAJ477" s="166"/>
      <c r="AAK477" s="166"/>
      <c r="AAL477" s="166"/>
      <c r="AAM477" s="166"/>
      <c r="AAN477" s="166"/>
      <c r="AAO477" s="166"/>
      <c r="AAP477" s="166"/>
      <c r="AAQ477" s="166"/>
      <c r="AAR477" s="166"/>
      <c r="AAS477" s="166"/>
      <c r="AAT477" s="166"/>
      <c r="AAU477" s="166"/>
      <c r="AAV477" s="166"/>
      <c r="AAW477" s="166"/>
      <c r="AAX477" s="166"/>
      <c r="AAY477" s="166"/>
      <c r="AAZ477" s="166"/>
      <c r="ABA477" s="166"/>
      <c r="ABB477" s="166"/>
      <c r="ABC477" s="166"/>
      <c r="ABD477" s="166"/>
      <c r="ABE477" s="166"/>
      <c r="ABF477" s="166"/>
      <c r="ABG477" s="166"/>
      <c r="ABH477" s="166"/>
      <c r="ABI477" s="166"/>
      <c r="ABJ477" s="166"/>
      <c r="ABK477" s="166"/>
      <c r="ABL477" s="166"/>
      <c r="ABM477" s="166"/>
      <c r="ABN477" s="166"/>
      <c r="ABO477" s="166"/>
      <c r="ABP477" s="166"/>
      <c r="ABQ477" s="166"/>
      <c r="ABR477" s="166"/>
      <c r="ABS477" s="166"/>
      <c r="ABT477" s="166"/>
      <c r="ABU477" s="166"/>
      <c r="ABV477" s="166"/>
      <c r="ABW477" s="166"/>
      <c r="ABX477" s="166"/>
      <c r="ABY477" s="166"/>
      <c r="ABZ477" s="166"/>
      <c r="ACA477" s="166"/>
      <c r="ACB477" s="166"/>
      <c r="ACC477" s="166"/>
      <c r="ACD477" s="166"/>
      <c r="ACE477" s="166"/>
      <c r="ACF477" s="166"/>
      <c r="ACG477" s="166"/>
      <c r="ACH477" s="166"/>
      <c r="ACI477" s="166"/>
      <c r="ACJ477" s="166"/>
      <c r="ACK477" s="166"/>
      <c r="ACL477" s="166"/>
      <c r="ACM477" s="166"/>
      <c r="ACN477" s="166"/>
      <c r="ACO477" s="166"/>
      <c r="ACP477" s="166"/>
      <c r="ACQ477" s="166"/>
      <c r="ACR477" s="166"/>
      <c r="ACS477" s="166"/>
      <c r="ACT477" s="166"/>
      <c r="ACU477" s="166"/>
      <c r="ACV477" s="166"/>
      <c r="ACW477" s="166"/>
      <c r="ACX477" s="166"/>
      <c r="ACY477" s="166"/>
      <c r="ACZ477" s="166"/>
      <c r="ADA477" s="166"/>
      <c r="ADB477" s="166"/>
    </row>
    <row r="478" spans="1:782" s="151" customFormat="1" x14ac:dyDescent="0.3">
      <c r="A478" s="417"/>
      <c r="B478" s="414"/>
      <c r="F478" s="415"/>
      <c r="G478" s="419"/>
      <c r="W478" s="166"/>
      <c r="X478" s="166"/>
      <c r="Y478" s="166"/>
      <c r="Z478" s="166"/>
      <c r="AA478" s="166"/>
      <c r="AB478" s="166"/>
      <c r="AC478" s="166"/>
      <c r="AD478" s="166"/>
      <c r="AE478" s="166"/>
      <c r="AF478" s="166"/>
      <c r="AG478" s="166"/>
      <c r="AH478" s="166"/>
      <c r="AI478" s="166"/>
      <c r="AJ478" s="166"/>
      <c r="AK478" s="166"/>
      <c r="AL478" s="166"/>
      <c r="AM478" s="166"/>
      <c r="AN478" s="166"/>
      <c r="AO478" s="166"/>
      <c r="AP478" s="166"/>
      <c r="AQ478" s="166"/>
      <c r="AR478" s="166"/>
      <c r="AS478" s="166"/>
      <c r="AT478" s="166"/>
      <c r="AU478" s="166"/>
      <c r="AV478" s="166"/>
      <c r="AW478" s="166"/>
      <c r="AX478" s="166"/>
      <c r="AY478" s="166"/>
      <c r="AZ478" s="166"/>
      <c r="BA478" s="166"/>
      <c r="BB478" s="166"/>
      <c r="BC478" s="166"/>
      <c r="BD478" s="166"/>
      <c r="BE478" s="166"/>
      <c r="BF478" s="166"/>
      <c r="BG478" s="166"/>
      <c r="BH478" s="166"/>
      <c r="BI478" s="166"/>
      <c r="BJ478" s="166"/>
      <c r="BK478" s="166"/>
      <c r="BL478" s="166"/>
      <c r="BM478" s="166"/>
      <c r="BN478" s="166"/>
      <c r="BO478" s="166"/>
      <c r="BP478" s="166"/>
      <c r="BQ478" s="166"/>
      <c r="BR478" s="166"/>
      <c r="BS478" s="166"/>
      <c r="BT478" s="166"/>
      <c r="BU478" s="166"/>
      <c r="BV478" s="166"/>
      <c r="BW478" s="166"/>
      <c r="BX478" s="166"/>
      <c r="BY478" s="166"/>
      <c r="BZ478" s="166"/>
      <c r="CA478" s="166"/>
      <c r="CB478" s="166"/>
      <c r="CC478" s="166"/>
      <c r="CD478" s="166"/>
      <c r="CE478" s="166"/>
      <c r="CF478" s="166"/>
      <c r="CG478" s="166"/>
      <c r="CH478" s="166"/>
      <c r="CI478" s="166"/>
      <c r="CJ478" s="166"/>
      <c r="CK478" s="166"/>
      <c r="CL478" s="166"/>
      <c r="CM478" s="166"/>
      <c r="CN478" s="166"/>
      <c r="CO478" s="166"/>
      <c r="CP478" s="166"/>
      <c r="CQ478" s="166"/>
      <c r="CR478" s="166"/>
      <c r="CS478" s="166"/>
      <c r="CT478" s="166"/>
      <c r="CU478" s="166"/>
      <c r="CV478" s="166"/>
      <c r="CW478" s="166"/>
      <c r="CX478" s="166"/>
      <c r="CY478" s="166"/>
      <c r="CZ478" s="166"/>
      <c r="DA478" s="166"/>
      <c r="DB478" s="166"/>
      <c r="DC478" s="166"/>
      <c r="DD478" s="166"/>
      <c r="DE478" s="166"/>
      <c r="DF478" s="166"/>
      <c r="DG478" s="166"/>
      <c r="DH478" s="166"/>
      <c r="DI478" s="166"/>
      <c r="DJ478" s="166"/>
      <c r="DK478" s="166"/>
      <c r="DL478" s="166"/>
      <c r="DM478" s="166"/>
      <c r="DN478" s="166"/>
      <c r="DO478" s="166"/>
      <c r="DP478" s="166"/>
      <c r="DQ478" s="166"/>
      <c r="DR478" s="166"/>
      <c r="DS478" s="166"/>
      <c r="DT478" s="166"/>
      <c r="DU478" s="166"/>
      <c r="DV478" s="166"/>
      <c r="DW478" s="166"/>
      <c r="DX478" s="166"/>
      <c r="DY478" s="166"/>
      <c r="DZ478" s="166"/>
      <c r="EA478" s="166"/>
      <c r="EB478" s="166"/>
      <c r="EC478" s="166"/>
      <c r="ED478" s="166"/>
      <c r="EE478" s="166"/>
      <c r="EF478" s="166"/>
      <c r="EG478" s="166"/>
      <c r="EH478" s="166"/>
      <c r="EI478" s="166"/>
      <c r="EJ478" s="166"/>
      <c r="EK478" s="166"/>
      <c r="EL478" s="166"/>
      <c r="EM478" s="166"/>
      <c r="EN478" s="166"/>
      <c r="EO478" s="166"/>
      <c r="EP478" s="166"/>
      <c r="EQ478" s="166"/>
      <c r="ER478" s="166"/>
      <c r="ES478" s="166"/>
      <c r="ET478" s="166"/>
      <c r="EU478" s="166"/>
      <c r="EV478" s="166"/>
      <c r="EW478" s="166"/>
      <c r="EX478" s="166"/>
      <c r="EY478" s="166"/>
      <c r="EZ478" s="166"/>
      <c r="FA478" s="166"/>
      <c r="FB478" s="166"/>
      <c r="FC478" s="166"/>
      <c r="FD478" s="166"/>
      <c r="FE478" s="166"/>
      <c r="FF478" s="166"/>
      <c r="FG478" s="166"/>
      <c r="FH478" s="166"/>
      <c r="FI478" s="166"/>
      <c r="FJ478" s="166"/>
      <c r="FK478" s="166"/>
      <c r="FL478" s="166"/>
      <c r="FM478" s="166"/>
      <c r="FN478" s="166"/>
      <c r="FO478" s="166"/>
      <c r="FP478" s="166"/>
      <c r="FQ478" s="166"/>
      <c r="FR478" s="166"/>
      <c r="FS478" s="166"/>
      <c r="FT478" s="166"/>
      <c r="FU478" s="166"/>
      <c r="FV478" s="166"/>
      <c r="FW478" s="166"/>
      <c r="FX478" s="166"/>
      <c r="FY478" s="166"/>
      <c r="FZ478" s="166"/>
      <c r="GA478" s="166"/>
      <c r="GB478" s="166"/>
      <c r="GC478" s="166"/>
      <c r="GD478" s="166"/>
      <c r="GE478" s="166"/>
      <c r="GF478" s="166"/>
      <c r="GG478" s="166"/>
      <c r="GH478" s="166"/>
      <c r="GI478" s="166"/>
      <c r="GJ478" s="166"/>
      <c r="GK478" s="166"/>
      <c r="GL478" s="166"/>
      <c r="GM478" s="166"/>
      <c r="GN478" s="166"/>
      <c r="GO478" s="166"/>
      <c r="GP478" s="166"/>
      <c r="GQ478" s="166"/>
      <c r="GR478" s="166"/>
      <c r="GS478" s="166"/>
      <c r="GT478" s="166"/>
      <c r="GU478" s="166"/>
      <c r="GV478" s="166"/>
      <c r="GW478" s="166"/>
      <c r="GX478" s="166"/>
      <c r="GY478" s="166"/>
      <c r="GZ478" s="166"/>
      <c r="HA478" s="166"/>
      <c r="HB478" s="166"/>
      <c r="HC478" s="166"/>
      <c r="HD478" s="166"/>
      <c r="HE478" s="166"/>
      <c r="HF478" s="166"/>
      <c r="HG478" s="166"/>
      <c r="HH478" s="166"/>
      <c r="HI478" s="166"/>
      <c r="HJ478" s="166"/>
      <c r="HK478" s="166"/>
      <c r="HL478" s="166"/>
      <c r="HM478" s="166"/>
      <c r="HN478" s="166"/>
      <c r="HO478" s="166"/>
      <c r="HP478" s="166"/>
      <c r="HQ478" s="166"/>
      <c r="HR478" s="166"/>
      <c r="HS478" s="166"/>
      <c r="HT478" s="166"/>
      <c r="HU478" s="166"/>
      <c r="HV478" s="166"/>
      <c r="HW478" s="166"/>
      <c r="HX478" s="166"/>
      <c r="HY478" s="166"/>
      <c r="HZ478" s="166"/>
      <c r="IA478" s="166"/>
      <c r="IB478" s="166"/>
      <c r="IC478" s="166"/>
      <c r="ID478" s="166"/>
      <c r="IE478" s="166"/>
      <c r="IF478" s="166"/>
      <c r="IG478" s="166"/>
      <c r="IH478" s="166"/>
      <c r="II478" s="166"/>
      <c r="IJ478" s="166"/>
      <c r="IK478" s="166"/>
      <c r="IL478" s="166"/>
      <c r="IM478" s="166"/>
      <c r="IN478" s="166"/>
      <c r="IO478" s="166"/>
      <c r="IP478" s="166"/>
      <c r="IQ478" s="166"/>
      <c r="IR478" s="166"/>
      <c r="IS478" s="166"/>
      <c r="IT478" s="166"/>
      <c r="IU478" s="166"/>
      <c r="IV478" s="166"/>
      <c r="IW478" s="166"/>
      <c r="IX478" s="166"/>
      <c r="IY478" s="166"/>
      <c r="IZ478" s="166"/>
      <c r="JA478" s="166"/>
      <c r="JB478" s="166"/>
      <c r="JC478" s="166"/>
      <c r="JD478" s="166"/>
      <c r="JE478" s="166"/>
      <c r="JF478" s="166"/>
      <c r="JG478" s="166"/>
      <c r="JH478" s="166"/>
      <c r="JI478" s="166"/>
      <c r="JJ478" s="166"/>
      <c r="JK478" s="166"/>
      <c r="JL478" s="166"/>
      <c r="JM478" s="166"/>
      <c r="JN478" s="166"/>
      <c r="JO478" s="166"/>
      <c r="JP478" s="166"/>
      <c r="JQ478" s="166"/>
      <c r="JR478" s="166"/>
      <c r="JS478" s="166"/>
      <c r="JT478" s="166"/>
      <c r="JU478" s="166"/>
      <c r="JV478" s="166"/>
      <c r="JW478" s="166"/>
      <c r="JX478" s="166"/>
      <c r="JY478" s="166"/>
      <c r="JZ478" s="166"/>
      <c r="KA478" s="166"/>
      <c r="KB478" s="166"/>
      <c r="KC478" s="166"/>
      <c r="KD478" s="166"/>
      <c r="KE478" s="166"/>
      <c r="KF478" s="166"/>
      <c r="KG478" s="166"/>
      <c r="KH478" s="166"/>
      <c r="KI478" s="166"/>
      <c r="KJ478" s="166"/>
      <c r="KK478" s="166"/>
      <c r="KL478" s="166"/>
      <c r="KM478" s="166"/>
      <c r="KN478" s="166"/>
      <c r="KO478" s="166"/>
      <c r="KP478" s="166"/>
      <c r="KQ478" s="166"/>
      <c r="KR478" s="166"/>
      <c r="KS478" s="166"/>
      <c r="KT478" s="166"/>
      <c r="KU478" s="166"/>
      <c r="KV478" s="166"/>
      <c r="KW478" s="166"/>
      <c r="KX478" s="166"/>
      <c r="KY478" s="166"/>
      <c r="KZ478" s="166"/>
      <c r="LA478" s="166"/>
      <c r="LB478" s="166"/>
      <c r="LC478" s="166"/>
      <c r="LD478" s="166"/>
      <c r="LE478" s="166"/>
      <c r="LF478" s="166"/>
      <c r="LG478" s="166"/>
      <c r="LH478" s="166"/>
      <c r="LI478" s="166"/>
      <c r="LJ478" s="166"/>
      <c r="LK478" s="166"/>
      <c r="LL478" s="166"/>
      <c r="LM478" s="166"/>
      <c r="LN478" s="166"/>
      <c r="LO478" s="166"/>
      <c r="LP478" s="166"/>
      <c r="LQ478" s="166"/>
      <c r="LR478" s="166"/>
      <c r="LS478" s="166"/>
      <c r="LT478" s="166"/>
      <c r="LU478" s="166"/>
      <c r="LV478" s="166"/>
      <c r="LW478" s="166"/>
      <c r="LX478" s="166"/>
      <c r="LY478" s="166"/>
      <c r="LZ478" s="166"/>
      <c r="MA478" s="166"/>
      <c r="MB478" s="166"/>
      <c r="MC478" s="166"/>
      <c r="MD478" s="166"/>
      <c r="ME478" s="166"/>
      <c r="MF478" s="166"/>
      <c r="MG478" s="166"/>
      <c r="MH478" s="166"/>
      <c r="MI478" s="166"/>
      <c r="MJ478" s="166"/>
      <c r="MK478" s="166"/>
      <c r="ML478" s="166"/>
      <c r="MM478" s="166"/>
      <c r="MN478" s="166"/>
      <c r="MO478" s="166"/>
      <c r="MP478" s="166"/>
      <c r="MQ478" s="166"/>
      <c r="MR478" s="166"/>
      <c r="MS478" s="166"/>
      <c r="MT478" s="166"/>
      <c r="MU478" s="166"/>
      <c r="MV478" s="166"/>
      <c r="MW478" s="166"/>
      <c r="MX478" s="166"/>
      <c r="MY478" s="166"/>
      <c r="MZ478" s="166"/>
      <c r="NA478" s="166"/>
      <c r="NB478" s="166"/>
      <c r="NC478" s="166"/>
      <c r="ND478" s="166"/>
      <c r="NE478" s="166"/>
      <c r="NF478" s="166"/>
      <c r="NG478" s="166"/>
      <c r="NH478" s="166"/>
      <c r="NI478" s="166"/>
      <c r="NJ478" s="166"/>
      <c r="NK478" s="166"/>
      <c r="NL478" s="166"/>
      <c r="NM478" s="166"/>
      <c r="NN478" s="166"/>
      <c r="NO478" s="166"/>
      <c r="NP478" s="166"/>
      <c r="NQ478" s="166"/>
      <c r="NR478" s="166"/>
      <c r="NS478" s="166"/>
      <c r="NT478" s="166"/>
      <c r="NU478" s="166"/>
      <c r="NV478" s="166"/>
      <c r="NW478" s="166"/>
      <c r="NX478" s="166"/>
      <c r="NY478" s="166"/>
      <c r="NZ478" s="166"/>
      <c r="OA478" s="166"/>
      <c r="OB478" s="166"/>
      <c r="OC478" s="166"/>
      <c r="OD478" s="166"/>
      <c r="OE478" s="166"/>
      <c r="OF478" s="166"/>
      <c r="OG478" s="166"/>
      <c r="OH478" s="166"/>
      <c r="OI478" s="166"/>
      <c r="OJ478" s="166"/>
      <c r="OK478" s="166"/>
      <c r="OL478" s="166"/>
      <c r="OM478" s="166"/>
      <c r="ON478" s="166"/>
      <c r="OO478" s="166"/>
      <c r="OP478" s="166"/>
      <c r="OQ478" s="166"/>
      <c r="OR478" s="166"/>
      <c r="OS478" s="166"/>
      <c r="OT478" s="166"/>
      <c r="OU478" s="166"/>
      <c r="OV478" s="166"/>
      <c r="OW478" s="166"/>
      <c r="OX478" s="166"/>
      <c r="OY478" s="166"/>
      <c r="OZ478" s="166"/>
      <c r="PA478" s="166"/>
      <c r="PB478" s="166"/>
      <c r="PC478" s="166"/>
      <c r="PD478" s="166"/>
      <c r="PE478" s="166"/>
      <c r="PF478" s="166"/>
      <c r="PG478" s="166"/>
      <c r="PH478" s="166"/>
      <c r="PI478" s="166"/>
      <c r="PJ478" s="166"/>
      <c r="PK478" s="166"/>
      <c r="PL478" s="166"/>
      <c r="PM478" s="166"/>
      <c r="PN478" s="166"/>
      <c r="PO478" s="166"/>
      <c r="PP478" s="166"/>
      <c r="PQ478" s="166"/>
      <c r="PR478" s="166"/>
      <c r="PS478" s="166"/>
      <c r="PT478" s="166"/>
      <c r="PU478" s="166"/>
      <c r="PV478" s="166"/>
      <c r="PW478" s="166"/>
      <c r="PX478" s="166"/>
      <c r="PY478" s="166"/>
      <c r="PZ478" s="166"/>
      <c r="QA478" s="166"/>
      <c r="QB478" s="166"/>
      <c r="QC478" s="166"/>
      <c r="QD478" s="166"/>
      <c r="QE478" s="166"/>
      <c r="QF478" s="166"/>
      <c r="QG478" s="166"/>
      <c r="QH478" s="166"/>
      <c r="QI478" s="166"/>
      <c r="QJ478" s="166"/>
      <c r="QK478" s="166"/>
      <c r="QL478" s="166"/>
      <c r="QM478" s="166"/>
      <c r="QN478" s="166"/>
      <c r="QO478" s="166"/>
      <c r="QP478" s="166"/>
      <c r="QQ478" s="166"/>
      <c r="QR478" s="166"/>
      <c r="QS478" s="166"/>
      <c r="QT478" s="166"/>
      <c r="QU478" s="166"/>
      <c r="QV478" s="166"/>
      <c r="QW478" s="166"/>
      <c r="QX478" s="166"/>
      <c r="QY478" s="166"/>
      <c r="QZ478" s="166"/>
      <c r="RA478" s="166"/>
      <c r="RB478" s="166"/>
      <c r="RC478" s="166"/>
      <c r="RD478" s="166"/>
      <c r="RE478" s="166"/>
      <c r="RF478" s="166"/>
      <c r="RG478" s="166"/>
      <c r="RH478" s="166"/>
      <c r="RI478" s="166"/>
      <c r="RJ478" s="166"/>
      <c r="RK478" s="166"/>
      <c r="RL478" s="166"/>
      <c r="RM478" s="166"/>
      <c r="RN478" s="166"/>
      <c r="RO478" s="166"/>
      <c r="RP478" s="166"/>
      <c r="RQ478" s="166"/>
      <c r="RR478" s="166"/>
      <c r="RS478" s="166"/>
      <c r="RT478" s="166"/>
      <c r="RU478" s="166"/>
      <c r="RV478" s="166"/>
      <c r="RW478" s="166"/>
      <c r="RX478" s="166"/>
      <c r="RY478" s="166"/>
      <c r="RZ478" s="166"/>
      <c r="SA478" s="166"/>
      <c r="SB478" s="166"/>
      <c r="SC478" s="166"/>
      <c r="SD478" s="166"/>
      <c r="SE478" s="166"/>
      <c r="SF478" s="166"/>
      <c r="SG478" s="166"/>
      <c r="SH478" s="166"/>
      <c r="SI478" s="166"/>
      <c r="SJ478" s="166"/>
      <c r="SK478" s="166"/>
      <c r="SL478" s="166"/>
      <c r="SM478" s="166"/>
      <c r="SN478" s="166"/>
      <c r="SO478" s="166"/>
      <c r="SP478" s="166"/>
      <c r="SQ478" s="166"/>
      <c r="SR478" s="166"/>
      <c r="SS478" s="166"/>
      <c r="ST478" s="166"/>
      <c r="SU478" s="166"/>
      <c r="SV478" s="166"/>
      <c r="SW478" s="166"/>
      <c r="SX478" s="166"/>
      <c r="SY478" s="166"/>
      <c r="SZ478" s="166"/>
      <c r="TA478" s="166"/>
      <c r="TB478" s="166"/>
      <c r="TC478" s="166"/>
      <c r="TD478" s="166"/>
      <c r="TE478" s="166"/>
      <c r="TF478" s="166"/>
      <c r="TG478" s="166"/>
      <c r="TH478" s="166"/>
      <c r="TI478" s="166"/>
      <c r="TJ478" s="166"/>
      <c r="TK478" s="166"/>
      <c r="TL478" s="166"/>
      <c r="TM478" s="166"/>
      <c r="TN478" s="166"/>
      <c r="TO478" s="166"/>
      <c r="TP478" s="166"/>
      <c r="TQ478" s="166"/>
      <c r="TR478" s="166"/>
      <c r="TS478" s="166"/>
      <c r="TT478" s="166"/>
      <c r="TU478" s="166"/>
      <c r="TV478" s="166"/>
      <c r="TW478" s="166"/>
      <c r="TX478" s="166"/>
      <c r="TY478" s="166"/>
      <c r="TZ478" s="166"/>
      <c r="UA478" s="166"/>
      <c r="UB478" s="166"/>
      <c r="UC478" s="166"/>
      <c r="UD478" s="166"/>
      <c r="UE478" s="166"/>
      <c r="UF478" s="166"/>
      <c r="UG478" s="166"/>
      <c r="UH478" s="166"/>
      <c r="UI478" s="166"/>
      <c r="UJ478" s="166"/>
      <c r="UK478" s="166"/>
      <c r="UL478" s="166"/>
      <c r="UM478" s="166"/>
      <c r="UN478" s="166"/>
      <c r="UO478" s="166"/>
      <c r="UP478" s="166"/>
      <c r="UQ478" s="166"/>
      <c r="UR478" s="166"/>
      <c r="US478" s="166"/>
      <c r="UT478" s="166"/>
      <c r="UU478" s="166"/>
      <c r="UV478" s="166"/>
      <c r="UW478" s="166"/>
      <c r="UX478" s="166"/>
      <c r="UY478" s="166"/>
      <c r="UZ478" s="166"/>
      <c r="VA478" s="166"/>
      <c r="VB478" s="166"/>
      <c r="VC478" s="166"/>
      <c r="VD478" s="166"/>
      <c r="VE478" s="166"/>
      <c r="VF478" s="166"/>
      <c r="VG478" s="166"/>
      <c r="VH478" s="166"/>
      <c r="VI478" s="166"/>
      <c r="VJ478" s="166"/>
      <c r="VK478" s="166"/>
      <c r="VL478" s="166"/>
      <c r="VM478" s="166"/>
      <c r="VN478" s="166"/>
      <c r="VO478" s="166"/>
      <c r="VP478" s="166"/>
      <c r="VQ478" s="166"/>
      <c r="VR478" s="166"/>
      <c r="VS478" s="166"/>
      <c r="VT478" s="166"/>
      <c r="VU478" s="166"/>
      <c r="VV478" s="166"/>
      <c r="VW478" s="166"/>
      <c r="VX478" s="166"/>
      <c r="VY478" s="166"/>
      <c r="VZ478" s="166"/>
      <c r="WA478" s="166"/>
      <c r="WB478" s="166"/>
      <c r="WC478" s="166"/>
      <c r="WD478" s="166"/>
      <c r="WE478" s="166"/>
      <c r="WF478" s="166"/>
      <c r="WG478" s="166"/>
      <c r="WH478" s="166"/>
      <c r="WI478" s="166"/>
      <c r="WJ478" s="166"/>
      <c r="WK478" s="166"/>
      <c r="WL478" s="166"/>
      <c r="WM478" s="166"/>
      <c r="WN478" s="166"/>
      <c r="WO478" s="166"/>
      <c r="WP478" s="166"/>
      <c r="WQ478" s="166"/>
      <c r="WR478" s="166"/>
      <c r="WS478" s="166"/>
      <c r="WT478" s="166"/>
      <c r="WU478" s="166"/>
      <c r="WV478" s="166"/>
      <c r="WW478" s="166"/>
      <c r="WX478" s="166"/>
      <c r="WY478" s="166"/>
      <c r="WZ478" s="166"/>
      <c r="XA478" s="166"/>
      <c r="XB478" s="166"/>
      <c r="XC478" s="166"/>
      <c r="XD478" s="166"/>
      <c r="XE478" s="166"/>
      <c r="XF478" s="166"/>
      <c r="XG478" s="166"/>
      <c r="XH478" s="166"/>
      <c r="XI478" s="166"/>
      <c r="XJ478" s="166"/>
      <c r="XK478" s="166"/>
      <c r="XL478" s="166"/>
      <c r="XM478" s="166"/>
      <c r="XN478" s="166"/>
      <c r="XO478" s="166"/>
      <c r="XP478" s="166"/>
      <c r="XQ478" s="166"/>
      <c r="XR478" s="166"/>
      <c r="XS478" s="166"/>
      <c r="XT478" s="166"/>
      <c r="XU478" s="166"/>
      <c r="XV478" s="166"/>
      <c r="XW478" s="166"/>
      <c r="XX478" s="166"/>
      <c r="XY478" s="166"/>
      <c r="XZ478" s="166"/>
      <c r="YA478" s="166"/>
      <c r="YB478" s="166"/>
      <c r="YC478" s="166"/>
      <c r="YD478" s="166"/>
      <c r="YE478" s="166"/>
      <c r="YF478" s="166"/>
      <c r="YG478" s="166"/>
      <c r="YH478" s="166"/>
      <c r="YI478" s="166"/>
      <c r="YJ478" s="166"/>
      <c r="YK478" s="166"/>
      <c r="YL478" s="166"/>
      <c r="YM478" s="166"/>
      <c r="YN478" s="166"/>
      <c r="YO478" s="166"/>
      <c r="YP478" s="166"/>
      <c r="YQ478" s="166"/>
      <c r="YR478" s="166"/>
      <c r="YS478" s="166"/>
      <c r="YT478" s="166"/>
      <c r="YU478" s="166"/>
      <c r="YV478" s="166"/>
      <c r="YW478" s="166"/>
      <c r="YX478" s="166"/>
      <c r="YY478" s="166"/>
      <c r="YZ478" s="166"/>
      <c r="ZA478" s="166"/>
      <c r="ZB478" s="166"/>
      <c r="ZC478" s="166"/>
      <c r="ZD478" s="166"/>
      <c r="ZE478" s="166"/>
      <c r="ZF478" s="166"/>
      <c r="ZG478" s="166"/>
      <c r="ZH478" s="166"/>
      <c r="ZI478" s="166"/>
      <c r="ZJ478" s="166"/>
      <c r="ZK478" s="166"/>
      <c r="ZL478" s="166"/>
      <c r="ZM478" s="166"/>
      <c r="ZN478" s="166"/>
      <c r="ZO478" s="166"/>
      <c r="ZP478" s="166"/>
      <c r="ZQ478" s="166"/>
      <c r="ZR478" s="166"/>
      <c r="ZS478" s="166"/>
      <c r="ZT478" s="166"/>
      <c r="ZU478" s="166"/>
      <c r="ZV478" s="166"/>
      <c r="ZW478" s="166"/>
      <c r="ZX478" s="166"/>
      <c r="ZY478" s="166"/>
      <c r="ZZ478" s="166"/>
      <c r="AAA478" s="166"/>
      <c r="AAB478" s="166"/>
      <c r="AAC478" s="166"/>
      <c r="AAD478" s="166"/>
      <c r="AAE478" s="166"/>
      <c r="AAF478" s="166"/>
      <c r="AAG478" s="166"/>
      <c r="AAH478" s="166"/>
      <c r="AAI478" s="166"/>
      <c r="AAJ478" s="166"/>
      <c r="AAK478" s="166"/>
      <c r="AAL478" s="166"/>
      <c r="AAM478" s="166"/>
      <c r="AAN478" s="166"/>
      <c r="AAO478" s="166"/>
      <c r="AAP478" s="166"/>
      <c r="AAQ478" s="166"/>
      <c r="AAR478" s="166"/>
      <c r="AAS478" s="166"/>
      <c r="AAT478" s="166"/>
      <c r="AAU478" s="166"/>
      <c r="AAV478" s="166"/>
      <c r="AAW478" s="166"/>
      <c r="AAX478" s="166"/>
      <c r="AAY478" s="166"/>
      <c r="AAZ478" s="166"/>
      <c r="ABA478" s="166"/>
      <c r="ABB478" s="166"/>
      <c r="ABC478" s="166"/>
      <c r="ABD478" s="166"/>
      <c r="ABE478" s="166"/>
      <c r="ABF478" s="166"/>
      <c r="ABG478" s="166"/>
      <c r="ABH478" s="166"/>
      <c r="ABI478" s="166"/>
      <c r="ABJ478" s="166"/>
      <c r="ABK478" s="166"/>
      <c r="ABL478" s="166"/>
      <c r="ABM478" s="166"/>
      <c r="ABN478" s="166"/>
      <c r="ABO478" s="166"/>
      <c r="ABP478" s="166"/>
      <c r="ABQ478" s="166"/>
      <c r="ABR478" s="166"/>
      <c r="ABS478" s="166"/>
      <c r="ABT478" s="166"/>
      <c r="ABU478" s="166"/>
      <c r="ABV478" s="166"/>
      <c r="ABW478" s="166"/>
      <c r="ABX478" s="166"/>
      <c r="ABY478" s="166"/>
      <c r="ABZ478" s="166"/>
      <c r="ACA478" s="166"/>
      <c r="ACB478" s="166"/>
      <c r="ACC478" s="166"/>
      <c r="ACD478" s="166"/>
      <c r="ACE478" s="166"/>
      <c r="ACF478" s="166"/>
      <c r="ACG478" s="166"/>
      <c r="ACH478" s="166"/>
      <c r="ACI478" s="166"/>
      <c r="ACJ478" s="166"/>
      <c r="ACK478" s="166"/>
      <c r="ACL478" s="166"/>
      <c r="ACM478" s="166"/>
      <c r="ACN478" s="166"/>
      <c r="ACO478" s="166"/>
      <c r="ACP478" s="166"/>
      <c r="ACQ478" s="166"/>
      <c r="ACR478" s="166"/>
      <c r="ACS478" s="166"/>
      <c r="ACT478" s="166"/>
      <c r="ACU478" s="166"/>
      <c r="ACV478" s="166"/>
      <c r="ACW478" s="166"/>
      <c r="ACX478" s="166"/>
      <c r="ACY478" s="166"/>
      <c r="ACZ478" s="166"/>
      <c r="ADA478" s="166"/>
      <c r="ADB478" s="166"/>
    </row>
    <row r="479" spans="1:782" s="151" customFormat="1" x14ac:dyDescent="0.3">
      <c r="A479" s="417"/>
      <c r="B479" s="414"/>
      <c r="F479" s="415"/>
      <c r="G479" s="419"/>
      <c r="P479" s="418"/>
      <c r="Q479" s="418"/>
      <c r="W479" s="166"/>
      <c r="X479" s="166"/>
      <c r="Y479" s="166"/>
      <c r="Z479" s="166"/>
      <c r="AA479" s="166"/>
      <c r="AB479" s="166"/>
      <c r="AC479" s="166"/>
      <c r="AD479" s="166"/>
      <c r="AE479" s="166"/>
      <c r="AF479" s="166"/>
      <c r="AG479" s="166"/>
      <c r="AH479" s="166"/>
      <c r="AI479" s="166"/>
      <c r="AJ479" s="166"/>
      <c r="AK479" s="166"/>
      <c r="AL479" s="166"/>
      <c r="AM479" s="166"/>
      <c r="AN479" s="166"/>
      <c r="AO479" s="166"/>
      <c r="AP479" s="166"/>
      <c r="AQ479" s="166"/>
      <c r="AR479" s="166"/>
      <c r="AS479" s="166"/>
      <c r="AT479" s="166"/>
      <c r="AU479" s="166"/>
      <c r="AV479" s="166"/>
      <c r="AW479" s="166"/>
      <c r="AX479" s="166"/>
      <c r="AY479" s="166"/>
      <c r="AZ479" s="166"/>
      <c r="BA479" s="166"/>
      <c r="BB479" s="166"/>
      <c r="BC479" s="166"/>
      <c r="BD479" s="166"/>
      <c r="BE479" s="166"/>
      <c r="BF479" s="166"/>
      <c r="BG479" s="166"/>
      <c r="BH479" s="166"/>
      <c r="BI479" s="166"/>
      <c r="BJ479" s="166"/>
      <c r="BK479" s="166"/>
      <c r="BL479" s="166"/>
      <c r="BM479" s="166"/>
      <c r="BN479" s="166"/>
      <c r="BO479" s="166"/>
      <c r="BP479" s="166"/>
      <c r="BQ479" s="166"/>
      <c r="BR479" s="166"/>
      <c r="BS479" s="166"/>
      <c r="BT479" s="166"/>
      <c r="BU479" s="166"/>
      <c r="BV479" s="166"/>
      <c r="BW479" s="166"/>
      <c r="BX479" s="166"/>
      <c r="BY479" s="166"/>
      <c r="BZ479" s="166"/>
      <c r="CA479" s="166"/>
      <c r="CB479" s="166"/>
      <c r="CC479" s="166"/>
      <c r="CD479" s="166"/>
      <c r="CE479" s="166"/>
      <c r="CF479" s="166"/>
      <c r="CG479" s="166"/>
      <c r="CH479" s="166"/>
      <c r="CI479" s="166"/>
      <c r="CJ479" s="166"/>
      <c r="CK479" s="166"/>
      <c r="CL479" s="166"/>
      <c r="CM479" s="166"/>
      <c r="CN479" s="166"/>
      <c r="CO479" s="166"/>
      <c r="CP479" s="166"/>
      <c r="CQ479" s="166"/>
      <c r="CR479" s="166"/>
      <c r="CS479" s="166"/>
      <c r="CT479" s="166"/>
      <c r="CU479" s="166"/>
      <c r="CV479" s="166"/>
      <c r="CW479" s="166"/>
      <c r="CX479" s="166"/>
      <c r="CY479" s="166"/>
      <c r="CZ479" s="166"/>
      <c r="DA479" s="166"/>
      <c r="DB479" s="166"/>
      <c r="DC479" s="166"/>
      <c r="DD479" s="166"/>
      <c r="DE479" s="166"/>
      <c r="DF479" s="166"/>
      <c r="DG479" s="166"/>
      <c r="DH479" s="166"/>
      <c r="DI479" s="166"/>
      <c r="DJ479" s="166"/>
      <c r="DK479" s="166"/>
      <c r="DL479" s="166"/>
      <c r="DM479" s="166"/>
      <c r="DN479" s="166"/>
      <c r="DO479" s="166"/>
      <c r="DP479" s="166"/>
      <c r="DQ479" s="166"/>
      <c r="DR479" s="166"/>
      <c r="DS479" s="166"/>
      <c r="DT479" s="166"/>
      <c r="DU479" s="166"/>
      <c r="DV479" s="166"/>
      <c r="DW479" s="166"/>
      <c r="DX479" s="166"/>
      <c r="DY479" s="166"/>
      <c r="DZ479" s="166"/>
      <c r="EA479" s="166"/>
      <c r="EB479" s="166"/>
      <c r="EC479" s="166"/>
      <c r="ED479" s="166"/>
      <c r="EE479" s="166"/>
      <c r="EF479" s="166"/>
      <c r="EG479" s="166"/>
      <c r="EH479" s="166"/>
      <c r="EI479" s="166"/>
      <c r="EJ479" s="166"/>
      <c r="EK479" s="166"/>
      <c r="EL479" s="166"/>
      <c r="EM479" s="166"/>
      <c r="EN479" s="166"/>
      <c r="EO479" s="166"/>
      <c r="EP479" s="166"/>
      <c r="EQ479" s="166"/>
      <c r="ER479" s="166"/>
      <c r="ES479" s="166"/>
      <c r="ET479" s="166"/>
      <c r="EU479" s="166"/>
      <c r="EV479" s="166"/>
      <c r="EW479" s="166"/>
      <c r="EX479" s="166"/>
      <c r="EY479" s="166"/>
      <c r="EZ479" s="166"/>
      <c r="FA479" s="166"/>
      <c r="FB479" s="166"/>
      <c r="FC479" s="166"/>
      <c r="FD479" s="166"/>
      <c r="FE479" s="166"/>
      <c r="FF479" s="166"/>
      <c r="FG479" s="166"/>
      <c r="FH479" s="166"/>
      <c r="FI479" s="166"/>
      <c r="FJ479" s="166"/>
      <c r="FK479" s="166"/>
      <c r="FL479" s="166"/>
      <c r="FM479" s="166"/>
      <c r="FN479" s="166"/>
      <c r="FO479" s="166"/>
      <c r="FP479" s="166"/>
      <c r="FQ479" s="166"/>
      <c r="FR479" s="166"/>
      <c r="FS479" s="166"/>
      <c r="FT479" s="166"/>
      <c r="FU479" s="166"/>
      <c r="FV479" s="166"/>
      <c r="FW479" s="166"/>
      <c r="FX479" s="166"/>
      <c r="FY479" s="166"/>
      <c r="FZ479" s="166"/>
      <c r="GA479" s="166"/>
      <c r="GB479" s="166"/>
      <c r="GC479" s="166"/>
      <c r="GD479" s="166"/>
      <c r="GE479" s="166"/>
      <c r="GF479" s="166"/>
      <c r="GG479" s="166"/>
      <c r="GH479" s="166"/>
      <c r="GI479" s="166"/>
      <c r="GJ479" s="166"/>
      <c r="GK479" s="166"/>
      <c r="GL479" s="166"/>
      <c r="GM479" s="166"/>
      <c r="GN479" s="166"/>
      <c r="GO479" s="166"/>
      <c r="GP479" s="166"/>
      <c r="GQ479" s="166"/>
      <c r="GR479" s="166"/>
      <c r="GS479" s="166"/>
      <c r="GT479" s="166"/>
      <c r="GU479" s="166"/>
      <c r="GV479" s="166"/>
      <c r="GW479" s="166"/>
      <c r="GX479" s="166"/>
      <c r="GY479" s="166"/>
      <c r="GZ479" s="166"/>
      <c r="HA479" s="166"/>
      <c r="HB479" s="166"/>
      <c r="HC479" s="166"/>
      <c r="HD479" s="166"/>
      <c r="HE479" s="166"/>
      <c r="HF479" s="166"/>
      <c r="HG479" s="166"/>
      <c r="HH479" s="166"/>
      <c r="HI479" s="166"/>
      <c r="HJ479" s="166"/>
      <c r="HK479" s="166"/>
      <c r="HL479" s="166"/>
      <c r="HM479" s="166"/>
      <c r="HN479" s="166"/>
      <c r="HO479" s="166"/>
      <c r="HP479" s="166"/>
      <c r="HQ479" s="166"/>
      <c r="HR479" s="166"/>
      <c r="HS479" s="166"/>
      <c r="HT479" s="166"/>
      <c r="HU479" s="166"/>
      <c r="HV479" s="166"/>
      <c r="HW479" s="166"/>
      <c r="HX479" s="166"/>
      <c r="HY479" s="166"/>
      <c r="HZ479" s="166"/>
      <c r="IA479" s="166"/>
      <c r="IB479" s="166"/>
      <c r="IC479" s="166"/>
      <c r="ID479" s="166"/>
      <c r="IE479" s="166"/>
      <c r="IF479" s="166"/>
      <c r="IG479" s="166"/>
      <c r="IH479" s="166"/>
      <c r="II479" s="166"/>
      <c r="IJ479" s="166"/>
      <c r="IK479" s="166"/>
      <c r="IL479" s="166"/>
      <c r="IM479" s="166"/>
      <c r="IN479" s="166"/>
      <c r="IO479" s="166"/>
      <c r="IP479" s="166"/>
      <c r="IQ479" s="166"/>
      <c r="IR479" s="166"/>
      <c r="IS479" s="166"/>
      <c r="IT479" s="166"/>
      <c r="IU479" s="166"/>
      <c r="IV479" s="166"/>
      <c r="IW479" s="166"/>
      <c r="IX479" s="166"/>
      <c r="IY479" s="166"/>
      <c r="IZ479" s="166"/>
      <c r="JA479" s="166"/>
      <c r="JB479" s="166"/>
      <c r="JC479" s="166"/>
      <c r="JD479" s="166"/>
      <c r="JE479" s="166"/>
      <c r="JF479" s="166"/>
      <c r="JG479" s="166"/>
      <c r="JH479" s="166"/>
      <c r="JI479" s="166"/>
      <c r="JJ479" s="166"/>
      <c r="JK479" s="166"/>
      <c r="JL479" s="166"/>
      <c r="JM479" s="166"/>
      <c r="JN479" s="166"/>
      <c r="JO479" s="166"/>
      <c r="JP479" s="166"/>
      <c r="JQ479" s="166"/>
      <c r="JR479" s="166"/>
      <c r="JS479" s="166"/>
      <c r="JT479" s="166"/>
      <c r="JU479" s="166"/>
      <c r="JV479" s="166"/>
      <c r="JW479" s="166"/>
      <c r="JX479" s="166"/>
      <c r="JY479" s="166"/>
      <c r="JZ479" s="166"/>
      <c r="KA479" s="166"/>
      <c r="KB479" s="166"/>
      <c r="KC479" s="166"/>
      <c r="KD479" s="166"/>
      <c r="KE479" s="166"/>
      <c r="KF479" s="166"/>
      <c r="KG479" s="166"/>
      <c r="KH479" s="166"/>
      <c r="KI479" s="166"/>
      <c r="KJ479" s="166"/>
      <c r="KK479" s="166"/>
      <c r="KL479" s="166"/>
      <c r="KM479" s="166"/>
      <c r="KN479" s="166"/>
      <c r="KO479" s="166"/>
      <c r="KP479" s="166"/>
      <c r="KQ479" s="166"/>
      <c r="KR479" s="166"/>
      <c r="KS479" s="166"/>
      <c r="KT479" s="166"/>
      <c r="KU479" s="166"/>
      <c r="KV479" s="166"/>
      <c r="KW479" s="166"/>
      <c r="KX479" s="166"/>
      <c r="KY479" s="166"/>
      <c r="KZ479" s="166"/>
      <c r="LA479" s="166"/>
      <c r="LB479" s="166"/>
      <c r="LC479" s="166"/>
      <c r="LD479" s="166"/>
      <c r="LE479" s="166"/>
      <c r="LF479" s="166"/>
      <c r="LG479" s="166"/>
      <c r="LH479" s="166"/>
      <c r="LI479" s="166"/>
      <c r="LJ479" s="166"/>
      <c r="LK479" s="166"/>
      <c r="LL479" s="166"/>
      <c r="LM479" s="166"/>
      <c r="LN479" s="166"/>
      <c r="LO479" s="166"/>
      <c r="LP479" s="166"/>
      <c r="LQ479" s="166"/>
      <c r="LR479" s="166"/>
      <c r="LS479" s="166"/>
      <c r="LT479" s="166"/>
      <c r="LU479" s="166"/>
      <c r="LV479" s="166"/>
      <c r="LW479" s="166"/>
      <c r="LX479" s="166"/>
      <c r="LY479" s="166"/>
      <c r="LZ479" s="166"/>
      <c r="MA479" s="166"/>
      <c r="MB479" s="166"/>
      <c r="MC479" s="166"/>
      <c r="MD479" s="166"/>
      <c r="ME479" s="166"/>
      <c r="MF479" s="166"/>
      <c r="MG479" s="166"/>
      <c r="MH479" s="166"/>
      <c r="MI479" s="166"/>
      <c r="MJ479" s="166"/>
      <c r="MK479" s="166"/>
      <c r="ML479" s="166"/>
      <c r="MM479" s="166"/>
      <c r="MN479" s="166"/>
      <c r="MO479" s="166"/>
      <c r="MP479" s="166"/>
      <c r="MQ479" s="166"/>
      <c r="MR479" s="166"/>
      <c r="MS479" s="166"/>
      <c r="MT479" s="166"/>
      <c r="MU479" s="166"/>
      <c r="MV479" s="166"/>
      <c r="MW479" s="166"/>
      <c r="MX479" s="166"/>
      <c r="MY479" s="166"/>
      <c r="MZ479" s="166"/>
      <c r="NA479" s="166"/>
      <c r="NB479" s="166"/>
      <c r="NC479" s="166"/>
      <c r="ND479" s="166"/>
      <c r="NE479" s="166"/>
      <c r="NF479" s="166"/>
      <c r="NG479" s="166"/>
      <c r="NH479" s="166"/>
      <c r="NI479" s="166"/>
      <c r="NJ479" s="166"/>
      <c r="NK479" s="166"/>
      <c r="NL479" s="166"/>
      <c r="NM479" s="166"/>
      <c r="NN479" s="166"/>
      <c r="NO479" s="166"/>
      <c r="NP479" s="166"/>
      <c r="NQ479" s="166"/>
      <c r="NR479" s="166"/>
      <c r="NS479" s="166"/>
      <c r="NT479" s="166"/>
      <c r="NU479" s="166"/>
      <c r="NV479" s="166"/>
      <c r="NW479" s="166"/>
      <c r="NX479" s="166"/>
      <c r="NY479" s="166"/>
      <c r="NZ479" s="166"/>
      <c r="OA479" s="166"/>
      <c r="OB479" s="166"/>
      <c r="OC479" s="166"/>
      <c r="OD479" s="166"/>
      <c r="OE479" s="166"/>
      <c r="OF479" s="166"/>
      <c r="OG479" s="166"/>
      <c r="OH479" s="166"/>
      <c r="OI479" s="166"/>
      <c r="OJ479" s="166"/>
      <c r="OK479" s="166"/>
      <c r="OL479" s="166"/>
      <c r="OM479" s="166"/>
      <c r="ON479" s="166"/>
      <c r="OO479" s="166"/>
      <c r="OP479" s="166"/>
      <c r="OQ479" s="166"/>
      <c r="OR479" s="166"/>
      <c r="OS479" s="166"/>
      <c r="OT479" s="166"/>
      <c r="OU479" s="166"/>
      <c r="OV479" s="166"/>
      <c r="OW479" s="166"/>
      <c r="OX479" s="166"/>
      <c r="OY479" s="166"/>
      <c r="OZ479" s="166"/>
      <c r="PA479" s="166"/>
      <c r="PB479" s="166"/>
      <c r="PC479" s="166"/>
      <c r="PD479" s="166"/>
      <c r="PE479" s="166"/>
      <c r="PF479" s="166"/>
      <c r="PG479" s="166"/>
      <c r="PH479" s="166"/>
      <c r="PI479" s="166"/>
      <c r="PJ479" s="166"/>
      <c r="PK479" s="166"/>
      <c r="PL479" s="166"/>
      <c r="PM479" s="166"/>
      <c r="PN479" s="166"/>
      <c r="PO479" s="166"/>
      <c r="PP479" s="166"/>
      <c r="PQ479" s="166"/>
      <c r="PR479" s="166"/>
      <c r="PS479" s="166"/>
      <c r="PT479" s="166"/>
      <c r="PU479" s="166"/>
      <c r="PV479" s="166"/>
      <c r="PW479" s="166"/>
      <c r="PX479" s="166"/>
      <c r="PY479" s="166"/>
      <c r="PZ479" s="166"/>
      <c r="QA479" s="166"/>
      <c r="QB479" s="166"/>
      <c r="QC479" s="166"/>
      <c r="QD479" s="166"/>
      <c r="QE479" s="166"/>
      <c r="QF479" s="166"/>
      <c r="QG479" s="166"/>
      <c r="QH479" s="166"/>
      <c r="QI479" s="166"/>
      <c r="QJ479" s="166"/>
      <c r="QK479" s="166"/>
      <c r="QL479" s="166"/>
      <c r="QM479" s="166"/>
      <c r="QN479" s="166"/>
      <c r="QO479" s="166"/>
      <c r="QP479" s="166"/>
      <c r="QQ479" s="166"/>
      <c r="QR479" s="166"/>
      <c r="QS479" s="166"/>
      <c r="QT479" s="166"/>
      <c r="QU479" s="166"/>
      <c r="QV479" s="166"/>
      <c r="QW479" s="166"/>
      <c r="QX479" s="166"/>
      <c r="QY479" s="166"/>
      <c r="QZ479" s="166"/>
      <c r="RA479" s="166"/>
      <c r="RB479" s="166"/>
      <c r="RC479" s="166"/>
      <c r="RD479" s="166"/>
      <c r="RE479" s="166"/>
      <c r="RF479" s="166"/>
      <c r="RG479" s="166"/>
      <c r="RH479" s="166"/>
      <c r="RI479" s="166"/>
      <c r="RJ479" s="166"/>
      <c r="RK479" s="166"/>
      <c r="RL479" s="166"/>
      <c r="RM479" s="166"/>
      <c r="RN479" s="166"/>
      <c r="RO479" s="166"/>
      <c r="RP479" s="166"/>
      <c r="RQ479" s="166"/>
      <c r="RR479" s="166"/>
      <c r="RS479" s="166"/>
      <c r="RT479" s="166"/>
      <c r="RU479" s="166"/>
      <c r="RV479" s="166"/>
      <c r="RW479" s="166"/>
      <c r="RX479" s="166"/>
      <c r="RY479" s="166"/>
      <c r="RZ479" s="166"/>
      <c r="SA479" s="166"/>
      <c r="SB479" s="166"/>
      <c r="SC479" s="166"/>
      <c r="SD479" s="166"/>
      <c r="SE479" s="166"/>
      <c r="SF479" s="166"/>
      <c r="SG479" s="166"/>
      <c r="SH479" s="166"/>
      <c r="SI479" s="166"/>
      <c r="SJ479" s="166"/>
      <c r="SK479" s="166"/>
      <c r="SL479" s="166"/>
      <c r="SM479" s="166"/>
      <c r="SN479" s="166"/>
      <c r="SO479" s="166"/>
      <c r="SP479" s="166"/>
      <c r="SQ479" s="166"/>
      <c r="SR479" s="166"/>
      <c r="SS479" s="166"/>
      <c r="ST479" s="166"/>
      <c r="SU479" s="166"/>
      <c r="SV479" s="166"/>
      <c r="SW479" s="166"/>
      <c r="SX479" s="166"/>
      <c r="SY479" s="166"/>
      <c r="SZ479" s="166"/>
      <c r="TA479" s="166"/>
      <c r="TB479" s="166"/>
      <c r="TC479" s="166"/>
      <c r="TD479" s="166"/>
      <c r="TE479" s="166"/>
      <c r="TF479" s="166"/>
      <c r="TG479" s="166"/>
      <c r="TH479" s="166"/>
      <c r="TI479" s="166"/>
      <c r="TJ479" s="166"/>
      <c r="TK479" s="166"/>
      <c r="TL479" s="166"/>
      <c r="TM479" s="166"/>
      <c r="TN479" s="166"/>
      <c r="TO479" s="166"/>
      <c r="TP479" s="166"/>
      <c r="TQ479" s="166"/>
      <c r="TR479" s="166"/>
      <c r="TS479" s="166"/>
      <c r="TT479" s="166"/>
      <c r="TU479" s="166"/>
      <c r="TV479" s="166"/>
      <c r="TW479" s="166"/>
      <c r="TX479" s="166"/>
      <c r="TY479" s="166"/>
      <c r="TZ479" s="166"/>
      <c r="UA479" s="166"/>
      <c r="UB479" s="166"/>
      <c r="UC479" s="166"/>
      <c r="UD479" s="166"/>
      <c r="UE479" s="166"/>
      <c r="UF479" s="166"/>
      <c r="UG479" s="166"/>
      <c r="UH479" s="166"/>
      <c r="UI479" s="166"/>
      <c r="UJ479" s="166"/>
      <c r="UK479" s="166"/>
      <c r="UL479" s="166"/>
      <c r="UM479" s="166"/>
      <c r="UN479" s="166"/>
      <c r="UO479" s="166"/>
      <c r="UP479" s="166"/>
      <c r="UQ479" s="166"/>
      <c r="UR479" s="166"/>
      <c r="US479" s="166"/>
      <c r="UT479" s="166"/>
      <c r="UU479" s="166"/>
      <c r="UV479" s="166"/>
      <c r="UW479" s="166"/>
      <c r="UX479" s="166"/>
      <c r="UY479" s="166"/>
      <c r="UZ479" s="166"/>
      <c r="VA479" s="166"/>
      <c r="VB479" s="166"/>
      <c r="VC479" s="166"/>
      <c r="VD479" s="166"/>
      <c r="VE479" s="166"/>
      <c r="VF479" s="166"/>
      <c r="VG479" s="166"/>
      <c r="VH479" s="166"/>
      <c r="VI479" s="166"/>
      <c r="VJ479" s="166"/>
      <c r="VK479" s="166"/>
      <c r="VL479" s="166"/>
      <c r="VM479" s="166"/>
      <c r="VN479" s="166"/>
      <c r="VO479" s="166"/>
      <c r="VP479" s="166"/>
      <c r="VQ479" s="166"/>
      <c r="VR479" s="166"/>
      <c r="VS479" s="166"/>
      <c r="VT479" s="166"/>
      <c r="VU479" s="166"/>
      <c r="VV479" s="166"/>
      <c r="VW479" s="166"/>
      <c r="VX479" s="166"/>
      <c r="VY479" s="166"/>
      <c r="VZ479" s="166"/>
      <c r="WA479" s="166"/>
      <c r="WB479" s="166"/>
      <c r="WC479" s="166"/>
      <c r="WD479" s="166"/>
      <c r="WE479" s="166"/>
      <c r="WF479" s="166"/>
      <c r="WG479" s="166"/>
      <c r="WH479" s="166"/>
      <c r="WI479" s="166"/>
      <c r="WJ479" s="166"/>
      <c r="WK479" s="166"/>
      <c r="WL479" s="166"/>
      <c r="WM479" s="166"/>
      <c r="WN479" s="166"/>
      <c r="WO479" s="166"/>
      <c r="WP479" s="166"/>
      <c r="WQ479" s="166"/>
      <c r="WR479" s="166"/>
      <c r="WS479" s="166"/>
      <c r="WT479" s="166"/>
      <c r="WU479" s="166"/>
      <c r="WV479" s="166"/>
      <c r="WW479" s="166"/>
      <c r="WX479" s="166"/>
      <c r="WY479" s="166"/>
      <c r="WZ479" s="166"/>
      <c r="XA479" s="166"/>
      <c r="XB479" s="166"/>
      <c r="XC479" s="166"/>
      <c r="XD479" s="166"/>
      <c r="XE479" s="166"/>
      <c r="XF479" s="166"/>
      <c r="XG479" s="166"/>
      <c r="XH479" s="166"/>
      <c r="XI479" s="166"/>
      <c r="XJ479" s="166"/>
      <c r="XK479" s="166"/>
      <c r="XL479" s="166"/>
      <c r="XM479" s="166"/>
      <c r="XN479" s="166"/>
      <c r="XO479" s="166"/>
      <c r="XP479" s="166"/>
      <c r="XQ479" s="166"/>
      <c r="XR479" s="166"/>
      <c r="XS479" s="166"/>
      <c r="XT479" s="166"/>
      <c r="XU479" s="166"/>
      <c r="XV479" s="166"/>
      <c r="XW479" s="166"/>
      <c r="XX479" s="166"/>
      <c r="XY479" s="166"/>
      <c r="XZ479" s="166"/>
      <c r="YA479" s="166"/>
      <c r="YB479" s="166"/>
      <c r="YC479" s="166"/>
      <c r="YD479" s="166"/>
      <c r="YE479" s="166"/>
      <c r="YF479" s="166"/>
      <c r="YG479" s="166"/>
      <c r="YH479" s="166"/>
      <c r="YI479" s="166"/>
      <c r="YJ479" s="166"/>
      <c r="YK479" s="166"/>
      <c r="YL479" s="166"/>
      <c r="YM479" s="166"/>
      <c r="YN479" s="166"/>
      <c r="YO479" s="166"/>
      <c r="YP479" s="166"/>
      <c r="YQ479" s="166"/>
      <c r="YR479" s="166"/>
      <c r="YS479" s="166"/>
      <c r="YT479" s="166"/>
      <c r="YU479" s="166"/>
      <c r="YV479" s="166"/>
      <c r="YW479" s="166"/>
      <c r="YX479" s="166"/>
      <c r="YY479" s="166"/>
      <c r="YZ479" s="166"/>
      <c r="ZA479" s="166"/>
      <c r="ZB479" s="166"/>
      <c r="ZC479" s="166"/>
      <c r="ZD479" s="166"/>
      <c r="ZE479" s="166"/>
      <c r="ZF479" s="166"/>
      <c r="ZG479" s="166"/>
      <c r="ZH479" s="166"/>
      <c r="ZI479" s="166"/>
      <c r="ZJ479" s="166"/>
      <c r="ZK479" s="166"/>
      <c r="ZL479" s="166"/>
      <c r="ZM479" s="166"/>
      <c r="ZN479" s="166"/>
      <c r="ZO479" s="166"/>
      <c r="ZP479" s="166"/>
      <c r="ZQ479" s="166"/>
      <c r="ZR479" s="166"/>
      <c r="ZS479" s="166"/>
      <c r="ZT479" s="166"/>
      <c r="ZU479" s="166"/>
      <c r="ZV479" s="166"/>
      <c r="ZW479" s="166"/>
      <c r="ZX479" s="166"/>
      <c r="ZY479" s="166"/>
      <c r="ZZ479" s="166"/>
      <c r="AAA479" s="166"/>
      <c r="AAB479" s="166"/>
      <c r="AAC479" s="166"/>
      <c r="AAD479" s="166"/>
      <c r="AAE479" s="166"/>
      <c r="AAF479" s="166"/>
      <c r="AAG479" s="166"/>
      <c r="AAH479" s="166"/>
      <c r="AAI479" s="166"/>
      <c r="AAJ479" s="166"/>
      <c r="AAK479" s="166"/>
      <c r="AAL479" s="166"/>
      <c r="AAM479" s="166"/>
      <c r="AAN479" s="166"/>
      <c r="AAO479" s="166"/>
      <c r="AAP479" s="166"/>
      <c r="AAQ479" s="166"/>
      <c r="AAR479" s="166"/>
      <c r="AAS479" s="166"/>
      <c r="AAT479" s="166"/>
      <c r="AAU479" s="166"/>
      <c r="AAV479" s="166"/>
      <c r="AAW479" s="166"/>
      <c r="AAX479" s="166"/>
      <c r="AAY479" s="166"/>
      <c r="AAZ479" s="166"/>
      <c r="ABA479" s="166"/>
      <c r="ABB479" s="166"/>
      <c r="ABC479" s="166"/>
      <c r="ABD479" s="166"/>
      <c r="ABE479" s="166"/>
      <c r="ABF479" s="166"/>
      <c r="ABG479" s="166"/>
      <c r="ABH479" s="166"/>
      <c r="ABI479" s="166"/>
      <c r="ABJ479" s="166"/>
      <c r="ABK479" s="166"/>
      <c r="ABL479" s="166"/>
      <c r="ABM479" s="166"/>
      <c r="ABN479" s="166"/>
      <c r="ABO479" s="166"/>
      <c r="ABP479" s="166"/>
      <c r="ABQ479" s="166"/>
      <c r="ABR479" s="166"/>
      <c r="ABS479" s="166"/>
      <c r="ABT479" s="166"/>
      <c r="ABU479" s="166"/>
      <c r="ABV479" s="166"/>
      <c r="ABW479" s="166"/>
      <c r="ABX479" s="166"/>
      <c r="ABY479" s="166"/>
      <c r="ABZ479" s="166"/>
      <c r="ACA479" s="166"/>
      <c r="ACB479" s="166"/>
      <c r="ACC479" s="166"/>
      <c r="ACD479" s="166"/>
      <c r="ACE479" s="166"/>
      <c r="ACF479" s="166"/>
      <c r="ACG479" s="166"/>
      <c r="ACH479" s="166"/>
      <c r="ACI479" s="166"/>
      <c r="ACJ479" s="166"/>
      <c r="ACK479" s="166"/>
      <c r="ACL479" s="166"/>
      <c r="ACM479" s="166"/>
      <c r="ACN479" s="166"/>
      <c r="ACO479" s="166"/>
      <c r="ACP479" s="166"/>
      <c r="ACQ479" s="166"/>
      <c r="ACR479" s="166"/>
      <c r="ACS479" s="166"/>
      <c r="ACT479" s="166"/>
      <c r="ACU479" s="166"/>
      <c r="ACV479" s="166"/>
      <c r="ACW479" s="166"/>
      <c r="ACX479" s="166"/>
      <c r="ACY479" s="166"/>
      <c r="ACZ479" s="166"/>
      <c r="ADA479" s="166"/>
      <c r="ADB479" s="166"/>
    </row>
    <row r="480" spans="1:782" s="151" customFormat="1" x14ac:dyDescent="0.3">
      <c r="A480" s="417"/>
      <c r="B480" s="414"/>
      <c r="F480" s="415"/>
      <c r="G480" s="419"/>
      <c r="W480" s="166"/>
      <c r="X480" s="166"/>
      <c r="Y480" s="166"/>
      <c r="Z480" s="166"/>
      <c r="AA480" s="166"/>
      <c r="AB480" s="166"/>
      <c r="AC480" s="166"/>
      <c r="AD480" s="166"/>
      <c r="AE480" s="166"/>
      <c r="AF480" s="166"/>
      <c r="AG480" s="166"/>
      <c r="AH480" s="166"/>
      <c r="AI480" s="166"/>
      <c r="AJ480" s="166"/>
      <c r="AK480" s="166"/>
      <c r="AL480" s="166"/>
      <c r="AM480" s="166"/>
      <c r="AN480" s="166"/>
      <c r="AO480" s="166"/>
      <c r="AP480" s="166"/>
      <c r="AQ480" s="166"/>
      <c r="AR480" s="166"/>
      <c r="AS480" s="166"/>
      <c r="AT480" s="166"/>
      <c r="AU480" s="166"/>
      <c r="AV480" s="166"/>
      <c r="AW480" s="166"/>
      <c r="AX480" s="166"/>
      <c r="AY480" s="166"/>
      <c r="AZ480" s="166"/>
      <c r="BA480" s="166"/>
      <c r="BB480" s="166"/>
      <c r="BC480" s="166"/>
      <c r="BD480" s="166"/>
      <c r="BE480" s="166"/>
      <c r="BF480" s="166"/>
      <c r="BG480" s="166"/>
      <c r="BH480" s="166"/>
      <c r="BI480" s="166"/>
      <c r="BJ480" s="166"/>
      <c r="BK480" s="166"/>
      <c r="BL480" s="166"/>
      <c r="BM480" s="166"/>
      <c r="BN480" s="166"/>
      <c r="BO480" s="166"/>
      <c r="BP480" s="166"/>
      <c r="BQ480" s="166"/>
      <c r="BR480" s="166"/>
      <c r="BS480" s="166"/>
      <c r="BT480" s="166"/>
      <c r="BU480" s="166"/>
      <c r="BV480" s="166"/>
      <c r="BW480" s="166"/>
      <c r="BX480" s="166"/>
      <c r="BY480" s="166"/>
      <c r="BZ480" s="166"/>
      <c r="CA480" s="166"/>
      <c r="CB480" s="166"/>
      <c r="CC480" s="166"/>
      <c r="CD480" s="166"/>
      <c r="CE480" s="166"/>
      <c r="CF480" s="166"/>
      <c r="CG480" s="166"/>
      <c r="CH480" s="166"/>
      <c r="CI480" s="166"/>
      <c r="CJ480" s="166"/>
      <c r="CK480" s="166"/>
      <c r="CL480" s="166"/>
      <c r="CM480" s="166"/>
      <c r="CN480" s="166"/>
      <c r="CO480" s="166"/>
      <c r="CP480" s="166"/>
      <c r="CQ480" s="166"/>
      <c r="CR480" s="166"/>
      <c r="CS480" s="166"/>
      <c r="CT480" s="166"/>
      <c r="CU480" s="166"/>
      <c r="CV480" s="166"/>
      <c r="CW480" s="166"/>
      <c r="CX480" s="166"/>
      <c r="CY480" s="166"/>
      <c r="CZ480" s="166"/>
      <c r="DA480" s="166"/>
      <c r="DB480" s="166"/>
      <c r="DC480" s="166"/>
      <c r="DD480" s="166"/>
      <c r="DE480" s="166"/>
      <c r="DF480" s="166"/>
      <c r="DG480" s="166"/>
      <c r="DH480" s="166"/>
      <c r="DI480" s="166"/>
      <c r="DJ480" s="166"/>
      <c r="DK480" s="166"/>
      <c r="DL480" s="166"/>
      <c r="DM480" s="166"/>
      <c r="DN480" s="166"/>
      <c r="DO480" s="166"/>
      <c r="DP480" s="166"/>
      <c r="DQ480" s="166"/>
      <c r="DR480" s="166"/>
      <c r="DS480" s="166"/>
      <c r="DT480" s="166"/>
      <c r="DU480" s="166"/>
      <c r="DV480" s="166"/>
      <c r="DW480" s="166"/>
      <c r="DX480" s="166"/>
      <c r="DY480" s="166"/>
      <c r="DZ480" s="166"/>
      <c r="EA480" s="166"/>
      <c r="EB480" s="166"/>
      <c r="EC480" s="166"/>
      <c r="ED480" s="166"/>
      <c r="EE480" s="166"/>
      <c r="EF480" s="166"/>
      <c r="EG480" s="166"/>
      <c r="EH480" s="166"/>
      <c r="EI480" s="166"/>
      <c r="EJ480" s="166"/>
      <c r="EK480" s="166"/>
      <c r="EL480" s="166"/>
      <c r="EM480" s="166"/>
      <c r="EN480" s="166"/>
      <c r="EO480" s="166"/>
      <c r="EP480" s="166"/>
      <c r="EQ480" s="166"/>
      <c r="ER480" s="166"/>
      <c r="ES480" s="166"/>
      <c r="ET480" s="166"/>
      <c r="EU480" s="166"/>
      <c r="EV480" s="166"/>
      <c r="EW480" s="166"/>
      <c r="EX480" s="166"/>
      <c r="EY480" s="166"/>
      <c r="EZ480" s="166"/>
      <c r="FA480" s="166"/>
      <c r="FB480" s="166"/>
      <c r="FC480" s="166"/>
      <c r="FD480" s="166"/>
      <c r="FE480" s="166"/>
      <c r="FF480" s="166"/>
      <c r="FG480" s="166"/>
      <c r="FH480" s="166"/>
      <c r="FI480" s="166"/>
      <c r="FJ480" s="166"/>
      <c r="FK480" s="166"/>
      <c r="FL480" s="166"/>
      <c r="FM480" s="166"/>
      <c r="FN480" s="166"/>
      <c r="FO480" s="166"/>
      <c r="FP480" s="166"/>
      <c r="FQ480" s="166"/>
      <c r="FR480" s="166"/>
      <c r="FS480" s="166"/>
      <c r="FT480" s="166"/>
      <c r="FU480" s="166"/>
      <c r="FV480" s="166"/>
      <c r="FW480" s="166"/>
      <c r="FX480" s="166"/>
      <c r="FY480" s="166"/>
      <c r="FZ480" s="166"/>
      <c r="GA480" s="166"/>
      <c r="GB480" s="166"/>
      <c r="GC480" s="166"/>
      <c r="GD480" s="166"/>
      <c r="GE480" s="166"/>
      <c r="GF480" s="166"/>
      <c r="GG480" s="166"/>
      <c r="GH480" s="166"/>
      <c r="GI480" s="166"/>
      <c r="GJ480" s="166"/>
      <c r="GK480" s="166"/>
      <c r="GL480" s="166"/>
      <c r="GM480" s="166"/>
      <c r="GN480" s="166"/>
      <c r="GO480" s="166"/>
      <c r="GP480" s="166"/>
      <c r="GQ480" s="166"/>
      <c r="GR480" s="166"/>
      <c r="GS480" s="166"/>
      <c r="GT480" s="166"/>
      <c r="GU480" s="166"/>
      <c r="GV480" s="166"/>
      <c r="GW480" s="166"/>
      <c r="GX480" s="166"/>
      <c r="GY480" s="166"/>
      <c r="GZ480" s="166"/>
      <c r="HA480" s="166"/>
      <c r="HB480" s="166"/>
      <c r="HC480" s="166"/>
      <c r="HD480" s="166"/>
      <c r="HE480" s="166"/>
      <c r="HF480" s="166"/>
      <c r="HG480" s="166"/>
      <c r="HH480" s="166"/>
      <c r="HI480" s="166"/>
      <c r="HJ480" s="166"/>
      <c r="HK480" s="166"/>
      <c r="HL480" s="166"/>
      <c r="HM480" s="166"/>
      <c r="HN480" s="166"/>
      <c r="HO480" s="166"/>
      <c r="HP480" s="166"/>
      <c r="HQ480" s="166"/>
      <c r="HR480" s="166"/>
      <c r="HS480" s="166"/>
      <c r="HT480" s="166"/>
      <c r="HU480" s="166"/>
      <c r="HV480" s="166"/>
      <c r="HW480" s="166"/>
      <c r="HX480" s="166"/>
      <c r="HY480" s="166"/>
      <c r="HZ480" s="166"/>
      <c r="IA480" s="166"/>
      <c r="IB480" s="166"/>
      <c r="IC480" s="166"/>
      <c r="ID480" s="166"/>
      <c r="IE480" s="166"/>
      <c r="IF480" s="166"/>
      <c r="IG480" s="166"/>
      <c r="IH480" s="166"/>
      <c r="II480" s="166"/>
      <c r="IJ480" s="166"/>
      <c r="IK480" s="166"/>
      <c r="IL480" s="166"/>
      <c r="IM480" s="166"/>
      <c r="IN480" s="166"/>
      <c r="IO480" s="166"/>
      <c r="IP480" s="166"/>
      <c r="IQ480" s="166"/>
      <c r="IR480" s="166"/>
      <c r="IS480" s="166"/>
      <c r="IT480" s="166"/>
      <c r="IU480" s="166"/>
      <c r="IV480" s="166"/>
      <c r="IW480" s="166"/>
      <c r="IX480" s="166"/>
      <c r="IY480" s="166"/>
      <c r="IZ480" s="166"/>
      <c r="JA480" s="166"/>
      <c r="JB480" s="166"/>
      <c r="JC480" s="166"/>
      <c r="JD480" s="166"/>
      <c r="JE480" s="166"/>
      <c r="JF480" s="166"/>
      <c r="JG480" s="166"/>
      <c r="JH480" s="166"/>
      <c r="JI480" s="166"/>
      <c r="JJ480" s="166"/>
      <c r="JK480" s="166"/>
      <c r="JL480" s="166"/>
      <c r="JM480" s="166"/>
      <c r="JN480" s="166"/>
      <c r="JO480" s="166"/>
      <c r="JP480" s="166"/>
      <c r="JQ480" s="166"/>
      <c r="JR480" s="166"/>
      <c r="JS480" s="166"/>
      <c r="JT480" s="166"/>
      <c r="JU480" s="166"/>
      <c r="JV480" s="166"/>
      <c r="JW480" s="166"/>
      <c r="JX480" s="166"/>
      <c r="JY480" s="166"/>
      <c r="JZ480" s="166"/>
      <c r="KA480" s="166"/>
      <c r="KB480" s="166"/>
      <c r="KC480" s="166"/>
      <c r="KD480" s="166"/>
      <c r="KE480" s="166"/>
      <c r="KF480" s="166"/>
      <c r="KG480" s="166"/>
      <c r="KH480" s="166"/>
      <c r="KI480" s="166"/>
      <c r="KJ480" s="166"/>
      <c r="KK480" s="166"/>
      <c r="KL480" s="166"/>
      <c r="KM480" s="166"/>
      <c r="KN480" s="166"/>
      <c r="KO480" s="166"/>
      <c r="KP480" s="166"/>
      <c r="KQ480" s="166"/>
      <c r="KR480" s="166"/>
      <c r="KS480" s="166"/>
      <c r="KT480" s="166"/>
      <c r="KU480" s="166"/>
      <c r="KV480" s="166"/>
      <c r="KW480" s="166"/>
      <c r="KX480" s="166"/>
      <c r="KY480" s="166"/>
      <c r="KZ480" s="166"/>
      <c r="LA480" s="166"/>
      <c r="LB480" s="166"/>
      <c r="LC480" s="166"/>
      <c r="LD480" s="166"/>
      <c r="LE480" s="166"/>
      <c r="LF480" s="166"/>
      <c r="LG480" s="166"/>
      <c r="LH480" s="166"/>
      <c r="LI480" s="166"/>
      <c r="LJ480" s="166"/>
      <c r="LK480" s="166"/>
      <c r="LL480" s="166"/>
      <c r="LM480" s="166"/>
      <c r="LN480" s="166"/>
      <c r="LO480" s="166"/>
      <c r="LP480" s="166"/>
      <c r="LQ480" s="166"/>
      <c r="LR480" s="166"/>
      <c r="LS480" s="166"/>
      <c r="LT480" s="166"/>
      <c r="LU480" s="166"/>
      <c r="LV480" s="166"/>
      <c r="LW480" s="166"/>
      <c r="LX480" s="166"/>
      <c r="LY480" s="166"/>
      <c r="LZ480" s="166"/>
      <c r="MA480" s="166"/>
      <c r="MB480" s="166"/>
      <c r="MC480" s="166"/>
      <c r="MD480" s="166"/>
      <c r="ME480" s="166"/>
      <c r="MF480" s="166"/>
      <c r="MG480" s="166"/>
      <c r="MH480" s="166"/>
      <c r="MI480" s="166"/>
      <c r="MJ480" s="166"/>
      <c r="MK480" s="166"/>
      <c r="ML480" s="166"/>
      <c r="MM480" s="166"/>
      <c r="MN480" s="166"/>
      <c r="MO480" s="166"/>
      <c r="MP480" s="166"/>
      <c r="MQ480" s="166"/>
      <c r="MR480" s="166"/>
      <c r="MS480" s="166"/>
      <c r="MT480" s="166"/>
      <c r="MU480" s="166"/>
      <c r="MV480" s="166"/>
      <c r="MW480" s="166"/>
      <c r="MX480" s="166"/>
      <c r="MY480" s="166"/>
      <c r="MZ480" s="166"/>
      <c r="NA480" s="166"/>
      <c r="NB480" s="166"/>
      <c r="NC480" s="166"/>
      <c r="ND480" s="166"/>
      <c r="NE480" s="166"/>
      <c r="NF480" s="166"/>
      <c r="NG480" s="166"/>
      <c r="NH480" s="166"/>
      <c r="NI480" s="166"/>
      <c r="NJ480" s="166"/>
      <c r="NK480" s="166"/>
      <c r="NL480" s="166"/>
      <c r="NM480" s="166"/>
      <c r="NN480" s="166"/>
      <c r="NO480" s="166"/>
      <c r="NP480" s="166"/>
      <c r="NQ480" s="166"/>
      <c r="NR480" s="166"/>
      <c r="NS480" s="166"/>
      <c r="NT480" s="166"/>
      <c r="NU480" s="166"/>
      <c r="NV480" s="166"/>
      <c r="NW480" s="166"/>
      <c r="NX480" s="166"/>
      <c r="NY480" s="166"/>
      <c r="NZ480" s="166"/>
      <c r="OA480" s="166"/>
      <c r="OB480" s="166"/>
      <c r="OC480" s="166"/>
      <c r="OD480" s="166"/>
      <c r="OE480" s="166"/>
      <c r="OF480" s="166"/>
      <c r="OG480" s="166"/>
      <c r="OH480" s="166"/>
      <c r="OI480" s="166"/>
      <c r="OJ480" s="166"/>
      <c r="OK480" s="166"/>
      <c r="OL480" s="166"/>
      <c r="OM480" s="166"/>
      <c r="ON480" s="166"/>
      <c r="OO480" s="166"/>
      <c r="OP480" s="166"/>
      <c r="OQ480" s="166"/>
      <c r="OR480" s="166"/>
      <c r="OS480" s="166"/>
      <c r="OT480" s="166"/>
      <c r="OU480" s="166"/>
      <c r="OV480" s="166"/>
      <c r="OW480" s="166"/>
      <c r="OX480" s="166"/>
      <c r="OY480" s="166"/>
      <c r="OZ480" s="166"/>
      <c r="PA480" s="166"/>
      <c r="PB480" s="166"/>
      <c r="PC480" s="166"/>
      <c r="PD480" s="166"/>
      <c r="PE480" s="166"/>
      <c r="PF480" s="166"/>
      <c r="PG480" s="166"/>
      <c r="PH480" s="166"/>
      <c r="PI480" s="166"/>
      <c r="PJ480" s="166"/>
      <c r="PK480" s="166"/>
      <c r="PL480" s="166"/>
      <c r="PM480" s="166"/>
      <c r="PN480" s="166"/>
      <c r="PO480" s="166"/>
      <c r="PP480" s="166"/>
      <c r="PQ480" s="166"/>
      <c r="PR480" s="166"/>
      <c r="PS480" s="166"/>
      <c r="PT480" s="166"/>
      <c r="PU480" s="166"/>
      <c r="PV480" s="166"/>
      <c r="PW480" s="166"/>
      <c r="PX480" s="166"/>
      <c r="PY480" s="166"/>
      <c r="PZ480" s="166"/>
      <c r="QA480" s="166"/>
      <c r="QB480" s="166"/>
      <c r="QC480" s="166"/>
      <c r="QD480" s="166"/>
      <c r="QE480" s="166"/>
      <c r="QF480" s="166"/>
      <c r="QG480" s="166"/>
      <c r="QH480" s="166"/>
      <c r="QI480" s="166"/>
      <c r="QJ480" s="166"/>
      <c r="QK480" s="166"/>
      <c r="QL480" s="166"/>
      <c r="QM480" s="166"/>
      <c r="QN480" s="166"/>
      <c r="QO480" s="166"/>
      <c r="QP480" s="166"/>
      <c r="QQ480" s="166"/>
      <c r="QR480" s="166"/>
      <c r="QS480" s="166"/>
      <c r="QT480" s="166"/>
      <c r="QU480" s="166"/>
      <c r="QV480" s="166"/>
      <c r="QW480" s="166"/>
      <c r="QX480" s="166"/>
      <c r="QY480" s="166"/>
      <c r="QZ480" s="166"/>
      <c r="RA480" s="166"/>
      <c r="RB480" s="166"/>
      <c r="RC480" s="166"/>
      <c r="RD480" s="166"/>
      <c r="RE480" s="166"/>
      <c r="RF480" s="166"/>
      <c r="RG480" s="166"/>
      <c r="RH480" s="166"/>
      <c r="RI480" s="166"/>
      <c r="RJ480" s="166"/>
      <c r="RK480" s="166"/>
      <c r="RL480" s="166"/>
      <c r="RM480" s="166"/>
      <c r="RN480" s="166"/>
      <c r="RO480" s="166"/>
      <c r="RP480" s="166"/>
      <c r="RQ480" s="166"/>
      <c r="RR480" s="166"/>
      <c r="RS480" s="166"/>
      <c r="RT480" s="166"/>
      <c r="RU480" s="166"/>
      <c r="RV480" s="166"/>
      <c r="RW480" s="166"/>
      <c r="RX480" s="166"/>
      <c r="RY480" s="166"/>
      <c r="RZ480" s="166"/>
      <c r="SA480" s="166"/>
      <c r="SB480" s="166"/>
      <c r="SC480" s="166"/>
      <c r="SD480" s="166"/>
      <c r="SE480" s="166"/>
      <c r="SF480" s="166"/>
      <c r="SG480" s="166"/>
      <c r="SH480" s="166"/>
      <c r="SI480" s="166"/>
      <c r="SJ480" s="166"/>
      <c r="SK480" s="166"/>
      <c r="SL480" s="166"/>
      <c r="SM480" s="166"/>
      <c r="SN480" s="166"/>
      <c r="SO480" s="166"/>
      <c r="SP480" s="166"/>
      <c r="SQ480" s="166"/>
      <c r="SR480" s="166"/>
      <c r="SS480" s="166"/>
      <c r="ST480" s="166"/>
      <c r="SU480" s="166"/>
      <c r="SV480" s="166"/>
      <c r="SW480" s="166"/>
      <c r="SX480" s="166"/>
      <c r="SY480" s="166"/>
      <c r="SZ480" s="166"/>
      <c r="TA480" s="166"/>
      <c r="TB480" s="166"/>
      <c r="TC480" s="166"/>
      <c r="TD480" s="166"/>
      <c r="TE480" s="166"/>
      <c r="TF480" s="166"/>
      <c r="TG480" s="166"/>
      <c r="TH480" s="166"/>
      <c r="TI480" s="166"/>
      <c r="TJ480" s="166"/>
      <c r="TK480" s="166"/>
      <c r="TL480" s="166"/>
      <c r="TM480" s="166"/>
      <c r="TN480" s="166"/>
      <c r="TO480" s="166"/>
      <c r="TP480" s="166"/>
      <c r="TQ480" s="166"/>
      <c r="TR480" s="166"/>
      <c r="TS480" s="166"/>
      <c r="TT480" s="166"/>
      <c r="TU480" s="166"/>
      <c r="TV480" s="166"/>
      <c r="TW480" s="166"/>
      <c r="TX480" s="166"/>
      <c r="TY480" s="166"/>
      <c r="TZ480" s="166"/>
      <c r="UA480" s="166"/>
      <c r="UB480" s="166"/>
      <c r="UC480" s="166"/>
      <c r="UD480" s="166"/>
      <c r="UE480" s="166"/>
      <c r="UF480" s="166"/>
      <c r="UG480" s="166"/>
      <c r="UH480" s="166"/>
      <c r="UI480" s="166"/>
      <c r="UJ480" s="166"/>
      <c r="UK480" s="166"/>
      <c r="UL480" s="166"/>
      <c r="UM480" s="166"/>
      <c r="UN480" s="166"/>
      <c r="UO480" s="166"/>
      <c r="UP480" s="166"/>
      <c r="UQ480" s="166"/>
      <c r="UR480" s="166"/>
      <c r="US480" s="166"/>
      <c r="UT480" s="166"/>
      <c r="UU480" s="166"/>
      <c r="UV480" s="166"/>
      <c r="UW480" s="166"/>
      <c r="UX480" s="166"/>
      <c r="UY480" s="166"/>
      <c r="UZ480" s="166"/>
      <c r="VA480" s="166"/>
      <c r="VB480" s="166"/>
      <c r="VC480" s="166"/>
      <c r="VD480" s="166"/>
      <c r="VE480" s="166"/>
      <c r="VF480" s="166"/>
      <c r="VG480" s="166"/>
      <c r="VH480" s="166"/>
      <c r="VI480" s="166"/>
      <c r="VJ480" s="166"/>
      <c r="VK480" s="166"/>
      <c r="VL480" s="166"/>
      <c r="VM480" s="166"/>
      <c r="VN480" s="166"/>
      <c r="VO480" s="166"/>
      <c r="VP480" s="166"/>
      <c r="VQ480" s="166"/>
      <c r="VR480" s="166"/>
      <c r="VS480" s="166"/>
      <c r="VT480" s="166"/>
      <c r="VU480" s="166"/>
      <c r="VV480" s="166"/>
      <c r="VW480" s="166"/>
      <c r="VX480" s="166"/>
      <c r="VY480" s="166"/>
      <c r="VZ480" s="166"/>
      <c r="WA480" s="166"/>
      <c r="WB480" s="166"/>
      <c r="WC480" s="166"/>
      <c r="WD480" s="166"/>
      <c r="WE480" s="166"/>
      <c r="WF480" s="166"/>
      <c r="WG480" s="166"/>
      <c r="WH480" s="166"/>
      <c r="WI480" s="166"/>
      <c r="WJ480" s="166"/>
      <c r="WK480" s="166"/>
      <c r="WL480" s="166"/>
      <c r="WM480" s="166"/>
      <c r="WN480" s="166"/>
      <c r="WO480" s="166"/>
      <c r="WP480" s="166"/>
      <c r="WQ480" s="166"/>
      <c r="WR480" s="166"/>
      <c r="WS480" s="166"/>
      <c r="WT480" s="166"/>
      <c r="WU480" s="166"/>
      <c r="WV480" s="166"/>
      <c r="WW480" s="166"/>
      <c r="WX480" s="166"/>
      <c r="WY480" s="166"/>
      <c r="WZ480" s="166"/>
      <c r="XA480" s="166"/>
      <c r="XB480" s="166"/>
      <c r="XC480" s="166"/>
      <c r="XD480" s="166"/>
      <c r="XE480" s="166"/>
      <c r="XF480" s="166"/>
      <c r="XG480" s="166"/>
      <c r="XH480" s="166"/>
      <c r="XI480" s="166"/>
      <c r="XJ480" s="166"/>
      <c r="XK480" s="166"/>
      <c r="XL480" s="166"/>
      <c r="XM480" s="166"/>
      <c r="XN480" s="166"/>
      <c r="XO480" s="166"/>
      <c r="XP480" s="166"/>
      <c r="XQ480" s="166"/>
      <c r="XR480" s="166"/>
      <c r="XS480" s="166"/>
      <c r="XT480" s="166"/>
      <c r="XU480" s="166"/>
      <c r="XV480" s="166"/>
      <c r="XW480" s="166"/>
      <c r="XX480" s="166"/>
      <c r="XY480" s="166"/>
      <c r="XZ480" s="166"/>
      <c r="YA480" s="166"/>
      <c r="YB480" s="166"/>
      <c r="YC480" s="166"/>
      <c r="YD480" s="166"/>
      <c r="YE480" s="166"/>
      <c r="YF480" s="166"/>
      <c r="YG480" s="166"/>
      <c r="YH480" s="166"/>
      <c r="YI480" s="166"/>
      <c r="YJ480" s="166"/>
      <c r="YK480" s="166"/>
      <c r="YL480" s="166"/>
      <c r="YM480" s="166"/>
      <c r="YN480" s="166"/>
      <c r="YO480" s="166"/>
      <c r="YP480" s="166"/>
      <c r="YQ480" s="166"/>
      <c r="YR480" s="166"/>
      <c r="YS480" s="166"/>
      <c r="YT480" s="166"/>
      <c r="YU480" s="166"/>
      <c r="YV480" s="166"/>
      <c r="YW480" s="166"/>
      <c r="YX480" s="166"/>
      <c r="YY480" s="166"/>
      <c r="YZ480" s="166"/>
      <c r="ZA480" s="166"/>
      <c r="ZB480" s="166"/>
      <c r="ZC480" s="166"/>
      <c r="ZD480" s="166"/>
      <c r="ZE480" s="166"/>
      <c r="ZF480" s="166"/>
      <c r="ZG480" s="166"/>
      <c r="ZH480" s="166"/>
      <c r="ZI480" s="166"/>
      <c r="ZJ480" s="166"/>
      <c r="ZK480" s="166"/>
      <c r="ZL480" s="166"/>
      <c r="ZM480" s="166"/>
      <c r="ZN480" s="166"/>
      <c r="ZO480" s="166"/>
      <c r="ZP480" s="166"/>
      <c r="ZQ480" s="166"/>
      <c r="ZR480" s="166"/>
      <c r="ZS480" s="166"/>
      <c r="ZT480" s="166"/>
      <c r="ZU480" s="166"/>
      <c r="ZV480" s="166"/>
      <c r="ZW480" s="166"/>
      <c r="ZX480" s="166"/>
      <c r="ZY480" s="166"/>
      <c r="ZZ480" s="166"/>
      <c r="AAA480" s="166"/>
      <c r="AAB480" s="166"/>
      <c r="AAC480" s="166"/>
      <c r="AAD480" s="166"/>
      <c r="AAE480" s="166"/>
      <c r="AAF480" s="166"/>
      <c r="AAG480" s="166"/>
      <c r="AAH480" s="166"/>
      <c r="AAI480" s="166"/>
      <c r="AAJ480" s="166"/>
      <c r="AAK480" s="166"/>
      <c r="AAL480" s="166"/>
      <c r="AAM480" s="166"/>
      <c r="AAN480" s="166"/>
      <c r="AAO480" s="166"/>
      <c r="AAP480" s="166"/>
      <c r="AAQ480" s="166"/>
      <c r="AAR480" s="166"/>
      <c r="AAS480" s="166"/>
      <c r="AAT480" s="166"/>
      <c r="AAU480" s="166"/>
      <c r="AAV480" s="166"/>
      <c r="AAW480" s="166"/>
      <c r="AAX480" s="166"/>
      <c r="AAY480" s="166"/>
      <c r="AAZ480" s="166"/>
      <c r="ABA480" s="166"/>
      <c r="ABB480" s="166"/>
      <c r="ABC480" s="166"/>
      <c r="ABD480" s="166"/>
      <c r="ABE480" s="166"/>
      <c r="ABF480" s="166"/>
      <c r="ABG480" s="166"/>
      <c r="ABH480" s="166"/>
      <c r="ABI480" s="166"/>
      <c r="ABJ480" s="166"/>
      <c r="ABK480" s="166"/>
      <c r="ABL480" s="166"/>
      <c r="ABM480" s="166"/>
      <c r="ABN480" s="166"/>
      <c r="ABO480" s="166"/>
      <c r="ABP480" s="166"/>
      <c r="ABQ480" s="166"/>
      <c r="ABR480" s="166"/>
      <c r="ABS480" s="166"/>
      <c r="ABT480" s="166"/>
      <c r="ABU480" s="166"/>
      <c r="ABV480" s="166"/>
      <c r="ABW480" s="166"/>
      <c r="ABX480" s="166"/>
      <c r="ABY480" s="166"/>
      <c r="ABZ480" s="166"/>
      <c r="ACA480" s="166"/>
      <c r="ACB480" s="166"/>
      <c r="ACC480" s="166"/>
      <c r="ACD480" s="166"/>
      <c r="ACE480" s="166"/>
      <c r="ACF480" s="166"/>
      <c r="ACG480" s="166"/>
      <c r="ACH480" s="166"/>
      <c r="ACI480" s="166"/>
      <c r="ACJ480" s="166"/>
      <c r="ACK480" s="166"/>
      <c r="ACL480" s="166"/>
      <c r="ACM480" s="166"/>
      <c r="ACN480" s="166"/>
      <c r="ACO480" s="166"/>
      <c r="ACP480" s="166"/>
      <c r="ACQ480" s="166"/>
      <c r="ACR480" s="166"/>
      <c r="ACS480" s="166"/>
      <c r="ACT480" s="166"/>
      <c r="ACU480" s="166"/>
      <c r="ACV480" s="166"/>
      <c r="ACW480" s="166"/>
      <c r="ACX480" s="166"/>
      <c r="ACY480" s="166"/>
      <c r="ACZ480" s="166"/>
      <c r="ADA480" s="166"/>
      <c r="ADB480" s="166"/>
    </row>
    <row r="481" spans="1:782" s="151" customFormat="1" x14ac:dyDescent="0.3">
      <c r="A481" s="417"/>
      <c r="B481" s="414"/>
      <c r="F481" s="415"/>
      <c r="G481" s="419"/>
      <c r="P481" s="418"/>
      <c r="Q481" s="418"/>
      <c r="W481" s="166"/>
      <c r="X481" s="166"/>
      <c r="Y481" s="166"/>
      <c r="Z481" s="166"/>
      <c r="AA481" s="166"/>
      <c r="AB481" s="166"/>
      <c r="AC481" s="166"/>
      <c r="AD481" s="166"/>
      <c r="AE481" s="166"/>
      <c r="AF481" s="166"/>
      <c r="AG481" s="166"/>
      <c r="AH481" s="166"/>
      <c r="AI481" s="166"/>
      <c r="AJ481" s="166"/>
      <c r="AK481" s="166"/>
      <c r="AL481" s="166"/>
      <c r="AM481" s="166"/>
      <c r="AN481" s="166"/>
      <c r="AO481" s="166"/>
      <c r="AP481" s="166"/>
      <c r="AQ481" s="166"/>
      <c r="AR481" s="166"/>
      <c r="AS481" s="166"/>
      <c r="AT481" s="166"/>
      <c r="AU481" s="166"/>
      <c r="AV481" s="166"/>
      <c r="AW481" s="166"/>
      <c r="AX481" s="166"/>
      <c r="AY481" s="166"/>
      <c r="AZ481" s="166"/>
      <c r="BA481" s="166"/>
      <c r="BB481" s="166"/>
      <c r="BC481" s="166"/>
      <c r="BD481" s="166"/>
      <c r="BE481" s="166"/>
      <c r="BF481" s="166"/>
      <c r="BG481" s="166"/>
      <c r="BH481" s="166"/>
      <c r="BI481" s="166"/>
      <c r="BJ481" s="166"/>
      <c r="BK481" s="166"/>
      <c r="BL481" s="166"/>
      <c r="BM481" s="166"/>
      <c r="BN481" s="166"/>
      <c r="BO481" s="166"/>
      <c r="BP481" s="166"/>
      <c r="BQ481" s="166"/>
      <c r="BR481" s="166"/>
      <c r="BS481" s="166"/>
      <c r="BT481" s="166"/>
      <c r="BU481" s="166"/>
      <c r="BV481" s="166"/>
      <c r="BW481" s="166"/>
      <c r="BX481" s="166"/>
      <c r="BY481" s="166"/>
      <c r="BZ481" s="166"/>
      <c r="CA481" s="166"/>
      <c r="CB481" s="166"/>
      <c r="CC481" s="166"/>
      <c r="CD481" s="166"/>
      <c r="CE481" s="166"/>
      <c r="CF481" s="166"/>
      <c r="CG481" s="166"/>
      <c r="CH481" s="166"/>
      <c r="CI481" s="166"/>
      <c r="CJ481" s="166"/>
      <c r="CK481" s="166"/>
      <c r="CL481" s="166"/>
      <c r="CM481" s="166"/>
      <c r="CN481" s="166"/>
      <c r="CO481" s="166"/>
      <c r="CP481" s="166"/>
      <c r="CQ481" s="166"/>
      <c r="CR481" s="166"/>
      <c r="CS481" s="166"/>
      <c r="CT481" s="166"/>
      <c r="CU481" s="166"/>
      <c r="CV481" s="166"/>
      <c r="CW481" s="166"/>
      <c r="CX481" s="166"/>
      <c r="CY481" s="166"/>
      <c r="CZ481" s="166"/>
      <c r="DA481" s="166"/>
      <c r="DB481" s="166"/>
      <c r="DC481" s="166"/>
      <c r="DD481" s="166"/>
      <c r="DE481" s="166"/>
      <c r="DF481" s="166"/>
      <c r="DG481" s="166"/>
      <c r="DH481" s="166"/>
      <c r="DI481" s="166"/>
      <c r="DJ481" s="166"/>
      <c r="DK481" s="166"/>
      <c r="DL481" s="166"/>
      <c r="DM481" s="166"/>
      <c r="DN481" s="166"/>
      <c r="DO481" s="166"/>
      <c r="DP481" s="166"/>
      <c r="DQ481" s="166"/>
      <c r="DR481" s="166"/>
      <c r="DS481" s="166"/>
      <c r="DT481" s="166"/>
      <c r="DU481" s="166"/>
      <c r="DV481" s="166"/>
      <c r="DW481" s="166"/>
      <c r="DX481" s="166"/>
      <c r="DY481" s="166"/>
      <c r="DZ481" s="166"/>
      <c r="EA481" s="166"/>
      <c r="EB481" s="166"/>
      <c r="EC481" s="166"/>
      <c r="ED481" s="166"/>
      <c r="EE481" s="166"/>
      <c r="EF481" s="166"/>
      <c r="EG481" s="166"/>
      <c r="EH481" s="166"/>
      <c r="EI481" s="166"/>
      <c r="EJ481" s="166"/>
      <c r="EK481" s="166"/>
      <c r="EL481" s="166"/>
      <c r="EM481" s="166"/>
      <c r="EN481" s="166"/>
      <c r="EO481" s="166"/>
      <c r="EP481" s="166"/>
      <c r="EQ481" s="166"/>
      <c r="ER481" s="166"/>
      <c r="ES481" s="166"/>
      <c r="ET481" s="166"/>
      <c r="EU481" s="166"/>
      <c r="EV481" s="166"/>
      <c r="EW481" s="166"/>
      <c r="EX481" s="166"/>
      <c r="EY481" s="166"/>
      <c r="EZ481" s="166"/>
      <c r="FA481" s="166"/>
      <c r="FB481" s="166"/>
      <c r="FC481" s="166"/>
      <c r="FD481" s="166"/>
      <c r="FE481" s="166"/>
      <c r="FF481" s="166"/>
      <c r="FG481" s="166"/>
      <c r="FH481" s="166"/>
      <c r="FI481" s="166"/>
      <c r="FJ481" s="166"/>
      <c r="FK481" s="166"/>
      <c r="FL481" s="166"/>
      <c r="FM481" s="166"/>
      <c r="FN481" s="166"/>
      <c r="FO481" s="166"/>
      <c r="FP481" s="166"/>
      <c r="FQ481" s="166"/>
      <c r="FR481" s="166"/>
      <c r="FS481" s="166"/>
      <c r="FT481" s="166"/>
      <c r="FU481" s="166"/>
      <c r="FV481" s="166"/>
      <c r="FW481" s="166"/>
      <c r="FX481" s="166"/>
      <c r="FY481" s="166"/>
      <c r="FZ481" s="166"/>
      <c r="GA481" s="166"/>
      <c r="GB481" s="166"/>
      <c r="GC481" s="166"/>
      <c r="GD481" s="166"/>
      <c r="GE481" s="166"/>
      <c r="GF481" s="166"/>
      <c r="GG481" s="166"/>
      <c r="GH481" s="166"/>
      <c r="GI481" s="166"/>
      <c r="GJ481" s="166"/>
      <c r="GK481" s="166"/>
      <c r="GL481" s="166"/>
      <c r="GM481" s="166"/>
      <c r="GN481" s="166"/>
      <c r="GO481" s="166"/>
      <c r="GP481" s="166"/>
      <c r="GQ481" s="166"/>
      <c r="GR481" s="166"/>
      <c r="GS481" s="166"/>
      <c r="GT481" s="166"/>
      <c r="GU481" s="166"/>
      <c r="GV481" s="166"/>
      <c r="GW481" s="166"/>
      <c r="GX481" s="166"/>
      <c r="GY481" s="166"/>
      <c r="GZ481" s="166"/>
      <c r="HA481" s="166"/>
      <c r="HB481" s="166"/>
      <c r="HC481" s="166"/>
      <c r="HD481" s="166"/>
      <c r="HE481" s="166"/>
      <c r="HF481" s="166"/>
      <c r="HG481" s="166"/>
      <c r="HH481" s="166"/>
      <c r="HI481" s="166"/>
      <c r="HJ481" s="166"/>
      <c r="HK481" s="166"/>
      <c r="HL481" s="166"/>
      <c r="HM481" s="166"/>
      <c r="HN481" s="166"/>
      <c r="HO481" s="166"/>
      <c r="HP481" s="166"/>
      <c r="HQ481" s="166"/>
      <c r="HR481" s="166"/>
      <c r="HS481" s="166"/>
      <c r="HT481" s="166"/>
      <c r="HU481" s="166"/>
      <c r="HV481" s="166"/>
      <c r="HW481" s="166"/>
      <c r="HX481" s="166"/>
      <c r="HY481" s="166"/>
      <c r="HZ481" s="166"/>
      <c r="IA481" s="166"/>
      <c r="IB481" s="166"/>
      <c r="IC481" s="166"/>
      <c r="ID481" s="166"/>
      <c r="IE481" s="166"/>
      <c r="IF481" s="166"/>
      <c r="IG481" s="166"/>
      <c r="IH481" s="166"/>
      <c r="II481" s="166"/>
      <c r="IJ481" s="166"/>
      <c r="IK481" s="166"/>
      <c r="IL481" s="166"/>
      <c r="IM481" s="166"/>
      <c r="IN481" s="166"/>
      <c r="IO481" s="166"/>
      <c r="IP481" s="166"/>
      <c r="IQ481" s="166"/>
      <c r="IR481" s="166"/>
      <c r="IS481" s="166"/>
      <c r="IT481" s="166"/>
      <c r="IU481" s="166"/>
      <c r="IV481" s="166"/>
      <c r="IW481" s="166"/>
      <c r="IX481" s="166"/>
      <c r="IY481" s="166"/>
      <c r="IZ481" s="166"/>
      <c r="JA481" s="166"/>
      <c r="JB481" s="166"/>
      <c r="JC481" s="166"/>
      <c r="JD481" s="166"/>
      <c r="JE481" s="166"/>
      <c r="JF481" s="166"/>
      <c r="JG481" s="166"/>
      <c r="JH481" s="166"/>
      <c r="JI481" s="166"/>
      <c r="JJ481" s="166"/>
      <c r="JK481" s="166"/>
      <c r="JL481" s="166"/>
      <c r="JM481" s="166"/>
      <c r="JN481" s="166"/>
      <c r="JO481" s="166"/>
      <c r="JP481" s="166"/>
      <c r="JQ481" s="166"/>
      <c r="JR481" s="166"/>
      <c r="JS481" s="166"/>
      <c r="JT481" s="166"/>
      <c r="JU481" s="166"/>
      <c r="JV481" s="166"/>
      <c r="JW481" s="166"/>
      <c r="JX481" s="166"/>
      <c r="JY481" s="166"/>
      <c r="JZ481" s="166"/>
      <c r="KA481" s="166"/>
      <c r="KB481" s="166"/>
      <c r="KC481" s="166"/>
      <c r="KD481" s="166"/>
      <c r="KE481" s="166"/>
      <c r="KF481" s="166"/>
      <c r="KG481" s="166"/>
      <c r="KH481" s="166"/>
      <c r="KI481" s="166"/>
      <c r="KJ481" s="166"/>
      <c r="KK481" s="166"/>
      <c r="KL481" s="166"/>
      <c r="KM481" s="166"/>
      <c r="KN481" s="166"/>
      <c r="KO481" s="166"/>
      <c r="KP481" s="166"/>
      <c r="KQ481" s="166"/>
      <c r="KR481" s="166"/>
      <c r="KS481" s="166"/>
      <c r="KT481" s="166"/>
      <c r="KU481" s="166"/>
      <c r="KV481" s="166"/>
      <c r="KW481" s="166"/>
      <c r="KX481" s="166"/>
      <c r="KY481" s="166"/>
      <c r="KZ481" s="166"/>
      <c r="LA481" s="166"/>
      <c r="LB481" s="166"/>
      <c r="LC481" s="166"/>
      <c r="LD481" s="166"/>
      <c r="LE481" s="166"/>
      <c r="LF481" s="166"/>
      <c r="LG481" s="166"/>
      <c r="LH481" s="166"/>
      <c r="LI481" s="166"/>
      <c r="LJ481" s="166"/>
      <c r="LK481" s="166"/>
      <c r="LL481" s="166"/>
      <c r="LM481" s="166"/>
      <c r="LN481" s="166"/>
      <c r="LO481" s="166"/>
      <c r="LP481" s="166"/>
      <c r="LQ481" s="166"/>
      <c r="LR481" s="166"/>
      <c r="LS481" s="166"/>
      <c r="LT481" s="166"/>
      <c r="LU481" s="166"/>
      <c r="LV481" s="166"/>
      <c r="LW481" s="166"/>
      <c r="LX481" s="166"/>
      <c r="LY481" s="166"/>
      <c r="LZ481" s="166"/>
      <c r="MA481" s="166"/>
      <c r="MB481" s="166"/>
      <c r="MC481" s="166"/>
      <c r="MD481" s="166"/>
      <c r="ME481" s="166"/>
      <c r="MF481" s="166"/>
      <c r="MG481" s="166"/>
      <c r="MH481" s="166"/>
      <c r="MI481" s="166"/>
      <c r="MJ481" s="166"/>
      <c r="MK481" s="166"/>
      <c r="ML481" s="166"/>
      <c r="MM481" s="166"/>
      <c r="MN481" s="166"/>
      <c r="MO481" s="166"/>
      <c r="MP481" s="166"/>
      <c r="MQ481" s="166"/>
      <c r="MR481" s="166"/>
      <c r="MS481" s="166"/>
      <c r="MT481" s="166"/>
      <c r="MU481" s="166"/>
      <c r="MV481" s="166"/>
      <c r="MW481" s="166"/>
      <c r="MX481" s="166"/>
      <c r="MY481" s="166"/>
      <c r="MZ481" s="166"/>
      <c r="NA481" s="166"/>
      <c r="NB481" s="166"/>
      <c r="NC481" s="166"/>
      <c r="ND481" s="166"/>
      <c r="NE481" s="166"/>
      <c r="NF481" s="166"/>
      <c r="NG481" s="166"/>
      <c r="NH481" s="166"/>
      <c r="NI481" s="166"/>
      <c r="NJ481" s="166"/>
      <c r="NK481" s="166"/>
      <c r="NL481" s="166"/>
      <c r="NM481" s="166"/>
      <c r="NN481" s="166"/>
      <c r="NO481" s="166"/>
      <c r="NP481" s="166"/>
      <c r="NQ481" s="166"/>
      <c r="NR481" s="166"/>
      <c r="NS481" s="166"/>
      <c r="NT481" s="166"/>
      <c r="NU481" s="166"/>
      <c r="NV481" s="166"/>
      <c r="NW481" s="166"/>
      <c r="NX481" s="166"/>
      <c r="NY481" s="166"/>
      <c r="NZ481" s="166"/>
      <c r="OA481" s="166"/>
      <c r="OB481" s="166"/>
      <c r="OC481" s="166"/>
      <c r="OD481" s="166"/>
      <c r="OE481" s="166"/>
      <c r="OF481" s="166"/>
      <c r="OG481" s="166"/>
      <c r="OH481" s="166"/>
      <c r="OI481" s="166"/>
      <c r="OJ481" s="166"/>
      <c r="OK481" s="166"/>
      <c r="OL481" s="166"/>
      <c r="OM481" s="166"/>
      <c r="ON481" s="166"/>
      <c r="OO481" s="166"/>
      <c r="OP481" s="166"/>
      <c r="OQ481" s="166"/>
      <c r="OR481" s="166"/>
      <c r="OS481" s="166"/>
      <c r="OT481" s="166"/>
      <c r="OU481" s="166"/>
      <c r="OV481" s="166"/>
      <c r="OW481" s="166"/>
      <c r="OX481" s="166"/>
      <c r="OY481" s="166"/>
      <c r="OZ481" s="166"/>
      <c r="PA481" s="166"/>
      <c r="PB481" s="166"/>
      <c r="PC481" s="166"/>
      <c r="PD481" s="166"/>
      <c r="PE481" s="166"/>
      <c r="PF481" s="166"/>
      <c r="PG481" s="166"/>
      <c r="PH481" s="166"/>
      <c r="PI481" s="166"/>
      <c r="PJ481" s="166"/>
      <c r="PK481" s="166"/>
      <c r="PL481" s="166"/>
      <c r="PM481" s="166"/>
      <c r="PN481" s="166"/>
      <c r="PO481" s="166"/>
      <c r="PP481" s="166"/>
      <c r="PQ481" s="166"/>
      <c r="PR481" s="166"/>
      <c r="PS481" s="166"/>
      <c r="PT481" s="166"/>
      <c r="PU481" s="166"/>
      <c r="PV481" s="166"/>
      <c r="PW481" s="166"/>
      <c r="PX481" s="166"/>
      <c r="PY481" s="166"/>
      <c r="PZ481" s="166"/>
      <c r="QA481" s="166"/>
      <c r="QB481" s="166"/>
      <c r="QC481" s="166"/>
      <c r="QD481" s="166"/>
      <c r="QE481" s="166"/>
      <c r="QF481" s="166"/>
      <c r="QG481" s="166"/>
      <c r="QH481" s="166"/>
      <c r="QI481" s="166"/>
      <c r="QJ481" s="166"/>
      <c r="QK481" s="166"/>
      <c r="QL481" s="166"/>
      <c r="QM481" s="166"/>
      <c r="QN481" s="166"/>
      <c r="QO481" s="166"/>
      <c r="QP481" s="166"/>
      <c r="QQ481" s="166"/>
      <c r="QR481" s="166"/>
      <c r="QS481" s="166"/>
      <c r="QT481" s="166"/>
      <c r="QU481" s="166"/>
      <c r="QV481" s="166"/>
      <c r="QW481" s="166"/>
      <c r="QX481" s="166"/>
      <c r="QY481" s="166"/>
      <c r="QZ481" s="166"/>
      <c r="RA481" s="166"/>
      <c r="RB481" s="166"/>
      <c r="RC481" s="166"/>
      <c r="RD481" s="166"/>
      <c r="RE481" s="166"/>
      <c r="RF481" s="166"/>
      <c r="RG481" s="166"/>
      <c r="RH481" s="166"/>
      <c r="RI481" s="166"/>
      <c r="RJ481" s="166"/>
      <c r="RK481" s="166"/>
      <c r="RL481" s="166"/>
      <c r="RM481" s="166"/>
      <c r="RN481" s="166"/>
      <c r="RO481" s="166"/>
      <c r="RP481" s="166"/>
      <c r="RQ481" s="166"/>
      <c r="RR481" s="166"/>
      <c r="RS481" s="166"/>
      <c r="RT481" s="166"/>
      <c r="RU481" s="166"/>
      <c r="RV481" s="166"/>
      <c r="RW481" s="166"/>
      <c r="RX481" s="166"/>
      <c r="RY481" s="166"/>
      <c r="RZ481" s="166"/>
      <c r="SA481" s="166"/>
      <c r="SB481" s="166"/>
      <c r="SC481" s="166"/>
      <c r="SD481" s="166"/>
      <c r="SE481" s="166"/>
      <c r="SF481" s="166"/>
      <c r="SG481" s="166"/>
      <c r="SH481" s="166"/>
      <c r="SI481" s="166"/>
      <c r="SJ481" s="166"/>
      <c r="SK481" s="166"/>
      <c r="SL481" s="166"/>
      <c r="SM481" s="166"/>
      <c r="SN481" s="166"/>
      <c r="SO481" s="166"/>
      <c r="SP481" s="166"/>
      <c r="SQ481" s="166"/>
      <c r="SR481" s="166"/>
      <c r="SS481" s="166"/>
      <c r="ST481" s="166"/>
      <c r="SU481" s="166"/>
      <c r="SV481" s="166"/>
      <c r="SW481" s="166"/>
      <c r="SX481" s="166"/>
      <c r="SY481" s="166"/>
      <c r="SZ481" s="166"/>
      <c r="TA481" s="166"/>
      <c r="TB481" s="166"/>
      <c r="TC481" s="166"/>
      <c r="TD481" s="166"/>
      <c r="TE481" s="166"/>
      <c r="TF481" s="166"/>
      <c r="TG481" s="166"/>
      <c r="TH481" s="166"/>
      <c r="TI481" s="166"/>
      <c r="TJ481" s="166"/>
      <c r="TK481" s="166"/>
      <c r="TL481" s="166"/>
      <c r="TM481" s="166"/>
      <c r="TN481" s="166"/>
      <c r="TO481" s="166"/>
      <c r="TP481" s="166"/>
      <c r="TQ481" s="166"/>
      <c r="TR481" s="166"/>
      <c r="TS481" s="166"/>
      <c r="TT481" s="166"/>
      <c r="TU481" s="166"/>
      <c r="TV481" s="166"/>
      <c r="TW481" s="166"/>
      <c r="TX481" s="166"/>
      <c r="TY481" s="166"/>
      <c r="TZ481" s="166"/>
      <c r="UA481" s="166"/>
      <c r="UB481" s="166"/>
      <c r="UC481" s="166"/>
      <c r="UD481" s="166"/>
      <c r="UE481" s="166"/>
      <c r="UF481" s="166"/>
      <c r="UG481" s="166"/>
      <c r="UH481" s="166"/>
      <c r="UI481" s="166"/>
      <c r="UJ481" s="166"/>
      <c r="UK481" s="166"/>
      <c r="UL481" s="166"/>
      <c r="UM481" s="166"/>
      <c r="UN481" s="166"/>
      <c r="UO481" s="166"/>
      <c r="UP481" s="166"/>
      <c r="UQ481" s="166"/>
      <c r="UR481" s="166"/>
      <c r="US481" s="166"/>
      <c r="UT481" s="166"/>
      <c r="UU481" s="166"/>
      <c r="UV481" s="166"/>
      <c r="UW481" s="166"/>
      <c r="UX481" s="166"/>
      <c r="UY481" s="166"/>
      <c r="UZ481" s="166"/>
      <c r="VA481" s="166"/>
      <c r="VB481" s="166"/>
      <c r="VC481" s="166"/>
      <c r="VD481" s="166"/>
      <c r="VE481" s="166"/>
      <c r="VF481" s="166"/>
      <c r="VG481" s="166"/>
      <c r="VH481" s="166"/>
      <c r="VI481" s="166"/>
      <c r="VJ481" s="166"/>
      <c r="VK481" s="166"/>
      <c r="VL481" s="166"/>
      <c r="VM481" s="166"/>
      <c r="VN481" s="166"/>
      <c r="VO481" s="166"/>
      <c r="VP481" s="166"/>
      <c r="VQ481" s="166"/>
      <c r="VR481" s="166"/>
      <c r="VS481" s="166"/>
      <c r="VT481" s="166"/>
      <c r="VU481" s="166"/>
      <c r="VV481" s="166"/>
      <c r="VW481" s="166"/>
      <c r="VX481" s="166"/>
      <c r="VY481" s="166"/>
      <c r="VZ481" s="166"/>
      <c r="WA481" s="166"/>
      <c r="WB481" s="166"/>
      <c r="WC481" s="166"/>
      <c r="WD481" s="166"/>
      <c r="WE481" s="166"/>
      <c r="WF481" s="166"/>
      <c r="WG481" s="166"/>
      <c r="WH481" s="166"/>
      <c r="WI481" s="166"/>
      <c r="WJ481" s="166"/>
      <c r="WK481" s="166"/>
      <c r="WL481" s="166"/>
      <c r="WM481" s="166"/>
      <c r="WN481" s="166"/>
      <c r="WO481" s="166"/>
      <c r="WP481" s="166"/>
      <c r="WQ481" s="166"/>
      <c r="WR481" s="166"/>
      <c r="WS481" s="166"/>
      <c r="WT481" s="166"/>
      <c r="WU481" s="166"/>
      <c r="WV481" s="166"/>
      <c r="WW481" s="166"/>
      <c r="WX481" s="166"/>
      <c r="WY481" s="166"/>
      <c r="WZ481" s="166"/>
      <c r="XA481" s="166"/>
      <c r="XB481" s="166"/>
      <c r="XC481" s="166"/>
      <c r="XD481" s="166"/>
      <c r="XE481" s="166"/>
      <c r="XF481" s="166"/>
      <c r="XG481" s="166"/>
      <c r="XH481" s="166"/>
      <c r="XI481" s="166"/>
      <c r="XJ481" s="166"/>
      <c r="XK481" s="166"/>
      <c r="XL481" s="166"/>
      <c r="XM481" s="166"/>
      <c r="XN481" s="166"/>
      <c r="XO481" s="166"/>
      <c r="XP481" s="166"/>
      <c r="XQ481" s="166"/>
      <c r="XR481" s="166"/>
      <c r="XS481" s="166"/>
      <c r="XT481" s="166"/>
      <c r="XU481" s="166"/>
      <c r="XV481" s="166"/>
      <c r="XW481" s="166"/>
      <c r="XX481" s="166"/>
      <c r="XY481" s="166"/>
      <c r="XZ481" s="166"/>
      <c r="YA481" s="166"/>
      <c r="YB481" s="166"/>
      <c r="YC481" s="166"/>
      <c r="YD481" s="166"/>
      <c r="YE481" s="166"/>
      <c r="YF481" s="166"/>
      <c r="YG481" s="166"/>
      <c r="YH481" s="166"/>
      <c r="YI481" s="166"/>
      <c r="YJ481" s="166"/>
      <c r="YK481" s="166"/>
      <c r="YL481" s="166"/>
      <c r="YM481" s="166"/>
      <c r="YN481" s="166"/>
      <c r="YO481" s="166"/>
      <c r="YP481" s="166"/>
      <c r="YQ481" s="166"/>
      <c r="YR481" s="166"/>
      <c r="YS481" s="166"/>
      <c r="YT481" s="166"/>
      <c r="YU481" s="166"/>
      <c r="YV481" s="166"/>
      <c r="YW481" s="166"/>
      <c r="YX481" s="166"/>
      <c r="YY481" s="166"/>
      <c r="YZ481" s="166"/>
      <c r="ZA481" s="166"/>
      <c r="ZB481" s="166"/>
      <c r="ZC481" s="166"/>
      <c r="ZD481" s="166"/>
      <c r="ZE481" s="166"/>
      <c r="ZF481" s="166"/>
      <c r="ZG481" s="166"/>
      <c r="ZH481" s="166"/>
      <c r="ZI481" s="166"/>
      <c r="ZJ481" s="166"/>
      <c r="ZK481" s="166"/>
      <c r="ZL481" s="166"/>
      <c r="ZM481" s="166"/>
      <c r="ZN481" s="166"/>
      <c r="ZO481" s="166"/>
      <c r="ZP481" s="166"/>
      <c r="ZQ481" s="166"/>
      <c r="ZR481" s="166"/>
      <c r="ZS481" s="166"/>
      <c r="ZT481" s="166"/>
      <c r="ZU481" s="166"/>
      <c r="ZV481" s="166"/>
      <c r="ZW481" s="166"/>
      <c r="ZX481" s="166"/>
      <c r="ZY481" s="166"/>
      <c r="ZZ481" s="166"/>
      <c r="AAA481" s="166"/>
      <c r="AAB481" s="166"/>
      <c r="AAC481" s="166"/>
      <c r="AAD481" s="166"/>
      <c r="AAE481" s="166"/>
      <c r="AAF481" s="166"/>
      <c r="AAG481" s="166"/>
      <c r="AAH481" s="166"/>
      <c r="AAI481" s="166"/>
      <c r="AAJ481" s="166"/>
      <c r="AAK481" s="166"/>
      <c r="AAL481" s="166"/>
      <c r="AAM481" s="166"/>
      <c r="AAN481" s="166"/>
      <c r="AAO481" s="166"/>
      <c r="AAP481" s="166"/>
      <c r="AAQ481" s="166"/>
      <c r="AAR481" s="166"/>
      <c r="AAS481" s="166"/>
      <c r="AAT481" s="166"/>
      <c r="AAU481" s="166"/>
      <c r="AAV481" s="166"/>
      <c r="AAW481" s="166"/>
      <c r="AAX481" s="166"/>
      <c r="AAY481" s="166"/>
      <c r="AAZ481" s="166"/>
      <c r="ABA481" s="166"/>
      <c r="ABB481" s="166"/>
      <c r="ABC481" s="166"/>
      <c r="ABD481" s="166"/>
      <c r="ABE481" s="166"/>
      <c r="ABF481" s="166"/>
      <c r="ABG481" s="166"/>
      <c r="ABH481" s="166"/>
      <c r="ABI481" s="166"/>
      <c r="ABJ481" s="166"/>
      <c r="ABK481" s="166"/>
      <c r="ABL481" s="166"/>
      <c r="ABM481" s="166"/>
      <c r="ABN481" s="166"/>
      <c r="ABO481" s="166"/>
      <c r="ABP481" s="166"/>
      <c r="ABQ481" s="166"/>
      <c r="ABR481" s="166"/>
      <c r="ABS481" s="166"/>
      <c r="ABT481" s="166"/>
      <c r="ABU481" s="166"/>
      <c r="ABV481" s="166"/>
      <c r="ABW481" s="166"/>
      <c r="ABX481" s="166"/>
      <c r="ABY481" s="166"/>
      <c r="ABZ481" s="166"/>
      <c r="ACA481" s="166"/>
      <c r="ACB481" s="166"/>
      <c r="ACC481" s="166"/>
      <c r="ACD481" s="166"/>
      <c r="ACE481" s="166"/>
      <c r="ACF481" s="166"/>
      <c r="ACG481" s="166"/>
      <c r="ACH481" s="166"/>
      <c r="ACI481" s="166"/>
      <c r="ACJ481" s="166"/>
      <c r="ACK481" s="166"/>
      <c r="ACL481" s="166"/>
      <c r="ACM481" s="166"/>
      <c r="ACN481" s="166"/>
      <c r="ACO481" s="166"/>
      <c r="ACP481" s="166"/>
      <c r="ACQ481" s="166"/>
      <c r="ACR481" s="166"/>
      <c r="ACS481" s="166"/>
      <c r="ACT481" s="166"/>
      <c r="ACU481" s="166"/>
      <c r="ACV481" s="166"/>
      <c r="ACW481" s="166"/>
      <c r="ACX481" s="166"/>
      <c r="ACY481" s="166"/>
      <c r="ACZ481" s="166"/>
      <c r="ADA481" s="166"/>
      <c r="ADB481" s="166"/>
    </row>
    <row r="482" spans="1:782" s="151" customFormat="1" x14ac:dyDescent="0.3">
      <c r="A482" s="417"/>
      <c r="B482" s="414"/>
      <c r="F482" s="415"/>
      <c r="G482" s="419"/>
      <c r="W482" s="166"/>
      <c r="X482" s="166"/>
      <c r="Y482" s="166"/>
      <c r="Z482" s="166"/>
      <c r="AA482" s="166"/>
      <c r="AB482" s="166"/>
      <c r="AC482" s="166"/>
      <c r="AD482" s="166"/>
      <c r="AE482" s="166"/>
      <c r="AF482" s="166"/>
      <c r="AG482" s="166"/>
      <c r="AH482" s="166"/>
      <c r="AI482" s="166"/>
      <c r="AJ482" s="166"/>
      <c r="AK482" s="166"/>
      <c r="AL482" s="166"/>
      <c r="AM482" s="166"/>
      <c r="AN482" s="166"/>
      <c r="AO482" s="166"/>
      <c r="AP482" s="166"/>
      <c r="AQ482" s="166"/>
      <c r="AR482" s="166"/>
      <c r="AS482" s="166"/>
      <c r="AT482" s="166"/>
      <c r="AU482" s="166"/>
      <c r="AV482" s="166"/>
      <c r="AW482" s="166"/>
      <c r="AX482" s="166"/>
      <c r="AY482" s="166"/>
      <c r="AZ482" s="166"/>
      <c r="BA482" s="166"/>
      <c r="BB482" s="166"/>
      <c r="BC482" s="166"/>
      <c r="BD482" s="166"/>
      <c r="BE482" s="166"/>
      <c r="BF482" s="166"/>
      <c r="BG482" s="166"/>
      <c r="BH482" s="166"/>
      <c r="BI482" s="166"/>
      <c r="BJ482" s="166"/>
      <c r="BK482" s="166"/>
      <c r="BL482" s="166"/>
      <c r="BM482" s="166"/>
      <c r="BN482" s="166"/>
      <c r="BO482" s="166"/>
      <c r="BP482" s="166"/>
      <c r="BQ482" s="166"/>
      <c r="BR482" s="166"/>
      <c r="BS482" s="166"/>
      <c r="BT482" s="166"/>
      <c r="BU482" s="166"/>
      <c r="BV482" s="166"/>
      <c r="BW482" s="166"/>
      <c r="BX482" s="166"/>
      <c r="BY482" s="166"/>
      <c r="BZ482" s="166"/>
      <c r="CA482" s="166"/>
      <c r="CB482" s="166"/>
      <c r="CC482" s="166"/>
      <c r="CD482" s="166"/>
      <c r="CE482" s="166"/>
      <c r="CF482" s="166"/>
      <c r="CG482" s="166"/>
      <c r="CH482" s="166"/>
      <c r="CI482" s="166"/>
      <c r="CJ482" s="166"/>
      <c r="CK482" s="166"/>
      <c r="CL482" s="166"/>
      <c r="CM482" s="166"/>
      <c r="CN482" s="166"/>
      <c r="CO482" s="166"/>
      <c r="CP482" s="166"/>
      <c r="CQ482" s="166"/>
      <c r="CR482" s="166"/>
      <c r="CS482" s="166"/>
      <c r="CT482" s="166"/>
      <c r="CU482" s="166"/>
      <c r="CV482" s="166"/>
      <c r="CW482" s="166"/>
      <c r="CX482" s="166"/>
      <c r="CY482" s="166"/>
      <c r="CZ482" s="166"/>
      <c r="DA482" s="166"/>
      <c r="DB482" s="166"/>
      <c r="DC482" s="166"/>
      <c r="DD482" s="166"/>
      <c r="DE482" s="166"/>
      <c r="DF482" s="166"/>
      <c r="DG482" s="166"/>
      <c r="DH482" s="166"/>
      <c r="DI482" s="166"/>
      <c r="DJ482" s="166"/>
      <c r="DK482" s="166"/>
      <c r="DL482" s="166"/>
      <c r="DM482" s="166"/>
      <c r="DN482" s="166"/>
      <c r="DO482" s="166"/>
      <c r="DP482" s="166"/>
      <c r="DQ482" s="166"/>
      <c r="DR482" s="166"/>
      <c r="DS482" s="166"/>
      <c r="DT482" s="166"/>
      <c r="DU482" s="166"/>
      <c r="DV482" s="166"/>
      <c r="DW482" s="166"/>
      <c r="DX482" s="166"/>
      <c r="DY482" s="166"/>
      <c r="DZ482" s="166"/>
      <c r="EA482" s="166"/>
      <c r="EB482" s="166"/>
      <c r="EC482" s="166"/>
      <c r="ED482" s="166"/>
      <c r="EE482" s="166"/>
      <c r="EF482" s="166"/>
      <c r="EG482" s="166"/>
      <c r="EH482" s="166"/>
      <c r="EI482" s="166"/>
      <c r="EJ482" s="166"/>
      <c r="EK482" s="166"/>
      <c r="EL482" s="166"/>
      <c r="EM482" s="166"/>
      <c r="EN482" s="166"/>
      <c r="EO482" s="166"/>
      <c r="EP482" s="166"/>
      <c r="EQ482" s="166"/>
      <c r="ER482" s="166"/>
      <c r="ES482" s="166"/>
      <c r="ET482" s="166"/>
      <c r="EU482" s="166"/>
      <c r="EV482" s="166"/>
      <c r="EW482" s="166"/>
      <c r="EX482" s="166"/>
      <c r="EY482" s="166"/>
      <c r="EZ482" s="166"/>
      <c r="FA482" s="166"/>
      <c r="FB482" s="166"/>
      <c r="FC482" s="166"/>
      <c r="FD482" s="166"/>
      <c r="FE482" s="166"/>
      <c r="FF482" s="166"/>
      <c r="FG482" s="166"/>
      <c r="FH482" s="166"/>
      <c r="FI482" s="166"/>
      <c r="FJ482" s="166"/>
      <c r="FK482" s="166"/>
      <c r="FL482" s="166"/>
      <c r="FM482" s="166"/>
      <c r="FN482" s="166"/>
      <c r="FO482" s="166"/>
      <c r="FP482" s="166"/>
      <c r="FQ482" s="166"/>
      <c r="FR482" s="166"/>
      <c r="FS482" s="166"/>
      <c r="FT482" s="166"/>
      <c r="FU482" s="166"/>
      <c r="FV482" s="166"/>
      <c r="FW482" s="166"/>
      <c r="FX482" s="166"/>
      <c r="FY482" s="166"/>
      <c r="FZ482" s="166"/>
      <c r="GA482" s="166"/>
      <c r="GB482" s="166"/>
      <c r="GC482" s="166"/>
      <c r="GD482" s="166"/>
      <c r="GE482" s="166"/>
      <c r="GF482" s="166"/>
      <c r="GG482" s="166"/>
      <c r="GH482" s="166"/>
      <c r="GI482" s="166"/>
      <c r="GJ482" s="166"/>
      <c r="GK482" s="166"/>
      <c r="GL482" s="166"/>
      <c r="GM482" s="166"/>
      <c r="GN482" s="166"/>
      <c r="GO482" s="166"/>
      <c r="GP482" s="166"/>
      <c r="GQ482" s="166"/>
      <c r="GR482" s="166"/>
      <c r="GS482" s="166"/>
      <c r="GT482" s="166"/>
      <c r="GU482" s="166"/>
      <c r="GV482" s="166"/>
      <c r="GW482" s="166"/>
      <c r="GX482" s="166"/>
      <c r="GY482" s="166"/>
      <c r="GZ482" s="166"/>
      <c r="HA482" s="166"/>
      <c r="HB482" s="166"/>
      <c r="HC482" s="166"/>
      <c r="HD482" s="166"/>
      <c r="HE482" s="166"/>
      <c r="HF482" s="166"/>
      <c r="HG482" s="166"/>
      <c r="HH482" s="166"/>
      <c r="HI482" s="166"/>
      <c r="HJ482" s="166"/>
      <c r="HK482" s="166"/>
      <c r="HL482" s="166"/>
      <c r="HM482" s="166"/>
      <c r="HN482" s="166"/>
      <c r="HO482" s="166"/>
      <c r="HP482" s="166"/>
      <c r="HQ482" s="166"/>
      <c r="HR482" s="166"/>
      <c r="HS482" s="166"/>
      <c r="HT482" s="166"/>
      <c r="HU482" s="166"/>
      <c r="HV482" s="166"/>
      <c r="HW482" s="166"/>
      <c r="HX482" s="166"/>
      <c r="HY482" s="166"/>
      <c r="HZ482" s="166"/>
      <c r="IA482" s="166"/>
      <c r="IB482" s="166"/>
      <c r="IC482" s="166"/>
      <c r="ID482" s="166"/>
      <c r="IE482" s="166"/>
      <c r="IF482" s="166"/>
      <c r="IG482" s="166"/>
      <c r="IH482" s="166"/>
      <c r="II482" s="166"/>
      <c r="IJ482" s="166"/>
      <c r="IK482" s="166"/>
      <c r="IL482" s="166"/>
      <c r="IM482" s="166"/>
      <c r="IN482" s="166"/>
      <c r="IO482" s="166"/>
      <c r="IP482" s="166"/>
      <c r="IQ482" s="166"/>
      <c r="IR482" s="166"/>
      <c r="IS482" s="166"/>
      <c r="IT482" s="166"/>
      <c r="IU482" s="166"/>
      <c r="IV482" s="166"/>
      <c r="IW482" s="166"/>
      <c r="IX482" s="166"/>
      <c r="IY482" s="166"/>
      <c r="IZ482" s="166"/>
      <c r="JA482" s="166"/>
      <c r="JB482" s="166"/>
      <c r="JC482" s="166"/>
      <c r="JD482" s="166"/>
      <c r="JE482" s="166"/>
      <c r="JF482" s="166"/>
      <c r="JG482" s="166"/>
      <c r="JH482" s="166"/>
      <c r="JI482" s="166"/>
      <c r="JJ482" s="166"/>
      <c r="JK482" s="166"/>
      <c r="JL482" s="166"/>
      <c r="JM482" s="166"/>
      <c r="JN482" s="166"/>
      <c r="JO482" s="166"/>
      <c r="JP482" s="166"/>
      <c r="JQ482" s="166"/>
      <c r="JR482" s="166"/>
      <c r="JS482" s="166"/>
      <c r="JT482" s="166"/>
      <c r="JU482" s="166"/>
      <c r="JV482" s="166"/>
      <c r="JW482" s="166"/>
      <c r="JX482" s="166"/>
      <c r="JY482" s="166"/>
      <c r="JZ482" s="166"/>
      <c r="KA482" s="166"/>
      <c r="KB482" s="166"/>
      <c r="KC482" s="166"/>
      <c r="KD482" s="166"/>
      <c r="KE482" s="166"/>
      <c r="KF482" s="166"/>
      <c r="KG482" s="166"/>
      <c r="KH482" s="166"/>
      <c r="KI482" s="166"/>
      <c r="KJ482" s="166"/>
      <c r="KK482" s="166"/>
      <c r="KL482" s="166"/>
      <c r="KM482" s="166"/>
      <c r="KN482" s="166"/>
      <c r="KO482" s="166"/>
      <c r="KP482" s="166"/>
      <c r="KQ482" s="166"/>
      <c r="KR482" s="166"/>
      <c r="KS482" s="166"/>
      <c r="KT482" s="166"/>
      <c r="KU482" s="166"/>
      <c r="KV482" s="166"/>
      <c r="KW482" s="166"/>
      <c r="KX482" s="166"/>
      <c r="KY482" s="166"/>
      <c r="KZ482" s="166"/>
      <c r="LA482" s="166"/>
      <c r="LB482" s="166"/>
      <c r="LC482" s="166"/>
      <c r="LD482" s="166"/>
      <c r="LE482" s="166"/>
      <c r="LF482" s="166"/>
      <c r="LG482" s="166"/>
      <c r="LH482" s="166"/>
      <c r="LI482" s="166"/>
      <c r="LJ482" s="166"/>
      <c r="LK482" s="166"/>
      <c r="LL482" s="166"/>
      <c r="LM482" s="166"/>
      <c r="LN482" s="166"/>
      <c r="LO482" s="166"/>
      <c r="LP482" s="166"/>
      <c r="LQ482" s="166"/>
      <c r="LR482" s="166"/>
      <c r="LS482" s="166"/>
      <c r="LT482" s="166"/>
      <c r="LU482" s="166"/>
      <c r="LV482" s="166"/>
      <c r="LW482" s="166"/>
      <c r="LX482" s="166"/>
      <c r="LY482" s="166"/>
      <c r="LZ482" s="166"/>
      <c r="MA482" s="166"/>
      <c r="MB482" s="166"/>
      <c r="MC482" s="166"/>
      <c r="MD482" s="166"/>
      <c r="ME482" s="166"/>
      <c r="MF482" s="166"/>
      <c r="MG482" s="166"/>
      <c r="MH482" s="166"/>
      <c r="MI482" s="166"/>
      <c r="MJ482" s="166"/>
      <c r="MK482" s="166"/>
      <c r="ML482" s="166"/>
      <c r="MM482" s="166"/>
      <c r="MN482" s="166"/>
      <c r="MO482" s="166"/>
      <c r="MP482" s="166"/>
      <c r="MQ482" s="166"/>
      <c r="MR482" s="166"/>
      <c r="MS482" s="166"/>
      <c r="MT482" s="166"/>
      <c r="MU482" s="166"/>
      <c r="MV482" s="166"/>
      <c r="MW482" s="166"/>
      <c r="MX482" s="166"/>
      <c r="MY482" s="166"/>
      <c r="MZ482" s="166"/>
      <c r="NA482" s="166"/>
      <c r="NB482" s="166"/>
      <c r="NC482" s="166"/>
      <c r="ND482" s="166"/>
      <c r="NE482" s="166"/>
      <c r="NF482" s="166"/>
      <c r="NG482" s="166"/>
      <c r="NH482" s="166"/>
      <c r="NI482" s="166"/>
      <c r="NJ482" s="166"/>
      <c r="NK482" s="166"/>
      <c r="NL482" s="166"/>
      <c r="NM482" s="166"/>
      <c r="NN482" s="166"/>
      <c r="NO482" s="166"/>
      <c r="NP482" s="166"/>
      <c r="NQ482" s="166"/>
      <c r="NR482" s="166"/>
      <c r="NS482" s="166"/>
      <c r="NT482" s="166"/>
      <c r="NU482" s="166"/>
      <c r="NV482" s="166"/>
      <c r="NW482" s="166"/>
      <c r="NX482" s="166"/>
      <c r="NY482" s="166"/>
      <c r="NZ482" s="166"/>
      <c r="OA482" s="166"/>
      <c r="OB482" s="166"/>
      <c r="OC482" s="166"/>
      <c r="OD482" s="166"/>
      <c r="OE482" s="166"/>
      <c r="OF482" s="166"/>
      <c r="OG482" s="166"/>
      <c r="OH482" s="166"/>
      <c r="OI482" s="166"/>
      <c r="OJ482" s="166"/>
      <c r="OK482" s="166"/>
      <c r="OL482" s="166"/>
      <c r="OM482" s="166"/>
      <c r="ON482" s="166"/>
      <c r="OO482" s="166"/>
      <c r="OP482" s="166"/>
      <c r="OQ482" s="166"/>
      <c r="OR482" s="166"/>
      <c r="OS482" s="166"/>
      <c r="OT482" s="166"/>
      <c r="OU482" s="166"/>
      <c r="OV482" s="166"/>
      <c r="OW482" s="166"/>
      <c r="OX482" s="166"/>
      <c r="OY482" s="166"/>
      <c r="OZ482" s="166"/>
      <c r="PA482" s="166"/>
      <c r="PB482" s="166"/>
      <c r="PC482" s="166"/>
      <c r="PD482" s="166"/>
      <c r="PE482" s="166"/>
      <c r="PF482" s="166"/>
      <c r="PG482" s="166"/>
      <c r="PH482" s="166"/>
      <c r="PI482" s="166"/>
      <c r="PJ482" s="166"/>
      <c r="PK482" s="166"/>
      <c r="PL482" s="166"/>
      <c r="PM482" s="166"/>
      <c r="PN482" s="166"/>
      <c r="PO482" s="166"/>
      <c r="PP482" s="166"/>
      <c r="PQ482" s="166"/>
      <c r="PR482" s="166"/>
      <c r="PS482" s="166"/>
      <c r="PT482" s="166"/>
      <c r="PU482" s="166"/>
      <c r="PV482" s="166"/>
      <c r="PW482" s="166"/>
      <c r="PX482" s="166"/>
      <c r="PY482" s="166"/>
      <c r="PZ482" s="166"/>
      <c r="QA482" s="166"/>
      <c r="QB482" s="166"/>
      <c r="QC482" s="166"/>
      <c r="QD482" s="166"/>
      <c r="QE482" s="166"/>
      <c r="QF482" s="166"/>
      <c r="QG482" s="166"/>
      <c r="QH482" s="166"/>
      <c r="QI482" s="166"/>
      <c r="QJ482" s="166"/>
      <c r="QK482" s="166"/>
      <c r="QL482" s="166"/>
      <c r="QM482" s="166"/>
      <c r="QN482" s="166"/>
      <c r="QO482" s="166"/>
      <c r="QP482" s="166"/>
      <c r="QQ482" s="166"/>
      <c r="QR482" s="166"/>
      <c r="QS482" s="166"/>
      <c r="QT482" s="166"/>
      <c r="QU482" s="166"/>
      <c r="QV482" s="166"/>
      <c r="QW482" s="166"/>
      <c r="QX482" s="166"/>
      <c r="QY482" s="166"/>
      <c r="QZ482" s="166"/>
      <c r="RA482" s="166"/>
      <c r="RB482" s="166"/>
      <c r="RC482" s="166"/>
      <c r="RD482" s="166"/>
      <c r="RE482" s="166"/>
      <c r="RF482" s="166"/>
      <c r="RG482" s="166"/>
      <c r="RH482" s="166"/>
      <c r="RI482" s="166"/>
      <c r="RJ482" s="166"/>
      <c r="RK482" s="166"/>
      <c r="RL482" s="166"/>
      <c r="RM482" s="166"/>
      <c r="RN482" s="166"/>
      <c r="RO482" s="166"/>
      <c r="RP482" s="166"/>
      <c r="RQ482" s="166"/>
      <c r="RR482" s="166"/>
      <c r="RS482" s="166"/>
      <c r="RT482" s="166"/>
      <c r="RU482" s="166"/>
      <c r="RV482" s="166"/>
      <c r="RW482" s="166"/>
      <c r="RX482" s="166"/>
      <c r="RY482" s="166"/>
      <c r="RZ482" s="166"/>
      <c r="SA482" s="166"/>
      <c r="SB482" s="166"/>
      <c r="SC482" s="166"/>
      <c r="SD482" s="166"/>
      <c r="SE482" s="166"/>
      <c r="SF482" s="166"/>
      <c r="SG482" s="166"/>
      <c r="SH482" s="166"/>
      <c r="SI482" s="166"/>
      <c r="SJ482" s="166"/>
      <c r="SK482" s="166"/>
      <c r="SL482" s="166"/>
      <c r="SM482" s="166"/>
      <c r="SN482" s="166"/>
      <c r="SO482" s="166"/>
      <c r="SP482" s="166"/>
      <c r="SQ482" s="166"/>
      <c r="SR482" s="166"/>
      <c r="SS482" s="166"/>
      <c r="ST482" s="166"/>
      <c r="SU482" s="166"/>
      <c r="SV482" s="166"/>
      <c r="SW482" s="166"/>
      <c r="SX482" s="166"/>
      <c r="SY482" s="166"/>
      <c r="SZ482" s="166"/>
      <c r="TA482" s="166"/>
      <c r="TB482" s="166"/>
      <c r="TC482" s="166"/>
      <c r="TD482" s="166"/>
      <c r="TE482" s="166"/>
      <c r="TF482" s="166"/>
      <c r="TG482" s="166"/>
      <c r="TH482" s="166"/>
      <c r="TI482" s="166"/>
      <c r="TJ482" s="166"/>
      <c r="TK482" s="166"/>
      <c r="TL482" s="166"/>
      <c r="TM482" s="166"/>
      <c r="TN482" s="166"/>
      <c r="TO482" s="166"/>
      <c r="TP482" s="166"/>
      <c r="TQ482" s="166"/>
      <c r="TR482" s="166"/>
      <c r="TS482" s="166"/>
      <c r="TT482" s="166"/>
      <c r="TU482" s="166"/>
      <c r="TV482" s="166"/>
      <c r="TW482" s="166"/>
      <c r="TX482" s="166"/>
      <c r="TY482" s="166"/>
      <c r="TZ482" s="166"/>
      <c r="UA482" s="166"/>
      <c r="UB482" s="166"/>
      <c r="UC482" s="166"/>
      <c r="UD482" s="166"/>
      <c r="UE482" s="166"/>
      <c r="UF482" s="166"/>
      <c r="UG482" s="166"/>
      <c r="UH482" s="166"/>
      <c r="UI482" s="166"/>
      <c r="UJ482" s="166"/>
      <c r="UK482" s="166"/>
      <c r="UL482" s="166"/>
      <c r="UM482" s="166"/>
      <c r="UN482" s="166"/>
      <c r="UO482" s="166"/>
      <c r="UP482" s="166"/>
      <c r="UQ482" s="166"/>
      <c r="UR482" s="166"/>
      <c r="US482" s="166"/>
      <c r="UT482" s="166"/>
      <c r="UU482" s="166"/>
      <c r="UV482" s="166"/>
      <c r="UW482" s="166"/>
      <c r="UX482" s="166"/>
      <c r="UY482" s="166"/>
      <c r="UZ482" s="166"/>
      <c r="VA482" s="166"/>
      <c r="VB482" s="166"/>
      <c r="VC482" s="166"/>
      <c r="VD482" s="166"/>
      <c r="VE482" s="166"/>
      <c r="VF482" s="166"/>
      <c r="VG482" s="166"/>
      <c r="VH482" s="166"/>
      <c r="VI482" s="166"/>
      <c r="VJ482" s="166"/>
      <c r="VK482" s="166"/>
      <c r="VL482" s="166"/>
      <c r="VM482" s="166"/>
      <c r="VN482" s="166"/>
      <c r="VO482" s="166"/>
      <c r="VP482" s="166"/>
      <c r="VQ482" s="166"/>
      <c r="VR482" s="166"/>
      <c r="VS482" s="166"/>
      <c r="VT482" s="166"/>
      <c r="VU482" s="166"/>
      <c r="VV482" s="166"/>
      <c r="VW482" s="166"/>
      <c r="VX482" s="166"/>
      <c r="VY482" s="166"/>
      <c r="VZ482" s="166"/>
      <c r="WA482" s="166"/>
      <c r="WB482" s="166"/>
      <c r="WC482" s="166"/>
      <c r="WD482" s="166"/>
      <c r="WE482" s="166"/>
      <c r="WF482" s="166"/>
      <c r="WG482" s="166"/>
      <c r="WH482" s="166"/>
      <c r="WI482" s="166"/>
      <c r="WJ482" s="166"/>
      <c r="WK482" s="166"/>
      <c r="WL482" s="166"/>
      <c r="WM482" s="166"/>
      <c r="WN482" s="166"/>
      <c r="WO482" s="166"/>
      <c r="WP482" s="166"/>
      <c r="WQ482" s="166"/>
      <c r="WR482" s="166"/>
      <c r="WS482" s="166"/>
      <c r="WT482" s="166"/>
      <c r="WU482" s="166"/>
      <c r="WV482" s="166"/>
      <c r="WW482" s="166"/>
      <c r="WX482" s="166"/>
      <c r="WY482" s="166"/>
      <c r="WZ482" s="166"/>
      <c r="XA482" s="166"/>
      <c r="XB482" s="166"/>
      <c r="XC482" s="166"/>
      <c r="XD482" s="166"/>
      <c r="XE482" s="166"/>
      <c r="XF482" s="166"/>
      <c r="XG482" s="166"/>
      <c r="XH482" s="166"/>
      <c r="XI482" s="166"/>
      <c r="XJ482" s="166"/>
      <c r="XK482" s="166"/>
      <c r="XL482" s="166"/>
      <c r="XM482" s="166"/>
      <c r="XN482" s="166"/>
      <c r="XO482" s="166"/>
      <c r="XP482" s="166"/>
      <c r="XQ482" s="166"/>
      <c r="XR482" s="166"/>
      <c r="XS482" s="166"/>
      <c r="XT482" s="166"/>
      <c r="XU482" s="166"/>
      <c r="XV482" s="166"/>
      <c r="XW482" s="166"/>
      <c r="XX482" s="166"/>
      <c r="XY482" s="166"/>
      <c r="XZ482" s="166"/>
      <c r="YA482" s="166"/>
      <c r="YB482" s="166"/>
      <c r="YC482" s="166"/>
      <c r="YD482" s="166"/>
      <c r="YE482" s="166"/>
      <c r="YF482" s="166"/>
      <c r="YG482" s="166"/>
      <c r="YH482" s="166"/>
      <c r="YI482" s="166"/>
      <c r="YJ482" s="166"/>
      <c r="YK482" s="166"/>
      <c r="YL482" s="166"/>
      <c r="YM482" s="166"/>
      <c r="YN482" s="166"/>
      <c r="YO482" s="166"/>
      <c r="YP482" s="166"/>
      <c r="YQ482" s="166"/>
      <c r="YR482" s="166"/>
      <c r="YS482" s="166"/>
      <c r="YT482" s="166"/>
      <c r="YU482" s="166"/>
      <c r="YV482" s="166"/>
      <c r="YW482" s="166"/>
      <c r="YX482" s="166"/>
      <c r="YY482" s="166"/>
      <c r="YZ482" s="166"/>
      <c r="ZA482" s="166"/>
      <c r="ZB482" s="166"/>
      <c r="ZC482" s="166"/>
      <c r="ZD482" s="166"/>
      <c r="ZE482" s="166"/>
      <c r="ZF482" s="166"/>
      <c r="ZG482" s="166"/>
      <c r="ZH482" s="166"/>
      <c r="ZI482" s="166"/>
      <c r="ZJ482" s="166"/>
      <c r="ZK482" s="166"/>
      <c r="ZL482" s="166"/>
      <c r="ZM482" s="166"/>
      <c r="ZN482" s="166"/>
      <c r="ZO482" s="166"/>
      <c r="ZP482" s="166"/>
      <c r="ZQ482" s="166"/>
      <c r="ZR482" s="166"/>
      <c r="ZS482" s="166"/>
      <c r="ZT482" s="166"/>
      <c r="ZU482" s="166"/>
      <c r="ZV482" s="166"/>
      <c r="ZW482" s="166"/>
      <c r="ZX482" s="166"/>
      <c r="ZY482" s="166"/>
      <c r="ZZ482" s="166"/>
      <c r="AAA482" s="166"/>
      <c r="AAB482" s="166"/>
      <c r="AAC482" s="166"/>
      <c r="AAD482" s="166"/>
      <c r="AAE482" s="166"/>
      <c r="AAF482" s="166"/>
      <c r="AAG482" s="166"/>
      <c r="AAH482" s="166"/>
      <c r="AAI482" s="166"/>
      <c r="AAJ482" s="166"/>
      <c r="AAK482" s="166"/>
      <c r="AAL482" s="166"/>
      <c r="AAM482" s="166"/>
      <c r="AAN482" s="166"/>
      <c r="AAO482" s="166"/>
      <c r="AAP482" s="166"/>
      <c r="AAQ482" s="166"/>
      <c r="AAR482" s="166"/>
      <c r="AAS482" s="166"/>
      <c r="AAT482" s="166"/>
      <c r="AAU482" s="166"/>
      <c r="AAV482" s="166"/>
      <c r="AAW482" s="166"/>
      <c r="AAX482" s="166"/>
      <c r="AAY482" s="166"/>
      <c r="AAZ482" s="166"/>
      <c r="ABA482" s="166"/>
      <c r="ABB482" s="166"/>
      <c r="ABC482" s="166"/>
      <c r="ABD482" s="166"/>
      <c r="ABE482" s="166"/>
      <c r="ABF482" s="166"/>
      <c r="ABG482" s="166"/>
      <c r="ABH482" s="166"/>
      <c r="ABI482" s="166"/>
      <c r="ABJ482" s="166"/>
      <c r="ABK482" s="166"/>
      <c r="ABL482" s="166"/>
      <c r="ABM482" s="166"/>
      <c r="ABN482" s="166"/>
      <c r="ABO482" s="166"/>
      <c r="ABP482" s="166"/>
      <c r="ABQ482" s="166"/>
      <c r="ABR482" s="166"/>
      <c r="ABS482" s="166"/>
      <c r="ABT482" s="166"/>
      <c r="ABU482" s="166"/>
      <c r="ABV482" s="166"/>
      <c r="ABW482" s="166"/>
      <c r="ABX482" s="166"/>
      <c r="ABY482" s="166"/>
      <c r="ABZ482" s="166"/>
      <c r="ACA482" s="166"/>
      <c r="ACB482" s="166"/>
      <c r="ACC482" s="166"/>
      <c r="ACD482" s="166"/>
      <c r="ACE482" s="166"/>
      <c r="ACF482" s="166"/>
      <c r="ACG482" s="166"/>
      <c r="ACH482" s="166"/>
      <c r="ACI482" s="166"/>
      <c r="ACJ482" s="166"/>
      <c r="ACK482" s="166"/>
      <c r="ACL482" s="166"/>
      <c r="ACM482" s="166"/>
      <c r="ACN482" s="166"/>
      <c r="ACO482" s="166"/>
      <c r="ACP482" s="166"/>
      <c r="ACQ482" s="166"/>
      <c r="ACR482" s="166"/>
      <c r="ACS482" s="166"/>
      <c r="ACT482" s="166"/>
      <c r="ACU482" s="166"/>
      <c r="ACV482" s="166"/>
      <c r="ACW482" s="166"/>
      <c r="ACX482" s="166"/>
      <c r="ACY482" s="166"/>
      <c r="ACZ482" s="166"/>
      <c r="ADA482" s="166"/>
      <c r="ADB482" s="166"/>
    </row>
    <row r="483" spans="1:782" s="151" customFormat="1" x14ac:dyDescent="0.3">
      <c r="A483" s="417"/>
      <c r="B483" s="414"/>
      <c r="F483" s="415"/>
      <c r="G483" s="419"/>
      <c r="P483" s="418"/>
      <c r="Q483" s="418"/>
      <c r="W483" s="166"/>
      <c r="X483" s="166"/>
      <c r="Y483" s="166"/>
      <c r="Z483" s="166"/>
      <c r="AA483" s="166"/>
      <c r="AB483" s="166"/>
      <c r="AC483" s="166"/>
      <c r="AD483" s="166"/>
      <c r="AE483" s="166"/>
      <c r="AF483" s="166"/>
      <c r="AG483" s="166"/>
      <c r="AH483" s="166"/>
      <c r="AI483" s="166"/>
      <c r="AJ483" s="166"/>
      <c r="AK483" s="166"/>
      <c r="AL483" s="166"/>
      <c r="AM483" s="166"/>
      <c r="AN483" s="166"/>
      <c r="AO483" s="166"/>
      <c r="AP483" s="166"/>
      <c r="AQ483" s="166"/>
      <c r="AR483" s="166"/>
      <c r="AS483" s="166"/>
      <c r="AT483" s="166"/>
      <c r="AU483" s="166"/>
      <c r="AV483" s="166"/>
      <c r="AW483" s="166"/>
      <c r="AX483" s="166"/>
      <c r="AY483" s="166"/>
      <c r="AZ483" s="166"/>
      <c r="BA483" s="166"/>
      <c r="BB483" s="166"/>
      <c r="BC483" s="166"/>
      <c r="BD483" s="166"/>
      <c r="BE483" s="166"/>
      <c r="BF483" s="166"/>
      <c r="BG483" s="166"/>
      <c r="BH483" s="166"/>
      <c r="BI483" s="166"/>
      <c r="BJ483" s="166"/>
      <c r="BK483" s="166"/>
      <c r="BL483" s="166"/>
      <c r="BM483" s="166"/>
      <c r="BN483" s="166"/>
      <c r="BO483" s="166"/>
      <c r="BP483" s="166"/>
      <c r="BQ483" s="166"/>
      <c r="BR483" s="166"/>
      <c r="BS483" s="166"/>
      <c r="BT483" s="166"/>
      <c r="BU483" s="166"/>
      <c r="BV483" s="166"/>
      <c r="BW483" s="166"/>
      <c r="BX483" s="166"/>
      <c r="BY483" s="166"/>
      <c r="BZ483" s="166"/>
      <c r="CA483" s="166"/>
      <c r="CB483" s="166"/>
      <c r="CC483" s="166"/>
      <c r="CD483" s="166"/>
      <c r="CE483" s="166"/>
      <c r="CF483" s="166"/>
      <c r="CG483" s="166"/>
      <c r="CH483" s="166"/>
      <c r="CI483" s="166"/>
      <c r="CJ483" s="166"/>
      <c r="CK483" s="166"/>
      <c r="CL483" s="166"/>
      <c r="CM483" s="166"/>
      <c r="CN483" s="166"/>
      <c r="CO483" s="166"/>
      <c r="CP483" s="166"/>
      <c r="CQ483" s="166"/>
      <c r="CR483" s="166"/>
      <c r="CS483" s="166"/>
      <c r="CT483" s="166"/>
      <c r="CU483" s="166"/>
      <c r="CV483" s="166"/>
      <c r="CW483" s="166"/>
      <c r="CX483" s="166"/>
      <c r="CY483" s="166"/>
      <c r="CZ483" s="166"/>
      <c r="DA483" s="166"/>
      <c r="DB483" s="166"/>
      <c r="DC483" s="166"/>
      <c r="DD483" s="166"/>
      <c r="DE483" s="166"/>
      <c r="DF483" s="166"/>
      <c r="DG483" s="166"/>
      <c r="DH483" s="166"/>
      <c r="DI483" s="166"/>
      <c r="DJ483" s="166"/>
      <c r="DK483" s="166"/>
      <c r="DL483" s="166"/>
      <c r="DM483" s="166"/>
      <c r="DN483" s="166"/>
      <c r="DO483" s="166"/>
      <c r="DP483" s="166"/>
      <c r="DQ483" s="166"/>
      <c r="DR483" s="166"/>
      <c r="DS483" s="166"/>
      <c r="DT483" s="166"/>
      <c r="DU483" s="166"/>
      <c r="DV483" s="166"/>
      <c r="DW483" s="166"/>
      <c r="DX483" s="166"/>
      <c r="DY483" s="166"/>
      <c r="DZ483" s="166"/>
      <c r="EA483" s="166"/>
      <c r="EB483" s="166"/>
      <c r="EC483" s="166"/>
      <c r="ED483" s="166"/>
      <c r="EE483" s="166"/>
      <c r="EF483" s="166"/>
      <c r="EG483" s="166"/>
      <c r="EH483" s="166"/>
      <c r="EI483" s="166"/>
      <c r="EJ483" s="166"/>
      <c r="EK483" s="166"/>
      <c r="EL483" s="166"/>
      <c r="EM483" s="166"/>
      <c r="EN483" s="166"/>
      <c r="EO483" s="166"/>
      <c r="EP483" s="166"/>
      <c r="EQ483" s="166"/>
      <c r="ER483" s="166"/>
      <c r="ES483" s="166"/>
      <c r="ET483" s="166"/>
      <c r="EU483" s="166"/>
      <c r="EV483" s="166"/>
      <c r="EW483" s="166"/>
      <c r="EX483" s="166"/>
      <c r="EY483" s="166"/>
      <c r="EZ483" s="166"/>
      <c r="FA483" s="166"/>
      <c r="FB483" s="166"/>
      <c r="FC483" s="166"/>
      <c r="FD483" s="166"/>
      <c r="FE483" s="166"/>
      <c r="FF483" s="166"/>
      <c r="FG483" s="166"/>
      <c r="FH483" s="166"/>
      <c r="FI483" s="166"/>
      <c r="FJ483" s="166"/>
      <c r="FK483" s="166"/>
      <c r="FL483" s="166"/>
      <c r="FM483" s="166"/>
      <c r="FN483" s="166"/>
      <c r="FO483" s="166"/>
      <c r="FP483" s="166"/>
      <c r="FQ483" s="166"/>
      <c r="FR483" s="166"/>
      <c r="FS483" s="166"/>
      <c r="FT483" s="166"/>
      <c r="FU483" s="166"/>
      <c r="FV483" s="166"/>
      <c r="FW483" s="166"/>
      <c r="FX483" s="166"/>
      <c r="FY483" s="166"/>
      <c r="FZ483" s="166"/>
      <c r="GA483" s="166"/>
      <c r="GB483" s="166"/>
      <c r="GC483" s="166"/>
      <c r="GD483" s="166"/>
      <c r="GE483" s="166"/>
      <c r="GF483" s="166"/>
      <c r="GG483" s="166"/>
      <c r="GH483" s="166"/>
      <c r="GI483" s="166"/>
      <c r="GJ483" s="166"/>
      <c r="GK483" s="166"/>
      <c r="GL483" s="166"/>
      <c r="GM483" s="166"/>
      <c r="GN483" s="166"/>
      <c r="GO483" s="166"/>
      <c r="GP483" s="166"/>
      <c r="GQ483" s="166"/>
      <c r="GR483" s="166"/>
      <c r="GS483" s="166"/>
      <c r="GT483" s="166"/>
      <c r="GU483" s="166"/>
      <c r="GV483" s="166"/>
      <c r="GW483" s="166"/>
      <c r="GX483" s="166"/>
      <c r="GY483" s="166"/>
      <c r="GZ483" s="166"/>
      <c r="HA483" s="166"/>
      <c r="HB483" s="166"/>
      <c r="HC483" s="166"/>
      <c r="HD483" s="166"/>
      <c r="HE483" s="166"/>
      <c r="HF483" s="166"/>
      <c r="HG483" s="166"/>
      <c r="HH483" s="166"/>
      <c r="HI483" s="166"/>
      <c r="HJ483" s="166"/>
      <c r="HK483" s="166"/>
      <c r="HL483" s="166"/>
      <c r="HM483" s="166"/>
      <c r="HN483" s="166"/>
      <c r="HO483" s="166"/>
      <c r="HP483" s="166"/>
      <c r="HQ483" s="166"/>
      <c r="HR483" s="166"/>
      <c r="HS483" s="166"/>
      <c r="HT483" s="166"/>
      <c r="HU483" s="166"/>
      <c r="HV483" s="166"/>
      <c r="HW483" s="166"/>
      <c r="HX483" s="166"/>
      <c r="HY483" s="166"/>
      <c r="HZ483" s="166"/>
      <c r="IA483" s="166"/>
      <c r="IB483" s="166"/>
      <c r="IC483" s="166"/>
      <c r="ID483" s="166"/>
      <c r="IE483" s="166"/>
      <c r="IF483" s="166"/>
      <c r="IG483" s="166"/>
      <c r="IH483" s="166"/>
      <c r="II483" s="166"/>
      <c r="IJ483" s="166"/>
      <c r="IK483" s="166"/>
      <c r="IL483" s="166"/>
      <c r="IM483" s="166"/>
      <c r="IN483" s="166"/>
      <c r="IO483" s="166"/>
      <c r="IP483" s="166"/>
      <c r="IQ483" s="166"/>
      <c r="IR483" s="166"/>
      <c r="IS483" s="166"/>
      <c r="IT483" s="166"/>
      <c r="IU483" s="166"/>
      <c r="IV483" s="166"/>
      <c r="IW483" s="166"/>
      <c r="IX483" s="166"/>
      <c r="IY483" s="166"/>
      <c r="IZ483" s="166"/>
      <c r="JA483" s="166"/>
      <c r="JB483" s="166"/>
      <c r="JC483" s="166"/>
      <c r="JD483" s="166"/>
      <c r="JE483" s="166"/>
      <c r="JF483" s="166"/>
      <c r="JG483" s="166"/>
      <c r="JH483" s="166"/>
      <c r="JI483" s="166"/>
      <c r="JJ483" s="166"/>
      <c r="JK483" s="166"/>
      <c r="JL483" s="166"/>
      <c r="JM483" s="166"/>
      <c r="JN483" s="166"/>
      <c r="JO483" s="166"/>
      <c r="JP483" s="166"/>
      <c r="JQ483" s="166"/>
      <c r="JR483" s="166"/>
      <c r="JS483" s="166"/>
      <c r="JT483" s="166"/>
      <c r="JU483" s="166"/>
      <c r="JV483" s="166"/>
      <c r="JW483" s="166"/>
      <c r="JX483" s="166"/>
      <c r="JY483" s="166"/>
      <c r="JZ483" s="166"/>
      <c r="KA483" s="166"/>
      <c r="KB483" s="166"/>
      <c r="KC483" s="166"/>
      <c r="KD483" s="166"/>
      <c r="KE483" s="166"/>
      <c r="KF483" s="166"/>
      <c r="KG483" s="166"/>
      <c r="KH483" s="166"/>
      <c r="KI483" s="166"/>
      <c r="KJ483" s="166"/>
      <c r="KK483" s="166"/>
      <c r="KL483" s="166"/>
      <c r="KM483" s="166"/>
      <c r="KN483" s="166"/>
      <c r="KO483" s="166"/>
      <c r="KP483" s="166"/>
      <c r="KQ483" s="166"/>
      <c r="KR483" s="166"/>
      <c r="KS483" s="166"/>
      <c r="KT483" s="166"/>
      <c r="KU483" s="166"/>
      <c r="KV483" s="166"/>
      <c r="KW483" s="166"/>
      <c r="KX483" s="166"/>
      <c r="KY483" s="166"/>
      <c r="KZ483" s="166"/>
      <c r="LA483" s="166"/>
      <c r="LB483" s="166"/>
      <c r="LC483" s="166"/>
      <c r="LD483" s="166"/>
      <c r="LE483" s="166"/>
      <c r="LF483" s="166"/>
      <c r="LG483" s="166"/>
      <c r="LH483" s="166"/>
      <c r="LI483" s="166"/>
      <c r="LJ483" s="166"/>
      <c r="LK483" s="166"/>
      <c r="LL483" s="166"/>
      <c r="LM483" s="166"/>
      <c r="LN483" s="166"/>
      <c r="LO483" s="166"/>
      <c r="LP483" s="166"/>
      <c r="LQ483" s="166"/>
      <c r="LR483" s="166"/>
      <c r="LS483" s="166"/>
      <c r="LT483" s="166"/>
      <c r="LU483" s="166"/>
      <c r="LV483" s="166"/>
      <c r="LW483" s="166"/>
      <c r="LX483" s="166"/>
      <c r="LY483" s="166"/>
      <c r="LZ483" s="166"/>
      <c r="MA483" s="166"/>
      <c r="MB483" s="166"/>
      <c r="MC483" s="166"/>
      <c r="MD483" s="166"/>
      <c r="ME483" s="166"/>
      <c r="MF483" s="166"/>
      <c r="MG483" s="166"/>
      <c r="MH483" s="166"/>
      <c r="MI483" s="166"/>
      <c r="MJ483" s="166"/>
      <c r="MK483" s="166"/>
      <c r="ML483" s="166"/>
      <c r="MM483" s="166"/>
      <c r="MN483" s="166"/>
      <c r="MO483" s="166"/>
      <c r="MP483" s="166"/>
      <c r="MQ483" s="166"/>
      <c r="MR483" s="166"/>
      <c r="MS483" s="166"/>
      <c r="MT483" s="166"/>
      <c r="MU483" s="166"/>
      <c r="MV483" s="166"/>
      <c r="MW483" s="166"/>
      <c r="MX483" s="166"/>
      <c r="MY483" s="166"/>
      <c r="MZ483" s="166"/>
      <c r="NA483" s="166"/>
      <c r="NB483" s="166"/>
      <c r="NC483" s="166"/>
      <c r="ND483" s="166"/>
      <c r="NE483" s="166"/>
      <c r="NF483" s="166"/>
      <c r="NG483" s="166"/>
      <c r="NH483" s="166"/>
      <c r="NI483" s="166"/>
      <c r="NJ483" s="166"/>
      <c r="NK483" s="166"/>
      <c r="NL483" s="166"/>
      <c r="NM483" s="166"/>
      <c r="NN483" s="166"/>
      <c r="NO483" s="166"/>
      <c r="NP483" s="166"/>
      <c r="NQ483" s="166"/>
      <c r="NR483" s="166"/>
      <c r="NS483" s="166"/>
      <c r="NT483" s="166"/>
      <c r="NU483" s="166"/>
      <c r="NV483" s="166"/>
      <c r="NW483" s="166"/>
      <c r="NX483" s="166"/>
      <c r="NY483" s="166"/>
      <c r="NZ483" s="166"/>
      <c r="OA483" s="166"/>
      <c r="OB483" s="166"/>
      <c r="OC483" s="166"/>
      <c r="OD483" s="166"/>
      <c r="OE483" s="166"/>
      <c r="OF483" s="166"/>
      <c r="OG483" s="166"/>
      <c r="OH483" s="166"/>
      <c r="OI483" s="166"/>
      <c r="OJ483" s="166"/>
      <c r="OK483" s="166"/>
      <c r="OL483" s="166"/>
      <c r="OM483" s="166"/>
      <c r="ON483" s="166"/>
      <c r="OO483" s="166"/>
      <c r="OP483" s="166"/>
      <c r="OQ483" s="166"/>
      <c r="OR483" s="166"/>
      <c r="OS483" s="166"/>
      <c r="OT483" s="166"/>
      <c r="OU483" s="166"/>
      <c r="OV483" s="166"/>
      <c r="OW483" s="166"/>
      <c r="OX483" s="166"/>
      <c r="OY483" s="166"/>
      <c r="OZ483" s="166"/>
      <c r="PA483" s="166"/>
      <c r="PB483" s="166"/>
      <c r="PC483" s="166"/>
      <c r="PD483" s="166"/>
      <c r="PE483" s="166"/>
      <c r="PF483" s="166"/>
      <c r="PG483" s="166"/>
      <c r="PH483" s="166"/>
      <c r="PI483" s="166"/>
      <c r="PJ483" s="166"/>
      <c r="PK483" s="166"/>
      <c r="PL483" s="166"/>
      <c r="PM483" s="166"/>
      <c r="PN483" s="166"/>
      <c r="PO483" s="166"/>
      <c r="PP483" s="166"/>
      <c r="PQ483" s="166"/>
      <c r="PR483" s="166"/>
      <c r="PS483" s="166"/>
      <c r="PT483" s="166"/>
      <c r="PU483" s="166"/>
      <c r="PV483" s="166"/>
      <c r="PW483" s="166"/>
      <c r="PX483" s="166"/>
      <c r="PY483" s="166"/>
      <c r="PZ483" s="166"/>
      <c r="QA483" s="166"/>
      <c r="QB483" s="166"/>
      <c r="QC483" s="166"/>
      <c r="QD483" s="166"/>
      <c r="QE483" s="166"/>
      <c r="QF483" s="166"/>
      <c r="QG483" s="166"/>
      <c r="QH483" s="166"/>
      <c r="QI483" s="166"/>
      <c r="QJ483" s="166"/>
      <c r="QK483" s="166"/>
      <c r="QL483" s="166"/>
      <c r="QM483" s="166"/>
      <c r="QN483" s="166"/>
      <c r="QO483" s="166"/>
      <c r="QP483" s="166"/>
      <c r="QQ483" s="166"/>
      <c r="QR483" s="166"/>
      <c r="QS483" s="166"/>
      <c r="QT483" s="166"/>
      <c r="QU483" s="166"/>
      <c r="QV483" s="166"/>
      <c r="QW483" s="166"/>
      <c r="QX483" s="166"/>
      <c r="QY483" s="166"/>
      <c r="QZ483" s="166"/>
      <c r="RA483" s="166"/>
      <c r="RB483" s="166"/>
      <c r="RC483" s="166"/>
      <c r="RD483" s="166"/>
      <c r="RE483" s="166"/>
      <c r="RF483" s="166"/>
      <c r="RG483" s="166"/>
      <c r="RH483" s="166"/>
      <c r="RI483" s="166"/>
      <c r="RJ483" s="166"/>
      <c r="RK483" s="166"/>
      <c r="RL483" s="166"/>
      <c r="RM483" s="166"/>
      <c r="RN483" s="166"/>
      <c r="RO483" s="166"/>
      <c r="RP483" s="166"/>
      <c r="RQ483" s="166"/>
      <c r="RR483" s="166"/>
      <c r="RS483" s="166"/>
      <c r="RT483" s="166"/>
      <c r="RU483" s="166"/>
      <c r="RV483" s="166"/>
      <c r="RW483" s="166"/>
      <c r="RX483" s="166"/>
      <c r="RY483" s="166"/>
      <c r="RZ483" s="166"/>
      <c r="SA483" s="166"/>
      <c r="SB483" s="166"/>
      <c r="SC483" s="166"/>
      <c r="SD483" s="166"/>
      <c r="SE483" s="166"/>
      <c r="SF483" s="166"/>
      <c r="SG483" s="166"/>
      <c r="SH483" s="166"/>
      <c r="SI483" s="166"/>
      <c r="SJ483" s="166"/>
      <c r="SK483" s="166"/>
      <c r="SL483" s="166"/>
      <c r="SM483" s="166"/>
      <c r="SN483" s="166"/>
      <c r="SO483" s="166"/>
      <c r="SP483" s="166"/>
      <c r="SQ483" s="166"/>
      <c r="SR483" s="166"/>
      <c r="SS483" s="166"/>
      <c r="ST483" s="166"/>
      <c r="SU483" s="166"/>
      <c r="SV483" s="166"/>
      <c r="SW483" s="166"/>
      <c r="SX483" s="166"/>
      <c r="SY483" s="166"/>
      <c r="SZ483" s="166"/>
      <c r="TA483" s="166"/>
      <c r="TB483" s="166"/>
      <c r="TC483" s="166"/>
      <c r="TD483" s="166"/>
      <c r="TE483" s="166"/>
      <c r="TF483" s="166"/>
      <c r="TG483" s="166"/>
      <c r="TH483" s="166"/>
      <c r="TI483" s="166"/>
      <c r="TJ483" s="166"/>
      <c r="TK483" s="166"/>
      <c r="TL483" s="166"/>
      <c r="TM483" s="166"/>
      <c r="TN483" s="166"/>
      <c r="TO483" s="166"/>
      <c r="TP483" s="166"/>
      <c r="TQ483" s="166"/>
      <c r="TR483" s="166"/>
      <c r="TS483" s="166"/>
      <c r="TT483" s="166"/>
      <c r="TU483" s="166"/>
      <c r="TV483" s="166"/>
      <c r="TW483" s="166"/>
      <c r="TX483" s="166"/>
      <c r="TY483" s="166"/>
      <c r="TZ483" s="166"/>
      <c r="UA483" s="166"/>
      <c r="UB483" s="166"/>
      <c r="UC483" s="166"/>
      <c r="UD483" s="166"/>
      <c r="UE483" s="166"/>
      <c r="UF483" s="166"/>
      <c r="UG483" s="166"/>
      <c r="UH483" s="166"/>
      <c r="UI483" s="166"/>
      <c r="UJ483" s="166"/>
      <c r="UK483" s="166"/>
      <c r="UL483" s="166"/>
      <c r="UM483" s="166"/>
      <c r="UN483" s="166"/>
      <c r="UO483" s="166"/>
      <c r="UP483" s="166"/>
      <c r="UQ483" s="166"/>
      <c r="UR483" s="166"/>
      <c r="US483" s="166"/>
      <c r="UT483" s="166"/>
      <c r="UU483" s="166"/>
      <c r="UV483" s="166"/>
      <c r="UW483" s="166"/>
      <c r="UX483" s="166"/>
      <c r="UY483" s="166"/>
      <c r="UZ483" s="166"/>
      <c r="VA483" s="166"/>
      <c r="VB483" s="166"/>
      <c r="VC483" s="166"/>
      <c r="VD483" s="166"/>
      <c r="VE483" s="166"/>
      <c r="VF483" s="166"/>
      <c r="VG483" s="166"/>
      <c r="VH483" s="166"/>
      <c r="VI483" s="166"/>
      <c r="VJ483" s="166"/>
      <c r="VK483" s="166"/>
      <c r="VL483" s="166"/>
      <c r="VM483" s="166"/>
      <c r="VN483" s="166"/>
      <c r="VO483" s="166"/>
      <c r="VP483" s="166"/>
      <c r="VQ483" s="166"/>
      <c r="VR483" s="166"/>
      <c r="VS483" s="166"/>
      <c r="VT483" s="166"/>
      <c r="VU483" s="166"/>
      <c r="VV483" s="166"/>
      <c r="VW483" s="166"/>
      <c r="VX483" s="166"/>
      <c r="VY483" s="166"/>
      <c r="VZ483" s="166"/>
      <c r="WA483" s="166"/>
      <c r="WB483" s="166"/>
      <c r="WC483" s="166"/>
      <c r="WD483" s="166"/>
      <c r="WE483" s="166"/>
      <c r="WF483" s="166"/>
      <c r="WG483" s="166"/>
      <c r="WH483" s="166"/>
      <c r="WI483" s="166"/>
      <c r="WJ483" s="166"/>
      <c r="WK483" s="166"/>
      <c r="WL483" s="166"/>
      <c r="WM483" s="166"/>
      <c r="WN483" s="166"/>
      <c r="WO483" s="166"/>
      <c r="WP483" s="166"/>
      <c r="WQ483" s="166"/>
      <c r="WR483" s="166"/>
      <c r="WS483" s="166"/>
      <c r="WT483" s="166"/>
      <c r="WU483" s="166"/>
      <c r="WV483" s="166"/>
      <c r="WW483" s="166"/>
      <c r="WX483" s="166"/>
      <c r="WY483" s="166"/>
      <c r="WZ483" s="166"/>
      <c r="XA483" s="166"/>
      <c r="XB483" s="166"/>
      <c r="XC483" s="166"/>
      <c r="XD483" s="166"/>
      <c r="XE483" s="166"/>
      <c r="XF483" s="166"/>
      <c r="XG483" s="166"/>
      <c r="XH483" s="166"/>
      <c r="XI483" s="166"/>
      <c r="XJ483" s="166"/>
      <c r="XK483" s="166"/>
      <c r="XL483" s="166"/>
      <c r="XM483" s="166"/>
      <c r="XN483" s="166"/>
      <c r="XO483" s="166"/>
      <c r="XP483" s="166"/>
      <c r="XQ483" s="166"/>
      <c r="XR483" s="166"/>
      <c r="XS483" s="166"/>
      <c r="XT483" s="166"/>
      <c r="XU483" s="166"/>
      <c r="XV483" s="166"/>
      <c r="XW483" s="166"/>
      <c r="XX483" s="166"/>
      <c r="XY483" s="166"/>
      <c r="XZ483" s="166"/>
      <c r="YA483" s="166"/>
      <c r="YB483" s="166"/>
      <c r="YC483" s="166"/>
      <c r="YD483" s="166"/>
      <c r="YE483" s="166"/>
      <c r="YF483" s="166"/>
      <c r="YG483" s="166"/>
      <c r="YH483" s="166"/>
      <c r="YI483" s="166"/>
      <c r="YJ483" s="166"/>
      <c r="YK483" s="166"/>
      <c r="YL483" s="166"/>
      <c r="YM483" s="166"/>
      <c r="YN483" s="166"/>
      <c r="YO483" s="166"/>
      <c r="YP483" s="166"/>
      <c r="YQ483" s="166"/>
      <c r="YR483" s="166"/>
      <c r="YS483" s="166"/>
      <c r="YT483" s="166"/>
      <c r="YU483" s="166"/>
      <c r="YV483" s="166"/>
      <c r="YW483" s="166"/>
      <c r="YX483" s="166"/>
      <c r="YY483" s="166"/>
      <c r="YZ483" s="166"/>
      <c r="ZA483" s="166"/>
      <c r="ZB483" s="166"/>
      <c r="ZC483" s="166"/>
      <c r="ZD483" s="166"/>
      <c r="ZE483" s="166"/>
      <c r="ZF483" s="166"/>
      <c r="ZG483" s="166"/>
      <c r="ZH483" s="166"/>
      <c r="ZI483" s="166"/>
      <c r="ZJ483" s="166"/>
      <c r="ZK483" s="166"/>
      <c r="ZL483" s="166"/>
      <c r="ZM483" s="166"/>
      <c r="ZN483" s="166"/>
      <c r="ZO483" s="166"/>
      <c r="ZP483" s="166"/>
      <c r="ZQ483" s="166"/>
      <c r="ZR483" s="166"/>
      <c r="ZS483" s="166"/>
      <c r="ZT483" s="166"/>
      <c r="ZU483" s="166"/>
      <c r="ZV483" s="166"/>
      <c r="ZW483" s="166"/>
      <c r="ZX483" s="166"/>
      <c r="ZY483" s="166"/>
      <c r="ZZ483" s="166"/>
      <c r="AAA483" s="166"/>
      <c r="AAB483" s="166"/>
      <c r="AAC483" s="166"/>
      <c r="AAD483" s="166"/>
      <c r="AAE483" s="166"/>
      <c r="AAF483" s="166"/>
      <c r="AAG483" s="166"/>
      <c r="AAH483" s="166"/>
      <c r="AAI483" s="166"/>
      <c r="AAJ483" s="166"/>
      <c r="AAK483" s="166"/>
      <c r="AAL483" s="166"/>
      <c r="AAM483" s="166"/>
      <c r="AAN483" s="166"/>
      <c r="AAO483" s="166"/>
      <c r="AAP483" s="166"/>
      <c r="AAQ483" s="166"/>
      <c r="AAR483" s="166"/>
      <c r="AAS483" s="166"/>
      <c r="AAT483" s="166"/>
      <c r="AAU483" s="166"/>
      <c r="AAV483" s="166"/>
      <c r="AAW483" s="166"/>
      <c r="AAX483" s="166"/>
      <c r="AAY483" s="166"/>
      <c r="AAZ483" s="166"/>
      <c r="ABA483" s="166"/>
      <c r="ABB483" s="166"/>
      <c r="ABC483" s="166"/>
      <c r="ABD483" s="166"/>
      <c r="ABE483" s="166"/>
      <c r="ABF483" s="166"/>
      <c r="ABG483" s="166"/>
      <c r="ABH483" s="166"/>
      <c r="ABI483" s="166"/>
      <c r="ABJ483" s="166"/>
      <c r="ABK483" s="166"/>
      <c r="ABL483" s="166"/>
      <c r="ABM483" s="166"/>
      <c r="ABN483" s="166"/>
      <c r="ABO483" s="166"/>
      <c r="ABP483" s="166"/>
      <c r="ABQ483" s="166"/>
      <c r="ABR483" s="166"/>
      <c r="ABS483" s="166"/>
      <c r="ABT483" s="166"/>
      <c r="ABU483" s="166"/>
      <c r="ABV483" s="166"/>
      <c r="ABW483" s="166"/>
      <c r="ABX483" s="166"/>
      <c r="ABY483" s="166"/>
      <c r="ABZ483" s="166"/>
      <c r="ACA483" s="166"/>
      <c r="ACB483" s="166"/>
      <c r="ACC483" s="166"/>
      <c r="ACD483" s="166"/>
      <c r="ACE483" s="166"/>
      <c r="ACF483" s="166"/>
      <c r="ACG483" s="166"/>
      <c r="ACH483" s="166"/>
      <c r="ACI483" s="166"/>
      <c r="ACJ483" s="166"/>
      <c r="ACK483" s="166"/>
      <c r="ACL483" s="166"/>
      <c r="ACM483" s="166"/>
      <c r="ACN483" s="166"/>
      <c r="ACO483" s="166"/>
      <c r="ACP483" s="166"/>
      <c r="ACQ483" s="166"/>
      <c r="ACR483" s="166"/>
      <c r="ACS483" s="166"/>
      <c r="ACT483" s="166"/>
      <c r="ACU483" s="166"/>
      <c r="ACV483" s="166"/>
      <c r="ACW483" s="166"/>
      <c r="ACX483" s="166"/>
      <c r="ACY483" s="166"/>
      <c r="ACZ483" s="166"/>
      <c r="ADA483" s="166"/>
      <c r="ADB483" s="166"/>
    </row>
    <row r="484" spans="1:782" s="151" customFormat="1" x14ac:dyDescent="0.3">
      <c r="A484" s="417"/>
      <c r="B484" s="414"/>
      <c r="F484" s="415"/>
      <c r="G484" s="419"/>
      <c r="W484" s="166"/>
      <c r="X484" s="166"/>
      <c r="Y484" s="166"/>
      <c r="Z484" s="166"/>
      <c r="AA484" s="166"/>
      <c r="AB484" s="166"/>
      <c r="AC484" s="166"/>
      <c r="AD484" s="166"/>
      <c r="AE484" s="166"/>
      <c r="AF484" s="166"/>
      <c r="AG484" s="166"/>
      <c r="AH484" s="166"/>
      <c r="AI484" s="166"/>
      <c r="AJ484" s="166"/>
      <c r="AK484" s="166"/>
      <c r="AL484" s="166"/>
      <c r="AM484" s="166"/>
      <c r="AN484" s="166"/>
      <c r="AO484" s="166"/>
      <c r="AP484" s="166"/>
      <c r="AQ484" s="166"/>
      <c r="AR484" s="166"/>
      <c r="AS484" s="166"/>
      <c r="AT484" s="166"/>
      <c r="AU484" s="166"/>
      <c r="AV484" s="166"/>
      <c r="AW484" s="166"/>
      <c r="AX484" s="166"/>
      <c r="AY484" s="166"/>
      <c r="AZ484" s="166"/>
      <c r="BA484" s="166"/>
      <c r="BB484" s="166"/>
      <c r="BC484" s="166"/>
      <c r="BD484" s="166"/>
      <c r="BE484" s="166"/>
      <c r="BF484" s="166"/>
      <c r="BG484" s="166"/>
      <c r="BH484" s="166"/>
      <c r="BI484" s="166"/>
      <c r="BJ484" s="166"/>
      <c r="BK484" s="166"/>
      <c r="BL484" s="166"/>
      <c r="BM484" s="166"/>
      <c r="BN484" s="166"/>
      <c r="BO484" s="166"/>
      <c r="BP484" s="166"/>
      <c r="BQ484" s="166"/>
      <c r="BR484" s="166"/>
      <c r="BS484" s="166"/>
      <c r="BT484" s="166"/>
      <c r="BU484" s="166"/>
      <c r="BV484" s="166"/>
      <c r="BW484" s="166"/>
      <c r="BX484" s="166"/>
      <c r="BY484" s="166"/>
      <c r="BZ484" s="166"/>
      <c r="CA484" s="166"/>
      <c r="CB484" s="166"/>
      <c r="CC484" s="166"/>
      <c r="CD484" s="166"/>
      <c r="CE484" s="166"/>
      <c r="CF484" s="166"/>
      <c r="CG484" s="166"/>
      <c r="CH484" s="166"/>
      <c r="CI484" s="166"/>
      <c r="CJ484" s="166"/>
      <c r="CK484" s="166"/>
      <c r="CL484" s="166"/>
      <c r="CM484" s="166"/>
      <c r="CN484" s="166"/>
      <c r="CO484" s="166"/>
      <c r="CP484" s="166"/>
      <c r="CQ484" s="166"/>
      <c r="CR484" s="166"/>
      <c r="CS484" s="166"/>
      <c r="CT484" s="166"/>
      <c r="CU484" s="166"/>
      <c r="CV484" s="166"/>
      <c r="CW484" s="166"/>
      <c r="CX484" s="166"/>
      <c r="CY484" s="166"/>
      <c r="CZ484" s="166"/>
      <c r="DA484" s="166"/>
      <c r="DB484" s="166"/>
      <c r="DC484" s="166"/>
      <c r="DD484" s="166"/>
      <c r="DE484" s="166"/>
      <c r="DF484" s="166"/>
      <c r="DG484" s="166"/>
      <c r="DH484" s="166"/>
      <c r="DI484" s="166"/>
      <c r="DJ484" s="166"/>
      <c r="DK484" s="166"/>
      <c r="DL484" s="166"/>
      <c r="DM484" s="166"/>
      <c r="DN484" s="166"/>
      <c r="DO484" s="166"/>
      <c r="DP484" s="166"/>
      <c r="DQ484" s="166"/>
      <c r="DR484" s="166"/>
      <c r="DS484" s="166"/>
      <c r="DT484" s="166"/>
      <c r="DU484" s="166"/>
      <c r="DV484" s="166"/>
      <c r="DW484" s="166"/>
      <c r="DX484" s="166"/>
      <c r="DY484" s="166"/>
      <c r="DZ484" s="166"/>
      <c r="EA484" s="166"/>
      <c r="EB484" s="166"/>
      <c r="EC484" s="166"/>
      <c r="ED484" s="166"/>
      <c r="EE484" s="166"/>
      <c r="EF484" s="166"/>
      <c r="EG484" s="166"/>
      <c r="EH484" s="166"/>
      <c r="EI484" s="166"/>
      <c r="EJ484" s="166"/>
      <c r="EK484" s="166"/>
      <c r="EL484" s="166"/>
      <c r="EM484" s="166"/>
      <c r="EN484" s="166"/>
      <c r="EO484" s="166"/>
      <c r="EP484" s="166"/>
      <c r="EQ484" s="166"/>
      <c r="ER484" s="166"/>
      <c r="ES484" s="166"/>
      <c r="ET484" s="166"/>
      <c r="EU484" s="166"/>
      <c r="EV484" s="166"/>
      <c r="EW484" s="166"/>
      <c r="EX484" s="166"/>
      <c r="EY484" s="166"/>
      <c r="EZ484" s="166"/>
      <c r="FA484" s="166"/>
      <c r="FB484" s="166"/>
      <c r="FC484" s="166"/>
      <c r="FD484" s="166"/>
      <c r="FE484" s="166"/>
      <c r="FF484" s="166"/>
      <c r="FG484" s="166"/>
      <c r="FH484" s="166"/>
      <c r="FI484" s="166"/>
      <c r="FJ484" s="166"/>
      <c r="FK484" s="166"/>
      <c r="FL484" s="166"/>
      <c r="FM484" s="166"/>
      <c r="FN484" s="166"/>
      <c r="FO484" s="166"/>
      <c r="FP484" s="166"/>
      <c r="FQ484" s="166"/>
      <c r="FR484" s="166"/>
      <c r="FS484" s="166"/>
      <c r="FT484" s="166"/>
      <c r="FU484" s="166"/>
      <c r="FV484" s="166"/>
      <c r="FW484" s="166"/>
      <c r="FX484" s="166"/>
      <c r="FY484" s="166"/>
      <c r="FZ484" s="166"/>
      <c r="GA484" s="166"/>
      <c r="GB484" s="166"/>
      <c r="GC484" s="166"/>
      <c r="GD484" s="166"/>
      <c r="GE484" s="166"/>
      <c r="GF484" s="166"/>
      <c r="GG484" s="166"/>
      <c r="GH484" s="166"/>
      <c r="GI484" s="166"/>
      <c r="GJ484" s="166"/>
      <c r="GK484" s="166"/>
      <c r="GL484" s="166"/>
      <c r="GM484" s="166"/>
      <c r="GN484" s="166"/>
      <c r="GO484" s="166"/>
      <c r="GP484" s="166"/>
      <c r="GQ484" s="166"/>
      <c r="GR484" s="166"/>
      <c r="GS484" s="166"/>
      <c r="GT484" s="166"/>
      <c r="GU484" s="166"/>
      <c r="GV484" s="166"/>
      <c r="GW484" s="166"/>
      <c r="GX484" s="166"/>
      <c r="GY484" s="166"/>
      <c r="GZ484" s="166"/>
      <c r="HA484" s="166"/>
      <c r="HB484" s="166"/>
      <c r="HC484" s="166"/>
      <c r="HD484" s="166"/>
      <c r="HE484" s="166"/>
      <c r="HF484" s="166"/>
      <c r="HG484" s="166"/>
      <c r="HH484" s="166"/>
      <c r="HI484" s="166"/>
      <c r="HJ484" s="166"/>
      <c r="HK484" s="166"/>
      <c r="HL484" s="166"/>
      <c r="HM484" s="166"/>
      <c r="HN484" s="166"/>
      <c r="HO484" s="166"/>
      <c r="HP484" s="166"/>
      <c r="HQ484" s="166"/>
      <c r="HR484" s="166"/>
      <c r="HS484" s="166"/>
      <c r="HT484" s="166"/>
      <c r="HU484" s="166"/>
      <c r="HV484" s="166"/>
      <c r="HW484" s="166"/>
      <c r="HX484" s="166"/>
      <c r="HY484" s="166"/>
      <c r="HZ484" s="166"/>
      <c r="IA484" s="166"/>
      <c r="IB484" s="166"/>
      <c r="IC484" s="166"/>
      <c r="ID484" s="166"/>
      <c r="IE484" s="166"/>
      <c r="IF484" s="166"/>
      <c r="IG484" s="166"/>
      <c r="IH484" s="166"/>
      <c r="II484" s="166"/>
      <c r="IJ484" s="166"/>
      <c r="IK484" s="166"/>
      <c r="IL484" s="166"/>
      <c r="IM484" s="166"/>
      <c r="IN484" s="166"/>
      <c r="IO484" s="166"/>
      <c r="IP484" s="166"/>
      <c r="IQ484" s="166"/>
      <c r="IR484" s="166"/>
      <c r="IS484" s="166"/>
      <c r="IT484" s="166"/>
      <c r="IU484" s="166"/>
      <c r="IV484" s="166"/>
      <c r="IW484" s="166"/>
      <c r="IX484" s="166"/>
      <c r="IY484" s="166"/>
      <c r="IZ484" s="166"/>
      <c r="JA484" s="166"/>
      <c r="JB484" s="166"/>
      <c r="JC484" s="166"/>
      <c r="JD484" s="166"/>
      <c r="JE484" s="166"/>
      <c r="JF484" s="166"/>
      <c r="JG484" s="166"/>
      <c r="JH484" s="166"/>
      <c r="JI484" s="166"/>
      <c r="JJ484" s="166"/>
      <c r="JK484" s="166"/>
      <c r="JL484" s="166"/>
      <c r="JM484" s="166"/>
      <c r="JN484" s="166"/>
      <c r="JO484" s="166"/>
      <c r="JP484" s="166"/>
      <c r="JQ484" s="166"/>
      <c r="JR484" s="166"/>
      <c r="JS484" s="166"/>
      <c r="JT484" s="166"/>
      <c r="JU484" s="166"/>
      <c r="JV484" s="166"/>
      <c r="JW484" s="166"/>
      <c r="JX484" s="166"/>
      <c r="JY484" s="166"/>
      <c r="JZ484" s="166"/>
      <c r="KA484" s="166"/>
      <c r="KB484" s="166"/>
      <c r="KC484" s="166"/>
      <c r="KD484" s="166"/>
      <c r="KE484" s="166"/>
      <c r="KF484" s="166"/>
      <c r="KG484" s="166"/>
      <c r="KH484" s="166"/>
      <c r="KI484" s="166"/>
      <c r="KJ484" s="166"/>
      <c r="KK484" s="166"/>
      <c r="KL484" s="166"/>
      <c r="KM484" s="166"/>
      <c r="KN484" s="166"/>
      <c r="KO484" s="166"/>
      <c r="KP484" s="166"/>
      <c r="KQ484" s="166"/>
      <c r="KR484" s="166"/>
      <c r="KS484" s="166"/>
      <c r="KT484" s="166"/>
      <c r="KU484" s="166"/>
      <c r="KV484" s="166"/>
      <c r="KW484" s="166"/>
      <c r="KX484" s="166"/>
      <c r="KY484" s="166"/>
      <c r="KZ484" s="166"/>
      <c r="LA484" s="166"/>
      <c r="LB484" s="166"/>
      <c r="LC484" s="166"/>
      <c r="LD484" s="166"/>
      <c r="LE484" s="166"/>
      <c r="LF484" s="166"/>
      <c r="LG484" s="166"/>
      <c r="LH484" s="166"/>
      <c r="LI484" s="166"/>
      <c r="LJ484" s="166"/>
      <c r="LK484" s="166"/>
      <c r="LL484" s="166"/>
      <c r="LM484" s="166"/>
      <c r="LN484" s="166"/>
      <c r="LO484" s="166"/>
      <c r="LP484" s="166"/>
      <c r="LQ484" s="166"/>
      <c r="LR484" s="166"/>
      <c r="LS484" s="166"/>
      <c r="LT484" s="166"/>
      <c r="LU484" s="166"/>
      <c r="LV484" s="166"/>
      <c r="LW484" s="166"/>
      <c r="LX484" s="166"/>
      <c r="LY484" s="166"/>
      <c r="LZ484" s="166"/>
      <c r="MA484" s="166"/>
      <c r="MB484" s="166"/>
      <c r="MC484" s="166"/>
      <c r="MD484" s="166"/>
      <c r="ME484" s="166"/>
      <c r="MF484" s="166"/>
      <c r="MG484" s="166"/>
      <c r="MH484" s="166"/>
      <c r="MI484" s="166"/>
      <c r="MJ484" s="166"/>
      <c r="MK484" s="166"/>
      <c r="ML484" s="166"/>
      <c r="MM484" s="166"/>
      <c r="MN484" s="166"/>
      <c r="MO484" s="166"/>
      <c r="MP484" s="166"/>
      <c r="MQ484" s="166"/>
      <c r="MR484" s="166"/>
      <c r="MS484" s="166"/>
      <c r="MT484" s="166"/>
      <c r="MU484" s="166"/>
      <c r="MV484" s="166"/>
      <c r="MW484" s="166"/>
      <c r="MX484" s="166"/>
      <c r="MY484" s="166"/>
      <c r="MZ484" s="166"/>
      <c r="NA484" s="166"/>
      <c r="NB484" s="166"/>
      <c r="NC484" s="166"/>
      <c r="ND484" s="166"/>
      <c r="NE484" s="166"/>
      <c r="NF484" s="166"/>
      <c r="NG484" s="166"/>
      <c r="NH484" s="166"/>
      <c r="NI484" s="166"/>
      <c r="NJ484" s="166"/>
      <c r="NK484" s="166"/>
      <c r="NL484" s="166"/>
      <c r="NM484" s="166"/>
      <c r="NN484" s="166"/>
      <c r="NO484" s="166"/>
      <c r="NP484" s="166"/>
      <c r="NQ484" s="166"/>
      <c r="NR484" s="166"/>
      <c r="NS484" s="166"/>
      <c r="NT484" s="166"/>
      <c r="NU484" s="166"/>
      <c r="NV484" s="166"/>
      <c r="NW484" s="166"/>
      <c r="NX484" s="166"/>
      <c r="NY484" s="166"/>
      <c r="NZ484" s="166"/>
      <c r="OA484" s="166"/>
      <c r="OB484" s="166"/>
      <c r="OC484" s="166"/>
      <c r="OD484" s="166"/>
      <c r="OE484" s="166"/>
      <c r="OF484" s="166"/>
      <c r="OG484" s="166"/>
      <c r="OH484" s="166"/>
      <c r="OI484" s="166"/>
      <c r="OJ484" s="166"/>
      <c r="OK484" s="166"/>
      <c r="OL484" s="166"/>
      <c r="OM484" s="166"/>
      <c r="ON484" s="166"/>
      <c r="OO484" s="166"/>
      <c r="OP484" s="166"/>
      <c r="OQ484" s="166"/>
      <c r="OR484" s="166"/>
      <c r="OS484" s="166"/>
      <c r="OT484" s="166"/>
      <c r="OU484" s="166"/>
      <c r="OV484" s="166"/>
      <c r="OW484" s="166"/>
      <c r="OX484" s="166"/>
      <c r="OY484" s="166"/>
      <c r="OZ484" s="166"/>
      <c r="PA484" s="166"/>
      <c r="PB484" s="166"/>
      <c r="PC484" s="166"/>
      <c r="PD484" s="166"/>
      <c r="PE484" s="166"/>
      <c r="PF484" s="166"/>
      <c r="PG484" s="166"/>
      <c r="PH484" s="166"/>
      <c r="PI484" s="166"/>
      <c r="PJ484" s="166"/>
      <c r="PK484" s="166"/>
      <c r="PL484" s="166"/>
      <c r="PM484" s="166"/>
      <c r="PN484" s="166"/>
      <c r="PO484" s="166"/>
      <c r="PP484" s="166"/>
      <c r="PQ484" s="166"/>
      <c r="PR484" s="166"/>
      <c r="PS484" s="166"/>
      <c r="PT484" s="166"/>
      <c r="PU484" s="166"/>
      <c r="PV484" s="166"/>
      <c r="PW484" s="166"/>
      <c r="PX484" s="166"/>
      <c r="PY484" s="166"/>
      <c r="PZ484" s="166"/>
      <c r="QA484" s="166"/>
      <c r="QB484" s="166"/>
      <c r="QC484" s="166"/>
      <c r="QD484" s="166"/>
      <c r="QE484" s="166"/>
      <c r="QF484" s="166"/>
      <c r="QG484" s="166"/>
      <c r="QH484" s="166"/>
      <c r="QI484" s="166"/>
      <c r="QJ484" s="166"/>
      <c r="QK484" s="166"/>
      <c r="QL484" s="166"/>
      <c r="QM484" s="166"/>
      <c r="QN484" s="166"/>
      <c r="QO484" s="166"/>
      <c r="QP484" s="166"/>
      <c r="QQ484" s="166"/>
      <c r="QR484" s="166"/>
      <c r="QS484" s="166"/>
      <c r="QT484" s="166"/>
      <c r="QU484" s="166"/>
      <c r="QV484" s="166"/>
      <c r="QW484" s="166"/>
      <c r="QX484" s="166"/>
      <c r="QY484" s="166"/>
      <c r="QZ484" s="166"/>
      <c r="RA484" s="166"/>
      <c r="RB484" s="166"/>
      <c r="RC484" s="166"/>
      <c r="RD484" s="166"/>
      <c r="RE484" s="166"/>
      <c r="RF484" s="166"/>
      <c r="RG484" s="166"/>
      <c r="RH484" s="166"/>
      <c r="RI484" s="166"/>
      <c r="RJ484" s="166"/>
      <c r="RK484" s="166"/>
      <c r="RL484" s="166"/>
      <c r="RM484" s="166"/>
      <c r="RN484" s="166"/>
      <c r="RO484" s="166"/>
      <c r="RP484" s="166"/>
      <c r="RQ484" s="166"/>
      <c r="RR484" s="166"/>
      <c r="RS484" s="166"/>
      <c r="RT484" s="166"/>
      <c r="RU484" s="166"/>
      <c r="RV484" s="166"/>
      <c r="RW484" s="166"/>
      <c r="RX484" s="166"/>
      <c r="RY484" s="166"/>
      <c r="RZ484" s="166"/>
      <c r="SA484" s="166"/>
      <c r="SB484" s="166"/>
      <c r="SC484" s="166"/>
      <c r="SD484" s="166"/>
      <c r="SE484" s="166"/>
      <c r="SF484" s="166"/>
      <c r="SG484" s="166"/>
      <c r="SH484" s="166"/>
      <c r="SI484" s="166"/>
      <c r="SJ484" s="166"/>
      <c r="SK484" s="166"/>
      <c r="SL484" s="166"/>
      <c r="SM484" s="166"/>
      <c r="SN484" s="166"/>
      <c r="SO484" s="166"/>
      <c r="SP484" s="166"/>
      <c r="SQ484" s="166"/>
      <c r="SR484" s="166"/>
      <c r="SS484" s="166"/>
      <c r="ST484" s="166"/>
      <c r="SU484" s="166"/>
      <c r="SV484" s="166"/>
      <c r="SW484" s="166"/>
      <c r="SX484" s="166"/>
      <c r="SY484" s="166"/>
      <c r="SZ484" s="166"/>
      <c r="TA484" s="166"/>
      <c r="TB484" s="166"/>
      <c r="TC484" s="166"/>
      <c r="TD484" s="166"/>
      <c r="TE484" s="166"/>
      <c r="TF484" s="166"/>
      <c r="TG484" s="166"/>
      <c r="TH484" s="166"/>
      <c r="TI484" s="166"/>
      <c r="TJ484" s="166"/>
      <c r="TK484" s="166"/>
      <c r="TL484" s="166"/>
      <c r="TM484" s="166"/>
      <c r="TN484" s="166"/>
      <c r="TO484" s="166"/>
      <c r="TP484" s="166"/>
      <c r="TQ484" s="166"/>
      <c r="TR484" s="166"/>
      <c r="TS484" s="166"/>
      <c r="TT484" s="166"/>
      <c r="TU484" s="166"/>
      <c r="TV484" s="166"/>
      <c r="TW484" s="166"/>
      <c r="TX484" s="166"/>
      <c r="TY484" s="166"/>
      <c r="TZ484" s="166"/>
      <c r="UA484" s="166"/>
      <c r="UB484" s="166"/>
      <c r="UC484" s="166"/>
      <c r="UD484" s="166"/>
      <c r="UE484" s="166"/>
      <c r="UF484" s="166"/>
      <c r="UG484" s="166"/>
      <c r="UH484" s="166"/>
      <c r="UI484" s="166"/>
      <c r="UJ484" s="166"/>
      <c r="UK484" s="166"/>
      <c r="UL484" s="166"/>
      <c r="UM484" s="166"/>
      <c r="UN484" s="166"/>
      <c r="UO484" s="166"/>
      <c r="UP484" s="166"/>
      <c r="UQ484" s="166"/>
      <c r="UR484" s="166"/>
      <c r="US484" s="166"/>
      <c r="UT484" s="166"/>
      <c r="UU484" s="166"/>
      <c r="UV484" s="166"/>
      <c r="UW484" s="166"/>
      <c r="UX484" s="166"/>
      <c r="UY484" s="166"/>
      <c r="UZ484" s="166"/>
      <c r="VA484" s="166"/>
      <c r="VB484" s="166"/>
      <c r="VC484" s="166"/>
      <c r="VD484" s="166"/>
      <c r="VE484" s="166"/>
      <c r="VF484" s="166"/>
      <c r="VG484" s="166"/>
      <c r="VH484" s="166"/>
      <c r="VI484" s="166"/>
      <c r="VJ484" s="166"/>
      <c r="VK484" s="166"/>
      <c r="VL484" s="166"/>
      <c r="VM484" s="166"/>
      <c r="VN484" s="166"/>
      <c r="VO484" s="166"/>
      <c r="VP484" s="166"/>
      <c r="VQ484" s="166"/>
      <c r="VR484" s="166"/>
      <c r="VS484" s="166"/>
      <c r="VT484" s="166"/>
      <c r="VU484" s="166"/>
      <c r="VV484" s="166"/>
      <c r="VW484" s="166"/>
      <c r="VX484" s="166"/>
      <c r="VY484" s="166"/>
      <c r="VZ484" s="166"/>
      <c r="WA484" s="166"/>
      <c r="WB484" s="166"/>
      <c r="WC484" s="166"/>
      <c r="WD484" s="166"/>
      <c r="WE484" s="166"/>
      <c r="WF484" s="166"/>
      <c r="WG484" s="166"/>
      <c r="WH484" s="166"/>
      <c r="WI484" s="166"/>
      <c r="WJ484" s="166"/>
      <c r="WK484" s="166"/>
      <c r="WL484" s="166"/>
      <c r="WM484" s="166"/>
      <c r="WN484" s="166"/>
      <c r="WO484" s="166"/>
      <c r="WP484" s="166"/>
      <c r="WQ484" s="166"/>
      <c r="WR484" s="166"/>
      <c r="WS484" s="166"/>
      <c r="WT484" s="166"/>
      <c r="WU484" s="166"/>
      <c r="WV484" s="166"/>
      <c r="WW484" s="166"/>
      <c r="WX484" s="166"/>
      <c r="WY484" s="166"/>
      <c r="WZ484" s="166"/>
      <c r="XA484" s="166"/>
      <c r="XB484" s="166"/>
      <c r="XC484" s="166"/>
      <c r="XD484" s="166"/>
      <c r="XE484" s="166"/>
      <c r="XF484" s="166"/>
      <c r="XG484" s="166"/>
      <c r="XH484" s="166"/>
      <c r="XI484" s="166"/>
      <c r="XJ484" s="166"/>
      <c r="XK484" s="166"/>
      <c r="XL484" s="166"/>
      <c r="XM484" s="166"/>
      <c r="XN484" s="166"/>
      <c r="XO484" s="166"/>
      <c r="XP484" s="166"/>
      <c r="XQ484" s="166"/>
      <c r="XR484" s="166"/>
      <c r="XS484" s="166"/>
      <c r="XT484" s="166"/>
      <c r="XU484" s="166"/>
      <c r="XV484" s="166"/>
      <c r="XW484" s="166"/>
      <c r="XX484" s="166"/>
      <c r="XY484" s="166"/>
      <c r="XZ484" s="166"/>
      <c r="YA484" s="166"/>
      <c r="YB484" s="166"/>
      <c r="YC484" s="166"/>
      <c r="YD484" s="166"/>
      <c r="YE484" s="166"/>
      <c r="YF484" s="166"/>
      <c r="YG484" s="166"/>
      <c r="YH484" s="166"/>
      <c r="YI484" s="166"/>
      <c r="YJ484" s="166"/>
      <c r="YK484" s="166"/>
      <c r="YL484" s="166"/>
      <c r="YM484" s="166"/>
      <c r="YN484" s="166"/>
      <c r="YO484" s="166"/>
      <c r="YP484" s="166"/>
      <c r="YQ484" s="166"/>
      <c r="YR484" s="166"/>
      <c r="YS484" s="166"/>
      <c r="YT484" s="166"/>
      <c r="YU484" s="166"/>
      <c r="YV484" s="166"/>
      <c r="YW484" s="166"/>
      <c r="YX484" s="166"/>
      <c r="YY484" s="166"/>
      <c r="YZ484" s="166"/>
      <c r="ZA484" s="166"/>
      <c r="ZB484" s="166"/>
      <c r="ZC484" s="166"/>
      <c r="ZD484" s="166"/>
      <c r="ZE484" s="166"/>
      <c r="ZF484" s="166"/>
      <c r="ZG484" s="166"/>
      <c r="ZH484" s="166"/>
      <c r="ZI484" s="166"/>
      <c r="ZJ484" s="166"/>
      <c r="ZK484" s="166"/>
      <c r="ZL484" s="166"/>
      <c r="ZM484" s="166"/>
      <c r="ZN484" s="166"/>
      <c r="ZO484" s="166"/>
      <c r="ZP484" s="166"/>
      <c r="ZQ484" s="166"/>
      <c r="ZR484" s="166"/>
      <c r="ZS484" s="166"/>
      <c r="ZT484" s="166"/>
      <c r="ZU484" s="166"/>
      <c r="ZV484" s="166"/>
      <c r="ZW484" s="166"/>
      <c r="ZX484" s="166"/>
      <c r="ZY484" s="166"/>
      <c r="ZZ484" s="166"/>
      <c r="AAA484" s="166"/>
      <c r="AAB484" s="166"/>
      <c r="AAC484" s="166"/>
      <c r="AAD484" s="166"/>
      <c r="AAE484" s="166"/>
      <c r="AAF484" s="166"/>
      <c r="AAG484" s="166"/>
      <c r="AAH484" s="166"/>
      <c r="AAI484" s="166"/>
      <c r="AAJ484" s="166"/>
      <c r="AAK484" s="166"/>
      <c r="AAL484" s="166"/>
      <c r="AAM484" s="166"/>
      <c r="AAN484" s="166"/>
      <c r="AAO484" s="166"/>
      <c r="AAP484" s="166"/>
      <c r="AAQ484" s="166"/>
      <c r="AAR484" s="166"/>
      <c r="AAS484" s="166"/>
      <c r="AAT484" s="166"/>
      <c r="AAU484" s="166"/>
      <c r="AAV484" s="166"/>
      <c r="AAW484" s="166"/>
      <c r="AAX484" s="166"/>
      <c r="AAY484" s="166"/>
      <c r="AAZ484" s="166"/>
      <c r="ABA484" s="166"/>
      <c r="ABB484" s="166"/>
      <c r="ABC484" s="166"/>
      <c r="ABD484" s="166"/>
      <c r="ABE484" s="166"/>
      <c r="ABF484" s="166"/>
      <c r="ABG484" s="166"/>
      <c r="ABH484" s="166"/>
      <c r="ABI484" s="166"/>
      <c r="ABJ484" s="166"/>
      <c r="ABK484" s="166"/>
      <c r="ABL484" s="166"/>
      <c r="ABM484" s="166"/>
      <c r="ABN484" s="166"/>
      <c r="ABO484" s="166"/>
      <c r="ABP484" s="166"/>
      <c r="ABQ484" s="166"/>
      <c r="ABR484" s="166"/>
      <c r="ABS484" s="166"/>
      <c r="ABT484" s="166"/>
      <c r="ABU484" s="166"/>
      <c r="ABV484" s="166"/>
      <c r="ABW484" s="166"/>
      <c r="ABX484" s="166"/>
      <c r="ABY484" s="166"/>
      <c r="ABZ484" s="166"/>
      <c r="ACA484" s="166"/>
      <c r="ACB484" s="166"/>
      <c r="ACC484" s="166"/>
      <c r="ACD484" s="166"/>
      <c r="ACE484" s="166"/>
      <c r="ACF484" s="166"/>
      <c r="ACG484" s="166"/>
      <c r="ACH484" s="166"/>
      <c r="ACI484" s="166"/>
      <c r="ACJ484" s="166"/>
      <c r="ACK484" s="166"/>
      <c r="ACL484" s="166"/>
      <c r="ACM484" s="166"/>
      <c r="ACN484" s="166"/>
      <c r="ACO484" s="166"/>
      <c r="ACP484" s="166"/>
      <c r="ACQ484" s="166"/>
      <c r="ACR484" s="166"/>
      <c r="ACS484" s="166"/>
      <c r="ACT484" s="166"/>
      <c r="ACU484" s="166"/>
      <c r="ACV484" s="166"/>
      <c r="ACW484" s="166"/>
      <c r="ACX484" s="166"/>
      <c r="ACY484" s="166"/>
      <c r="ACZ484" s="166"/>
      <c r="ADA484" s="166"/>
      <c r="ADB484" s="166"/>
    </row>
    <row r="485" spans="1:782" s="151" customFormat="1" x14ac:dyDescent="0.3">
      <c r="A485" s="417"/>
      <c r="B485" s="414"/>
      <c r="F485" s="415"/>
      <c r="G485" s="419"/>
      <c r="P485" s="418"/>
      <c r="Q485" s="418"/>
      <c r="W485" s="166"/>
      <c r="X485" s="166"/>
      <c r="Y485" s="166"/>
      <c r="Z485" s="166"/>
      <c r="AA485" s="166"/>
      <c r="AB485" s="166"/>
      <c r="AC485" s="166"/>
      <c r="AD485" s="166"/>
      <c r="AE485" s="166"/>
      <c r="AF485" s="166"/>
      <c r="AG485" s="166"/>
      <c r="AH485" s="166"/>
      <c r="AI485" s="166"/>
      <c r="AJ485" s="166"/>
      <c r="AK485" s="166"/>
      <c r="AL485" s="166"/>
      <c r="AM485" s="166"/>
      <c r="AN485" s="166"/>
      <c r="AO485" s="166"/>
      <c r="AP485" s="166"/>
      <c r="AQ485" s="166"/>
      <c r="AR485" s="166"/>
      <c r="AS485" s="166"/>
      <c r="AT485" s="166"/>
      <c r="AU485" s="166"/>
      <c r="AV485" s="166"/>
      <c r="AW485" s="166"/>
      <c r="AX485" s="166"/>
      <c r="AY485" s="166"/>
      <c r="AZ485" s="166"/>
      <c r="BA485" s="166"/>
      <c r="BB485" s="166"/>
      <c r="BC485" s="166"/>
      <c r="BD485" s="166"/>
      <c r="BE485" s="166"/>
      <c r="BF485" s="166"/>
      <c r="BG485" s="166"/>
      <c r="BH485" s="166"/>
      <c r="BI485" s="166"/>
      <c r="BJ485" s="166"/>
      <c r="BK485" s="166"/>
      <c r="BL485" s="166"/>
      <c r="BM485" s="166"/>
      <c r="BN485" s="166"/>
      <c r="BO485" s="166"/>
      <c r="BP485" s="166"/>
      <c r="BQ485" s="166"/>
      <c r="BR485" s="166"/>
      <c r="BS485" s="166"/>
      <c r="BT485" s="166"/>
      <c r="BU485" s="166"/>
      <c r="BV485" s="166"/>
      <c r="BW485" s="166"/>
      <c r="BX485" s="166"/>
      <c r="BY485" s="166"/>
      <c r="BZ485" s="166"/>
      <c r="CA485" s="166"/>
      <c r="CB485" s="166"/>
      <c r="CC485" s="166"/>
      <c r="CD485" s="166"/>
      <c r="CE485" s="166"/>
      <c r="CF485" s="166"/>
      <c r="CG485" s="166"/>
      <c r="CH485" s="166"/>
      <c r="CI485" s="166"/>
      <c r="CJ485" s="166"/>
      <c r="CK485" s="166"/>
      <c r="CL485" s="166"/>
      <c r="CM485" s="166"/>
      <c r="CN485" s="166"/>
      <c r="CO485" s="166"/>
      <c r="CP485" s="166"/>
      <c r="CQ485" s="166"/>
      <c r="CR485" s="166"/>
      <c r="CS485" s="166"/>
      <c r="CT485" s="166"/>
      <c r="CU485" s="166"/>
      <c r="CV485" s="166"/>
      <c r="CW485" s="166"/>
      <c r="CX485" s="166"/>
      <c r="CY485" s="166"/>
      <c r="CZ485" s="166"/>
      <c r="DA485" s="166"/>
      <c r="DB485" s="166"/>
      <c r="DC485" s="166"/>
      <c r="DD485" s="166"/>
      <c r="DE485" s="166"/>
      <c r="DF485" s="166"/>
      <c r="DG485" s="166"/>
      <c r="DH485" s="166"/>
      <c r="DI485" s="166"/>
      <c r="DJ485" s="166"/>
      <c r="DK485" s="166"/>
      <c r="DL485" s="166"/>
      <c r="DM485" s="166"/>
      <c r="DN485" s="166"/>
      <c r="DO485" s="166"/>
      <c r="DP485" s="166"/>
      <c r="DQ485" s="166"/>
      <c r="DR485" s="166"/>
      <c r="DS485" s="166"/>
      <c r="DT485" s="166"/>
      <c r="DU485" s="166"/>
      <c r="DV485" s="166"/>
      <c r="DW485" s="166"/>
      <c r="DX485" s="166"/>
      <c r="DY485" s="166"/>
      <c r="DZ485" s="166"/>
      <c r="EA485" s="166"/>
      <c r="EB485" s="166"/>
      <c r="EC485" s="166"/>
      <c r="ED485" s="166"/>
      <c r="EE485" s="166"/>
      <c r="EF485" s="166"/>
      <c r="EG485" s="166"/>
      <c r="EH485" s="166"/>
      <c r="EI485" s="166"/>
      <c r="EJ485" s="166"/>
      <c r="EK485" s="166"/>
      <c r="EL485" s="166"/>
      <c r="EM485" s="166"/>
      <c r="EN485" s="166"/>
      <c r="EO485" s="166"/>
      <c r="EP485" s="166"/>
      <c r="EQ485" s="166"/>
      <c r="ER485" s="166"/>
      <c r="ES485" s="166"/>
      <c r="ET485" s="166"/>
      <c r="EU485" s="166"/>
      <c r="EV485" s="166"/>
      <c r="EW485" s="166"/>
      <c r="EX485" s="166"/>
      <c r="EY485" s="166"/>
      <c r="EZ485" s="166"/>
      <c r="FA485" s="166"/>
      <c r="FB485" s="166"/>
      <c r="FC485" s="166"/>
      <c r="FD485" s="166"/>
      <c r="FE485" s="166"/>
      <c r="FF485" s="166"/>
      <c r="FG485" s="166"/>
      <c r="FH485" s="166"/>
      <c r="FI485" s="166"/>
      <c r="FJ485" s="166"/>
      <c r="FK485" s="166"/>
      <c r="FL485" s="166"/>
      <c r="FM485" s="166"/>
      <c r="FN485" s="166"/>
      <c r="FO485" s="166"/>
      <c r="FP485" s="166"/>
      <c r="FQ485" s="166"/>
      <c r="FR485" s="166"/>
      <c r="FS485" s="166"/>
      <c r="FT485" s="166"/>
      <c r="FU485" s="166"/>
      <c r="FV485" s="166"/>
      <c r="FW485" s="166"/>
      <c r="FX485" s="166"/>
      <c r="FY485" s="166"/>
      <c r="FZ485" s="166"/>
      <c r="GA485" s="166"/>
      <c r="GB485" s="166"/>
      <c r="GC485" s="166"/>
      <c r="GD485" s="166"/>
      <c r="GE485" s="166"/>
      <c r="GF485" s="166"/>
      <c r="GG485" s="166"/>
      <c r="GH485" s="166"/>
      <c r="GI485" s="166"/>
      <c r="GJ485" s="166"/>
      <c r="GK485" s="166"/>
      <c r="GL485" s="166"/>
      <c r="GM485" s="166"/>
      <c r="GN485" s="166"/>
      <c r="GO485" s="166"/>
      <c r="GP485" s="166"/>
      <c r="GQ485" s="166"/>
      <c r="GR485" s="166"/>
      <c r="GS485" s="166"/>
      <c r="GT485" s="166"/>
      <c r="GU485" s="166"/>
      <c r="GV485" s="166"/>
      <c r="GW485" s="166"/>
      <c r="GX485" s="166"/>
      <c r="GY485" s="166"/>
      <c r="GZ485" s="166"/>
      <c r="HA485" s="166"/>
      <c r="HB485" s="166"/>
      <c r="HC485" s="166"/>
      <c r="HD485" s="166"/>
      <c r="HE485" s="166"/>
      <c r="HF485" s="166"/>
      <c r="HG485" s="166"/>
      <c r="HH485" s="166"/>
      <c r="HI485" s="166"/>
      <c r="HJ485" s="166"/>
      <c r="HK485" s="166"/>
      <c r="HL485" s="166"/>
      <c r="HM485" s="166"/>
      <c r="HN485" s="166"/>
      <c r="HO485" s="166"/>
      <c r="HP485" s="166"/>
      <c r="HQ485" s="166"/>
      <c r="HR485" s="166"/>
      <c r="HS485" s="166"/>
      <c r="HT485" s="166"/>
      <c r="HU485" s="166"/>
      <c r="HV485" s="166"/>
      <c r="HW485" s="166"/>
      <c r="HX485" s="166"/>
      <c r="HY485" s="166"/>
      <c r="HZ485" s="166"/>
      <c r="IA485" s="166"/>
      <c r="IB485" s="166"/>
      <c r="IC485" s="166"/>
      <c r="ID485" s="166"/>
      <c r="IE485" s="166"/>
      <c r="IF485" s="166"/>
      <c r="IG485" s="166"/>
      <c r="IH485" s="166"/>
      <c r="II485" s="166"/>
      <c r="IJ485" s="166"/>
      <c r="IK485" s="166"/>
      <c r="IL485" s="166"/>
      <c r="IM485" s="166"/>
      <c r="IN485" s="166"/>
      <c r="IO485" s="166"/>
      <c r="IP485" s="166"/>
      <c r="IQ485" s="166"/>
      <c r="IR485" s="166"/>
      <c r="IS485" s="166"/>
      <c r="IT485" s="166"/>
      <c r="IU485" s="166"/>
      <c r="IV485" s="166"/>
      <c r="IW485" s="166"/>
      <c r="IX485" s="166"/>
      <c r="IY485" s="166"/>
      <c r="IZ485" s="166"/>
      <c r="JA485" s="166"/>
      <c r="JB485" s="166"/>
      <c r="JC485" s="166"/>
      <c r="JD485" s="166"/>
      <c r="JE485" s="166"/>
      <c r="JF485" s="166"/>
      <c r="JG485" s="166"/>
      <c r="JH485" s="166"/>
      <c r="JI485" s="166"/>
      <c r="JJ485" s="166"/>
      <c r="JK485" s="166"/>
      <c r="JL485" s="166"/>
      <c r="JM485" s="166"/>
      <c r="JN485" s="166"/>
      <c r="JO485" s="166"/>
      <c r="JP485" s="166"/>
      <c r="JQ485" s="166"/>
      <c r="JR485" s="166"/>
      <c r="JS485" s="166"/>
      <c r="JT485" s="166"/>
      <c r="JU485" s="166"/>
      <c r="JV485" s="166"/>
      <c r="JW485" s="166"/>
      <c r="JX485" s="166"/>
      <c r="JY485" s="166"/>
      <c r="JZ485" s="166"/>
      <c r="KA485" s="166"/>
      <c r="KB485" s="166"/>
      <c r="KC485" s="166"/>
      <c r="KD485" s="166"/>
      <c r="KE485" s="166"/>
      <c r="KF485" s="166"/>
      <c r="KG485" s="166"/>
      <c r="KH485" s="166"/>
      <c r="KI485" s="166"/>
      <c r="KJ485" s="166"/>
      <c r="KK485" s="166"/>
      <c r="KL485" s="166"/>
      <c r="KM485" s="166"/>
      <c r="KN485" s="166"/>
      <c r="KO485" s="166"/>
      <c r="KP485" s="166"/>
      <c r="KQ485" s="166"/>
      <c r="KR485" s="166"/>
      <c r="KS485" s="166"/>
      <c r="KT485" s="166"/>
      <c r="KU485" s="166"/>
      <c r="KV485" s="166"/>
      <c r="KW485" s="166"/>
      <c r="KX485" s="166"/>
      <c r="KY485" s="166"/>
      <c r="KZ485" s="166"/>
      <c r="LA485" s="166"/>
      <c r="LB485" s="166"/>
      <c r="LC485" s="166"/>
      <c r="LD485" s="166"/>
      <c r="LE485" s="166"/>
      <c r="LF485" s="166"/>
      <c r="LG485" s="166"/>
      <c r="LH485" s="166"/>
      <c r="LI485" s="166"/>
      <c r="LJ485" s="166"/>
      <c r="LK485" s="166"/>
      <c r="LL485" s="166"/>
      <c r="LM485" s="166"/>
      <c r="LN485" s="166"/>
      <c r="LO485" s="166"/>
      <c r="LP485" s="166"/>
      <c r="LQ485" s="166"/>
      <c r="LR485" s="166"/>
      <c r="LS485" s="166"/>
      <c r="LT485" s="166"/>
      <c r="LU485" s="166"/>
      <c r="LV485" s="166"/>
      <c r="LW485" s="166"/>
      <c r="LX485" s="166"/>
      <c r="LY485" s="166"/>
      <c r="LZ485" s="166"/>
      <c r="MA485" s="166"/>
      <c r="MB485" s="166"/>
      <c r="MC485" s="166"/>
      <c r="MD485" s="166"/>
      <c r="ME485" s="166"/>
      <c r="MF485" s="166"/>
      <c r="MG485" s="166"/>
      <c r="MH485" s="166"/>
      <c r="MI485" s="166"/>
      <c r="MJ485" s="166"/>
      <c r="MK485" s="166"/>
      <c r="ML485" s="166"/>
      <c r="MM485" s="166"/>
      <c r="MN485" s="166"/>
      <c r="MO485" s="166"/>
      <c r="MP485" s="166"/>
      <c r="MQ485" s="166"/>
      <c r="MR485" s="166"/>
      <c r="MS485" s="166"/>
      <c r="MT485" s="166"/>
      <c r="MU485" s="166"/>
      <c r="MV485" s="166"/>
      <c r="MW485" s="166"/>
      <c r="MX485" s="166"/>
      <c r="MY485" s="166"/>
      <c r="MZ485" s="166"/>
      <c r="NA485" s="166"/>
      <c r="NB485" s="166"/>
      <c r="NC485" s="166"/>
      <c r="ND485" s="166"/>
      <c r="NE485" s="166"/>
      <c r="NF485" s="166"/>
      <c r="NG485" s="166"/>
      <c r="NH485" s="166"/>
      <c r="NI485" s="166"/>
      <c r="NJ485" s="166"/>
      <c r="NK485" s="166"/>
      <c r="NL485" s="166"/>
      <c r="NM485" s="166"/>
      <c r="NN485" s="166"/>
      <c r="NO485" s="166"/>
      <c r="NP485" s="166"/>
      <c r="NQ485" s="166"/>
      <c r="NR485" s="166"/>
      <c r="NS485" s="166"/>
      <c r="NT485" s="166"/>
      <c r="NU485" s="166"/>
      <c r="NV485" s="166"/>
      <c r="NW485" s="166"/>
      <c r="NX485" s="166"/>
      <c r="NY485" s="166"/>
      <c r="NZ485" s="166"/>
      <c r="OA485" s="166"/>
      <c r="OB485" s="166"/>
      <c r="OC485" s="166"/>
      <c r="OD485" s="166"/>
      <c r="OE485" s="166"/>
      <c r="OF485" s="166"/>
      <c r="OG485" s="166"/>
      <c r="OH485" s="166"/>
      <c r="OI485" s="166"/>
      <c r="OJ485" s="166"/>
      <c r="OK485" s="166"/>
      <c r="OL485" s="166"/>
      <c r="OM485" s="166"/>
      <c r="ON485" s="166"/>
      <c r="OO485" s="166"/>
      <c r="OP485" s="166"/>
      <c r="OQ485" s="166"/>
      <c r="OR485" s="166"/>
      <c r="OS485" s="166"/>
      <c r="OT485" s="166"/>
      <c r="OU485" s="166"/>
      <c r="OV485" s="166"/>
      <c r="OW485" s="166"/>
      <c r="OX485" s="166"/>
      <c r="OY485" s="166"/>
      <c r="OZ485" s="166"/>
      <c r="PA485" s="166"/>
      <c r="PB485" s="166"/>
      <c r="PC485" s="166"/>
      <c r="PD485" s="166"/>
      <c r="PE485" s="166"/>
      <c r="PF485" s="166"/>
      <c r="PG485" s="166"/>
      <c r="PH485" s="166"/>
      <c r="PI485" s="166"/>
      <c r="PJ485" s="166"/>
      <c r="PK485" s="166"/>
      <c r="PL485" s="166"/>
      <c r="PM485" s="166"/>
      <c r="PN485" s="166"/>
      <c r="PO485" s="166"/>
      <c r="PP485" s="166"/>
      <c r="PQ485" s="166"/>
      <c r="PR485" s="166"/>
      <c r="PS485" s="166"/>
      <c r="PT485" s="166"/>
      <c r="PU485" s="166"/>
      <c r="PV485" s="166"/>
      <c r="PW485" s="166"/>
      <c r="PX485" s="166"/>
      <c r="PY485" s="166"/>
      <c r="PZ485" s="166"/>
      <c r="QA485" s="166"/>
      <c r="QB485" s="166"/>
      <c r="QC485" s="166"/>
      <c r="QD485" s="166"/>
      <c r="QE485" s="166"/>
      <c r="QF485" s="166"/>
      <c r="QG485" s="166"/>
      <c r="QH485" s="166"/>
      <c r="QI485" s="166"/>
      <c r="QJ485" s="166"/>
      <c r="QK485" s="166"/>
      <c r="QL485" s="166"/>
      <c r="QM485" s="166"/>
      <c r="QN485" s="166"/>
      <c r="QO485" s="166"/>
      <c r="QP485" s="166"/>
      <c r="QQ485" s="166"/>
      <c r="QR485" s="166"/>
      <c r="QS485" s="166"/>
      <c r="QT485" s="166"/>
      <c r="QU485" s="166"/>
      <c r="QV485" s="166"/>
      <c r="QW485" s="166"/>
      <c r="QX485" s="166"/>
      <c r="QY485" s="166"/>
      <c r="QZ485" s="166"/>
      <c r="RA485" s="166"/>
      <c r="RB485" s="166"/>
      <c r="RC485" s="166"/>
      <c r="RD485" s="166"/>
      <c r="RE485" s="166"/>
      <c r="RF485" s="166"/>
      <c r="RG485" s="166"/>
      <c r="RH485" s="166"/>
      <c r="RI485" s="166"/>
      <c r="RJ485" s="166"/>
      <c r="RK485" s="166"/>
      <c r="RL485" s="166"/>
      <c r="RM485" s="166"/>
      <c r="RN485" s="166"/>
      <c r="RO485" s="166"/>
      <c r="RP485" s="166"/>
      <c r="RQ485" s="166"/>
      <c r="RR485" s="166"/>
      <c r="RS485" s="166"/>
      <c r="RT485" s="166"/>
      <c r="RU485" s="166"/>
      <c r="RV485" s="166"/>
      <c r="RW485" s="166"/>
      <c r="RX485" s="166"/>
      <c r="RY485" s="166"/>
      <c r="RZ485" s="166"/>
      <c r="SA485" s="166"/>
      <c r="SB485" s="166"/>
      <c r="SC485" s="166"/>
      <c r="SD485" s="166"/>
      <c r="SE485" s="166"/>
      <c r="SF485" s="166"/>
      <c r="SG485" s="166"/>
      <c r="SH485" s="166"/>
      <c r="SI485" s="166"/>
      <c r="SJ485" s="166"/>
      <c r="SK485" s="166"/>
      <c r="SL485" s="166"/>
      <c r="SM485" s="166"/>
      <c r="SN485" s="166"/>
      <c r="SO485" s="166"/>
      <c r="SP485" s="166"/>
      <c r="SQ485" s="166"/>
      <c r="SR485" s="166"/>
      <c r="SS485" s="166"/>
      <c r="ST485" s="166"/>
      <c r="SU485" s="166"/>
      <c r="SV485" s="166"/>
      <c r="SW485" s="166"/>
      <c r="SX485" s="166"/>
      <c r="SY485" s="166"/>
      <c r="SZ485" s="166"/>
      <c r="TA485" s="166"/>
      <c r="TB485" s="166"/>
      <c r="TC485" s="166"/>
      <c r="TD485" s="166"/>
      <c r="TE485" s="166"/>
      <c r="TF485" s="166"/>
      <c r="TG485" s="166"/>
      <c r="TH485" s="166"/>
      <c r="TI485" s="166"/>
      <c r="TJ485" s="166"/>
      <c r="TK485" s="166"/>
      <c r="TL485" s="166"/>
      <c r="TM485" s="166"/>
      <c r="TN485" s="166"/>
      <c r="TO485" s="166"/>
      <c r="TP485" s="166"/>
      <c r="TQ485" s="166"/>
      <c r="TR485" s="166"/>
      <c r="TS485" s="166"/>
      <c r="TT485" s="166"/>
      <c r="TU485" s="166"/>
      <c r="TV485" s="166"/>
      <c r="TW485" s="166"/>
      <c r="TX485" s="166"/>
      <c r="TY485" s="166"/>
      <c r="TZ485" s="166"/>
      <c r="UA485" s="166"/>
      <c r="UB485" s="166"/>
      <c r="UC485" s="166"/>
      <c r="UD485" s="166"/>
      <c r="UE485" s="166"/>
      <c r="UF485" s="166"/>
      <c r="UG485" s="166"/>
      <c r="UH485" s="166"/>
      <c r="UI485" s="166"/>
      <c r="UJ485" s="166"/>
      <c r="UK485" s="166"/>
      <c r="UL485" s="166"/>
      <c r="UM485" s="166"/>
      <c r="UN485" s="166"/>
      <c r="UO485" s="166"/>
      <c r="UP485" s="166"/>
      <c r="UQ485" s="166"/>
      <c r="UR485" s="166"/>
      <c r="US485" s="166"/>
      <c r="UT485" s="166"/>
      <c r="UU485" s="166"/>
      <c r="UV485" s="166"/>
      <c r="UW485" s="166"/>
      <c r="UX485" s="166"/>
      <c r="UY485" s="166"/>
      <c r="UZ485" s="166"/>
      <c r="VA485" s="166"/>
      <c r="VB485" s="166"/>
      <c r="VC485" s="166"/>
      <c r="VD485" s="166"/>
      <c r="VE485" s="166"/>
      <c r="VF485" s="166"/>
      <c r="VG485" s="166"/>
      <c r="VH485" s="166"/>
      <c r="VI485" s="166"/>
      <c r="VJ485" s="166"/>
      <c r="VK485" s="166"/>
      <c r="VL485" s="166"/>
      <c r="VM485" s="166"/>
      <c r="VN485" s="166"/>
      <c r="VO485" s="166"/>
      <c r="VP485" s="166"/>
      <c r="VQ485" s="166"/>
      <c r="VR485" s="166"/>
      <c r="VS485" s="166"/>
      <c r="VT485" s="166"/>
      <c r="VU485" s="166"/>
      <c r="VV485" s="166"/>
      <c r="VW485" s="166"/>
      <c r="VX485" s="166"/>
      <c r="VY485" s="166"/>
      <c r="VZ485" s="166"/>
      <c r="WA485" s="166"/>
      <c r="WB485" s="166"/>
      <c r="WC485" s="166"/>
      <c r="WD485" s="166"/>
      <c r="WE485" s="166"/>
      <c r="WF485" s="166"/>
      <c r="WG485" s="166"/>
      <c r="WH485" s="166"/>
      <c r="WI485" s="166"/>
      <c r="WJ485" s="166"/>
      <c r="WK485" s="166"/>
      <c r="WL485" s="166"/>
      <c r="WM485" s="166"/>
      <c r="WN485" s="166"/>
      <c r="WO485" s="166"/>
      <c r="WP485" s="166"/>
      <c r="WQ485" s="166"/>
      <c r="WR485" s="166"/>
      <c r="WS485" s="166"/>
      <c r="WT485" s="166"/>
      <c r="WU485" s="166"/>
      <c r="WV485" s="166"/>
      <c r="WW485" s="166"/>
      <c r="WX485" s="166"/>
      <c r="WY485" s="166"/>
      <c r="WZ485" s="166"/>
      <c r="XA485" s="166"/>
      <c r="XB485" s="166"/>
      <c r="XC485" s="166"/>
      <c r="XD485" s="166"/>
      <c r="XE485" s="166"/>
      <c r="XF485" s="166"/>
      <c r="XG485" s="166"/>
      <c r="XH485" s="166"/>
      <c r="XI485" s="166"/>
      <c r="XJ485" s="166"/>
      <c r="XK485" s="166"/>
      <c r="XL485" s="166"/>
      <c r="XM485" s="166"/>
      <c r="XN485" s="166"/>
      <c r="XO485" s="166"/>
      <c r="XP485" s="166"/>
      <c r="XQ485" s="166"/>
      <c r="XR485" s="166"/>
      <c r="XS485" s="166"/>
      <c r="XT485" s="166"/>
      <c r="XU485" s="166"/>
      <c r="XV485" s="166"/>
      <c r="XW485" s="166"/>
      <c r="XX485" s="166"/>
      <c r="XY485" s="166"/>
      <c r="XZ485" s="166"/>
      <c r="YA485" s="166"/>
      <c r="YB485" s="166"/>
      <c r="YC485" s="166"/>
      <c r="YD485" s="166"/>
      <c r="YE485" s="166"/>
      <c r="YF485" s="166"/>
      <c r="YG485" s="166"/>
      <c r="YH485" s="166"/>
      <c r="YI485" s="166"/>
      <c r="YJ485" s="166"/>
      <c r="YK485" s="166"/>
      <c r="YL485" s="166"/>
      <c r="YM485" s="166"/>
      <c r="YN485" s="166"/>
      <c r="YO485" s="166"/>
      <c r="YP485" s="166"/>
      <c r="YQ485" s="166"/>
      <c r="YR485" s="166"/>
      <c r="YS485" s="166"/>
      <c r="YT485" s="166"/>
      <c r="YU485" s="166"/>
      <c r="YV485" s="166"/>
      <c r="YW485" s="166"/>
      <c r="YX485" s="166"/>
      <c r="YY485" s="166"/>
      <c r="YZ485" s="166"/>
      <c r="ZA485" s="166"/>
      <c r="ZB485" s="166"/>
      <c r="ZC485" s="166"/>
      <c r="ZD485" s="166"/>
      <c r="ZE485" s="166"/>
      <c r="ZF485" s="166"/>
      <c r="ZG485" s="166"/>
      <c r="ZH485" s="166"/>
      <c r="ZI485" s="166"/>
      <c r="ZJ485" s="166"/>
      <c r="ZK485" s="166"/>
      <c r="ZL485" s="166"/>
      <c r="ZM485" s="166"/>
      <c r="ZN485" s="166"/>
      <c r="ZO485" s="166"/>
      <c r="ZP485" s="166"/>
      <c r="ZQ485" s="166"/>
      <c r="ZR485" s="166"/>
      <c r="ZS485" s="166"/>
      <c r="ZT485" s="166"/>
      <c r="ZU485" s="166"/>
      <c r="ZV485" s="166"/>
      <c r="ZW485" s="166"/>
      <c r="ZX485" s="166"/>
      <c r="ZY485" s="166"/>
      <c r="ZZ485" s="166"/>
      <c r="AAA485" s="166"/>
      <c r="AAB485" s="166"/>
      <c r="AAC485" s="166"/>
      <c r="AAD485" s="166"/>
      <c r="AAE485" s="166"/>
      <c r="AAF485" s="166"/>
      <c r="AAG485" s="166"/>
      <c r="AAH485" s="166"/>
      <c r="AAI485" s="166"/>
      <c r="AAJ485" s="166"/>
      <c r="AAK485" s="166"/>
      <c r="AAL485" s="166"/>
      <c r="AAM485" s="166"/>
      <c r="AAN485" s="166"/>
      <c r="AAO485" s="166"/>
      <c r="AAP485" s="166"/>
      <c r="AAQ485" s="166"/>
      <c r="AAR485" s="166"/>
      <c r="AAS485" s="166"/>
      <c r="AAT485" s="166"/>
      <c r="AAU485" s="166"/>
      <c r="AAV485" s="166"/>
      <c r="AAW485" s="166"/>
      <c r="AAX485" s="166"/>
      <c r="AAY485" s="166"/>
      <c r="AAZ485" s="166"/>
      <c r="ABA485" s="166"/>
      <c r="ABB485" s="166"/>
      <c r="ABC485" s="166"/>
      <c r="ABD485" s="166"/>
      <c r="ABE485" s="166"/>
      <c r="ABF485" s="166"/>
      <c r="ABG485" s="166"/>
      <c r="ABH485" s="166"/>
      <c r="ABI485" s="166"/>
      <c r="ABJ485" s="166"/>
      <c r="ABK485" s="166"/>
      <c r="ABL485" s="166"/>
      <c r="ABM485" s="166"/>
      <c r="ABN485" s="166"/>
      <c r="ABO485" s="166"/>
      <c r="ABP485" s="166"/>
      <c r="ABQ485" s="166"/>
      <c r="ABR485" s="166"/>
      <c r="ABS485" s="166"/>
      <c r="ABT485" s="166"/>
      <c r="ABU485" s="166"/>
      <c r="ABV485" s="166"/>
      <c r="ABW485" s="166"/>
      <c r="ABX485" s="166"/>
      <c r="ABY485" s="166"/>
      <c r="ABZ485" s="166"/>
      <c r="ACA485" s="166"/>
      <c r="ACB485" s="166"/>
      <c r="ACC485" s="166"/>
      <c r="ACD485" s="166"/>
      <c r="ACE485" s="166"/>
      <c r="ACF485" s="166"/>
      <c r="ACG485" s="166"/>
      <c r="ACH485" s="166"/>
      <c r="ACI485" s="166"/>
      <c r="ACJ485" s="166"/>
      <c r="ACK485" s="166"/>
      <c r="ACL485" s="166"/>
      <c r="ACM485" s="166"/>
      <c r="ACN485" s="166"/>
      <c r="ACO485" s="166"/>
      <c r="ACP485" s="166"/>
      <c r="ACQ485" s="166"/>
      <c r="ACR485" s="166"/>
      <c r="ACS485" s="166"/>
      <c r="ACT485" s="166"/>
      <c r="ACU485" s="166"/>
      <c r="ACV485" s="166"/>
      <c r="ACW485" s="166"/>
      <c r="ACX485" s="166"/>
      <c r="ACY485" s="166"/>
      <c r="ACZ485" s="166"/>
      <c r="ADA485" s="166"/>
      <c r="ADB485" s="166"/>
    </row>
    <row r="486" spans="1:782" s="151" customFormat="1" x14ac:dyDescent="0.3">
      <c r="A486" s="417"/>
      <c r="B486" s="414"/>
      <c r="F486" s="415"/>
      <c r="G486" s="419"/>
      <c r="W486" s="166"/>
      <c r="X486" s="166"/>
      <c r="Y486" s="166"/>
      <c r="Z486" s="166"/>
      <c r="AA486" s="166"/>
      <c r="AB486" s="166"/>
      <c r="AC486" s="166"/>
      <c r="AD486" s="166"/>
      <c r="AE486" s="166"/>
      <c r="AF486" s="166"/>
      <c r="AG486" s="166"/>
      <c r="AH486" s="166"/>
      <c r="AI486" s="166"/>
      <c r="AJ486" s="166"/>
      <c r="AK486" s="166"/>
      <c r="AL486" s="166"/>
      <c r="AM486" s="166"/>
      <c r="AN486" s="166"/>
      <c r="AO486" s="166"/>
      <c r="AP486" s="166"/>
      <c r="AQ486" s="166"/>
      <c r="AR486" s="166"/>
      <c r="AS486" s="166"/>
      <c r="AT486" s="166"/>
      <c r="AU486" s="166"/>
      <c r="AV486" s="166"/>
      <c r="AW486" s="166"/>
      <c r="AX486" s="166"/>
      <c r="AY486" s="166"/>
      <c r="AZ486" s="166"/>
      <c r="BA486" s="166"/>
      <c r="BB486" s="166"/>
      <c r="BC486" s="166"/>
      <c r="BD486" s="166"/>
      <c r="BE486" s="166"/>
      <c r="BF486" s="166"/>
      <c r="BG486" s="166"/>
      <c r="BH486" s="166"/>
      <c r="BI486" s="166"/>
      <c r="BJ486" s="166"/>
      <c r="BK486" s="166"/>
      <c r="BL486" s="166"/>
      <c r="BM486" s="166"/>
      <c r="BN486" s="166"/>
      <c r="BO486" s="166"/>
      <c r="BP486" s="166"/>
      <c r="BQ486" s="166"/>
      <c r="BR486" s="166"/>
      <c r="BS486" s="166"/>
      <c r="BT486" s="166"/>
      <c r="BU486" s="166"/>
      <c r="BV486" s="166"/>
      <c r="BW486" s="166"/>
      <c r="BX486" s="166"/>
      <c r="BY486" s="166"/>
      <c r="BZ486" s="166"/>
      <c r="CA486" s="166"/>
      <c r="CB486" s="166"/>
      <c r="CC486" s="166"/>
      <c r="CD486" s="166"/>
      <c r="CE486" s="166"/>
      <c r="CF486" s="166"/>
      <c r="CG486" s="166"/>
      <c r="CH486" s="166"/>
      <c r="CI486" s="166"/>
      <c r="CJ486" s="166"/>
      <c r="CK486" s="166"/>
      <c r="CL486" s="166"/>
      <c r="CM486" s="166"/>
      <c r="CN486" s="166"/>
      <c r="CO486" s="166"/>
      <c r="CP486" s="166"/>
      <c r="CQ486" s="166"/>
      <c r="CR486" s="166"/>
      <c r="CS486" s="166"/>
      <c r="CT486" s="166"/>
      <c r="CU486" s="166"/>
      <c r="CV486" s="166"/>
      <c r="CW486" s="166"/>
      <c r="CX486" s="166"/>
      <c r="CY486" s="166"/>
      <c r="CZ486" s="166"/>
      <c r="DA486" s="166"/>
      <c r="DB486" s="166"/>
      <c r="DC486" s="166"/>
      <c r="DD486" s="166"/>
      <c r="DE486" s="166"/>
      <c r="DF486" s="166"/>
      <c r="DG486" s="166"/>
      <c r="DH486" s="166"/>
      <c r="DI486" s="166"/>
      <c r="DJ486" s="166"/>
      <c r="DK486" s="166"/>
      <c r="DL486" s="166"/>
      <c r="DM486" s="166"/>
      <c r="DN486" s="166"/>
      <c r="DO486" s="166"/>
      <c r="DP486" s="166"/>
      <c r="DQ486" s="166"/>
      <c r="DR486" s="166"/>
      <c r="DS486" s="166"/>
      <c r="DT486" s="166"/>
      <c r="DU486" s="166"/>
      <c r="DV486" s="166"/>
      <c r="DW486" s="166"/>
      <c r="DX486" s="166"/>
      <c r="DY486" s="166"/>
      <c r="DZ486" s="166"/>
      <c r="EA486" s="166"/>
      <c r="EB486" s="166"/>
      <c r="EC486" s="166"/>
      <c r="ED486" s="166"/>
      <c r="EE486" s="166"/>
      <c r="EF486" s="166"/>
      <c r="EG486" s="166"/>
      <c r="EH486" s="166"/>
      <c r="EI486" s="166"/>
      <c r="EJ486" s="166"/>
      <c r="EK486" s="166"/>
      <c r="EL486" s="166"/>
      <c r="EM486" s="166"/>
      <c r="EN486" s="166"/>
      <c r="EO486" s="166"/>
      <c r="EP486" s="166"/>
      <c r="EQ486" s="166"/>
      <c r="ER486" s="166"/>
      <c r="ES486" s="166"/>
      <c r="ET486" s="166"/>
      <c r="EU486" s="166"/>
      <c r="EV486" s="166"/>
      <c r="EW486" s="166"/>
      <c r="EX486" s="166"/>
      <c r="EY486" s="166"/>
      <c r="EZ486" s="166"/>
      <c r="FA486" s="166"/>
      <c r="FB486" s="166"/>
      <c r="FC486" s="166"/>
      <c r="FD486" s="166"/>
      <c r="FE486" s="166"/>
      <c r="FF486" s="166"/>
      <c r="FG486" s="166"/>
      <c r="FH486" s="166"/>
      <c r="FI486" s="166"/>
      <c r="FJ486" s="166"/>
      <c r="FK486" s="166"/>
      <c r="FL486" s="166"/>
      <c r="FM486" s="166"/>
      <c r="FN486" s="166"/>
      <c r="FO486" s="166"/>
      <c r="FP486" s="166"/>
      <c r="FQ486" s="166"/>
      <c r="FR486" s="166"/>
      <c r="FS486" s="166"/>
      <c r="FT486" s="166"/>
      <c r="FU486" s="166"/>
      <c r="FV486" s="166"/>
      <c r="FW486" s="166"/>
      <c r="FX486" s="166"/>
      <c r="FY486" s="166"/>
      <c r="FZ486" s="166"/>
      <c r="GA486" s="166"/>
      <c r="GB486" s="166"/>
      <c r="GC486" s="166"/>
      <c r="GD486" s="166"/>
      <c r="GE486" s="166"/>
      <c r="GF486" s="166"/>
      <c r="GG486" s="166"/>
      <c r="GH486" s="166"/>
      <c r="GI486" s="166"/>
      <c r="GJ486" s="166"/>
      <c r="GK486" s="166"/>
      <c r="GL486" s="166"/>
      <c r="GM486" s="166"/>
      <c r="GN486" s="166"/>
      <c r="GO486" s="166"/>
      <c r="GP486" s="166"/>
      <c r="GQ486" s="166"/>
      <c r="GR486" s="166"/>
      <c r="GS486" s="166"/>
      <c r="GT486" s="166"/>
      <c r="GU486" s="166"/>
      <c r="GV486" s="166"/>
      <c r="GW486" s="166"/>
      <c r="GX486" s="166"/>
      <c r="GY486" s="166"/>
      <c r="GZ486" s="166"/>
      <c r="HA486" s="166"/>
      <c r="HB486" s="166"/>
      <c r="HC486" s="166"/>
      <c r="HD486" s="166"/>
      <c r="HE486" s="166"/>
      <c r="HF486" s="166"/>
      <c r="HG486" s="166"/>
      <c r="HH486" s="166"/>
      <c r="HI486" s="166"/>
      <c r="HJ486" s="166"/>
      <c r="HK486" s="166"/>
      <c r="HL486" s="166"/>
      <c r="HM486" s="166"/>
      <c r="HN486" s="166"/>
      <c r="HO486" s="166"/>
      <c r="HP486" s="166"/>
      <c r="HQ486" s="166"/>
      <c r="HR486" s="166"/>
      <c r="HS486" s="166"/>
      <c r="HT486" s="166"/>
      <c r="HU486" s="166"/>
      <c r="HV486" s="166"/>
      <c r="HW486" s="166"/>
      <c r="HX486" s="166"/>
      <c r="HY486" s="166"/>
      <c r="HZ486" s="166"/>
      <c r="IA486" s="166"/>
      <c r="IB486" s="166"/>
      <c r="IC486" s="166"/>
      <c r="ID486" s="166"/>
      <c r="IE486" s="166"/>
      <c r="IF486" s="166"/>
      <c r="IG486" s="166"/>
      <c r="IH486" s="166"/>
      <c r="II486" s="166"/>
      <c r="IJ486" s="166"/>
      <c r="IK486" s="166"/>
      <c r="IL486" s="166"/>
      <c r="IM486" s="166"/>
      <c r="IN486" s="166"/>
      <c r="IO486" s="166"/>
      <c r="IP486" s="166"/>
      <c r="IQ486" s="166"/>
      <c r="IR486" s="166"/>
      <c r="IS486" s="166"/>
      <c r="IT486" s="166"/>
      <c r="IU486" s="166"/>
      <c r="IV486" s="166"/>
      <c r="IW486" s="166"/>
      <c r="IX486" s="166"/>
      <c r="IY486" s="166"/>
      <c r="IZ486" s="166"/>
      <c r="JA486" s="166"/>
      <c r="JB486" s="166"/>
      <c r="JC486" s="166"/>
      <c r="JD486" s="166"/>
      <c r="JE486" s="166"/>
      <c r="JF486" s="166"/>
      <c r="JG486" s="166"/>
      <c r="JH486" s="166"/>
      <c r="JI486" s="166"/>
      <c r="JJ486" s="166"/>
      <c r="JK486" s="166"/>
      <c r="JL486" s="166"/>
      <c r="JM486" s="166"/>
      <c r="JN486" s="166"/>
      <c r="JO486" s="166"/>
      <c r="JP486" s="166"/>
      <c r="JQ486" s="166"/>
      <c r="JR486" s="166"/>
      <c r="JS486" s="166"/>
      <c r="JT486" s="166"/>
      <c r="JU486" s="166"/>
      <c r="JV486" s="166"/>
      <c r="JW486" s="166"/>
      <c r="JX486" s="166"/>
      <c r="JY486" s="166"/>
      <c r="JZ486" s="166"/>
      <c r="KA486" s="166"/>
      <c r="KB486" s="166"/>
      <c r="KC486" s="166"/>
      <c r="KD486" s="166"/>
      <c r="KE486" s="166"/>
      <c r="KF486" s="166"/>
      <c r="KG486" s="166"/>
      <c r="KH486" s="166"/>
      <c r="KI486" s="166"/>
      <c r="KJ486" s="166"/>
      <c r="KK486" s="166"/>
      <c r="KL486" s="166"/>
      <c r="KM486" s="166"/>
      <c r="KN486" s="166"/>
      <c r="KO486" s="166"/>
      <c r="KP486" s="166"/>
      <c r="KQ486" s="166"/>
      <c r="KR486" s="166"/>
      <c r="KS486" s="166"/>
      <c r="KT486" s="166"/>
      <c r="KU486" s="166"/>
      <c r="KV486" s="166"/>
      <c r="KW486" s="166"/>
      <c r="KX486" s="166"/>
      <c r="KY486" s="166"/>
      <c r="KZ486" s="166"/>
      <c r="LA486" s="166"/>
      <c r="LB486" s="166"/>
      <c r="LC486" s="166"/>
      <c r="LD486" s="166"/>
      <c r="LE486" s="166"/>
      <c r="LF486" s="166"/>
      <c r="LG486" s="166"/>
      <c r="LH486" s="166"/>
      <c r="LI486" s="166"/>
      <c r="LJ486" s="166"/>
      <c r="LK486" s="166"/>
      <c r="LL486" s="166"/>
      <c r="LM486" s="166"/>
      <c r="LN486" s="166"/>
      <c r="LO486" s="166"/>
      <c r="LP486" s="166"/>
      <c r="LQ486" s="166"/>
      <c r="LR486" s="166"/>
      <c r="LS486" s="166"/>
      <c r="LT486" s="166"/>
      <c r="LU486" s="166"/>
      <c r="LV486" s="166"/>
      <c r="LW486" s="166"/>
      <c r="LX486" s="166"/>
      <c r="LY486" s="166"/>
      <c r="LZ486" s="166"/>
      <c r="MA486" s="166"/>
      <c r="MB486" s="166"/>
      <c r="MC486" s="166"/>
      <c r="MD486" s="166"/>
      <c r="ME486" s="166"/>
      <c r="MF486" s="166"/>
      <c r="MG486" s="166"/>
      <c r="MH486" s="166"/>
      <c r="MI486" s="166"/>
      <c r="MJ486" s="166"/>
      <c r="MK486" s="166"/>
      <c r="ML486" s="166"/>
      <c r="MM486" s="166"/>
      <c r="MN486" s="166"/>
      <c r="MO486" s="166"/>
      <c r="MP486" s="166"/>
      <c r="MQ486" s="166"/>
      <c r="MR486" s="166"/>
      <c r="MS486" s="166"/>
      <c r="MT486" s="166"/>
      <c r="MU486" s="166"/>
      <c r="MV486" s="166"/>
      <c r="MW486" s="166"/>
      <c r="MX486" s="166"/>
      <c r="MY486" s="166"/>
      <c r="MZ486" s="166"/>
      <c r="NA486" s="166"/>
      <c r="NB486" s="166"/>
      <c r="NC486" s="166"/>
      <c r="ND486" s="166"/>
      <c r="NE486" s="166"/>
      <c r="NF486" s="166"/>
      <c r="NG486" s="166"/>
      <c r="NH486" s="166"/>
      <c r="NI486" s="166"/>
      <c r="NJ486" s="166"/>
      <c r="NK486" s="166"/>
      <c r="NL486" s="166"/>
      <c r="NM486" s="166"/>
      <c r="NN486" s="166"/>
      <c r="NO486" s="166"/>
      <c r="NP486" s="166"/>
      <c r="NQ486" s="166"/>
      <c r="NR486" s="166"/>
      <c r="NS486" s="166"/>
      <c r="NT486" s="166"/>
      <c r="NU486" s="166"/>
      <c r="NV486" s="166"/>
      <c r="NW486" s="166"/>
      <c r="NX486" s="166"/>
      <c r="NY486" s="166"/>
      <c r="NZ486" s="166"/>
      <c r="OA486" s="166"/>
      <c r="OB486" s="166"/>
      <c r="OC486" s="166"/>
      <c r="OD486" s="166"/>
      <c r="OE486" s="166"/>
      <c r="OF486" s="166"/>
      <c r="OG486" s="166"/>
      <c r="OH486" s="166"/>
      <c r="OI486" s="166"/>
      <c r="OJ486" s="166"/>
      <c r="OK486" s="166"/>
      <c r="OL486" s="166"/>
      <c r="OM486" s="166"/>
      <c r="ON486" s="166"/>
      <c r="OO486" s="166"/>
      <c r="OP486" s="166"/>
      <c r="OQ486" s="166"/>
      <c r="OR486" s="166"/>
      <c r="OS486" s="166"/>
      <c r="OT486" s="166"/>
      <c r="OU486" s="166"/>
      <c r="OV486" s="166"/>
      <c r="OW486" s="166"/>
      <c r="OX486" s="166"/>
      <c r="OY486" s="166"/>
      <c r="OZ486" s="166"/>
      <c r="PA486" s="166"/>
      <c r="PB486" s="166"/>
      <c r="PC486" s="166"/>
      <c r="PD486" s="166"/>
      <c r="PE486" s="166"/>
      <c r="PF486" s="166"/>
      <c r="PG486" s="166"/>
      <c r="PH486" s="166"/>
      <c r="PI486" s="166"/>
      <c r="PJ486" s="166"/>
      <c r="PK486" s="166"/>
      <c r="PL486" s="166"/>
      <c r="PM486" s="166"/>
      <c r="PN486" s="166"/>
      <c r="PO486" s="166"/>
      <c r="PP486" s="166"/>
      <c r="PQ486" s="166"/>
      <c r="PR486" s="166"/>
      <c r="PS486" s="166"/>
      <c r="PT486" s="166"/>
      <c r="PU486" s="166"/>
      <c r="PV486" s="166"/>
      <c r="PW486" s="166"/>
      <c r="PX486" s="166"/>
      <c r="PY486" s="166"/>
      <c r="PZ486" s="166"/>
      <c r="QA486" s="166"/>
      <c r="QB486" s="166"/>
      <c r="QC486" s="166"/>
      <c r="QD486" s="166"/>
      <c r="QE486" s="166"/>
      <c r="QF486" s="166"/>
      <c r="QG486" s="166"/>
      <c r="QH486" s="166"/>
      <c r="QI486" s="166"/>
      <c r="QJ486" s="166"/>
      <c r="QK486" s="166"/>
      <c r="QL486" s="166"/>
      <c r="QM486" s="166"/>
      <c r="QN486" s="166"/>
      <c r="QO486" s="166"/>
      <c r="QP486" s="166"/>
      <c r="QQ486" s="166"/>
      <c r="QR486" s="166"/>
      <c r="QS486" s="166"/>
      <c r="QT486" s="166"/>
      <c r="QU486" s="166"/>
      <c r="QV486" s="166"/>
      <c r="QW486" s="166"/>
      <c r="QX486" s="166"/>
      <c r="QY486" s="166"/>
      <c r="QZ486" s="166"/>
      <c r="RA486" s="166"/>
      <c r="RB486" s="166"/>
      <c r="RC486" s="166"/>
      <c r="RD486" s="166"/>
      <c r="RE486" s="166"/>
      <c r="RF486" s="166"/>
      <c r="RG486" s="166"/>
      <c r="RH486" s="166"/>
      <c r="RI486" s="166"/>
      <c r="RJ486" s="166"/>
      <c r="RK486" s="166"/>
      <c r="RL486" s="166"/>
      <c r="RM486" s="166"/>
      <c r="RN486" s="166"/>
      <c r="RO486" s="166"/>
      <c r="RP486" s="166"/>
      <c r="RQ486" s="166"/>
      <c r="RR486" s="166"/>
      <c r="RS486" s="166"/>
      <c r="RT486" s="166"/>
      <c r="RU486" s="166"/>
      <c r="RV486" s="166"/>
      <c r="RW486" s="166"/>
      <c r="RX486" s="166"/>
      <c r="RY486" s="166"/>
      <c r="RZ486" s="166"/>
      <c r="SA486" s="166"/>
      <c r="SB486" s="166"/>
      <c r="SC486" s="166"/>
      <c r="SD486" s="166"/>
      <c r="SE486" s="166"/>
      <c r="SF486" s="166"/>
      <c r="SG486" s="166"/>
      <c r="SH486" s="166"/>
      <c r="SI486" s="166"/>
      <c r="SJ486" s="166"/>
      <c r="SK486" s="166"/>
      <c r="SL486" s="166"/>
      <c r="SM486" s="166"/>
      <c r="SN486" s="166"/>
      <c r="SO486" s="166"/>
      <c r="SP486" s="166"/>
      <c r="SQ486" s="166"/>
      <c r="SR486" s="166"/>
      <c r="SS486" s="166"/>
      <c r="ST486" s="166"/>
      <c r="SU486" s="166"/>
      <c r="SV486" s="166"/>
      <c r="SW486" s="166"/>
      <c r="SX486" s="166"/>
      <c r="SY486" s="166"/>
      <c r="SZ486" s="166"/>
      <c r="TA486" s="166"/>
      <c r="TB486" s="166"/>
      <c r="TC486" s="166"/>
      <c r="TD486" s="166"/>
      <c r="TE486" s="166"/>
      <c r="TF486" s="166"/>
      <c r="TG486" s="166"/>
      <c r="TH486" s="166"/>
      <c r="TI486" s="166"/>
      <c r="TJ486" s="166"/>
      <c r="TK486" s="166"/>
      <c r="TL486" s="166"/>
      <c r="TM486" s="166"/>
      <c r="TN486" s="166"/>
      <c r="TO486" s="166"/>
      <c r="TP486" s="166"/>
      <c r="TQ486" s="166"/>
      <c r="TR486" s="166"/>
      <c r="TS486" s="166"/>
      <c r="TT486" s="166"/>
      <c r="TU486" s="166"/>
      <c r="TV486" s="166"/>
      <c r="TW486" s="166"/>
      <c r="TX486" s="166"/>
      <c r="TY486" s="166"/>
      <c r="TZ486" s="166"/>
      <c r="UA486" s="166"/>
      <c r="UB486" s="166"/>
      <c r="UC486" s="166"/>
      <c r="UD486" s="166"/>
      <c r="UE486" s="166"/>
      <c r="UF486" s="166"/>
      <c r="UG486" s="166"/>
      <c r="UH486" s="166"/>
      <c r="UI486" s="166"/>
      <c r="UJ486" s="166"/>
      <c r="UK486" s="166"/>
      <c r="UL486" s="166"/>
      <c r="UM486" s="166"/>
      <c r="UN486" s="166"/>
      <c r="UO486" s="166"/>
      <c r="UP486" s="166"/>
      <c r="UQ486" s="166"/>
      <c r="UR486" s="166"/>
      <c r="US486" s="166"/>
      <c r="UT486" s="166"/>
      <c r="UU486" s="166"/>
      <c r="UV486" s="166"/>
      <c r="UW486" s="166"/>
      <c r="UX486" s="166"/>
      <c r="UY486" s="166"/>
      <c r="UZ486" s="166"/>
      <c r="VA486" s="166"/>
      <c r="VB486" s="166"/>
      <c r="VC486" s="166"/>
      <c r="VD486" s="166"/>
      <c r="VE486" s="166"/>
      <c r="VF486" s="166"/>
      <c r="VG486" s="166"/>
      <c r="VH486" s="166"/>
      <c r="VI486" s="166"/>
      <c r="VJ486" s="166"/>
      <c r="VK486" s="166"/>
      <c r="VL486" s="166"/>
      <c r="VM486" s="166"/>
      <c r="VN486" s="166"/>
      <c r="VO486" s="166"/>
      <c r="VP486" s="166"/>
      <c r="VQ486" s="166"/>
      <c r="VR486" s="166"/>
      <c r="VS486" s="166"/>
      <c r="VT486" s="166"/>
      <c r="VU486" s="166"/>
      <c r="VV486" s="166"/>
      <c r="VW486" s="166"/>
      <c r="VX486" s="166"/>
      <c r="VY486" s="166"/>
      <c r="VZ486" s="166"/>
      <c r="WA486" s="166"/>
      <c r="WB486" s="166"/>
      <c r="WC486" s="166"/>
      <c r="WD486" s="166"/>
      <c r="WE486" s="166"/>
      <c r="WF486" s="166"/>
      <c r="WG486" s="166"/>
      <c r="WH486" s="166"/>
      <c r="WI486" s="166"/>
      <c r="WJ486" s="166"/>
      <c r="WK486" s="166"/>
      <c r="WL486" s="166"/>
      <c r="WM486" s="166"/>
      <c r="WN486" s="166"/>
      <c r="WO486" s="166"/>
      <c r="WP486" s="166"/>
      <c r="WQ486" s="166"/>
      <c r="WR486" s="166"/>
      <c r="WS486" s="166"/>
      <c r="WT486" s="166"/>
      <c r="WU486" s="166"/>
      <c r="WV486" s="166"/>
      <c r="WW486" s="166"/>
      <c r="WX486" s="166"/>
      <c r="WY486" s="166"/>
      <c r="WZ486" s="166"/>
      <c r="XA486" s="166"/>
      <c r="XB486" s="166"/>
      <c r="XC486" s="166"/>
      <c r="XD486" s="166"/>
      <c r="XE486" s="166"/>
      <c r="XF486" s="166"/>
      <c r="XG486" s="166"/>
      <c r="XH486" s="166"/>
      <c r="XI486" s="166"/>
      <c r="XJ486" s="166"/>
      <c r="XK486" s="166"/>
      <c r="XL486" s="166"/>
      <c r="XM486" s="166"/>
      <c r="XN486" s="166"/>
      <c r="XO486" s="166"/>
      <c r="XP486" s="166"/>
      <c r="XQ486" s="166"/>
      <c r="XR486" s="166"/>
      <c r="XS486" s="166"/>
      <c r="XT486" s="166"/>
      <c r="XU486" s="166"/>
      <c r="XV486" s="166"/>
      <c r="XW486" s="166"/>
      <c r="XX486" s="166"/>
      <c r="XY486" s="166"/>
      <c r="XZ486" s="166"/>
      <c r="YA486" s="166"/>
      <c r="YB486" s="166"/>
      <c r="YC486" s="166"/>
      <c r="YD486" s="166"/>
      <c r="YE486" s="166"/>
      <c r="YF486" s="166"/>
      <c r="YG486" s="166"/>
      <c r="YH486" s="166"/>
      <c r="YI486" s="166"/>
      <c r="YJ486" s="166"/>
      <c r="YK486" s="166"/>
      <c r="YL486" s="166"/>
      <c r="YM486" s="166"/>
      <c r="YN486" s="166"/>
      <c r="YO486" s="166"/>
      <c r="YP486" s="166"/>
      <c r="YQ486" s="166"/>
      <c r="YR486" s="166"/>
      <c r="YS486" s="166"/>
      <c r="YT486" s="166"/>
      <c r="YU486" s="166"/>
      <c r="YV486" s="166"/>
      <c r="YW486" s="166"/>
      <c r="YX486" s="166"/>
      <c r="YY486" s="166"/>
      <c r="YZ486" s="166"/>
      <c r="ZA486" s="166"/>
      <c r="ZB486" s="166"/>
      <c r="ZC486" s="166"/>
      <c r="ZD486" s="166"/>
      <c r="ZE486" s="166"/>
      <c r="ZF486" s="166"/>
      <c r="ZG486" s="166"/>
      <c r="ZH486" s="166"/>
      <c r="ZI486" s="166"/>
      <c r="ZJ486" s="166"/>
      <c r="ZK486" s="166"/>
      <c r="ZL486" s="166"/>
      <c r="ZM486" s="166"/>
      <c r="ZN486" s="166"/>
      <c r="ZO486" s="166"/>
      <c r="ZP486" s="166"/>
      <c r="ZQ486" s="166"/>
      <c r="ZR486" s="166"/>
      <c r="ZS486" s="166"/>
      <c r="ZT486" s="166"/>
      <c r="ZU486" s="166"/>
      <c r="ZV486" s="166"/>
      <c r="ZW486" s="166"/>
      <c r="ZX486" s="166"/>
      <c r="ZY486" s="166"/>
      <c r="ZZ486" s="166"/>
      <c r="AAA486" s="166"/>
      <c r="AAB486" s="166"/>
      <c r="AAC486" s="166"/>
      <c r="AAD486" s="166"/>
      <c r="AAE486" s="166"/>
      <c r="AAF486" s="166"/>
      <c r="AAG486" s="166"/>
      <c r="AAH486" s="166"/>
      <c r="AAI486" s="166"/>
      <c r="AAJ486" s="166"/>
      <c r="AAK486" s="166"/>
      <c r="AAL486" s="166"/>
      <c r="AAM486" s="166"/>
      <c r="AAN486" s="166"/>
      <c r="AAO486" s="166"/>
      <c r="AAP486" s="166"/>
      <c r="AAQ486" s="166"/>
      <c r="AAR486" s="166"/>
      <c r="AAS486" s="166"/>
      <c r="AAT486" s="166"/>
      <c r="AAU486" s="166"/>
      <c r="AAV486" s="166"/>
      <c r="AAW486" s="166"/>
      <c r="AAX486" s="166"/>
      <c r="AAY486" s="166"/>
      <c r="AAZ486" s="166"/>
      <c r="ABA486" s="166"/>
      <c r="ABB486" s="166"/>
      <c r="ABC486" s="166"/>
      <c r="ABD486" s="166"/>
      <c r="ABE486" s="166"/>
      <c r="ABF486" s="166"/>
      <c r="ABG486" s="166"/>
      <c r="ABH486" s="166"/>
      <c r="ABI486" s="166"/>
      <c r="ABJ486" s="166"/>
      <c r="ABK486" s="166"/>
      <c r="ABL486" s="166"/>
      <c r="ABM486" s="166"/>
      <c r="ABN486" s="166"/>
      <c r="ABO486" s="166"/>
      <c r="ABP486" s="166"/>
      <c r="ABQ486" s="166"/>
      <c r="ABR486" s="166"/>
      <c r="ABS486" s="166"/>
      <c r="ABT486" s="166"/>
      <c r="ABU486" s="166"/>
      <c r="ABV486" s="166"/>
      <c r="ABW486" s="166"/>
      <c r="ABX486" s="166"/>
      <c r="ABY486" s="166"/>
      <c r="ABZ486" s="166"/>
      <c r="ACA486" s="166"/>
      <c r="ACB486" s="166"/>
      <c r="ACC486" s="166"/>
      <c r="ACD486" s="166"/>
      <c r="ACE486" s="166"/>
      <c r="ACF486" s="166"/>
      <c r="ACG486" s="166"/>
      <c r="ACH486" s="166"/>
      <c r="ACI486" s="166"/>
      <c r="ACJ486" s="166"/>
      <c r="ACK486" s="166"/>
      <c r="ACL486" s="166"/>
      <c r="ACM486" s="166"/>
      <c r="ACN486" s="166"/>
      <c r="ACO486" s="166"/>
      <c r="ACP486" s="166"/>
      <c r="ACQ486" s="166"/>
      <c r="ACR486" s="166"/>
      <c r="ACS486" s="166"/>
      <c r="ACT486" s="166"/>
      <c r="ACU486" s="166"/>
      <c r="ACV486" s="166"/>
      <c r="ACW486" s="166"/>
      <c r="ACX486" s="166"/>
      <c r="ACY486" s="166"/>
      <c r="ACZ486" s="166"/>
      <c r="ADA486" s="166"/>
      <c r="ADB486" s="166"/>
    </row>
    <row r="487" spans="1:782" s="151" customFormat="1" x14ac:dyDescent="0.3">
      <c r="A487" s="417"/>
      <c r="B487" s="414"/>
      <c r="F487" s="415"/>
      <c r="G487" s="419"/>
      <c r="P487" s="418"/>
      <c r="Q487" s="418"/>
      <c r="W487" s="166"/>
      <c r="X487" s="166"/>
      <c r="Y487" s="166"/>
      <c r="Z487" s="166"/>
      <c r="AA487" s="166"/>
      <c r="AB487" s="166"/>
      <c r="AC487" s="166"/>
      <c r="AD487" s="166"/>
      <c r="AE487" s="166"/>
      <c r="AF487" s="166"/>
      <c r="AG487" s="166"/>
      <c r="AH487" s="166"/>
      <c r="AI487" s="166"/>
      <c r="AJ487" s="166"/>
      <c r="AK487" s="166"/>
      <c r="AL487" s="166"/>
      <c r="AM487" s="166"/>
      <c r="AN487" s="166"/>
      <c r="AO487" s="166"/>
      <c r="AP487" s="166"/>
      <c r="AQ487" s="166"/>
      <c r="AR487" s="166"/>
      <c r="AS487" s="166"/>
      <c r="AT487" s="166"/>
      <c r="AU487" s="166"/>
      <c r="AV487" s="166"/>
      <c r="AW487" s="166"/>
      <c r="AX487" s="166"/>
      <c r="AY487" s="166"/>
      <c r="AZ487" s="166"/>
      <c r="BA487" s="166"/>
      <c r="BB487" s="166"/>
      <c r="BC487" s="166"/>
      <c r="BD487" s="166"/>
      <c r="BE487" s="166"/>
      <c r="BF487" s="166"/>
      <c r="BG487" s="166"/>
      <c r="BH487" s="166"/>
      <c r="BI487" s="166"/>
      <c r="BJ487" s="166"/>
      <c r="BK487" s="166"/>
      <c r="BL487" s="166"/>
      <c r="BM487" s="166"/>
      <c r="BN487" s="166"/>
      <c r="BO487" s="166"/>
      <c r="BP487" s="166"/>
      <c r="BQ487" s="166"/>
      <c r="BR487" s="166"/>
      <c r="BS487" s="166"/>
      <c r="BT487" s="166"/>
      <c r="BU487" s="166"/>
      <c r="BV487" s="166"/>
      <c r="BW487" s="166"/>
      <c r="BX487" s="166"/>
      <c r="BY487" s="166"/>
      <c r="BZ487" s="166"/>
      <c r="CA487" s="166"/>
      <c r="CB487" s="166"/>
      <c r="CC487" s="166"/>
      <c r="CD487" s="166"/>
      <c r="CE487" s="166"/>
      <c r="CF487" s="166"/>
      <c r="CG487" s="166"/>
      <c r="CH487" s="166"/>
      <c r="CI487" s="166"/>
      <c r="CJ487" s="166"/>
      <c r="CK487" s="166"/>
      <c r="CL487" s="166"/>
      <c r="CM487" s="166"/>
      <c r="CN487" s="166"/>
      <c r="CO487" s="166"/>
      <c r="CP487" s="166"/>
      <c r="CQ487" s="166"/>
      <c r="CR487" s="166"/>
      <c r="CS487" s="166"/>
      <c r="CT487" s="166"/>
      <c r="CU487" s="166"/>
      <c r="CV487" s="166"/>
      <c r="CW487" s="166"/>
      <c r="CX487" s="166"/>
      <c r="CY487" s="166"/>
      <c r="CZ487" s="166"/>
      <c r="DA487" s="166"/>
      <c r="DB487" s="166"/>
      <c r="DC487" s="166"/>
      <c r="DD487" s="166"/>
      <c r="DE487" s="166"/>
      <c r="DF487" s="166"/>
      <c r="DG487" s="166"/>
      <c r="DH487" s="166"/>
      <c r="DI487" s="166"/>
      <c r="DJ487" s="166"/>
      <c r="DK487" s="166"/>
      <c r="DL487" s="166"/>
      <c r="DM487" s="166"/>
      <c r="DN487" s="166"/>
      <c r="DO487" s="166"/>
      <c r="DP487" s="166"/>
      <c r="DQ487" s="166"/>
      <c r="DR487" s="166"/>
      <c r="DS487" s="166"/>
      <c r="DT487" s="166"/>
      <c r="DU487" s="166"/>
      <c r="DV487" s="166"/>
      <c r="DW487" s="166"/>
      <c r="DX487" s="166"/>
      <c r="DY487" s="166"/>
      <c r="DZ487" s="166"/>
      <c r="EA487" s="166"/>
      <c r="EB487" s="166"/>
      <c r="EC487" s="166"/>
      <c r="ED487" s="166"/>
      <c r="EE487" s="166"/>
      <c r="EF487" s="166"/>
      <c r="EG487" s="166"/>
      <c r="EH487" s="166"/>
      <c r="EI487" s="166"/>
      <c r="EJ487" s="166"/>
      <c r="EK487" s="166"/>
      <c r="EL487" s="166"/>
      <c r="EM487" s="166"/>
      <c r="EN487" s="166"/>
      <c r="EO487" s="166"/>
      <c r="EP487" s="166"/>
      <c r="EQ487" s="166"/>
      <c r="ER487" s="166"/>
      <c r="ES487" s="166"/>
      <c r="ET487" s="166"/>
      <c r="EU487" s="166"/>
      <c r="EV487" s="166"/>
      <c r="EW487" s="166"/>
      <c r="EX487" s="166"/>
      <c r="EY487" s="166"/>
      <c r="EZ487" s="166"/>
      <c r="FA487" s="166"/>
      <c r="FB487" s="166"/>
      <c r="FC487" s="166"/>
      <c r="FD487" s="166"/>
      <c r="FE487" s="166"/>
      <c r="FF487" s="166"/>
      <c r="FG487" s="166"/>
      <c r="FH487" s="166"/>
      <c r="FI487" s="166"/>
      <c r="FJ487" s="166"/>
      <c r="FK487" s="166"/>
      <c r="FL487" s="166"/>
      <c r="FM487" s="166"/>
      <c r="FN487" s="166"/>
      <c r="FO487" s="166"/>
      <c r="FP487" s="166"/>
      <c r="FQ487" s="166"/>
      <c r="FR487" s="166"/>
      <c r="FS487" s="166"/>
      <c r="FT487" s="166"/>
      <c r="FU487" s="166"/>
      <c r="FV487" s="166"/>
      <c r="FW487" s="166"/>
      <c r="FX487" s="166"/>
      <c r="FY487" s="166"/>
      <c r="FZ487" s="166"/>
      <c r="GA487" s="166"/>
      <c r="GB487" s="166"/>
      <c r="GC487" s="166"/>
      <c r="GD487" s="166"/>
      <c r="GE487" s="166"/>
      <c r="GF487" s="166"/>
      <c r="GG487" s="166"/>
      <c r="GH487" s="166"/>
      <c r="GI487" s="166"/>
      <c r="GJ487" s="166"/>
      <c r="GK487" s="166"/>
      <c r="GL487" s="166"/>
      <c r="GM487" s="166"/>
      <c r="GN487" s="166"/>
      <c r="GO487" s="166"/>
      <c r="GP487" s="166"/>
      <c r="GQ487" s="166"/>
      <c r="GR487" s="166"/>
      <c r="GS487" s="166"/>
      <c r="GT487" s="166"/>
      <c r="GU487" s="166"/>
      <c r="GV487" s="166"/>
      <c r="GW487" s="166"/>
      <c r="GX487" s="166"/>
      <c r="GY487" s="166"/>
      <c r="GZ487" s="166"/>
      <c r="HA487" s="166"/>
      <c r="HB487" s="166"/>
      <c r="HC487" s="166"/>
      <c r="HD487" s="166"/>
      <c r="HE487" s="166"/>
      <c r="HF487" s="166"/>
      <c r="HG487" s="166"/>
      <c r="HH487" s="166"/>
      <c r="HI487" s="166"/>
      <c r="HJ487" s="166"/>
      <c r="HK487" s="166"/>
      <c r="HL487" s="166"/>
      <c r="HM487" s="166"/>
      <c r="HN487" s="166"/>
      <c r="HO487" s="166"/>
      <c r="HP487" s="166"/>
      <c r="HQ487" s="166"/>
      <c r="HR487" s="166"/>
      <c r="HS487" s="166"/>
      <c r="HT487" s="166"/>
      <c r="HU487" s="166"/>
      <c r="HV487" s="166"/>
      <c r="HW487" s="166"/>
      <c r="HX487" s="166"/>
      <c r="HY487" s="166"/>
      <c r="HZ487" s="166"/>
      <c r="IA487" s="166"/>
      <c r="IB487" s="166"/>
      <c r="IC487" s="166"/>
      <c r="ID487" s="166"/>
      <c r="IE487" s="166"/>
      <c r="IF487" s="166"/>
      <c r="IG487" s="166"/>
      <c r="IH487" s="166"/>
      <c r="II487" s="166"/>
      <c r="IJ487" s="166"/>
      <c r="IK487" s="166"/>
      <c r="IL487" s="166"/>
      <c r="IM487" s="166"/>
      <c r="IN487" s="166"/>
      <c r="IO487" s="166"/>
      <c r="IP487" s="166"/>
      <c r="IQ487" s="166"/>
      <c r="IR487" s="166"/>
      <c r="IS487" s="166"/>
      <c r="IT487" s="166"/>
      <c r="IU487" s="166"/>
      <c r="IV487" s="166"/>
      <c r="IW487" s="166"/>
      <c r="IX487" s="166"/>
      <c r="IY487" s="166"/>
      <c r="IZ487" s="166"/>
      <c r="JA487" s="166"/>
      <c r="JB487" s="166"/>
      <c r="JC487" s="166"/>
      <c r="JD487" s="166"/>
      <c r="JE487" s="166"/>
      <c r="JF487" s="166"/>
      <c r="JG487" s="166"/>
      <c r="JH487" s="166"/>
      <c r="JI487" s="166"/>
      <c r="JJ487" s="166"/>
      <c r="JK487" s="166"/>
      <c r="JL487" s="166"/>
      <c r="JM487" s="166"/>
      <c r="JN487" s="166"/>
      <c r="JO487" s="166"/>
      <c r="JP487" s="166"/>
      <c r="JQ487" s="166"/>
      <c r="JR487" s="166"/>
      <c r="JS487" s="166"/>
      <c r="JT487" s="166"/>
      <c r="JU487" s="166"/>
      <c r="JV487" s="166"/>
      <c r="JW487" s="166"/>
      <c r="JX487" s="166"/>
      <c r="JY487" s="166"/>
      <c r="JZ487" s="166"/>
      <c r="KA487" s="166"/>
      <c r="KB487" s="166"/>
      <c r="KC487" s="166"/>
      <c r="KD487" s="166"/>
      <c r="KE487" s="166"/>
      <c r="KF487" s="166"/>
      <c r="KG487" s="166"/>
      <c r="KH487" s="166"/>
      <c r="KI487" s="166"/>
      <c r="KJ487" s="166"/>
      <c r="KK487" s="166"/>
      <c r="KL487" s="166"/>
      <c r="KM487" s="166"/>
      <c r="KN487" s="166"/>
      <c r="KO487" s="166"/>
      <c r="KP487" s="166"/>
      <c r="KQ487" s="166"/>
      <c r="KR487" s="166"/>
      <c r="KS487" s="166"/>
      <c r="KT487" s="166"/>
      <c r="KU487" s="166"/>
      <c r="KV487" s="166"/>
      <c r="KW487" s="166"/>
      <c r="KX487" s="166"/>
      <c r="KY487" s="166"/>
      <c r="KZ487" s="166"/>
      <c r="LA487" s="166"/>
      <c r="LB487" s="166"/>
      <c r="LC487" s="166"/>
      <c r="LD487" s="166"/>
      <c r="LE487" s="166"/>
      <c r="LF487" s="166"/>
      <c r="LG487" s="166"/>
      <c r="LH487" s="166"/>
      <c r="LI487" s="166"/>
      <c r="LJ487" s="166"/>
      <c r="LK487" s="166"/>
      <c r="LL487" s="166"/>
      <c r="LM487" s="166"/>
      <c r="LN487" s="166"/>
      <c r="LO487" s="166"/>
      <c r="LP487" s="166"/>
      <c r="LQ487" s="166"/>
      <c r="LR487" s="166"/>
      <c r="LS487" s="166"/>
      <c r="LT487" s="166"/>
      <c r="LU487" s="166"/>
      <c r="LV487" s="166"/>
      <c r="LW487" s="166"/>
      <c r="LX487" s="166"/>
      <c r="LY487" s="166"/>
      <c r="LZ487" s="166"/>
      <c r="MA487" s="166"/>
      <c r="MB487" s="166"/>
      <c r="MC487" s="166"/>
      <c r="MD487" s="166"/>
      <c r="ME487" s="166"/>
      <c r="MF487" s="166"/>
      <c r="MG487" s="166"/>
      <c r="MH487" s="166"/>
      <c r="MI487" s="166"/>
      <c r="MJ487" s="166"/>
      <c r="MK487" s="166"/>
      <c r="ML487" s="166"/>
      <c r="MM487" s="166"/>
      <c r="MN487" s="166"/>
      <c r="MO487" s="166"/>
      <c r="MP487" s="166"/>
      <c r="MQ487" s="166"/>
      <c r="MR487" s="166"/>
      <c r="MS487" s="166"/>
      <c r="MT487" s="166"/>
      <c r="MU487" s="166"/>
      <c r="MV487" s="166"/>
      <c r="MW487" s="166"/>
      <c r="MX487" s="166"/>
      <c r="MY487" s="166"/>
      <c r="MZ487" s="166"/>
      <c r="NA487" s="166"/>
      <c r="NB487" s="166"/>
      <c r="NC487" s="166"/>
      <c r="ND487" s="166"/>
      <c r="NE487" s="166"/>
      <c r="NF487" s="166"/>
      <c r="NG487" s="166"/>
      <c r="NH487" s="166"/>
      <c r="NI487" s="166"/>
      <c r="NJ487" s="166"/>
      <c r="NK487" s="166"/>
      <c r="NL487" s="166"/>
      <c r="NM487" s="166"/>
      <c r="NN487" s="166"/>
      <c r="NO487" s="166"/>
      <c r="NP487" s="166"/>
      <c r="NQ487" s="166"/>
      <c r="NR487" s="166"/>
      <c r="NS487" s="166"/>
      <c r="NT487" s="166"/>
      <c r="NU487" s="166"/>
      <c r="NV487" s="166"/>
      <c r="NW487" s="166"/>
      <c r="NX487" s="166"/>
      <c r="NY487" s="166"/>
      <c r="NZ487" s="166"/>
      <c r="OA487" s="166"/>
      <c r="OB487" s="166"/>
      <c r="OC487" s="166"/>
      <c r="OD487" s="166"/>
      <c r="OE487" s="166"/>
      <c r="OF487" s="166"/>
      <c r="OG487" s="166"/>
      <c r="OH487" s="166"/>
      <c r="OI487" s="166"/>
      <c r="OJ487" s="166"/>
      <c r="OK487" s="166"/>
      <c r="OL487" s="166"/>
      <c r="OM487" s="166"/>
      <c r="ON487" s="166"/>
      <c r="OO487" s="166"/>
      <c r="OP487" s="166"/>
      <c r="OQ487" s="166"/>
      <c r="OR487" s="166"/>
      <c r="OS487" s="166"/>
      <c r="OT487" s="166"/>
      <c r="OU487" s="166"/>
      <c r="OV487" s="166"/>
      <c r="OW487" s="166"/>
      <c r="OX487" s="166"/>
      <c r="OY487" s="166"/>
      <c r="OZ487" s="166"/>
      <c r="PA487" s="166"/>
      <c r="PB487" s="166"/>
      <c r="PC487" s="166"/>
      <c r="PD487" s="166"/>
      <c r="PE487" s="166"/>
      <c r="PF487" s="166"/>
      <c r="PG487" s="166"/>
      <c r="PH487" s="166"/>
      <c r="PI487" s="166"/>
      <c r="PJ487" s="166"/>
      <c r="PK487" s="166"/>
      <c r="PL487" s="166"/>
      <c r="PM487" s="166"/>
      <c r="PN487" s="166"/>
      <c r="PO487" s="166"/>
      <c r="PP487" s="166"/>
      <c r="PQ487" s="166"/>
      <c r="PR487" s="166"/>
      <c r="PS487" s="166"/>
      <c r="PT487" s="166"/>
      <c r="PU487" s="166"/>
      <c r="PV487" s="166"/>
      <c r="PW487" s="166"/>
      <c r="PX487" s="166"/>
      <c r="PY487" s="166"/>
      <c r="PZ487" s="166"/>
      <c r="QA487" s="166"/>
      <c r="QB487" s="166"/>
      <c r="QC487" s="166"/>
      <c r="QD487" s="166"/>
      <c r="QE487" s="166"/>
      <c r="QF487" s="166"/>
      <c r="QG487" s="166"/>
      <c r="QH487" s="166"/>
      <c r="QI487" s="166"/>
      <c r="QJ487" s="166"/>
      <c r="QK487" s="166"/>
      <c r="QL487" s="166"/>
      <c r="QM487" s="166"/>
      <c r="QN487" s="166"/>
      <c r="QO487" s="166"/>
      <c r="QP487" s="166"/>
      <c r="QQ487" s="166"/>
      <c r="QR487" s="166"/>
      <c r="QS487" s="166"/>
      <c r="QT487" s="166"/>
      <c r="QU487" s="166"/>
      <c r="QV487" s="166"/>
      <c r="QW487" s="166"/>
      <c r="QX487" s="166"/>
      <c r="QY487" s="166"/>
      <c r="QZ487" s="166"/>
      <c r="RA487" s="166"/>
      <c r="RB487" s="166"/>
      <c r="RC487" s="166"/>
      <c r="RD487" s="166"/>
      <c r="RE487" s="166"/>
      <c r="RF487" s="166"/>
      <c r="RG487" s="166"/>
      <c r="RH487" s="166"/>
      <c r="RI487" s="166"/>
      <c r="RJ487" s="166"/>
      <c r="RK487" s="166"/>
      <c r="RL487" s="166"/>
      <c r="RM487" s="166"/>
      <c r="RN487" s="166"/>
      <c r="RO487" s="166"/>
      <c r="RP487" s="166"/>
      <c r="RQ487" s="166"/>
      <c r="RR487" s="166"/>
      <c r="RS487" s="166"/>
      <c r="RT487" s="166"/>
      <c r="RU487" s="166"/>
      <c r="RV487" s="166"/>
      <c r="RW487" s="166"/>
      <c r="RX487" s="166"/>
      <c r="RY487" s="166"/>
      <c r="RZ487" s="166"/>
      <c r="SA487" s="166"/>
      <c r="SB487" s="166"/>
      <c r="SC487" s="166"/>
      <c r="SD487" s="166"/>
      <c r="SE487" s="166"/>
      <c r="SF487" s="166"/>
      <c r="SG487" s="166"/>
      <c r="SH487" s="166"/>
      <c r="SI487" s="166"/>
      <c r="SJ487" s="166"/>
      <c r="SK487" s="166"/>
      <c r="SL487" s="166"/>
      <c r="SM487" s="166"/>
      <c r="SN487" s="166"/>
      <c r="SO487" s="166"/>
      <c r="SP487" s="166"/>
      <c r="SQ487" s="166"/>
      <c r="SR487" s="166"/>
      <c r="SS487" s="166"/>
      <c r="ST487" s="166"/>
      <c r="SU487" s="166"/>
      <c r="SV487" s="166"/>
      <c r="SW487" s="166"/>
      <c r="SX487" s="166"/>
      <c r="SY487" s="166"/>
      <c r="SZ487" s="166"/>
      <c r="TA487" s="166"/>
      <c r="TB487" s="166"/>
      <c r="TC487" s="166"/>
      <c r="TD487" s="166"/>
      <c r="TE487" s="166"/>
      <c r="TF487" s="166"/>
      <c r="TG487" s="166"/>
      <c r="TH487" s="166"/>
      <c r="TI487" s="166"/>
      <c r="TJ487" s="166"/>
      <c r="TK487" s="166"/>
      <c r="TL487" s="166"/>
      <c r="TM487" s="166"/>
      <c r="TN487" s="166"/>
      <c r="TO487" s="166"/>
      <c r="TP487" s="166"/>
      <c r="TQ487" s="166"/>
      <c r="TR487" s="166"/>
      <c r="TS487" s="166"/>
      <c r="TT487" s="166"/>
      <c r="TU487" s="166"/>
      <c r="TV487" s="166"/>
      <c r="TW487" s="166"/>
      <c r="TX487" s="166"/>
      <c r="TY487" s="166"/>
      <c r="TZ487" s="166"/>
      <c r="UA487" s="166"/>
      <c r="UB487" s="166"/>
      <c r="UC487" s="166"/>
      <c r="UD487" s="166"/>
      <c r="UE487" s="166"/>
      <c r="UF487" s="166"/>
      <c r="UG487" s="166"/>
      <c r="UH487" s="166"/>
      <c r="UI487" s="166"/>
      <c r="UJ487" s="166"/>
      <c r="UK487" s="166"/>
      <c r="UL487" s="166"/>
      <c r="UM487" s="166"/>
      <c r="UN487" s="166"/>
      <c r="UO487" s="166"/>
      <c r="UP487" s="166"/>
      <c r="UQ487" s="166"/>
      <c r="UR487" s="166"/>
      <c r="US487" s="166"/>
      <c r="UT487" s="166"/>
      <c r="UU487" s="166"/>
      <c r="UV487" s="166"/>
      <c r="UW487" s="166"/>
      <c r="UX487" s="166"/>
      <c r="UY487" s="166"/>
      <c r="UZ487" s="166"/>
      <c r="VA487" s="166"/>
      <c r="VB487" s="166"/>
      <c r="VC487" s="166"/>
      <c r="VD487" s="166"/>
      <c r="VE487" s="166"/>
      <c r="VF487" s="166"/>
      <c r="VG487" s="166"/>
      <c r="VH487" s="166"/>
      <c r="VI487" s="166"/>
      <c r="VJ487" s="166"/>
      <c r="VK487" s="166"/>
      <c r="VL487" s="166"/>
      <c r="VM487" s="166"/>
      <c r="VN487" s="166"/>
      <c r="VO487" s="166"/>
      <c r="VP487" s="166"/>
      <c r="VQ487" s="166"/>
      <c r="VR487" s="166"/>
      <c r="VS487" s="166"/>
      <c r="VT487" s="166"/>
      <c r="VU487" s="166"/>
      <c r="VV487" s="166"/>
      <c r="VW487" s="166"/>
      <c r="VX487" s="166"/>
      <c r="VY487" s="166"/>
      <c r="VZ487" s="166"/>
      <c r="WA487" s="166"/>
      <c r="WB487" s="166"/>
      <c r="WC487" s="166"/>
      <c r="WD487" s="166"/>
      <c r="WE487" s="166"/>
      <c r="WF487" s="166"/>
      <c r="WG487" s="166"/>
      <c r="WH487" s="166"/>
      <c r="WI487" s="166"/>
      <c r="WJ487" s="166"/>
      <c r="WK487" s="166"/>
      <c r="WL487" s="166"/>
      <c r="WM487" s="166"/>
      <c r="WN487" s="166"/>
      <c r="WO487" s="166"/>
      <c r="WP487" s="166"/>
      <c r="WQ487" s="166"/>
      <c r="WR487" s="166"/>
      <c r="WS487" s="166"/>
      <c r="WT487" s="166"/>
      <c r="WU487" s="166"/>
      <c r="WV487" s="166"/>
      <c r="WW487" s="166"/>
      <c r="WX487" s="166"/>
      <c r="WY487" s="166"/>
      <c r="WZ487" s="166"/>
      <c r="XA487" s="166"/>
      <c r="XB487" s="166"/>
      <c r="XC487" s="166"/>
      <c r="XD487" s="166"/>
      <c r="XE487" s="166"/>
      <c r="XF487" s="166"/>
      <c r="XG487" s="166"/>
      <c r="XH487" s="166"/>
      <c r="XI487" s="166"/>
      <c r="XJ487" s="166"/>
      <c r="XK487" s="166"/>
      <c r="XL487" s="166"/>
      <c r="XM487" s="166"/>
      <c r="XN487" s="166"/>
      <c r="XO487" s="166"/>
      <c r="XP487" s="166"/>
      <c r="XQ487" s="166"/>
      <c r="XR487" s="166"/>
      <c r="XS487" s="166"/>
      <c r="XT487" s="166"/>
      <c r="XU487" s="166"/>
      <c r="XV487" s="166"/>
      <c r="XW487" s="166"/>
      <c r="XX487" s="166"/>
      <c r="XY487" s="166"/>
      <c r="XZ487" s="166"/>
      <c r="YA487" s="166"/>
      <c r="YB487" s="166"/>
      <c r="YC487" s="166"/>
      <c r="YD487" s="166"/>
      <c r="YE487" s="166"/>
      <c r="YF487" s="166"/>
      <c r="YG487" s="166"/>
      <c r="YH487" s="166"/>
      <c r="YI487" s="166"/>
      <c r="YJ487" s="166"/>
      <c r="YK487" s="166"/>
      <c r="YL487" s="166"/>
      <c r="YM487" s="166"/>
      <c r="YN487" s="166"/>
      <c r="YO487" s="166"/>
      <c r="YP487" s="166"/>
      <c r="YQ487" s="166"/>
      <c r="YR487" s="166"/>
      <c r="YS487" s="166"/>
      <c r="YT487" s="166"/>
      <c r="YU487" s="166"/>
      <c r="YV487" s="166"/>
      <c r="YW487" s="166"/>
      <c r="YX487" s="166"/>
      <c r="YY487" s="166"/>
      <c r="YZ487" s="166"/>
      <c r="ZA487" s="166"/>
      <c r="ZB487" s="166"/>
      <c r="ZC487" s="166"/>
      <c r="ZD487" s="166"/>
      <c r="ZE487" s="166"/>
      <c r="ZF487" s="166"/>
      <c r="ZG487" s="166"/>
      <c r="ZH487" s="166"/>
      <c r="ZI487" s="166"/>
      <c r="ZJ487" s="166"/>
      <c r="ZK487" s="166"/>
      <c r="ZL487" s="166"/>
      <c r="ZM487" s="166"/>
      <c r="ZN487" s="166"/>
      <c r="ZO487" s="166"/>
      <c r="ZP487" s="166"/>
      <c r="ZQ487" s="166"/>
      <c r="ZR487" s="166"/>
      <c r="ZS487" s="166"/>
      <c r="ZT487" s="166"/>
      <c r="ZU487" s="166"/>
      <c r="ZV487" s="166"/>
      <c r="ZW487" s="166"/>
      <c r="ZX487" s="166"/>
      <c r="ZY487" s="166"/>
      <c r="ZZ487" s="166"/>
      <c r="AAA487" s="166"/>
      <c r="AAB487" s="166"/>
      <c r="AAC487" s="166"/>
      <c r="AAD487" s="166"/>
      <c r="AAE487" s="166"/>
      <c r="AAF487" s="166"/>
      <c r="AAG487" s="166"/>
      <c r="AAH487" s="166"/>
      <c r="AAI487" s="166"/>
      <c r="AAJ487" s="166"/>
      <c r="AAK487" s="166"/>
      <c r="AAL487" s="166"/>
      <c r="AAM487" s="166"/>
      <c r="AAN487" s="166"/>
      <c r="AAO487" s="166"/>
      <c r="AAP487" s="166"/>
      <c r="AAQ487" s="166"/>
      <c r="AAR487" s="166"/>
      <c r="AAS487" s="166"/>
      <c r="AAT487" s="166"/>
      <c r="AAU487" s="166"/>
      <c r="AAV487" s="166"/>
      <c r="AAW487" s="166"/>
      <c r="AAX487" s="166"/>
      <c r="AAY487" s="166"/>
      <c r="AAZ487" s="166"/>
      <c r="ABA487" s="166"/>
      <c r="ABB487" s="166"/>
      <c r="ABC487" s="166"/>
      <c r="ABD487" s="166"/>
      <c r="ABE487" s="166"/>
      <c r="ABF487" s="166"/>
      <c r="ABG487" s="166"/>
      <c r="ABH487" s="166"/>
      <c r="ABI487" s="166"/>
      <c r="ABJ487" s="166"/>
      <c r="ABK487" s="166"/>
      <c r="ABL487" s="166"/>
      <c r="ABM487" s="166"/>
      <c r="ABN487" s="166"/>
      <c r="ABO487" s="166"/>
      <c r="ABP487" s="166"/>
      <c r="ABQ487" s="166"/>
      <c r="ABR487" s="166"/>
      <c r="ABS487" s="166"/>
      <c r="ABT487" s="166"/>
      <c r="ABU487" s="166"/>
      <c r="ABV487" s="166"/>
      <c r="ABW487" s="166"/>
      <c r="ABX487" s="166"/>
      <c r="ABY487" s="166"/>
      <c r="ABZ487" s="166"/>
      <c r="ACA487" s="166"/>
      <c r="ACB487" s="166"/>
      <c r="ACC487" s="166"/>
      <c r="ACD487" s="166"/>
      <c r="ACE487" s="166"/>
      <c r="ACF487" s="166"/>
      <c r="ACG487" s="166"/>
      <c r="ACH487" s="166"/>
      <c r="ACI487" s="166"/>
      <c r="ACJ487" s="166"/>
      <c r="ACK487" s="166"/>
      <c r="ACL487" s="166"/>
      <c r="ACM487" s="166"/>
      <c r="ACN487" s="166"/>
      <c r="ACO487" s="166"/>
      <c r="ACP487" s="166"/>
      <c r="ACQ487" s="166"/>
      <c r="ACR487" s="166"/>
      <c r="ACS487" s="166"/>
      <c r="ACT487" s="166"/>
      <c r="ACU487" s="166"/>
      <c r="ACV487" s="166"/>
      <c r="ACW487" s="166"/>
      <c r="ACX487" s="166"/>
      <c r="ACY487" s="166"/>
      <c r="ACZ487" s="166"/>
      <c r="ADA487" s="166"/>
      <c r="ADB487" s="166"/>
    </row>
    <row r="488" spans="1:782" s="151" customFormat="1" x14ac:dyDescent="0.3">
      <c r="A488" s="417"/>
      <c r="B488" s="414"/>
      <c r="F488" s="415"/>
      <c r="G488" s="419"/>
      <c r="W488" s="166"/>
      <c r="X488" s="166"/>
      <c r="Y488" s="166"/>
      <c r="Z488" s="166"/>
      <c r="AA488" s="166"/>
      <c r="AB488" s="166"/>
      <c r="AC488" s="166"/>
      <c r="AD488" s="166"/>
      <c r="AE488" s="166"/>
      <c r="AF488" s="166"/>
      <c r="AG488" s="166"/>
      <c r="AH488" s="166"/>
      <c r="AI488" s="166"/>
      <c r="AJ488" s="166"/>
      <c r="AK488" s="166"/>
      <c r="AL488" s="166"/>
      <c r="AM488" s="166"/>
      <c r="AN488" s="166"/>
      <c r="AO488" s="166"/>
      <c r="AP488" s="166"/>
      <c r="AQ488" s="166"/>
      <c r="AR488" s="166"/>
      <c r="AS488" s="166"/>
      <c r="AT488" s="166"/>
      <c r="AU488" s="166"/>
      <c r="AV488" s="166"/>
      <c r="AW488" s="166"/>
      <c r="AX488" s="166"/>
      <c r="AY488" s="166"/>
      <c r="AZ488" s="166"/>
      <c r="BA488" s="166"/>
      <c r="BB488" s="166"/>
      <c r="BC488" s="166"/>
      <c r="BD488" s="166"/>
      <c r="BE488" s="166"/>
      <c r="BF488" s="166"/>
      <c r="BG488" s="166"/>
      <c r="BH488" s="166"/>
      <c r="BI488" s="166"/>
      <c r="BJ488" s="166"/>
      <c r="BK488" s="166"/>
      <c r="BL488" s="166"/>
      <c r="BM488" s="166"/>
      <c r="BN488" s="166"/>
      <c r="BO488" s="166"/>
      <c r="BP488" s="166"/>
      <c r="BQ488" s="166"/>
      <c r="BR488" s="166"/>
      <c r="BS488" s="166"/>
      <c r="BT488" s="166"/>
      <c r="BU488" s="166"/>
      <c r="BV488" s="166"/>
      <c r="BW488" s="166"/>
      <c r="BX488" s="166"/>
      <c r="BY488" s="166"/>
      <c r="BZ488" s="166"/>
      <c r="CA488" s="166"/>
      <c r="CB488" s="166"/>
      <c r="CC488" s="166"/>
      <c r="CD488" s="166"/>
      <c r="CE488" s="166"/>
      <c r="CF488" s="166"/>
      <c r="CG488" s="166"/>
      <c r="CH488" s="166"/>
      <c r="CI488" s="166"/>
      <c r="CJ488" s="166"/>
      <c r="CK488" s="166"/>
      <c r="CL488" s="166"/>
      <c r="CM488" s="166"/>
      <c r="CN488" s="166"/>
      <c r="CO488" s="166"/>
      <c r="CP488" s="166"/>
      <c r="CQ488" s="166"/>
      <c r="CR488" s="166"/>
      <c r="CS488" s="166"/>
      <c r="CT488" s="166"/>
      <c r="CU488" s="166"/>
      <c r="CV488" s="166"/>
      <c r="CW488" s="166"/>
      <c r="CX488" s="166"/>
      <c r="CY488" s="166"/>
      <c r="CZ488" s="166"/>
      <c r="DA488" s="166"/>
      <c r="DB488" s="166"/>
      <c r="DC488" s="166"/>
      <c r="DD488" s="166"/>
      <c r="DE488" s="166"/>
      <c r="DF488" s="166"/>
      <c r="DG488" s="166"/>
      <c r="DH488" s="166"/>
      <c r="DI488" s="166"/>
      <c r="DJ488" s="166"/>
      <c r="DK488" s="166"/>
      <c r="DL488" s="166"/>
      <c r="DM488" s="166"/>
      <c r="DN488" s="166"/>
      <c r="DO488" s="166"/>
      <c r="DP488" s="166"/>
      <c r="DQ488" s="166"/>
      <c r="DR488" s="166"/>
      <c r="DS488" s="166"/>
      <c r="DT488" s="166"/>
      <c r="DU488" s="166"/>
      <c r="DV488" s="166"/>
      <c r="DW488" s="166"/>
      <c r="DX488" s="166"/>
      <c r="DY488" s="166"/>
      <c r="DZ488" s="166"/>
      <c r="EA488" s="166"/>
      <c r="EB488" s="166"/>
      <c r="EC488" s="166"/>
      <c r="ED488" s="166"/>
      <c r="EE488" s="166"/>
      <c r="EF488" s="166"/>
      <c r="EG488" s="166"/>
      <c r="EH488" s="166"/>
      <c r="EI488" s="166"/>
      <c r="EJ488" s="166"/>
      <c r="EK488" s="166"/>
      <c r="EL488" s="166"/>
      <c r="EM488" s="166"/>
      <c r="EN488" s="166"/>
      <c r="EO488" s="166"/>
      <c r="EP488" s="166"/>
      <c r="EQ488" s="166"/>
      <c r="ER488" s="166"/>
      <c r="ES488" s="166"/>
      <c r="ET488" s="166"/>
      <c r="EU488" s="166"/>
      <c r="EV488" s="166"/>
      <c r="EW488" s="166"/>
      <c r="EX488" s="166"/>
      <c r="EY488" s="166"/>
      <c r="EZ488" s="166"/>
      <c r="FA488" s="166"/>
      <c r="FB488" s="166"/>
      <c r="FC488" s="166"/>
      <c r="FD488" s="166"/>
      <c r="FE488" s="166"/>
      <c r="FF488" s="166"/>
      <c r="FG488" s="166"/>
      <c r="FH488" s="166"/>
      <c r="FI488" s="166"/>
      <c r="FJ488" s="166"/>
      <c r="FK488" s="166"/>
      <c r="FL488" s="166"/>
      <c r="FM488" s="166"/>
      <c r="FN488" s="166"/>
      <c r="FO488" s="166"/>
      <c r="FP488" s="166"/>
      <c r="FQ488" s="166"/>
      <c r="FR488" s="166"/>
      <c r="FS488" s="166"/>
      <c r="FT488" s="166"/>
      <c r="FU488" s="166"/>
      <c r="FV488" s="166"/>
      <c r="FW488" s="166"/>
      <c r="FX488" s="166"/>
      <c r="FY488" s="166"/>
      <c r="FZ488" s="166"/>
      <c r="GA488" s="166"/>
      <c r="GB488" s="166"/>
      <c r="GC488" s="166"/>
      <c r="GD488" s="166"/>
      <c r="GE488" s="166"/>
      <c r="GF488" s="166"/>
      <c r="GG488" s="166"/>
      <c r="GH488" s="166"/>
      <c r="GI488" s="166"/>
      <c r="GJ488" s="166"/>
      <c r="GK488" s="166"/>
      <c r="GL488" s="166"/>
      <c r="GM488" s="166"/>
      <c r="GN488" s="166"/>
      <c r="GO488" s="166"/>
      <c r="GP488" s="166"/>
      <c r="GQ488" s="166"/>
      <c r="GR488" s="166"/>
      <c r="GS488" s="166"/>
      <c r="GT488" s="166"/>
      <c r="GU488" s="166"/>
      <c r="GV488" s="166"/>
      <c r="GW488" s="166"/>
      <c r="GX488" s="166"/>
      <c r="GY488" s="166"/>
      <c r="GZ488" s="166"/>
      <c r="HA488" s="166"/>
      <c r="HB488" s="166"/>
      <c r="HC488" s="166"/>
      <c r="HD488" s="166"/>
      <c r="HE488" s="166"/>
      <c r="HF488" s="166"/>
      <c r="HG488" s="166"/>
      <c r="HH488" s="166"/>
      <c r="HI488" s="166"/>
      <c r="HJ488" s="166"/>
      <c r="HK488" s="166"/>
      <c r="HL488" s="166"/>
      <c r="HM488" s="166"/>
      <c r="HN488" s="166"/>
      <c r="HO488" s="166"/>
      <c r="HP488" s="166"/>
      <c r="HQ488" s="166"/>
      <c r="HR488" s="166"/>
      <c r="HS488" s="166"/>
      <c r="HT488" s="166"/>
      <c r="HU488" s="166"/>
      <c r="HV488" s="166"/>
      <c r="HW488" s="166"/>
      <c r="HX488" s="166"/>
      <c r="HY488" s="166"/>
      <c r="HZ488" s="166"/>
      <c r="IA488" s="166"/>
      <c r="IB488" s="166"/>
      <c r="IC488" s="166"/>
      <c r="ID488" s="166"/>
      <c r="IE488" s="166"/>
      <c r="IF488" s="166"/>
      <c r="IG488" s="166"/>
      <c r="IH488" s="166"/>
      <c r="II488" s="166"/>
      <c r="IJ488" s="166"/>
      <c r="IK488" s="166"/>
      <c r="IL488" s="166"/>
      <c r="IM488" s="166"/>
      <c r="IN488" s="166"/>
      <c r="IO488" s="166"/>
      <c r="IP488" s="166"/>
      <c r="IQ488" s="166"/>
      <c r="IR488" s="166"/>
      <c r="IS488" s="166"/>
      <c r="IT488" s="166"/>
      <c r="IU488" s="166"/>
      <c r="IV488" s="166"/>
      <c r="IW488" s="166"/>
      <c r="IX488" s="166"/>
      <c r="IY488" s="166"/>
      <c r="IZ488" s="166"/>
      <c r="JA488" s="166"/>
      <c r="JB488" s="166"/>
      <c r="JC488" s="166"/>
      <c r="JD488" s="166"/>
      <c r="JE488" s="166"/>
      <c r="JF488" s="166"/>
      <c r="JG488" s="166"/>
      <c r="JH488" s="166"/>
      <c r="JI488" s="166"/>
      <c r="JJ488" s="166"/>
      <c r="JK488" s="166"/>
      <c r="JL488" s="166"/>
      <c r="JM488" s="166"/>
      <c r="JN488" s="166"/>
      <c r="JO488" s="166"/>
      <c r="JP488" s="166"/>
      <c r="JQ488" s="166"/>
      <c r="JR488" s="166"/>
      <c r="JS488" s="166"/>
      <c r="JT488" s="166"/>
      <c r="JU488" s="166"/>
      <c r="JV488" s="166"/>
      <c r="JW488" s="166"/>
      <c r="JX488" s="166"/>
      <c r="JY488" s="166"/>
      <c r="JZ488" s="166"/>
      <c r="KA488" s="166"/>
      <c r="KB488" s="166"/>
      <c r="KC488" s="166"/>
      <c r="KD488" s="166"/>
      <c r="KE488" s="166"/>
      <c r="KF488" s="166"/>
      <c r="KG488" s="166"/>
      <c r="KH488" s="166"/>
      <c r="KI488" s="166"/>
      <c r="KJ488" s="166"/>
      <c r="KK488" s="166"/>
      <c r="KL488" s="166"/>
      <c r="KM488" s="166"/>
      <c r="KN488" s="166"/>
      <c r="KO488" s="166"/>
      <c r="KP488" s="166"/>
      <c r="KQ488" s="166"/>
      <c r="KR488" s="166"/>
      <c r="KS488" s="166"/>
      <c r="KT488" s="166"/>
      <c r="KU488" s="166"/>
      <c r="KV488" s="166"/>
      <c r="KW488" s="166"/>
      <c r="KX488" s="166"/>
      <c r="KY488" s="166"/>
      <c r="KZ488" s="166"/>
      <c r="LA488" s="166"/>
      <c r="LB488" s="166"/>
      <c r="LC488" s="166"/>
      <c r="LD488" s="166"/>
      <c r="LE488" s="166"/>
      <c r="LF488" s="166"/>
      <c r="LG488" s="166"/>
      <c r="LH488" s="166"/>
      <c r="LI488" s="166"/>
      <c r="LJ488" s="166"/>
      <c r="LK488" s="166"/>
      <c r="LL488" s="166"/>
      <c r="LM488" s="166"/>
      <c r="LN488" s="166"/>
      <c r="LO488" s="166"/>
      <c r="LP488" s="166"/>
      <c r="LQ488" s="166"/>
      <c r="LR488" s="166"/>
      <c r="LS488" s="166"/>
      <c r="LT488" s="166"/>
      <c r="LU488" s="166"/>
      <c r="LV488" s="166"/>
      <c r="LW488" s="166"/>
      <c r="LX488" s="166"/>
      <c r="LY488" s="166"/>
      <c r="LZ488" s="166"/>
      <c r="MA488" s="166"/>
      <c r="MB488" s="166"/>
      <c r="MC488" s="166"/>
      <c r="MD488" s="166"/>
      <c r="ME488" s="166"/>
      <c r="MF488" s="166"/>
      <c r="MG488" s="166"/>
      <c r="MH488" s="166"/>
      <c r="MI488" s="166"/>
      <c r="MJ488" s="166"/>
      <c r="MK488" s="166"/>
      <c r="ML488" s="166"/>
      <c r="MM488" s="166"/>
      <c r="MN488" s="166"/>
      <c r="MO488" s="166"/>
      <c r="MP488" s="166"/>
      <c r="MQ488" s="166"/>
      <c r="MR488" s="166"/>
      <c r="MS488" s="166"/>
      <c r="MT488" s="166"/>
      <c r="MU488" s="166"/>
      <c r="MV488" s="166"/>
      <c r="MW488" s="166"/>
      <c r="MX488" s="166"/>
      <c r="MY488" s="166"/>
      <c r="MZ488" s="166"/>
      <c r="NA488" s="166"/>
      <c r="NB488" s="166"/>
      <c r="NC488" s="166"/>
      <c r="ND488" s="166"/>
      <c r="NE488" s="166"/>
      <c r="NF488" s="166"/>
      <c r="NG488" s="166"/>
      <c r="NH488" s="166"/>
      <c r="NI488" s="166"/>
      <c r="NJ488" s="166"/>
      <c r="NK488" s="166"/>
      <c r="NL488" s="166"/>
      <c r="NM488" s="166"/>
      <c r="NN488" s="166"/>
      <c r="NO488" s="166"/>
      <c r="NP488" s="166"/>
      <c r="NQ488" s="166"/>
      <c r="NR488" s="166"/>
      <c r="NS488" s="166"/>
      <c r="NT488" s="166"/>
      <c r="NU488" s="166"/>
      <c r="NV488" s="166"/>
      <c r="NW488" s="166"/>
      <c r="NX488" s="166"/>
      <c r="NY488" s="166"/>
      <c r="NZ488" s="166"/>
      <c r="OA488" s="166"/>
      <c r="OB488" s="166"/>
      <c r="OC488" s="166"/>
      <c r="OD488" s="166"/>
      <c r="OE488" s="166"/>
      <c r="OF488" s="166"/>
      <c r="OG488" s="166"/>
      <c r="OH488" s="166"/>
      <c r="OI488" s="166"/>
      <c r="OJ488" s="166"/>
      <c r="OK488" s="166"/>
      <c r="OL488" s="166"/>
      <c r="OM488" s="166"/>
      <c r="ON488" s="166"/>
      <c r="OO488" s="166"/>
      <c r="OP488" s="166"/>
      <c r="OQ488" s="166"/>
      <c r="OR488" s="166"/>
      <c r="OS488" s="166"/>
      <c r="OT488" s="166"/>
      <c r="OU488" s="166"/>
      <c r="OV488" s="166"/>
      <c r="OW488" s="166"/>
      <c r="OX488" s="166"/>
      <c r="OY488" s="166"/>
      <c r="OZ488" s="166"/>
      <c r="PA488" s="166"/>
      <c r="PB488" s="166"/>
      <c r="PC488" s="166"/>
      <c r="PD488" s="166"/>
      <c r="PE488" s="166"/>
      <c r="PF488" s="166"/>
      <c r="PG488" s="166"/>
      <c r="PH488" s="166"/>
      <c r="PI488" s="166"/>
      <c r="PJ488" s="166"/>
      <c r="PK488" s="166"/>
      <c r="PL488" s="166"/>
      <c r="PM488" s="166"/>
      <c r="PN488" s="166"/>
      <c r="PO488" s="166"/>
      <c r="PP488" s="166"/>
      <c r="PQ488" s="166"/>
      <c r="PR488" s="166"/>
      <c r="PS488" s="166"/>
      <c r="PT488" s="166"/>
      <c r="PU488" s="166"/>
      <c r="PV488" s="166"/>
      <c r="PW488" s="166"/>
      <c r="PX488" s="166"/>
      <c r="PY488" s="166"/>
      <c r="PZ488" s="166"/>
      <c r="QA488" s="166"/>
      <c r="QB488" s="166"/>
      <c r="QC488" s="166"/>
      <c r="QD488" s="166"/>
      <c r="QE488" s="166"/>
      <c r="QF488" s="166"/>
      <c r="QG488" s="166"/>
      <c r="QH488" s="166"/>
      <c r="QI488" s="166"/>
      <c r="QJ488" s="166"/>
      <c r="QK488" s="166"/>
      <c r="QL488" s="166"/>
      <c r="QM488" s="166"/>
      <c r="QN488" s="166"/>
      <c r="QO488" s="166"/>
      <c r="QP488" s="166"/>
      <c r="QQ488" s="166"/>
      <c r="QR488" s="166"/>
      <c r="QS488" s="166"/>
      <c r="QT488" s="166"/>
      <c r="QU488" s="166"/>
      <c r="QV488" s="166"/>
      <c r="QW488" s="166"/>
      <c r="QX488" s="166"/>
      <c r="QY488" s="166"/>
      <c r="QZ488" s="166"/>
      <c r="RA488" s="166"/>
      <c r="RB488" s="166"/>
      <c r="RC488" s="166"/>
      <c r="RD488" s="166"/>
      <c r="RE488" s="166"/>
      <c r="RF488" s="166"/>
      <c r="RG488" s="166"/>
      <c r="RH488" s="166"/>
      <c r="RI488" s="166"/>
      <c r="RJ488" s="166"/>
      <c r="RK488" s="166"/>
      <c r="RL488" s="166"/>
      <c r="RM488" s="166"/>
      <c r="RN488" s="166"/>
      <c r="RO488" s="166"/>
      <c r="RP488" s="166"/>
      <c r="RQ488" s="166"/>
      <c r="RR488" s="166"/>
      <c r="RS488" s="166"/>
      <c r="RT488" s="166"/>
      <c r="RU488" s="166"/>
      <c r="RV488" s="166"/>
      <c r="RW488" s="166"/>
      <c r="RX488" s="166"/>
      <c r="RY488" s="166"/>
      <c r="RZ488" s="166"/>
      <c r="SA488" s="166"/>
      <c r="SB488" s="166"/>
      <c r="SC488" s="166"/>
      <c r="SD488" s="166"/>
      <c r="SE488" s="166"/>
      <c r="SF488" s="166"/>
      <c r="SG488" s="166"/>
      <c r="SH488" s="166"/>
      <c r="SI488" s="166"/>
      <c r="SJ488" s="166"/>
      <c r="SK488" s="166"/>
      <c r="SL488" s="166"/>
      <c r="SM488" s="166"/>
      <c r="SN488" s="166"/>
      <c r="SO488" s="166"/>
      <c r="SP488" s="166"/>
      <c r="SQ488" s="166"/>
      <c r="SR488" s="166"/>
      <c r="SS488" s="166"/>
      <c r="ST488" s="166"/>
      <c r="SU488" s="166"/>
      <c r="SV488" s="166"/>
      <c r="SW488" s="166"/>
      <c r="SX488" s="166"/>
      <c r="SY488" s="166"/>
      <c r="SZ488" s="166"/>
      <c r="TA488" s="166"/>
      <c r="TB488" s="166"/>
      <c r="TC488" s="166"/>
      <c r="TD488" s="166"/>
      <c r="TE488" s="166"/>
      <c r="TF488" s="166"/>
      <c r="TG488" s="166"/>
      <c r="TH488" s="166"/>
      <c r="TI488" s="166"/>
      <c r="TJ488" s="166"/>
      <c r="TK488" s="166"/>
      <c r="TL488" s="166"/>
      <c r="TM488" s="166"/>
      <c r="TN488" s="166"/>
      <c r="TO488" s="166"/>
      <c r="TP488" s="166"/>
      <c r="TQ488" s="166"/>
      <c r="TR488" s="166"/>
      <c r="TS488" s="166"/>
      <c r="TT488" s="166"/>
      <c r="TU488" s="166"/>
      <c r="TV488" s="166"/>
      <c r="TW488" s="166"/>
      <c r="TX488" s="166"/>
      <c r="TY488" s="166"/>
      <c r="TZ488" s="166"/>
      <c r="UA488" s="166"/>
      <c r="UB488" s="166"/>
      <c r="UC488" s="166"/>
      <c r="UD488" s="166"/>
      <c r="UE488" s="166"/>
      <c r="UF488" s="166"/>
      <c r="UG488" s="166"/>
      <c r="UH488" s="166"/>
      <c r="UI488" s="166"/>
      <c r="UJ488" s="166"/>
      <c r="UK488" s="166"/>
      <c r="UL488" s="166"/>
      <c r="UM488" s="166"/>
      <c r="UN488" s="166"/>
      <c r="UO488" s="166"/>
      <c r="UP488" s="166"/>
      <c r="UQ488" s="166"/>
      <c r="UR488" s="166"/>
      <c r="US488" s="166"/>
      <c r="UT488" s="166"/>
      <c r="UU488" s="166"/>
      <c r="UV488" s="166"/>
      <c r="UW488" s="166"/>
      <c r="UX488" s="166"/>
      <c r="UY488" s="166"/>
      <c r="UZ488" s="166"/>
      <c r="VA488" s="166"/>
      <c r="VB488" s="166"/>
      <c r="VC488" s="166"/>
      <c r="VD488" s="166"/>
      <c r="VE488" s="166"/>
      <c r="VF488" s="166"/>
      <c r="VG488" s="166"/>
      <c r="VH488" s="166"/>
      <c r="VI488" s="166"/>
      <c r="VJ488" s="166"/>
      <c r="VK488" s="166"/>
      <c r="VL488" s="166"/>
      <c r="VM488" s="166"/>
      <c r="VN488" s="166"/>
      <c r="VO488" s="166"/>
      <c r="VP488" s="166"/>
      <c r="VQ488" s="166"/>
      <c r="VR488" s="166"/>
      <c r="VS488" s="166"/>
      <c r="VT488" s="166"/>
      <c r="VU488" s="166"/>
      <c r="VV488" s="166"/>
      <c r="VW488" s="166"/>
      <c r="VX488" s="166"/>
      <c r="VY488" s="166"/>
      <c r="VZ488" s="166"/>
      <c r="WA488" s="166"/>
      <c r="WB488" s="166"/>
      <c r="WC488" s="166"/>
      <c r="WD488" s="166"/>
      <c r="WE488" s="166"/>
      <c r="WF488" s="166"/>
      <c r="WG488" s="166"/>
      <c r="WH488" s="166"/>
      <c r="WI488" s="166"/>
      <c r="WJ488" s="166"/>
      <c r="WK488" s="166"/>
      <c r="WL488" s="166"/>
      <c r="WM488" s="166"/>
      <c r="WN488" s="166"/>
      <c r="WO488" s="166"/>
      <c r="WP488" s="166"/>
      <c r="WQ488" s="166"/>
      <c r="WR488" s="166"/>
      <c r="WS488" s="166"/>
      <c r="WT488" s="166"/>
      <c r="WU488" s="166"/>
      <c r="WV488" s="166"/>
      <c r="WW488" s="166"/>
      <c r="WX488" s="166"/>
      <c r="WY488" s="166"/>
      <c r="WZ488" s="166"/>
      <c r="XA488" s="166"/>
      <c r="XB488" s="166"/>
      <c r="XC488" s="166"/>
      <c r="XD488" s="166"/>
      <c r="XE488" s="166"/>
      <c r="XF488" s="166"/>
      <c r="XG488" s="166"/>
      <c r="XH488" s="166"/>
      <c r="XI488" s="166"/>
      <c r="XJ488" s="166"/>
      <c r="XK488" s="166"/>
      <c r="XL488" s="166"/>
      <c r="XM488" s="166"/>
      <c r="XN488" s="166"/>
      <c r="XO488" s="166"/>
      <c r="XP488" s="166"/>
      <c r="XQ488" s="166"/>
      <c r="XR488" s="166"/>
      <c r="XS488" s="166"/>
      <c r="XT488" s="166"/>
      <c r="XU488" s="166"/>
      <c r="XV488" s="166"/>
      <c r="XW488" s="166"/>
      <c r="XX488" s="166"/>
      <c r="XY488" s="166"/>
      <c r="XZ488" s="166"/>
      <c r="YA488" s="166"/>
      <c r="YB488" s="166"/>
      <c r="YC488" s="166"/>
      <c r="YD488" s="166"/>
      <c r="YE488" s="166"/>
      <c r="YF488" s="166"/>
      <c r="YG488" s="166"/>
      <c r="YH488" s="166"/>
      <c r="YI488" s="166"/>
      <c r="YJ488" s="166"/>
      <c r="YK488" s="166"/>
      <c r="YL488" s="166"/>
      <c r="YM488" s="166"/>
      <c r="YN488" s="166"/>
      <c r="YO488" s="166"/>
      <c r="YP488" s="166"/>
      <c r="YQ488" s="166"/>
      <c r="YR488" s="166"/>
      <c r="YS488" s="166"/>
      <c r="YT488" s="166"/>
      <c r="YU488" s="166"/>
      <c r="YV488" s="166"/>
      <c r="YW488" s="166"/>
      <c r="YX488" s="166"/>
      <c r="YY488" s="166"/>
      <c r="YZ488" s="166"/>
      <c r="ZA488" s="166"/>
      <c r="ZB488" s="166"/>
      <c r="ZC488" s="166"/>
      <c r="ZD488" s="166"/>
      <c r="ZE488" s="166"/>
      <c r="ZF488" s="166"/>
      <c r="ZG488" s="166"/>
      <c r="ZH488" s="166"/>
      <c r="ZI488" s="166"/>
      <c r="ZJ488" s="166"/>
      <c r="ZK488" s="166"/>
      <c r="ZL488" s="166"/>
      <c r="ZM488" s="166"/>
      <c r="ZN488" s="166"/>
      <c r="ZO488" s="166"/>
      <c r="ZP488" s="166"/>
      <c r="ZQ488" s="166"/>
      <c r="ZR488" s="166"/>
      <c r="ZS488" s="166"/>
      <c r="ZT488" s="166"/>
      <c r="ZU488" s="166"/>
      <c r="ZV488" s="166"/>
      <c r="ZW488" s="166"/>
      <c r="ZX488" s="166"/>
      <c r="ZY488" s="166"/>
      <c r="ZZ488" s="166"/>
      <c r="AAA488" s="166"/>
      <c r="AAB488" s="166"/>
      <c r="AAC488" s="166"/>
      <c r="AAD488" s="166"/>
      <c r="AAE488" s="166"/>
      <c r="AAF488" s="166"/>
      <c r="AAG488" s="166"/>
      <c r="AAH488" s="166"/>
      <c r="AAI488" s="166"/>
      <c r="AAJ488" s="166"/>
      <c r="AAK488" s="166"/>
      <c r="AAL488" s="166"/>
      <c r="AAM488" s="166"/>
      <c r="AAN488" s="166"/>
      <c r="AAO488" s="166"/>
      <c r="AAP488" s="166"/>
      <c r="AAQ488" s="166"/>
      <c r="AAR488" s="166"/>
      <c r="AAS488" s="166"/>
      <c r="AAT488" s="166"/>
      <c r="AAU488" s="166"/>
      <c r="AAV488" s="166"/>
      <c r="AAW488" s="166"/>
      <c r="AAX488" s="166"/>
      <c r="AAY488" s="166"/>
      <c r="AAZ488" s="166"/>
      <c r="ABA488" s="166"/>
      <c r="ABB488" s="166"/>
      <c r="ABC488" s="166"/>
      <c r="ABD488" s="166"/>
      <c r="ABE488" s="166"/>
      <c r="ABF488" s="166"/>
      <c r="ABG488" s="166"/>
      <c r="ABH488" s="166"/>
      <c r="ABI488" s="166"/>
      <c r="ABJ488" s="166"/>
      <c r="ABK488" s="166"/>
      <c r="ABL488" s="166"/>
      <c r="ABM488" s="166"/>
      <c r="ABN488" s="166"/>
      <c r="ABO488" s="166"/>
      <c r="ABP488" s="166"/>
      <c r="ABQ488" s="166"/>
      <c r="ABR488" s="166"/>
      <c r="ABS488" s="166"/>
      <c r="ABT488" s="166"/>
      <c r="ABU488" s="166"/>
      <c r="ABV488" s="166"/>
      <c r="ABW488" s="166"/>
      <c r="ABX488" s="166"/>
      <c r="ABY488" s="166"/>
      <c r="ABZ488" s="166"/>
      <c r="ACA488" s="166"/>
      <c r="ACB488" s="166"/>
      <c r="ACC488" s="166"/>
      <c r="ACD488" s="166"/>
      <c r="ACE488" s="166"/>
      <c r="ACF488" s="166"/>
      <c r="ACG488" s="166"/>
      <c r="ACH488" s="166"/>
      <c r="ACI488" s="166"/>
      <c r="ACJ488" s="166"/>
      <c r="ACK488" s="166"/>
      <c r="ACL488" s="166"/>
      <c r="ACM488" s="166"/>
      <c r="ACN488" s="166"/>
      <c r="ACO488" s="166"/>
      <c r="ACP488" s="166"/>
      <c r="ACQ488" s="166"/>
      <c r="ACR488" s="166"/>
      <c r="ACS488" s="166"/>
      <c r="ACT488" s="166"/>
      <c r="ACU488" s="166"/>
      <c r="ACV488" s="166"/>
      <c r="ACW488" s="166"/>
      <c r="ACX488" s="166"/>
      <c r="ACY488" s="166"/>
      <c r="ACZ488" s="166"/>
      <c r="ADA488" s="166"/>
      <c r="ADB488" s="166"/>
    </row>
    <row r="489" spans="1:782" s="151" customFormat="1" x14ac:dyDescent="0.3">
      <c r="A489" s="417"/>
      <c r="B489" s="414"/>
      <c r="F489" s="415"/>
      <c r="G489" s="419"/>
      <c r="P489" s="418"/>
      <c r="Q489" s="418"/>
      <c r="W489" s="166"/>
      <c r="X489" s="166"/>
      <c r="Y489" s="166"/>
      <c r="Z489" s="166"/>
      <c r="AA489" s="166"/>
      <c r="AB489" s="166"/>
      <c r="AC489" s="166"/>
      <c r="AD489" s="166"/>
      <c r="AE489" s="166"/>
      <c r="AF489" s="166"/>
      <c r="AG489" s="166"/>
      <c r="AH489" s="166"/>
      <c r="AI489" s="166"/>
      <c r="AJ489" s="166"/>
      <c r="AK489" s="166"/>
      <c r="AL489" s="166"/>
      <c r="AM489" s="166"/>
      <c r="AN489" s="166"/>
      <c r="AO489" s="166"/>
      <c r="AP489" s="166"/>
      <c r="AQ489" s="166"/>
      <c r="AR489" s="166"/>
      <c r="AS489" s="166"/>
      <c r="AT489" s="166"/>
      <c r="AU489" s="166"/>
      <c r="AV489" s="166"/>
      <c r="AW489" s="166"/>
      <c r="AX489" s="166"/>
      <c r="AY489" s="166"/>
      <c r="AZ489" s="166"/>
      <c r="BA489" s="166"/>
      <c r="BB489" s="166"/>
      <c r="BC489" s="166"/>
      <c r="BD489" s="166"/>
      <c r="BE489" s="166"/>
      <c r="BF489" s="166"/>
      <c r="BG489" s="166"/>
      <c r="BH489" s="166"/>
      <c r="BI489" s="166"/>
      <c r="BJ489" s="166"/>
      <c r="BK489" s="166"/>
      <c r="BL489" s="166"/>
      <c r="BM489" s="166"/>
      <c r="BN489" s="166"/>
      <c r="BO489" s="166"/>
      <c r="BP489" s="166"/>
      <c r="BQ489" s="166"/>
      <c r="BR489" s="166"/>
      <c r="BS489" s="166"/>
      <c r="BT489" s="166"/>
      <c r="BU489" s="166"/>
      <c r="BV489" s="166"/>
      <c r="BW489" s="166"/>
      <c r="BX489" s="166"/>
      <c r="BY489" s="166"/>
      <c r="BZ489" s="166"/>
      <c r="CA489" s="166"/>
      <c r="CB489" s="166"/>
      <c r="CC489" s="166"/>
      <c r="CD489" s="166"/>
      <c r="CE489" s="166"/>
      <c r="CF489" s="166"/>
      <c r="CG489" s="166"/>
      <c r="CH489" s="166"/>
      <c r="CI489" s="166"/>
      <c r="CJ489" s="166"/>
      <c r="CK489" s="166"/>
      <c r="CL489" s="166"/>
      <c r="CM489" s="166"/>
      <c r="CN489" s="166"/>
      <c r="CO489" s="166"/>
      <c r="CP489" s="166"/>
      <c r="CQ489" s="166"/>
      <c r="CR489" s="166"/>
      <c r="CS489" s="166"/>
      <c r="CT489" s="166"/>
      <c r="CU489" s="166"/>
      <c r="CV489" s="166"/>
      <c r="CW489" s="166"/>
      <c r="CX489" s="166"/>
      <c r="CY489" s="166"/>
      <c r="CZ489" s="166"/>
      <c r="DA489" s="166"/>
      <c r="DB489" s="166"/>
      <c r="DC489" s="166"/>
      <c r="DD489" s="166"/>
      <c r="DE489" s="166"/>
      <c r="DF489" s="166"/>
      <c r="DG489" s="166"/>
      <c r="DH489" s="166"/>
      <c r="DI489" s="166"/>
      <c r="DJ489" s="166"/>
      <c r="DK489" s="166"/>
      <c r="DL489" s="166"/>
      <c r="DM489" s="166"/>
      <c r="DN489" s="166"/>
      <c r="DO489" s="166"/>
      <c r="DP489" s="166"/>
      <c r="DQ489" s="166"/>
      <c r="DR489" s="166"/>
      <c r="DS489" s="166"/>
      <c r="DT489" s="166"/>
      <c r="DU489" s="166"/>
      <c r="DV489" s="166"/>
      <c r="DW489" s="166"/>
      <c r="DX489" s="166"/>
      <c r="DY489" s="166"/>
      <c r="DZ489" s="166"/>
      <c r="EA489" s="166"/>
      <c r="EB489" s="166"/>
      <c r="EC489" s="166"/>
      <c r="ED489" s="166"/>
      <c r="EE489" s="166"/>
      <c r="EF489" s="166"/>
      <c r="EG489" s="166"/>
      <c r="EH489" s="166"/>
      <c r="EI489" s="166"/>
      <c r="EJ489" s="166"/>
      <c r="EK489" s="166"/>
      <c r="EL489" s="166"/>
      <c r="EM489" s="166"/>
      <c r="EN489" s="166"/>
      <c r="EO489" s="166"/>
      <c r="EP489" s="166"/>
      <c r="EQ489" s="166"/>
      <c r="ER489" s="166"/>
      <c r="ES489" s="166"/>
      <c r="ET489" s="166"/>
      <c r="EU489" s="166"/>
      <c r="EV489" s="166"/>
      <c r="EW489" s="166"/>
      <c r="EX489" s="166"/>
      <c r="EY489" s="166"/>
      <c r="EZ489" s="166"/>
      <c r="FA489" s="166"/>
      <c r="FB489" s="166"/>
      <c r="FC489" s="166"/>
      <c r="FD489" s="166"/>
      <c r="FE489" s="166"/>
      <c r="FF489" s="166"/>
      <c r="FG489" s="166"/>
      <c r="FH489" s="166"/>
      <c r="FI489" s="166"/>
      <c r="FJ489" s="166"/>
      <c r="FK489" s="166"/>
      <c r="FL489" s="166"/>
      <c r="FM489" s="166"/>
      <c r="FN489" s="166"/>
      <c r="FO489" s="166"/>
      <c r="FP489" s="166"/>
      <c r="FQ489" s="166"/>
      <c r="FR489" s="166"/>
      <c r="FS489" s="166"/>
      <c r="FT489" s="166"/>
      <c r="FU489" s="166"/>
      <c r="FV489" s="166"/>
      <c r="FW489" s="166"/>
      <c r="FX489" s="166"/>
      <c r="FY489" s="166"/>
      <c r="FZ489" s="166"/>
      <c r="GA489" s="166"/>
      <c r="GB489" s="166"/>
      <c r="GC489" s="166"/>
      <c r="GD489" s="166"/>
      <c r="GE489" s="166"/>
      <c r="GF489" s="166"/>
      <c r="GG489" s="166"/>
      <c r="GH489" s="166"/>
      <c r="GI489" s="166"/>
      <c r="GJ489" s="166"/>
      <c r="GK489" s="166"/>
      <c r="GL489" s="166"/>
      <c r="GM489" s="166"/>
      <c r="GN489" s="166"/>
      <c r="GO489" s="166"/>
      <c r="GP489" s="166"/>
      <c r="GQ489" s="166"/>
      <c r="GR489" s="166"/>
      <c r="GS489" s="166"/>
      <c r="GT489" s="166"/>
      <c r="GU489" s="166"/>
      <c r="GV489" s="166"/>
      <c r="GW489" s="166"/>
      <c r="GX489" s="166"/>
      <c r="GY489" s="166"/>
      <c r="GZ489" s="166"/>
      <c r="HA489" s="166"/>
      <c r="HB489" s="166"/>
      <c r="HC489" s="166"/>
      <c r="HD489" s="166"/>
      <c r="HE489" s="166"/>
      <c r="HF489" s="166"/>
      <c r="HG489" s="166"/>
      <c r="HH489" s="166"/>
      <c r="HI489" s="166"/>
      <c r="HJ489" s="166"/>
      <c r="HK489" s="166"/>
      <c r="HL489" s="166"/>
      <c r="HM489" s="166"/>
      <c r="HN489" s="166"/>
      <c r="HO489" s="166"/>
      <c r="HP489" s="166"/>
      <c r="HQ489" s="166"/>
      <c r="HR489" s="166"/>
      <c r="HS489" s="166"/>
      <c r="HT489" s="166"/>
      <c r="HU489" s="166"/>
      <c r="HV489" s="166"/>
      <c r="HW489" s="166"/>
      <c r="HX489" s="166"/>
      <c r="HY489" s="166"/>
      <c r="HZ489" s="166"/>
      <c r="IA489" s="166"/>
      <c r="IB489" s="166"/>
      <c r="IC489" s="166"/>
      <c r="ID489" s="166"/>
      <c r="IE489" s="166"/>
      <c r="IF489" s="166"/>
      <c r="IG489" s="166"/>
      <c r="IH489" s="166"/>
      <c r="II489" s="166"/>
      <c r="IJ489" s="166"/>
      <c r="IK489" s="166"/>
      <c r="IL489" s="166"/>
      <c r="IM489" s="166"/>
      <c r="IN489" s="166"/>
      <c r="IO489" s="166"/>
      <c r="IP489" s="166"/>
      <c r="IQ489" s="166"/>
      <c r="IR489" s="166"/>
      <c r="IS489" s="166"/>
      <c r="IT489" s="166"/>
      <c r="IU489" s="166"/>
      <c r="IV489" s="166"/>
      <c r="IW489" s="166"/>
      <c r="IX489" s="166"/>
      <c r="IY489" s="166"/>
      <c r="IZ489" s="166"/>
      <c r="JA489" s="166"/>
      <c r="JB489" s="166"/>
      <c r="JC489" s="166"/>
      <c r="JD489" s="166"/>
      <c r="JE489" s="166"/>
      <c r="JF489" s="166"/>
      <c r="JG489" s="166"/>
      <c r="JH489" s="166"/>
      <c r="JI489" s="166"/>
      <c r="JJ489" s="166"/>
      <c r="JK489" s="166"/>
      <c r="JL489" s="166"/>
      <c r="JM489" s="166"/>
      <c r="JN489" s="166"/>
      <c r="JO489" s="166"/>
      <c r="JP489" s="166"/>
      <c r="JQ489" s="166"/>
      <c r="JR489" s="166"/>
      <c r="JS489" s="166"/>
      <c r="JT489" s="166"/>
      <c r="JU489" s="166"/>
      <c r="JV489" s="166"/>
      <c r="JW489" s="166"/>
      <c r="JX489" s="166"/>
      <c r="JY489" s="166"/>
      <c r="JZ489" s="166"/>
      <c r="KA489" s="166"/>
      <c r="KB489" s="166"/>
      <c r="KC489" s="166"/>
      <c r="KD489" s="166"/>
      <c r="KE489" s="166"/>
      <c r="KF489" s="166"/>
      <c r="KG489" s="166"/>
      <c r="KH489" s="166"/>
      <c r="KI489" s="166"/>
      <c r="KJ489" s="166"/>
      <c r="KK489" s="166"/>
      <c r="KL489" s="166"/>
      <c r="KM489" s="166"/>
      <c r="KN489" s="166"/>
      <c r="KO489" s="166"/>
      <c r="KP489" s="166"/>
      <c r="KQ489" s="166"/>
      <c r="KR489" s="166"/>
      <c r="KS489" s="166"/>
      <c r="KT489" s="166"/>
      <c r="KU489" s="166"/>
      <c r="KV489" s="166"/>
      <c r="KW489" s="166"/>
      <c r="KX489" s="166"/>
      <c r="KY489" s="166"/>
      <c r="KZ489" s="166"/>
      <c r="LA489" s="166"/>
      <c r="LB489" s="166"/>
      <c r="LC489" s="166"/>
      <c r="LD489" s="166"/>
      <c r="LE489" s="166"/>
      <c r="LF489" s="166"/>
      <c r="LG489" s="166"/>
      <c r="LH489" s="166"/>
      <c r="LI489" s="166"/>
      <c r="LJ489" s="166"/>
      <c r="LK489" s="166"/>
      <c r="LL489" s="166"/>
      <c r="LM489" s="166"/>
      <c r="LN489" s="166"/>
      <c r="LO489" s="166"/>
      <c r="LP489" s="166"/>
      <c r="LQ489" s="166"/>
      <c r="LR489" s="166"/>
      <c r="LS489" s="166"/>
      <c r="LT489" s="166"/>
      <c r="LU489" s="166"/>
      <c r="LV489" s="166"/>
      <c r="LW489" s="166"/>
      <c r="LX489" s="166"/>
      <c r="LY489" s="166"/>
      <c r="LZ489" s="166"/>
      <c r="MA489" s="166"/>
      <c r="MB489" s="166"/>
      <c r="MC489" s="166"/>
      <c r="MD489" s="166"/>
      <c r="ME489" s="166"/>
      <c r="MF489" s="166"/>
      <c r="MG489" s="166"/>
      <c r="MH489" s="166"/>
      <c r="MI489" s="166"/>
      <c r="MJ489" s="166"/>
      <c r="MK489" s="166"/>
      <c r="ML489" s="166"/>
      <c r="MM489" s="166"/>
      <c r="MN489" s="166"/>
      <c r="MO489" s="166"/>
      <c r="MP489" s="166"/>
      <c r="MQ489" s="166"/>
      <c r="MR489" s="166"/>
      <c r="MS489" s="166"/>
      <c r="MT489" s="166"/>
      <c r="MU489" s="166"/>
      <c r="MV489" s="166"/>
      <c r="MW489" s="166"/>
      <c r="MX489" s="166"/>
      <c r="MY489" s="166"/>
      <c r="MZ489" s="166"/>
      <c r="NA489" s="166"/>
      <c r="NB489" s="166"/>
      <c r="NC489" s="166"/>
      <c r="ND489" s="166"/>
      <c r="NE489" s="166"/>
      <c r="NF489" s="166"/>
      <c r="NG489" s="166"/>
      <c r="NH489" s="166"/>
      <c r="NI489" s="166"/>
      <c r="NJ489" s="166"/>
      <c r="NK489" s="166"/>
      <c r="NL489" s="166"/>
      <c r="NM489" s="166"/>
      <c r="NN489" s="166"/>
      <c r="NO489" s="166"/>
      <c r="NP489" s="166"/>
      <c r="NQ489" s="166"/>
      <c r="NR489" s="166"/>
      <c r="NS489" s="166"/>
      <c r="NT489" s="166"/>
      <c r="NU489" s="166"/>
      <c r="NV489" s="166"/>
      <c r="NW489" s="166"/>
      <c r="NX489" s="166"/>
      <c r="NY489" s="166"/>
      <c r="NZ489" s="166"/>
      <c r="OA489" s="166"/>
      <c r="OB489" s="166"/>
      <c r="OC489" s="166"/>
      <c r="OD489" s="166"/>
      <c r="OE489" s="166"/>
      <c r="OF489" s="166"/>
      <c r="OG489" s="166"/>
      <c r="OH489" s="166"/>
      <c r="OI489" s="166"/>
      <c r="OJ489" s="166"/>
      <c r="OK489" s="166"/>
      <c r="OL489" s="166"/>
      <c r="OM489" s="166"/>
      <c r="ON489" s="166"/>
      <c r="OO489" s="166"/>
      <c r="OP489" s="166"/>
      <c r="OQ489" s="166"/>
      <c r="OR489" s="166"/>
      <c r="OS489" s="166"/>
      <c r="OT489" s="166"/>
      <c r="OU489" s="166"/>
      <c r="OV489" s="166"/>
      <c r="OW489" s="166"/>
      <c r="OX489" s="166"/>
      <c r="OY489" s="166"/>
      <c r="OZ489" s="166"/>
      <c r="PA489" s="166"/>
      <c r="PB489" s="166"/>
      <c r="PC489" s="166"/>
      <c r="PD489" s="166"/>
      <c r="PE489" s="166"/>
      <c r="PF489" s="166"/>
      <c r="PG489" s="166"/>
      <c r="PH489" s="166"/>
      <c r="PI489" s="166"/>
      <c r="PJ489" s="166"/>
      <c r="PK489" s="166"/>
      <c r="PL489" s="166"/>
      <c r="PM489" s="166"/>
      <c r="PN489" s="166"/>
      <c r="PO489" s="166"/>
      <c r="PP489" s="166"/>
      <c r="PQ489" s="166"/>
      <c r="PR489" s="166"/>
      <c r="PS489" s="166"/>
      <c r="PT489" s="166"/>
      <c r="PU489" s="166"/>
      <c r="PV489" s="166"/>
      <c r="PW489" s="166"/>
      <c r="PX489" s="166"/>
      <c r="PY489" s="166"/>
      <c r="PZ489" s="166"/>
      <c r="QA489" s="166"/>
      <c r="QB489" s="166"/>
      <c r="QC489" s="166"/>
      <c r="QD489" s="166"/>
      <c r="QE489" s="166"/>
      <c r="QF489" s="166"/>
      <c r="QG489" s="166"/>
      <c r="QH489" s="166"/>
      <c r="QI489" s="166"/>
      <c r="QJ489" s="166"/>
      <c r="QK489" s="166"/>
      <c r="QL489" s="166"/>
      <c r="QM489" s="166"/>
      <c r="QN489" s="166"/>
      <c r="QO489" s="166"/>
      <c r="QP489" s="166"/>
      <c r="QQ489" s="166"/>
      <c r="QR489" s="166"/>
      <c r="QS489" s="166"/>
      <c r="QT489" s="166"/>
      <c r="QU489" s="166"/>
      <c r="QV489" s="166"/>
      <c r="QW489" s="166"/>
      <c r="QX489" s="166"/>
      <c r="QY489" s="166"/>
      <c r="QZ489" s="166"/>
      <c r="RA489" s="166"/>
      <c r="RB489" s="166"/>
      <c r="RC489" s="166"/>
      <c r="RD489" s="166"/>
      <c r="RE489" s="166"/>
      <c r="RF489" s="166"/>
      <c r="RG489" s="166"/>
      <c r="RH489" s="166"/>
      <c r="RI489" s="166"/>
      <c r="RJ489" s="166"/>
      <c r="RK489" s="166"/>
      <c r="RL489" s="166"/>
      <c r="RM489" s="166"/>
      <c r="RN489" s="166"/>
      <c r="RO489" s="166"/>
      <c r="RP489" s="166"/>
      <c r="RQ489" s="166"/>
      <c r="RR489" s="166"/>
      <c r="RS489" s="166"/>
      <c r="RT489" s="166"/>
      <c r="RU489" s="166"/>
      <c r="RV489" s="166"/>
      <c r="RW489" s="166"/>
      <c r="RX489" s="166"/>
      <c r="RY489" s="166"/>
      <c r="RZ489" s="166"/>
      <c r="SA489" s="166"/>
      <c r="SB489" s="166"/>
      <c r="SC489" s="166"/>
      <c r="SD489" s="166"/>
      <c r="SE489" s="166"/>
      <c r="SF489" s="166"/>
      <c r="SG489" s="166"/>
      <c r="SH489" s="166"/>
      <c r="SI489" s="166"/>
      <c r="SJ489" s="166"/>
      <c r="SK489" s="166"/>
      <c r="SL489" s="166"/>
      <c r="SM489" s="166"/>
      <c r="SN489" s="166"/>
      <c r="SO489" s="166"/>
      <c r="SP489" s="166"/>
      <c r="SQ489" s="166"/>
      <c r="SR489" s="166"/>
      <c r="SS489" s="166"/>
      <c r="ST489" s="166"/>
      <c r="SU489" s="166"/>
      <c r="SV489" s="166"/>
      <c r="SW489" s="166"/>
      <c r="SX489" s="166"/>
      <c r="SY489" s="166"/>
      <c r="SZ489" s="166"/>
      <c r="TA489" s="166"/>
      <c r="TB489" s="166"/>
      <c r="TC489" s="166"/>
      <c r="TD489" s="166"/>
      <c r="TE489" s="166"/>
      <c r="TF489" s="166"/>
      <c r="TG489" s="166"/>
      <c r="TH489" s="166"/>
      <c r="TI489" s="166"/>
      <c r="TJ489" s="166"/>
      <c r="TK489" s="166"/>
      <c r="TL489" s="166"/>
      <c r="TM489" s="166"/>
      <c r="TN489" s="166"/>
      <c r="TO489" s="166"/>
      <c r="TP489" s="166"/>
      <c r="TQ489" s="166"/>
      <c r="TR489" s="166"/>
      <c r="TS489" s="166"/>
      <c r="TT489" s="166"/>
      <c r="TU489" s="166"/>
      <c r="TV489" s="166"/>
      <c r="TW489" s="166"/>
      <c r="TX489" s="166"/>
      <c r="TY489" s="166"/>
      <c r="TZ489" s="166"/>
      <c r="UA489" s="166"/>
      <c r="UB489" s="166"/>
      <c r="UC489" s="166"/>
      <c r="UD489" s="166"/>
      <c r="UE489" s="166"/>
      <c r="UF489" s="166"/>
      <c r="UG489" s="166"/>
      <c r="UH489" s="166"/>
      <c r="UI489" s="166"/>
      <c r="UJ489" s="166"/>
      <c r="UK489" s="166"/>
      <c r="UL489" s="166"/>
      <c r="UM489" s="166"/>
      <c r="UN489" s="166"/>
      <c r="UO489" s="166"/>
      <c r="UP489" s="166"/>
      <c r="UQ489" s="166"/>
      <c r="UR489" s="166"/>
      <c r="US489" s="166"/>
      <c r="UT489" s="166"/>
      <c r="UU489" s="166"/>
      <c r="UV489" s="166"/>
      <c r="UW489" s="166"/>
      <c r="UX489" s="166"/>
      <c r="UY489" s="166"/>
      <c r="UZ489" s="166"/>
      <c r="VA489" s="166"/>
      <c r="VB489" s="166"/>
      <c r="VC489" s="166"/>
      <c r="VD489" s="166"/>
      <c r="VE489" s="166"/>
      <c r="VF489" s="166"/>
      <c r="VG489" s="166"/>
      <c r="VH489" s="166"/>
      <c r="VI489" s="166"/>
      <c r="VJ489" s="166"/>
      <c r="VK489" s="166"/>
      <c r="VL489" s="166"/>
      <c r="VM489" s="166"/>
      <c r="VN489" s="166"/>
      <c r="VO489" s="166"/>
      <c r="VP489" s="166"/>
      <c r="VQ489" s="166"/>
      <c r="VR489" s="166"/>
      <c r="VS489" s="166"/>
      <c r="VT489" s="166"/>
      <c r="VU489" s="166"/>
      <c r="VV489" s="166"/>
      <c r="VW489" s="166"/>
      <c r="VX489" s="166"/>
      <c r="VY489" s="166"/>
      <c r="VZ489" s="166"/>
      <c r="WA489" s="166"/>
      <c r="WB489" s="166"/>
      <c r="WC489" s="166"/>
      <c r="WD489" s="166"/>
      <c r="WE489" s="166"/>
      <c r="WF489" s="166"/>
      <c r="WG489" s="166"/>
      <c r="WH489" s="166"/>
      <c r="WI489" s="166"/>
      <c r="WJ489" s="166"/>
      <c r="WK489" s="166"/>
      <c r="WL489" s="166"/>
      <c r="WM489" s="166"/>
      <c r="WN489" s="166"/>
      <c r="WO489" s="166"/>
      <c r="WP489" s="166"/>
      <c r="WQ489" s="166"/>
      <c r="WR489" s="166"/>
      <c r="WS489" s="166"/>
      <c r="WT489" s="166"/>
      <c r="WU489" s="166"/>
      <c r="WV489" s="166"/>
      <c r="WW489" s="166"/>
      <c r="WX489" s="166"/>
      <c r="WY489" s="166"/>
      <c r="WZ489" s="166"/>
      <c r="XA489" s="166"/>
      <c r="XB489" s="166"/>
      <c r="XC489" s="166"/>
      <c r="XD489" s="166"/>
      <c r="XE489" s="166"/>
      <c r="XF489" s="166"/>
      <c r="XG489" s="166"/>
      <c r="XH489" s="166"/>
      <c r="XI489" s="166"/>
      <c r="XJ489" s="166"/>
      <c r="XK489" s="166"/>
      <c r="XL489" s="166"/>
      <c r="XM489" s="166"/>
      <c r="XN489" s="166"/>
      <c r="XO489" s="166"/>
      <c r="XP489" s="166"/>
      <c r="XQ489" s="166"/>
      <c r="XR489" s="166"/>
      <c r="XS489" s="166"/>
      <c r="XT489" s="166"/>
      <c r="XU489" s="166"/>
      <c r="XV489" s="166"/>
      <c r="XW489" s="166"/>
      <c r="XX489" s="166"/>
      <c r="XY489" s="166"/>
      <c r="XZ489" s="166"/>
      <c r="YA489" s="166"/>
      <c r="YB489" s="166"/>
      <c r="YC489" s="166"/>
      <c r="YD489" s="166"/>
      <c r="YE489" s="166"/>
      <c r="YF489" s="166"/>
      <c r="YG489" s="166"/>
      <c r="YH489" s="166"/>
      <c r="YI489" s="166"/>
      <c r="YJ489" s="166"/>
      <c r="YK489" s="166"/>
      <c r="YL489" s="166"/>
      <c r="YM489" s="166"/>
      <c r="YN489" s="166"/>
      <c r="YO489" s="166"/>
      <c r="YP489" s="166"/>
      <c r="YQ489" s="166"/>
      <c r="YR489" s="166"/>
      <c r="YS489" s="166"/>
      <c r="YT489" s="166"/>
      <c r="YU489" s="166"/>
      <c r="YV489" s="166"/>
      <c r="YW489" s="166"/>
      <c r="YX489" s="166"/>
      <c r="YY489" s="166"/>
      <c r="YZ489" s="166"/>
      <c r="ZA489" s="166"/>
      <c r="ZB489" s="166"/>
      <c r="ZC489" s="166"/>
      <c r="ZD489" s="166"/>
      <c r="ZE489" s="166"/>
      <c r="ZF489" s="166"/>
      <c r="ZG489" s="166"/>
      <c r="ZH489" s="166"/>
      <c r="ZI489" s="166"/>
      <c r="ZJ489" s="166"/>
      <c r="ZK489" s="166"/>
      <c r="ZL489" s="166"/>
      <c r="ZM489" s="166"/>
      <c r="ZN489" s="166"/>
      <c r="ZO489" s="166"/>
      <c r="ZP489" s="166"/>
      <c r="ZQ489" s="166"/>
      <c r="ZR489" s="166"/>
      <c r="ZS489" s="166"/>
      <c r="ZT489" s="166"/>
      <c r="ZU489" s="166"/>
      <c r="ZV489" s="166"/>
      <c r="ZW489" s="166"/>
      <c r="ZX489" s="166"/>
      <c r="ZY489" s="166"/>
      <c r="ZZ489" s="166"/>
      <c r="AAA489" s="166"/>
      <c r="AAB489" s="166"/>
      <c r="AAC489" s="166"/>
      <c r="AAD489" s="166"/>
      <c r="AAE489" s="166"/>
      <c r="AAF489" s="166"/>
      <c r="AAG489" s="166"/>
      <c r="AAH489" s="166"/>
      <c r="AAI489" s="166"/>
      <c r="AAJ489" s="166"/>
      <c r="AAK489" s="166"/>
      <c r="AAL489" s="166"/>
      <c r="AAM489" s="166"/>
      <c r="AAN489" s="166"/>
      <c r="AAO489" s="166"/>
      <c r="AAP489" s="166"/>
      <c r="AAQ489" s="166"/>
      <c r="AAR489" s="166"/>
      <c r="AAS489" s="166"/>
      <c r="AAT489" s="166"/>
      <c r="AAU489" s="166"/>
      <c r="AAV489" s="166"/>
      <c r="AAW489" s="166"/>
      <c r="AAX489" s="166"/>
      <c r="AAY489" s="166"/>
      <c r="AAZ489" s="166"/>
      <c r="ABA489" s="166"/>
      <c r="ABB489" s="166"/>
      <c r="ABC489" s="166"/>
      <c r="ABD489" s="166"/>
      <c r="ABE489" s="166"/>
      <c r="ABF489" s="166"/>
      <c r="ABG489" s="166"/>
      <c r="ABH489" s="166"/>
      <c r="ABI489" s="166"/>
      <c r="ABJ489" s="166"/>
      <c r="ABK489" s="166"/>
      <c r="ABL489" s="166"/>
      <c r="ABM489" s="166"/>
      <c r="ABN489" s="166"/>
      <c r="ABO489" s="166"/>
      <c r="ABP489" s="166"/>
      <c r="ABQ489" s="166"/>
      <c r="ABR489" s="166"/>
      <c r="ABS489" s="166"/>
      <c r="ABT489" s="166"/>
      <c r="ABU489" s="166"/>
      <c r="ABV489" s="166"/>
      <c r="ABW489" s="166"/>
      <c r="ABX489" s="166"/>
      <c r="ABY489" s="166"/>
      <c r="ABZ489" s="166"/>
      <c r="ACA489" s="166"/>
      <c r="ACB489" s="166"/>
      <c r="ACC489" s="166"/>
      <c r="ACD489" s="166"/>
      <c r="ACE489" s="166"/>
      <c r="ACF489" s="166"/>
      <c r="ACG489" s="166"/>
      <c r="ACH489" s="166"/>
      <c r="ACI489" s="166"/>
      <c r="ACJ489" s="166"/>
      <c r="ACK489" s="166"/>
      <c r="ACL489" s="166"/>
      <c r="ACM489" s="166"/>
      <c r="ACN489" s="166"/>
      <c r="ACO489" s="166"/>
      <c r="ACP489" s="166"/>
      <c r="ACQ489" s="166"/>
      <c r="ACR489" s="166"/>
      <c r="ACS489" s="166"/>
      <c r="ACT489" s="166"/>
      <c r="ACU489" s="166"/>
      <c r="ACV489" s="166"/>
      <c r="ACW489" s="166"/>
      <c r="ACX489" s="166"/>
      <c r="ACY489" s="166"/>
      <c r="ACZ489" s="166"/>
      <c r="ADA489" s="166"/>
      <c r="ADB489" s="166"/>
    </row>
    <row r="490" spans="1:782" s="151" customFormat="1" x14ac:dyDescent="0.3">
      <c r="A490" s="417"/>
      <c r="B490" s="414"/>
      <c r="F490" s="415"/>
      <c r="G490" s="419"/>
      <c r="W490" s="166"/>
      <c r="X490" s="166"/>
      <c r="Y490" s="166"/>
      <c r="Z490" s="166"/>
      <c r="AA490" s="166"/>
      <c r="AB490" s="166"/>
      <c r="AC490" s="166"/>
      <c r="AD490" s="166"/>
      <c r="AE490" s="166"/>
      <c r="AF490" s="166"/>
      <c r="AG490" s="166"/>
      <c r="AH490" s="166"/>
      <c r="AI490" s="166"/>
      <c r="AJ490" s="166"/>
      <c r="AK490" s="166"/>
      <c r="AL490" s="166"/>
      <c r="AM490" s="166"/>
      <c r="AN490" s="166"/>
      <c r="AO490" s="166"/>
      <c r="AP490" s="166"/>
      <c r="AQ490" s="166"/>
      <c r="AR490" s="166"/>
      <c r="AS490" s="166"/>
      <c r="AT490" s="166"/>
      <c r="AU490" s="166"/>
      <c r="AV490" s="166"/>
      <c r="AW490" s="166"/>
      <c r="AX490" s="166"/>
      <c r="AY490" s="166"/>
      <c r="AZ490" s="166"/>
      <c r="BA490" s="166"/>
      <c r="BB490" s="166"/>
      <c r="BC490" s="166"/>
      <c r="BD490" s="166"/>
      <c r="BE490" s="166"/>
      <c r="BF490" s="166"/>
      <c r="BG490" s="166"/>
      <c r="BH490" s="166"/>
      <c r="BI490" s="166"/>
      <c r="BJ490" s="166"/>
      <c r="BK490" s="166"/>
      <c r="BL490" s="166"/>
      <c r="BM490" s="166"/>
      <c r="BN490" s="166"/>
      <c r="BO490" s="166"/>
      <c r="BP490" s="166"/>
      <c r="BQ490" s="166"/>
      <c r="BR490" s="166"/>
      <c r="BS490" s="166"/>
      <c r="BT490" s="166"/>
      <c r="BU490" s="166"/>
      <c r="BV490" s="166"/>
      <c r="BW490" s="166"/>
      <c r="BX490" s="166"/>
      <c r="BY490" s="166"/>
      <c r="BZ490" s="166"/>
      <c r="CA490" s="166"/>
      <c r="CB490" s="166"/>
      <c r="CC490" s="166"/>
      <c r="CD490" s="166"/>
      <c r="CE490" s="166"/>
      <c r="CF490" s="166"/>
      <c r="CG490" s="166"/>
      <c r="CH490" s="166"/>
      <c r="CI490" s="166"/>
      <c r="CJ490" s="166"/>
      <c r="CK490" s="166"/>
      <c r="CL490" s="166"/>
      <c r="CM490" s="166"/>
      <c r="CN490" s="166"/>
      <c r="CO490" s="166"/>
      <c r="CP490" s="166"/>
      <c r="CQ490" s="166"/>
      <c r="CR490" s="166"/>
      <c r="CS490" s="166"/>
      <c r="CT490" s="166"/>
      <c r="CU490" s="166"/>
      <c r="CV490" s="166"/>
      <c r="CW490" s="166"/>
      <c r="CX490" s="166"/>
      <c r="CY490" s="166"/>
      <c r="CZ490" s="166"/>
      <c r="DA490" s="166"/>
      <c r="DB490" s="166"/>
      <c r="DC490" s="166"/>
      <c r="DD490" s="166"/>
      <c r="DE490" s="166"/>
      <c r="DF490" s="166"/>
      <c r="DG490" s="166"/>
      <c r="DH490" s="166"/>
      <c r="DI490" s="166"/>
      <c r="DJ490" s="166"/>
      <c r="DK490" s="166"/>
      <c r="DL490" s="166"/>
      <c r="DM490" s="166"/>
      <c r="DN490" s="166"/>
      <c r="DO490" s="166"/>
      <c r="DP490" s="166"/>
      <c r="DQ490" s="166"/>
      <c r="DR490" s="166"/>
      <c r="DS490" s="166"/>
      <c r="DT490" s="166"/>
      <c r="DU490" s="166"/>
      <c r="DV490" s="166"/>
      <c r="DW490" s="166"/>
      <c r="DX490" s="166"/>
      <c r="DY490" s="166"/>
      <c r="DZ490" s="166"/>
      <c r="EA490" s="166"/>
      <c r="EB490" s="166"/>
      <c r="EC490" s="166"/>
      <c r="ED490" s="166"/>
      <c r="EE490" s="166"/>
      <c r="EF490" s="166"/>
      <c r="EG490" s="166"/>
      <c r="EH490" s="166"/>
      <c r="EI490" s="166"/>
      <c r="EJ490" s="166"/>
      <c r="EK490" s="166"/>
      <c r="EL490" s="166"/>
      <c r="EM490" s="166"/>
      <c r="EN490" s="166"/>
      <c r="EO490" s="166"/>
      <c r="EP490" s="166"/>
      <c r="EQ490" s="166"/>
      <c r="ER490" s="166"/>
      <c r="ES490" s="166"/>
      <c r="ET490" s="166"/>
      <c r="EU490" s="166"/>
      <c r="EV490" s="166"/>
      <c r="EW490" s="166"/>
      <c r="EX490" s="166"/>
      <c r="EY490" s="166"/>
      <c r="EZ490" s="166"/>
      <c r="FA490" s="166"/>
      <c r="FB490" s="166"/>
      <c r="FC490" s="166"/>
      <c r="FD490" s="166"/>
      <c r="FE490" s="166"/>
      <c r="FF490" s="166"/>
      <c r="FG490" s="166"/>
      <c r="FH490" s="166"/>
      <c r="FI490" s="166"/>
      <c r="FJ490" s="166"/>
      <c r="FK490" s="166"/>
      <c r="FL490" s="166"/>
      <c r="FM490" s="166"/>
      <c r="FN490" s="166"/>
      <c r="FO490" s="166"/>
      <c r="FP490" s="166"/>
      <c r="FQ490" s="166"/>
      <c r="FR490" s="166"/>
      <c r="FS490" s="166"/>
      <c r="FT490" s="166"/>
      <c r="FU490" s="166"/>
      <c r="FV490" s="166"/>
      <c r="FW490" s="166"/>
      <c r="FX490" s="166"/>
      <c r="FY490" s="166"/>
      <c r="FZ490" s="166"/>
      <c r="GA490" s="166"/>
      <c r="GB490" s="166"/>
      <c r="GC490" s="166"/>
      <c r="GD490" s="166"/>
      <c r="GE490" s="166"/>
      <c r="GF490" s="166"/>
      <c r="GG490" s="166"/>
      <c r="GH490" s="166"/>
      <c r="GI490" s="166"/>
      <c r="GJ490" s="166"/>
      <c r="GK490" s="166"/>
      <c r="GL490" s="166"/>
      <c r="GM490" s="166"/>
      <c r="GN490" s="166"/>
      <c r="GO490" s="166"/>
      <c r="GP490" s="166"/>
      <c r="GQ490" s="166"/>
      <c r="GR490" s="166"/>
      <c r="GS490" s="166"/>
      <c r="GT490" s="166"/>
      <c r="GU490" s="166"/>
      <c r="GV490" s="166"/>
      <c r="GW490" s="166"/>
      <c r="GX490" s="166"/>
      <c r="GY490" s="166"/>
      <c r="GZ490" s="166"/>
      <c r="HA490" s="166"/>
      <c r="HB490" s="166"/>
      <c r="HC490" s="166"/>
      <c r="HD490" s="166"/>
      <c r="HE490" s="166"/>
      <c r="HF490" s="166"/>
      <c r="HG490" s="166"/>
      <c r="HH490" s="166"/>
      <c r="HI490" s="166"/>
      <c r="HJ490" s="166"/>
      <c r="HK490" s="166"/>
      <c r="HL490" s="166"/>
      <c r="HM490" s="166"/>
      <c r="HN490" s="166"/>
      <c r="HO490" s="166"/>
      <c r="HP490" s="166"/>
      <c r="HQ490" s="166"/>
      <c r="HR490" s="166"/>
      <c r="HS490" s="166"/>
      <c r="HT490" s="166"/>
      <c r="HU490" s="166"/>
      <c r="HV490" s="166"/>
      <c r="HW490" s="166"/>
      <c r="HX490" s="166"/>
      <c r="HY490" s="166"/>
      <c r="HZ490" s="166"/>
      <c r="IA490" s="166"/>
      <c r="IB490" s="166"/>
      <c r="IC490" s="166"/>
      <c r="ID490" s="166"/>
      <c r="IE490" s="166"/>
      <c r="IF490" s="166"/>
      <c r="IG490" s="166"/>
      <c r="IH490" s="166"/>
      <c r="II490" s="166"/>
      <c r="IJ490" s="166"/>
      <c r="IK490" s="166"/>
      <c r="IL490" s="166"/>
      <c r="IM490" s="166"/>
      <c r="IN490" s="166"/>
      <c r="IO490" s="166"/>
      <c r="IP490" s="166"/>
      <c r="IQ490" s="166"/>
      <c r="IR490" s="166"/>
      <c r="IS490" s="166"/>
      <c r="IT490" s="166"/>
      <c r="IU490" s="166"/>
      <c r="IV490" s="166"/>
      <c r="IW490" s="166"/>
      <c r="IX490" s="166"/>
      <c r="IY490" s="166"/>
      <c r="IZ490" s="166"/>
      <c r="JA490" s="166"/>
      <c r="JB490" s="166"/>
      <c r="JC490" s="166"/>
      <c r="JD490" s="166"/>
      <c r="JE490" s="166"/>
      <c r="JF490" s="166"/>
      <c r="JG490" s="166"/>
      <c r="JH490" s="166"/>
      <c r="JI490" s="166"/>
      <c r="JJ490" s="166"/>
      <c r="JK490" s="166"/>
      <c r="JL490" s="166"/>
      <c r="JM490" s="166"/>
      <c r="JN490" s="166"/>
      <c r="JO490" s="166"/>
      <c r="JP490" s="166"/>
      <c r="JQ490" s="166"/>
      <c r="JR490" s="166"/>
      <c r="JS490" s="166"/>
      <c r="JT490" s="166"/>
      <c r="JU490" s="166"/>
      <c r="JV490" s="166"/>
      <c r="JW490" s="166"/>
      <c r="JX490" s="166"/>
      <c r="JY490" s="166"/>
      <c r="JZ490" s="166"/>
      <c r="KA490" s="166"/>
      <c r="KB490" s="166"/>
      <c r="KC490" s="166"/>
      <c r="KD490" s="166"/>
      <c r="KE490" s="166"/>
      <c r="KF490" s="166"/>
      <c r="KG490" s="166"/>
      <c r="KH490" s="166"/>
      <c r="KI490" s="166"/>
      <c r="KJ490" s="166"/>
      <c r="KK490" s="166"/>
      <c r="KL490" s="166"/>
      <c r="KM490" s="166"/>
      <c r="KN490" s="166"/>
      <c r="KO490" s="166"/>
      <c r="KP490" s="166"/>
      <c r="KQ490" s="166"/>
      <c r="KR490" s="166"/>
      <c r="KS490" s="166"/>
      <c r="KT490" s="166"/>
      <c r="KU490" s="166"/>
      <c r="KV490" s="166"/>
      <c r="KW490" s="166"/>
      <c r="KX490" s="166"/>
      <c r="KY490" s="166"/>
      <c r="KZ490" s="166"/>
      <c r="LA490" s="166"/>
      <c r="LB490" s="166"/>
      <c r="LC490" s="166"/>
      <c r="LD490" s="166"/>
      <c r="LE490" s="166"/>
      <c r="LF490" s="166"/>
      <c r="LG490" s="166"/>
      <c r="LH490" s="166"/>
      <c r="LI490" s="166"/>
      <c r="LJ490" s="166"/>
      <c r="LK490" s="166"/>
      <c r="LL490" s="166"/>
      <c r="LM490" s="166"/>
      <c r="LN490" s="166"/>
      <c r="LO490" s="166"/>
      <c r="LP490" s="166"/>
      <c r="LQ490" s="166"/>
      <c r="LR490" s="166"/>
      <c r="LS490" s="166"/>
      <c r="LT490" s="166"/>
      <c r="LU490" s="166"/>
      <c r="LV490" s="166"/>
      <c r="LW490" s="166"/>
      <c r="LX490" s="166"/>
      <c r="LY490" s="166"/>
      <c r="LZ490" s="166"/>
      <c r="MA490" s="166"/>
      <c r="MB490" s="166"/>
      <c r="MC490" s="166"/>
      <c r="MD490" s="166"/>
      <c r="ME490" s="166"/>
      <c r="MF490" s="166"/>
      <c r="MG490" s="166"/>
      <c r="MH490" s="166"/>
      <c r="MI490" s="166"/>
      <c r="MJ490" s="166"/>
      <c r="MK490" s="166"/>
      <c r="ML490" s="166"/>
      <c r="MM490" s="166"/>
      <c r="MN490" s="166"/>
      <c r="MO490" s="166"/>
      <c r="MP490" s="166"/>
      <c r="MQ490" s="166"/>
      <c r="MR490" s="166"/>
      <c r="MS490" s="166"/>
      <c r="MT490" s="166"/>
      <c r="MU490" s="166"/>
      <c r="MV490" s="166"/>
      <c r="MW490" s="166"/>
      <c r="MX490" s="166"/>
      <c r="MY490" s="166"/>
      <c r="MZ490" s="166"/>
      <c r="NA490" s="166"/>
      <c r="NB490" s="166"/>
      <c r="NC490" s="166"/>
      <c r="ND490" s="166"/>
      <c r="NE490" s="166"/>
      <c r="NF490" s="166"/>
      <c r="NG490" s="166"/>
      <c r="NH490" s="166"/>
      <c r="NI490" s="166"/>
      <c r="NJ490" s="166"/>
      <c r="NK490" s="166"/>
      <c r="NL490" s="166"/>
      <c r="NM490" s="166"/>
      <c r="NN490" s="166"/>
      <c r="NO490" s="166"/>
      <c r="NP490" s="166"/>
      <c r="NQ490" s="166"/>
      <c r="NR490" s="166"/>
      <c r="NS490" s="166"/>
      <c r="NT490" s="166"/>
      <c r="NU490" s="166"/>
      <c r="NV490" s="166"/>
      <c r="NW490" s="166"/>
      <c r="NX490" s="166"/>
      <c r="NY490" s="166"/>
      <c r="NZ490" s="166"/>
      <c r="OA490" s="166"/>
      <c r="OB490" s="166"/>
      <c r="OC490" s="166"/>
      <c r="OD490" s="166"/>
      <c r="OE490" s="166"/>
      <c r="OF490" s="166"/>
      <c r="OG490" s="166"/>
      <c r="OH490" s="166"/>
      <c r="OI490" s="166"/>
      <c r="OJ490" s="166"/>
      <c r="OK490" s="166"/>
      <c r="OL490" s="166"/>
      <c r="OM490" s="166"/>
      <c r="ON490" s="166"/>
      <c r="OO490" s="166"/>
      <c r="OP490" s="166"/>
      <c r="OQ490" s="166"/>
      <c r="OR490" s="166"/>
      <c r="OS490" s="166"/>
      <c r="OT490" s="166"/>
      <c r="OU490" s="166"/>
      <c r="OV490" s="166"/>
      <c r="OW490" s="166"/>
      <c r="OX490" s="166"/>
      <c r="OY490" s="166"/>
      <c r="OZ490" s="166"/>
      <c r="PA490" s="166"/>
      <c r="PB490" s="166"/>
      <c r="PC490" s="166"/>
      <c r="PD490" s="166"/>
      <c r="PE490" s="166"/>
      <c r="PF490" s="166"/>
      <c r="PG490" s="166"/>
      <c r="PH490" s="166"/>
      <c r="PI490" s="166"/>
      <c r="PJ490" s="166"/>
      <c r="PK490" s="166"/>
      <c r="PL490" s="166"/>
      <c r="PM490" s="166"/>
      <c r="PN490" s="166"/>
      <c r="PO490" s="166"/>
      <c r="PP490" s="166"/>
      <c r="PQ490" s="166"/>
      <c r="PR490" s="166"/>
      <c r="PS490" s="166"/>
      <c r="PT490" s="166"/>
      <c r="PU490" s="166"/>
      <c r="PV490" s="166"/>
      <c r="PW490" s="166"/>
      <c r="PX490" s="166"/>
      <c r="PY490" s="166"/>
      <c r="PZ490" s="166"/>
      <c r="QA490" s="166"/>
      <c r="QB490" s="166"/>
      <c r="QC490" s="166"/>
      <c r="QD490" s="166"/>
      <c r="QE490" s="166"/>
      <c r="QF490" s="166"/>
      <c r="QG490" s="166"/>
      <c r="QH490" s="166"/>
      <c r="QI490" s="166"/>
      <c r="QJ490" s="166"/>
      <c r="QK490" s="166"/>
      <c r="QL490" s="166"/>
      <c r="QM490" s="166"/>
      <c r="QN490" s="166"/>
      <c r="QO490" s="166"/>
      <c r="QP490" s="166"/>
      <c r="QQ490" s="166"/>
      <c r="QR490" s="166"/>
      <c r="QS490" s="166"/>
      <c r="QT490" s="166"/>
      <c r="QU490" s="166"/>
      <c r="QV490" s="166"/>
      <c r="QW490" s="166"/>
      <c r="QX490" s="166"/>
      <c r="QY490" s="166"/>
      <c r="QZ490" s="166"/>
      <c r="RA490" s="166"/>
      <c r="RB490" s="166"/>
      <c r="RC490" s="166"/>
      <c r="RD490" s="166"/>
      <c r="RE490" s="166"/>
      <c r="RF490" s="166"/>
      <c r="RG490" s="166"/>
      <c r="RH490" s="166"/>
      <c r="RI490" s="166"/>
      <c r="RJ490" s="166"/>
      <c r="RK490" s="166"/>
      <c r="RL490" s="166"/>
      <c r="RM490" s="166"/>
      <c r="RN490" s="166"/>
      <c r="RO490" s="166"/>
      <c r="RP490" s="166"/>
      <c r="RQ490" s="166"/>
      <c r="RR490" s="166"/>
      <c r="RS490" s="166"/>
      <c r="RT490" s="166"/>
      <c r="RU490" s="166"/>
      <c r="RV490" s="166"/>
      <c r="RW490" s="166"/>
      <c r="RX490" s="166"/>
      <c r="RY490" s="166"/>
      <c r="RZ490" s="166"/>
      <c r="SA490" s="166"/>
      <c r="SB490" s="166"/>
      <c r="SC490" s="166"/>
      <c r="SD490" s="166"/>
      <c r="SE490" s="166"/>
      <c r="SF490" s="166"/>
      <c r="SG490" s="166"/>
      <c r="SH490" s="166"/>
      <c r="SI490" s="166"/>
      <c r="SJ490" s="166"/>
      <c r="SK490" s="166"/>
      <c r="SL490" s="166"/>
      <c r="SM490" s="166"/>
      <c r="SN490" s="166"/>
      <c r="SO490" s="166"/>
      <c r="SP490" s="166"/>
      <c r="SQ490" s="166"/>
      <c r="SR490" s="166"/>
      <c r="SS490" s="166"/>
      <c r="ST490" s="166"/>
      <c r="SU490" s="166"/>
      <c r="SV490" s="166"/>
      <c r="SW490" s="166"/>
      <c r="SX490" s="166"/>
      <c r="SY490" s="166"/>
      <c r="SZ490" s="166"/>
      <c r="TA490" s="166"/>
      <c r="TB490" s="166"/>
      <c r="TC490" s="166"/>
      <c r="TD490" s="166"/>
      <c r="TE490" s="166"/>
      <c r="TF490" s="166"/>
      <c r="TG490" s="166"/>
      <c r="TH490" s="166"/>
      <c r="TI490" s="166"/>
      <c r="TJ490" s="166"/>
      <c r="TK490" s="166"/>
      <c r="TL490" s="166"/>
      <c r="TM490" s="166"/>
      <c r="TN490" s="166"/>
      <c r="TO490" s="166"/>
      <c r="TP490" s="166"/>
      <c r="TQ490" s="166"/>
      <c r="TR490" s="166"/>
      <c r="TS490" s="166"/>
      <c r="TT490" s="166"/>
      <c r="TU490" s="166"/>
      <c r="TV490" s="166"/>
      <c r="TW490" s="166"/>
      <c r="TX490" s="166"/>
      <c r="TY490" s="166"/>
      <c r="TZ490" s="166"/>
      <c r="UA490" s="166"/>
      <c r="UB490" s="166"/>
      <c r="UC490" s="166"/>
      <c r="UD490" s="166"/>
      <c r="UE490" s="166"/>
      <c r="UF490" s="166"/>
      <c r="UG490" s="166"/>
      <c r="UH490" s="166"/>
      <c r="UI490" s="166"/>
      <c r="UJ490" s="166"/>
      <c r="UK490" s="166"/>
      <c r="UL490" s="166"/>
      <c r="UM490" s="166"/>
      <c r="UN490" s="166"/>
      <c r="UO490" s="166"/>
      <c r="UP490" s="166"/>
      <c r="UQ490" s="166"/>
      <c r="UR490" s="166"/>
      <c r="US490" s="166"/>
      <c r="UT490" s="166"/>
      <c r="UU490" s="166"/>
      <c r="UV490" s="166"/>
      <c r="UW490" s="166"/>
      <c r="UX490" s="166"/>
      <c r="UY490" s="166"/>
      <c r="UZ490" s="166"/>
      <c r="VA490" s="166"/>
      <c r="VB490" s="166"/>
      <c r="VC490" s="166"/>
      <c r="VD490" s="166"/>
      <c r="VE490" s="166"/>
      <c r="VF490" s="166"/>
      <c r="VG490" s="166"/>
      <c r="VH490" s="166"/>
      <c r="VI490" s="166"/>
      <c r="VJ490" s="166"/>
      <c r="VK490" s="166"/>
      <c r="VL490" s="166"/>
      <c r="VM490" s="166"/>
      <c r="VN490" s="166"/>
      <c r="VO490" s="166"/>
      <c r="VP490" s="166"/>
      <c r="VQ490" s="166"/>
      <c r="VR490" s="166"/>
      <c r="VS490" s="166"/>
      <c r="VT490" s="166"/>
      <c r="VU490" s="166"/>
      <c r="VV490" s="166"/>
      <c r="VW490" s="166"/>
      <c r="VX490" s="166"/>
      <c r="VY490" s="166"/>
      <c r="VZ490" s="166"/>
      <c r="WA490" s="166"/>
      <c r="WB490" s="166"/>
      <c r="WC490" s="166"/>
      <c r="WD490" s="166"/>
      <c r="WE490" s="166"/>
      <c r="WF490" s="166"/>
      <c r="WG490" s="166"/>
      <c r="WH490" s="166"/>
      <c r="WI490" s="166"/>
      <c r="WJ490" s="166"/>
      <c r="WK490" s="166"/>
      <c r="WL490" s="166"/>
      <c r="WM490" s="166"/>
      <c r="WN490" s="166"/>
      <c r="WO490" s="166"/>
      <c r="WP490" s="166"/>
      <c r="WQ490" s="166"/>
      <c r="WR490" s="166"/>
      <c r="WS490" s="166"/>
      <c r="WT490" s="166"/>
      <c r="WU490" s="166"/>
      <c r="WV490" s="166"/>
      <c r="WW490" s="166"/>
      <c r="WX490" s="166"/>
      <c r="WY490" s="166"/>
      <c r="WZ490" s="166"/>
      <c r="XA490" s="166"/>
      <c r="XB490" s="166"/>
      <c r="XC490" s="166"/>
      <c r="XD490" s="166"/>
      <c r="XE490" s="166"/>
      <c r="XF490" s="166"/>
      <c r="XG490" s="166"/>
      <c r="XH490" s="166"/>
      <c r="XI490" s="166"/>
      <c r="XJ490" s="166"/>
      <c r="XK490" s="166"/>
      <c r="XL490" s="166"/>
      <c r="XM490" s="166"/>
      <c r="XN490" s="166"/>
      <c r="XO490" s="166"/>
      <c r="XP490" s="166"/>
      <c r="XQ490" s="166"/>
      <c r="XR490" s="166"/>
      <c r="XS490" s="166"/>
      <c r="XT490" s="166"/>
      <c r="XU490" s="166"/>
      <c r="XV490" s="166"/>
      <c r="XW490" s="166"/>
      <c r="XX490" s="166"/>
      <c r="XY490" s="166"/>
      <c r="XZ490" s="166"/>
      <c r="YA490" s="166"/>
      <c r="YB490" s="166"/>
      <c r="YC490" s="166"/>
      <c r="YD490" s="166"/>
      <c r="YE490" s="166"/>
      <c r="YF490" s="166"/>
      <c r="YG490" s="166"/>
      <c r="YH490" s="166"/>
      <c r="YI490" s="166"/>
      <c r="YJ490" s="166"/>
      <c r="YK490" s="166"/>
      <c r="YL490" s="166"/>
      <c r="YM490" s="166"/>
      <c r="YN490" s="166"/>
      <c r="YO490" s="166"/>
      <c r="YP490" s="166"/>
      <c r="YQ490" s="166"/>
      <c r="YR490" s="166"/>
      <c r="YS490" s="166"/>
      <c r="YT490" s="166"/>
      <c r="YU490" s="166"/>
      <c r="YV490" s="166"/>
      <c r="YW490" s="166"/>
      <c r="YX490" s="166"/>
      <c r="YY490" s="166"/>
      <c r="YZ490" s="166"/>
      <c r="ZA490" s="166"/>
      <c r="ZB490" s="166"/>
      <c r="ZC490" s="166"/>
      <c r="ZD490" s="166"/>
      <c r="ZE490" s="166"/>
      <c r="ZF490" s="166"/>
      <c r="ZG490" s="166"/>
      <c r="ZH490" s="166"/>
      <c r="ZI490" s="166"/>
      <c r="ZJ490" s="166"/>
      <c r="ZK490" s="166"/>
      <c r="ZL490" s="166"/>
      <c r="ZM490" s="166"/>
      <c r="ZN490" s="166"/>
      <c r="ZO490" s="166"/>
      <c r="ZP490" s="166"/>
      <c r="ZQ490" s="166"/>
      <c r="ZR490" s="166"/>
      <c r="ZS490" s="166"/>
      <c r="ZT490" s="166"/>
      <c r="ZU490" s="166"/>
      <c r="ZV490" s="166"/>
      <c r="ZW490" s="166"/>
      <c r="ZX490" s="166"/>
      <c r="ZY490" s="166"/>
      <c r="ZZ490" s="166"/>
      <c r="AAA490" s="166"/>
      <c r="AAB490" s="166"/>
      <c r="AAC490" s="166"/>
      <c r="AAD490" s="166"/>
      <c r="AAE490" s="166"/>
      <c r="AAF490" s="166"/>
      <c r="AAG490" s="166"/>
      <c r="AAH490" s="166"/>
      <c r="AAI490" s="166"/>
      <c r="AAJ490" s="166"/>
      <c r="AAK490" s="166"/>
      <c r="AAL490" s="166"/>
      <c r="AAM490" s="166"/>
      <c r="AAN490" s="166"/>
      <c r="AAO490" s="166"/>
      <c r="AAP490" s="166"/>
      <c r="AAQ490" s="166"/>
      <c r="AAR490" s="166"/>
      <c r="AAS490" s="166"/>
      <c r="AAT490" s="166"/>
      <c r="AAU490" s="166"/>
      <c r="AAV490" s="166"/>
      <c r="AAW490" s="166"/>
      <c r="AAX490" s="166"/>
      <c r="AAY490" s="166"/>
      <c r="AAZ490" s="166"/>
      <c r="ABA490" s="166"/>
      <c r="ABB490" s="166"/>
      <c r="ABC490" s="166"/>
      <c r="ABD490" s="166"/>
      <c r="ABE490" s="166"/>
      <c r="ABF490" s="166"/>
      <c r="ABG490" s="166"/>
      <c r="ABH490" s="166"/>
      <c r="ABI490" s="166"/>
      <c r="ABJ490" s="166"/>
      <c r="ABK490" s="166"/>
      <c r="ABL490" s="166"/>
      <c r="ABM490" s="166"/>
      <c r="ABN490" s="166"/>
      <c r="ABO490" s="166"/>
      <c r="ABP490" s="166"/>
      <c r="ABQ490" s="166"/>
      <c r="ABR490" s="166"/>
      <c r="ABS490" s="166"/>
      <c r="ABT490" s="166"/>
      <c r="ABU490" s="166"/>
      <c r="ABV490" s="166"/>
      <c r="ABW490" s="166"/>
      <c r="ABX490" s="166"/>
      <c r="ABY490" s="166"/>
      <c r="ABZ490" s="166"/>
      <c r="ACA490" s="166"/>
      <c r="ACB490" s="166"/>
      <c r="ACC490" s="166"/>
      <c r="ACD490" s="166"/>
      <c r="ACE490" s="166"/>
      <c r="ACF490" s="166"/>
      <c r="ACG490" s="166"/>
      <c r="ACH490" s="166"/>
      <c r="ACI490" s="166"/>
      <c r="ACJ490" s="166"/>
      <c r="ACK490" s="166"/>
      <c r="ACL490" s="166"/>
      <c r="ACM490" s="166"/>
      <c r="ACN490" s="166"/>
      <c r="ACO490" s="166"/>
      <c r="ACP490" s="166"/>
      <c r="ACQ490" s="166"/>
      <c r="ACR490" s="166"/>
      <c r="ACS490" s="166"/>
      <c r="ACT490" s="166"/>
      <c r="ACU490" s="166"/>
      <c r="ACV490" s="166"/>
      <c r="ACW490" s="166"/>
      <c r="ACX490" s="166"/>
      <c r="ACY490" s="166"/>
      <c r="ACZ490" s="166"/>
      <c r="ADA490" s="166"/>
      <c r="ADB490" s="166"/>
    </row>
    <row r="491" spans="1:782" s="151" customFormat="1" x14ac:dyDescent="0.3">
      <c r="A491" s="417"/>
      <c r="B491" s="414"/>
      <c r="F491" s="415"/>
      <c r="G491" s="419"/>
      <c r="P491" s="418"/>
      <c r="Q491" s="418"/>
      <c r="W491" s="166"/>
      <c r="X491" s="166"/>
      <c r="Y491" s="166"/>
      <c r="Z491" s="166"/>
      <c r="AA491" s="166"/>
      <c r="AB491" s="166"/>
      <c r="AC491" s="166"/>
      <c r="AD491" s="166"/>
      <c r="AE491" s="166"/>
      <c r="AF491" s="166"/>
      <c r="AG491" s="166"/>
      <c r="AH491" s="166"/>
      <c r="AI491" s="166"/>
      <c r="AJ491" s="166"/>
      <c r="AK491" s="166"/>
      <c r="AL491" s="166"/>
      <c r="AM491" s="166"/>
      <c r="AN491" s="166"/>
      <c r="AO491" s="166"/>
      <c r="AP491" s="166"/>
      <c r="AQ491" s="166"/>
      <c r="AR491" s="166"/>
      <c r="AS491" s="166"/>
      <c r="AT491" s="166"/>
      <c r="AU491" s="166"/>
      <c r="AV491" s="166"/>
      <c r="AW491" s="166"/>
      <c r="AX491" s="166"/>
      <c r="AY491" s="166"/>
      <c r="AZ491" s="166"/>
      <c r="BA491" s="166"/>
      <c r="BB491" s="166"/>
      <c r="BC491" s="166"/>
      <c r="BD491" s="166"/>
      <c r="BE491" s="166"/>
      <c r="BF491" s="166"/>
      <c r="BG491" s="166"/>
      <c r="BH491" s="166"/>
      <c r="BI491" s="166"/>
      <c r="BJ491" s="166"/>
      <c r="BK491" s="166"/>
      <c r="BL491" s="166"/>
      <c r="BM491" s="166"/>
      <c r="BN491" s="166"/>
      <c r="BO491" s="166"/>
      <c r="BP491" s="166"/>
      <c r="BQ491" s="166"/>
      <c r="BR491" s="166"/>
      <c r="BS491" s="166"/>
      <c r="BT491" s="166"/>
      <c r="BU491" s="166"/>
      <c r="BV491" s="166"/>
      <c r="BW491" s="166"/>
      <c r="BX491" s="166"/>
      <c r="BY491" s="166"/>
      <c r="BZ491" s="166"/>
      <c r="CA491" s="166"/>
      <c r="CB491" s="166"/>
      <c r="CC491" s="166"/>
      <c r="CD491" s="166"/>
      <c r="CE491" s="166"/>
      <c r="CF491" s="166"/>
      <c r="CG491" s="166"/>
      <c r="CH491" s="166"/>
      <c r="CI491" s="166"/>
      <c r="CJ491" s="166"/>
      <c r="CK491" s="166"/>
      <c r="CL491" s="166"/>
      <c r="CM491" s="166"/>
      <c r="CN491" s="166"/>
      <c r="CO491" s="166"/>
      <c r="CP491" s="166"/>
      <c r="CQ491" s="166"/>
      <c r="CR491" s="166"/>
      <c r="CS491" s="166"/>
      <c r="CT491" s="166"/>
      <c r="CU491" s="166"/>
      <c r="CV491" s="166"/>
      <c r="CW491" s="166"/>
      <c r="CX491" s="166"/>
      <c r="CY491" s="166"/>
      <c r="CZ491" s="166"/>
      <c r="DA491" s="166"/>
      <c r="DB491" s="166"/>
      <c r="DC491" s="166"/>
      <c r="DD491" s="166"/>
      <c r="DE491" s="166"/>
      <c r="DF491" s="166"/>
      <c r="DG491" s="166"/>
      <c r="DH491" s="166"/>
      <c r="DI491" s="166"/>
      <c r="DJ491" s="166"/>
      <c r="DK491" s="166"/>
      <c r="DL491" s="166"/>
      <c r="DM491" s="166"/>
      <c r="DN491" s="166"/>
      <c r="DO491" s="166"/>
      <c r="DP491" s="166"/>
      <c r="DQ491" s="166"/>
      <c r="DR491" s="166"/>
      <c r="DS491" s="166"/>
      <c r="DT491" s="166"/>
      <c r="DU491" s="166"/>
      <c r="DV491" s="166"/>
      <c r="DW491" s="166"/>
      <c r="DX491" s="166"/>
      <c r="DY491" s="166"/>
      <c r="DZ491" s="166"/>
      <c r="EA491" s="166"/>
      <c r="EB491" s="166"/>
      <c r="EC491" s="166"/>
      <c r="ED491" s="166"/>
      <c r="EE491" s="166"/>
      <c r="EF491" s="166"/>
      <c r="EG491" s="166"/>
      <c r="EH491" s="166"/>
      <c r="EI491" s="166"/>
      <c r="EJ491" s="166"/>
      <c r="EK491" s="166"/>
      <c r="EL491" s="166"/>
      <c r="EM491" s="166"/>
      <c r="EN491" s="166"/>
      <c r="EO491" s="166"/>
      <c r="EP491" s="166"/>
      <c r="EQ491" s="166"/>
      <c r="ER491" s="166"/>
      <c r="ES491" s="166"/>
      <c r="ET491" s="166"/>
      <c r="EU491" s="166"/>
      <c r="EV491" s="166"/>
      <c r="EW491" s="166"/>
      <c r="EX491" s="166"/>
      <c r="EY491" s="166"/>
      <c r="EZ491" s="166"/>
      <c r="FA491" s="166"/>
      <c r="FB491" s="166"/>
      <c r="FC491" s="166"/>
      <c r="FD491" s="166"/>
      <c r="FE491" s="166"/>
      <c r="FF491" s="166"/>
      <c r="FG491" s="166"/>
      <c r="FH491" s="166"/>
      <c r="FI491" s="166"/>
      <c r="FJ491" s="166"/>
      <c r="FK491" s="166"/>
      <c r="FL491" s="166"/>
      <c r="FM491" s="166"/>
      <c r="FN491" s="166"/>
      <c r="FO491" s="166"/>
      <c r="FP491" s="166"/>
      <c r="FQ491" s="166"/>
      <c r="FR491" s="166"/>
      <c r="FS491" s="166"/>
      <c r="FT491" s="166"/>
      <c r="FU491" s="166"/>
      <c r="FV491" s="166"/>
      <c r="FW491" s="166"/>
      <c r="FX491" s="166"/>
      <c r="FY491" s="166"/>
      <c r="FZ491" s="166"/>
      <c r="GA491" s="166"/>
      <c r="GB491" s="166"/>
      <c r="GC491" s="166"/>
      <c r="GD491" s="166"/>
      <c r="GE491" s="166"/>
      <c r="GF491" s="166"/>
      <c r="GG491" s="166"/>
      <c r="GH491" s="166"/>
      <c r="GI491" s="166"/>
      <c r="GJ491" s="166"/>
      <c r="GK491" s="166"/>
      <c r="GL491" s="166"/>
      <c r="GM491" s="166"/>
      <c r="GN491" s="166"/>
      <c r="GO491" s="166"/>
      <c r="GP491" s="166"/>
      <c r="GQ491" s="166"/>
      <c r="GR491" s="166"/>
      <c r="GS491" s="166"/>
      <c r="GT491" s="166"/>
      <c r="GU491" s="166"/>
      <c r="GV491" s="166"/>
      <c r="GW491" s="166"/>
      <c r="GX491" s="166"/>
      <c r="GY491" s="166"/>
      <c r="GZ491" s="166"/>
      <c r="HA491" s="166"/>
      <c r="HB491" s="166"/>
      <c r="HC491" s="166"/>
      <c r="HD491" s="166"/>
      <c r="HE491" s="166"/>
      <c r="HF491" s="166"/>
      <c r="HG491" s="166"/>
      <c r="HH491" s="166"/>
      <c r="HI491" s="166"/>
      <c r="HJ491" s="166"/>
      <c r="HK491" s="166"/>
      <c r="HL491" s="166"/>
      <c r="HM491" s="166"/>
      <c r="HN491" s="166"/>
      <c r="HO491" s="166"/>
      <c r="HP491" s="166"/>
      <c r="HQ491" s="166"/>
      <c r="HR491" s="166"/>
      <c r="HS491" s="166"/>
      <c r="HT491" s="166"/>
      <c r="HU491" s="166"/>
      <c r="HV491" s="166"/>
      <c r="HW491" s="166"/>
      <c r="HX491" s="166"/>
      <c r="HY491" s="166"/>
      <c r="HZ491" s="166"/>
      <c r="IA491" s="166"/>
      <c r="IB491" s="166"/>
      <c r="IC491" s="166"/>
      <c r="ID491" s="166"/>
      <c r="IE491" s="166"/>
      <c r="IF491" s="166"/>
      <c r="IG491" s="166"/>
      <c r="IH491" s="166"/>
      <c r="II491" s="166"/>
      <c r="IJ491" s="166"/>
      <c r="IK491" s="166"/>
      <c r="IL491" s="166"/>
      <c r="IM491" s="166"/>
      <c r="IN491" s="166"/>
      <c r="IO491" s="166"/>
      <c r="IP491" s="166"/>
      <c r="IQ491" s="166"/>
      <c r="IR491" s="166"/>
      <c r="IS491" s="166"/>
      <c r="IT491" s="166"/>
      <c r="IU491" s="166"/>
      <c r="IV491" s="166"/>
      <c r="IW491" s="166"/>
      <c r="IX491" s="166"/>
      <c r="IY491" s="166"/>
      <c r="IZ491" s="166"/>
      <c r="JA491" s="166"/>
      <c r="JB491" s="166"/>
      <c r="JC491" s="166"/>
      <c r="JD491" s="166"/>
      <c r="JE491" s="166"/>
      <c r="JF491" s="166"/>
      <c r="JG491" s="166"/>
      <c r="JH491" s="166"/>
      <c r="JI491" s="166"/>
      <c r="JJ491" s="166"/>
      <c r="JK491" s="166"/>
      <c r="JL491" s="166"/>
      <c r="JM491" s="166"/>
      <c r="JN491" s="166"/>
      <c r="JO491" s="166"/>
      <c r="JP491" s="166"/>
      <c r="JQ491" s="166"/>
      <c r="JR491" s="166"/>
      <c r="JS491" s="166"/>
      <c r="JT491" s="166"/>
      <c r="JU491" s="166"/>
      <c r="JV491" s="166"/>
      <c r="JW491" s="166"/>
      <c r="JX491" s="166"/>
      <c r="JY491" s="166"/>
      <c r="JZ491" s="166"/>
      <c r="KA491" s="166"/>
      <c r="KB491" s="166"/>
      <c r="KC491" s="166"/>
      <c r="KD491" s="166"/>
      <c r="KE491" s="166"/>
      <c r="KF491" s="166"/>
      <c r="KG491" s="166"/>
      <c r="KH491" s="166"/>
      <c r="KI491" s="166"/>
      <c r="KJ491" s="166"/>
      <c r="KK491" s="166"/>
      <c r="KL491" s="166"/>
      <c r="KM491" s="166"/>
      <c r="KN491" s="166"/>
      <c r="KO491" s="166"/>
      <c r="KP491" s="166"/>
      <c r="KQ491" s="166"/>
      <c r="KR491" s="166"/>
      <c r="KS491" s="166"/>
      <c r="KT491" s="166"/>
      <c r="KU491" s="166"/>
      <c r="KV491" s="166"/>
      <c r="KW491" s="166"/>
      <c r="KX491" s="166"/>
      <c r="KY491" s="166"/>
      <c r="KZ491" s="166"/>
      <c r="LA491" s="166"/>
      <c r="LB491" s="166"/>
      <c r="LC491" s="166"/>
      <c r="LD491" s="166"/>
      <c r="LE491" s="166"/>
      <c r="LF491" s="166"/>
      <c r="LG491" s="166"/>
      <c r="LH491" s="166"/>
      <c r="LI491" s="166"/>
      <c r="LJ491" s="166"/>
      <c r="LK491" s="166"/>
      <c r="LL491" s="166"/>
      <c r="LM491" s="166"/>
      <c r="LN491" s="166"/>
      <c r="LO491" s="166"/>
      <c r="LP491" s="166"/>
      <c r="LQ491" s="166"/>
      <c r="LR491" s="166"/>
      <c r="LS491" s="166"/>
      <c r="LT491" s="166"/>
      <c r="LU491" s="166"/>
      <c r="LV491" s="166"/>
      <c r="LW491" s="166"/>
      <c r="LX491" s="166"/>
      <c r="LY491" s="166"/>
      <c r="LZ491" s="166"/>
      <c r="MA491" s="166"/>
      <c r="MB491" s="166"/>
      <c r="MC491" s="166"/>
      <c r="MD491" s="166"/>
      <c r="ME491" s="166"/>
      <c r="MF491" s="166"/>
      <c r="MG491" s="166"/>
      <c r="MH491" s="166"/>
      <c r="MI491" s="166"/>
      <c r="MJ491" s="166"/>
      <c r="MK491" s="166"/>
      <c r="ML491" s="166"/>
      <c r="MM491" s="166"/>
      <c r="MN491" s="166"/>
      <c r="MO491" s="166"/>
      <c r="MP491" s="166"/>
      <c r="MQ491" s="166"/>
      <c r="MR491" s="166"/>
      <c r="MS491" s="166"/>
      <c r="MT491" s="166"/>
      <c r="MU491" s="166"/>
      <c r="MV491" s="166"/>
      <c r="MW491" s="166"/>
      <c r="MX491" s="166"/>
      <c r="MY491" s="166"/>
      <c r="MZ491" s="166"/>
      <c r="NA491" s="166"/>
      <c r="NB491" s="166"/>
      <c r="NC491" s="166"/>
      <c r="ND491" s="166"/>
      <c r="NE491" s="166"/>
      <c r="NF491" s="166"/>
      <c r="NG491" s="166"/>
      <c r="NH491" s="166"/>
      <c r="NI491" s="166"/>
      <c r="NJ491" s="166"/>
      <c r="NK491" s="166"/>
      <c r="NL491" s="166"/>
      <c r="NM491" s="166"/>
      <c r="NN491" s="166"/>
      <c r="NO491" s="166"/>
      <c r="NP491" s="166"/>
      <c r="NQ491" s="166"/>
      <c r="NR491" s="166"/>
      <c r="NS491" s="166"/>
      <c r="NT491" s="166"/>
      <c r="NU491" s="166"/>
      <c r="NV491" s="166"/>
      <c r="NW491" s="166"/>
      <c r="NX491" s="166"/>
      <c r="NY491" s="166"/>
      <c r="NZ491" s="166"/>
      <c r="OA491" s="166"/>
      <c r="OB491" s="166"/>
      <c r="OC491" s="166"/>
      <c r="OD491" s="166"/>
      <c r="OE491" s="166"/>
      <c r="OF491" s="166"/>
      <c r="OG491" s="166"/>
      <c r="OH491" s="166"/>
      <c r="OI491" s="166"/>
      <c r="OJ491" s="166"/>
      <c r="OK491" s="166"/>
      <c r="OL491" s="166"/>
      <c r="OM491" s="166"/>
      <c r="ON491" s="166"/>
      <c r="OO491" s="166"/>
      <c r="OP491" s="166"/>
      <c r="OQ491" s="166"/>
      <c r="OR491" s="166"/>
      <c r="OS491" s="166"/>
      <c r="OT491" s="166"/>
      <c r="OU491" s="166"/>
      <c r="OV491" s="166"/>
      <c r="OW491" s="166"/>
      <c r="OX491" s="166"/>
      <c r="OY491" s="166"/>
      <c r="OZ491" s="166"/>
      <c r="PA491" s="166"/>
      <c r="PB491" s="166"/>
      <c r="PC491" s="166"/>
      <c r="PD491" s="166"/>
      <c r="PE491" s="166"/>
      <c r="PF491" s="166"/>
      <c r="PG491" s="166"/>
      <c r="PH491" s="166"/>
      <c r="PI491" s="166"/>
      <c r="PJ491" s="166"/>
      <c r="PK491" s="166"/>
      <c r="PL491" s="166"/>
      <c r="PM491" s="166"/>
      <c r="PN491" s="166"/>
      <c r="PO491" s="166"/>
      <c r="PP491" s="166"/>
      <c r="PQ491" s="166"/>
      <c r="PR491" s="166"/>
      <c r="PS491" s="166"/>
      <c r="PT491" s="166"/>
      <c r="PU491" s="166"/>
      <c r="PV491" s="166"/>
      <c r="PW491" s="166"/>
      <c r="PX491" s="166"/>
      <c r="PY491" s="166"/>
      <c r="PZ491" s="166"/>
      <c r="QA491" s="166"/>
      <c r="QB491" s="166"/>
      <c r="QC491" s="166"/>
      <c r="QD491" s="166"/>
      <c r="QE491" s="166"/>
      <c r="QF491" s="166"/>
      <c r="QG491" s="166"/>
      <c r="QH491" s="166"/>
      <c r="QI491" s="166"/>
      <c r="QJ491" s="166"/>
      <c r="QK491" s="166"/>
      <c r="QL491" s="166"/>
      <c r="QM491" s="166"/>
      <c r="QN491" s="166"/>
      <c r="QO491" s="166"/>
      <c r="QP491" s="166"/>
      <c r="QQ491" s="166"/>
      <c r="QR491" s="166"/>
      <c r="QS491" s="166"/>
      <c r="QT491" s="166"/>
      <c r="QU491" s="166"/>
      <c r="QV491" s="166"/>
      <c r="QW491" s="166"/>
      <c r="QX491" s="166"/>
      <c r="QY491" s="166"/>
      <c r="QZ491" s="166"/>
      <c r="RA491" s="166"/>
      <c r="RB491" s="166"/>
      <c r="RC491" s="166"/>
      <c r="RD491" s="166"/>
      <c r="RE491" s="166"/>
      <c r="RF491" s="166"/>
      <c r="RG491" s="166"/>
      <c r="RH491" s="166"/>
      <c r="RI491" s="166"/>
      <c r="RJ491" s="166"/>
      <c r="RK491" s="166"/>
      <c r="RL491" s="166"/>
      <c r="RM491" s="166"/>
      <c r="RN491" s="166"/>
      <c r="RO491" s="166"/>
      <c r="RP491" s="166"/>
      <c r="RQ491" s="166"/>
      <c r="RR491" s="166"/>
      <c r="RS491" s="166"/>
      <c r="RT491" s="166"/>
      <c r="RU491" s="166"/>
      <c r="RV491" s="166"/>
      <c r="RW491" s="166"/>
      <c r="RX491" s="166"/>
      <c r="RY491" s="166"/>
      <c r="RZ491" s="166"/>
      <c r="SA491" s="166"/>
      <c r="SB491" s="166"/>
      <c r="SC491" s="166"/>
      <c r="SD491" s="166"/>
      <c r="SE491" s="166"/>
      <c r="SF491" s="166"/>
      <c r="SG491" s="166"/>
      <c r="SH491" s="166"/>
      <c r="SI491" s="166"/>
      <c r="SJ491" s="166"/>
      <c r="SK491" s="166"/>
      <c r="SL491" s="166"/>
      <c r="SM491" s="166"/>
      <c r="SN491" s="166"/>
      <c r="SO491" s="166"/>
      <c r="SP491" s="166"/>
      <c r="SQ491" s="166"/>
      <c r="SR491" s="166"/>
      <c r="SS491" s="166"/>
      <c r="ST491" s="166"/>
      <c r="SU491" s="166"/>
      <c r="SV491" s="166"/>
      <c r="SW491" s="166"/>
      <c r="SX491" s="166"/>
      <c r="SY491" s="166"/>
      <c r="SZ491" s="166"/>
      <c r="TA491" s="166"/>
      <c r="TB491" s="166"/>
      <c r="TC491" s="166"/>
      <c r="TD491" s="166"/>
      <c r="TE491" s="166"/>
      <c r="TF491" s="166"/>
      <c r="TG491" s="166"/>
      <c r="TH491" s="166"/>
      <c r="TI491" s="166"/>
      <c r="TJ491" s="166"/>
      <c r="TK491" s="166"/>
      <c r="TL491" s="166"/>
      <c r="TM491" s="166"/>
      <c r="TN491" s="166"/>
      <c r="TO491" s="166"/>
      <c r="TP491" s="166"/>
      <c r="TQ491" s="166"/>
      <c r="TR491" s="166"/>
      <c r="TS491" s="166"/>
      <c r="TT491" s="166"/>
      <c r="TU491" s="166"/>
      <c r="TV491" s="166"/>
      <c r="TW491" s="166"/>
      <c r="TX491" s="166"/>
      <c r="TY491" s="166"/>
      <c r="TZ491" s="166"/>
      <c r="UA491" s="166"/>
      <c r="UB491" s="166"/>
      <c r="UC491" s="166"/>
      <c r="UD491" s="166"/>
      <c r="UE491" s="166"/>
      <c r="UF491" s="166"/>
      <c r="UG491" s="166"/>
      <c r="UH491" s="166"/>
      <c r="UI491" s="166"/>
      <c r="UJ491" s="166"/>
      <c r="UK491" s="166"/>
      <c r="UL491" s="166"/>
      <c r="UM491" s="166"/>
      <c r="UN491" s="166"/>
      <c r="UO491" s="166"/>
      <c r="UP491" s="166"/>
      <c r="UQ491" s="166"/>
      <c r="UR491" s="166"/>
      <c r="US491" s="166"/>
      <c r="UT491" s="166"/>
      <c r="UU491" s="166"/>
      <c r="UV491" s="166"/>
      <c r="UW491" s="166"/>
      <c r="UX491" s="166"/>
      <c r="UY491" s="166"/>
      <c r="UZ491" s="166"/>
      <c r="VA491" s="166"/>
      <c r="VB491" s="166"/>
      <c r="VC491" s="166"/>
      <c r="VD491" s="166"/>
      <c r="VE491" s="166"/>
      <c r="VF491" s="166"/>
      <c r="VG491" s="166"/>
      <c r="VH491" s="166"/>
      <c r="VI491" s="166"/>
      <c r="VJ491" s="166"/>
      <c r="VK491" s="166"/>
      <c r="VL491" s="166"/>
      <c r="VM491" s="166"/>
      <c r="VN491" s="166"/>
      <c r="VO491" s="166"/>
      <c r="VP491" s="166"/>
      <c r="VQ491" s="166"/>
      <c r="VR491" s="166"/>
      <c r="VS491" s="166"/>
      <c r="VT491" s="166"/>
      <c r="VU491" s="166"/>
      <c r="VV491" s="166"/>
      <c r="VW491" s="166"/>
      <c r="VX491" s="166"/>
      <c r="VY491" s="166"/>
      <c r="VZ491" s="166"/>
      <c r="WA491" s="166"/>
      <c r="WB491" s="166"/>
      <c r="WC491" s="166"/>
      <c r="WD491" s="166"/>
      <c r="WE491" s="166"/>
      <c r="WF491" s="166"/>
      <c r="WG491" s="166"/>
      <c r="WH491" s="166"/>
      <c r="WI491" s="166"/>
      <c r="WJ491" s="166"/>
      <c r="WK491" s="166"/>
      <c r="WL491" s="166"/>
      <c r="WM491" s="166"/>
      <c r="WN491" s="166"/>
      <c r="WO491" s="166"/>
      <c r="WP491" s="166"/>
      <c r="WQ491" s="166"/>
      <c r="WR491" s="166"/>
      <c r="WS491" s="166"/>
      <c r="WT491" s="166"/>
      <c r="WU491" s="166"/>
      <c r="WV491" s="166"/>
      <c r="WW491" s="166"/>
      <c r="WX491" s="166"/>
      <c r="WY491" s="166"/>
      <c r="WZ491" s="166"/>
      <c r="XA491" s="166"/>
      <c r="XB491" s="166"/>
      <c r="XC491" s="166"/>
      <c r="XD491" s="166"/>
      <c r="XE491" s="166"/>
      <c r="XF491" s="166"/>
      <c r="XG491" s="166"/>
      <c r="XH491" s="166"/>
      <c r="XI491" s="166"/>
      <c r="XJ491" s="166"/>
      <c r="XK491" s="166"/>
      <c r="XL491" s="166"/>
      <c r="XM491" s="166"/>
      <c r="XN491" s="166"/>
      <c r="XO491" s="166"/>
      <c r="XP491" s="166"/>
      <c r="XQ491" s="166"/>
      <c r="XR491" s="166"/>
      <c r="XS491" s="166"/>
      <c r="XT491" s="166"/>
      <c r="XU491" s="166"/>
      <c r="XV491" s="166"/>
      <c r="XW491" s="166"/>
      <c r="XX491" s="166"/>
      <c r="XY491" s="166"/>
      <c r="XZ491" s="166"/>
      <c r="YA491" s="166"/>
      <c r="YB491" s="166"/>
      <c r="YC491" s="166"/>
      <c r="YD491" s="166"/>
      <c r="YE491" s="166"/>
      <c r="YF491" s="166"/>
      <c r="YG491" s="166"/>
      <c r="YH491" s="166"/>
      <c r="YI491" s="166"/>
      <c r="YJ491" s="166"/>
      <c r="YK491" s="166"/>
      <c r="YL491" s="166"/>
      <c r="YM491" s="166"/>
      <c r="YN491" s="166"/>
      <c r="YO491" s="166"/>
      <c r="YP491" s="166"/>
      <c r="YQ491" s="166"/>
      <c r="YR491" s="166"/>
      <c r="YS491" s="166"/>
      <c r="YT491" s="166"/>
      <c r="YU491" s="166"/>
      <c r="YV491" s="166"/>
      <c r="YW491" s="166"/>
      <c r="YX491" s="166"/>
      <c r="YY491" s="166"/>
      <c r="YZ491" s="166"/>
      <c r="ZA491" s="166"/>
      <c r="ZB491" s="166"/>
      <c r="ZC491" s="166"/>
      <c r="ZD491" s="166"/>
      <c r="ZE491" s="166"/>
      <c r="ZF491" s="166"/>
      <c r="ZG491" s="166"/>
      <c r="ZH491" s="166"/>
      <c r="ZI491" s="166"/>
      <c r="ZJ491" s="166"/>
      <c r="ZK491" s="166"/>
      <c r="ZL491" s="166"/>
      <c r="ZM491" s="166"/>
      <c r="ZN491" s="166"/>
      <c r="ZO491" s="166"/>
      <c r="ZP491" s="166"/>
      <c r="ZQ491" s="166"/>
      <c r="ZR491" s="166"/>
      <c r="ZS491" s="166"/>
      <c r="ZT491" s="166"/>
      <c r="ZU491" s="166"/>
      <c r="ZV491" s="166"/>
      <c r="ZW491" s="166"/>
      <c r="ZX491" s="166"/>
      <c r="ZY491" s="166"/>
      <c r="ZZ491" s="166"/>
      <c r="AAA491" s="166"/>
      <c r="AAB491" s="166"/>
      <c r="AAC491" s="166"/>
      <c r="AAD491" s="166"/>
      <c r="AAE491" s="166"/>
      <c r="AAF491" s="166"/>
      <c r="AAG491" s="166"/>
      <c r="AAH491" s="166"/>
      <c r="AAI491" s="166"/>
      <c r="AAJ491" s="166"/>
      <c r="AAK491" s="166"/>
      <c r="AAL491" s="166"/>
      <c r="AAM491" s="166"/>
      <c r="AAN491" s="166"/>
      <c r="AAO491" s="166"/>
      <c r="AAP491" s="166"/>
      <c r="AAQ491" s="166"/>
      <c r="AAR491" s="166"/>
      <c r="AAS491" s="166"/>
      <c r="AAT491" s="166"/>
      <c r="AAU491" s="166"/>
      <c r="AAV491" s="166"/>
      <c r="AAW491" s="166"/>
      <c r="AAX491" s="166"/>
      <c r="AAY491" s="166"/>
      <c r="AAZ491" s="166"/>
      <c r="ABA491" s="166"/>
      <c r="ABB491" s="166"/>
      <c r="ABC491" s="166"/>
      <c r="ABD491" s="166"/>
      <c r="ABE491" s="166"/>
      <c r="ABF491" s="166"/>
      <c r="ABG491" s="166"/>
      <c r="ABH491" s="166"/>
      <c r="ABI491" s="166"/>
      <c r="ABJ491" s="166"/>
      <c r="ABK491" s="166"/>
      <c r="ABL491" s="166"/>
      <c r="ABM491" s="166"/>
      <c r="ABN491" s="166"/>
      <c r="ABO491" s="166"/>
      <c r="ABP491" s="166"/>
      <c r="ABQ491" s="166"/>
      <c r="ABR491" s="166"/>
      <c r="ABS491" s="166"/>
      <c r="ABT491" s="166"/>
      <c r="ABU491" s="166"/>
      <c r="ABV491" s="166"/>
      <c r="ABW491" s="166"/>
      <c r="ABX491" s="166"/>
      <c r="ABY491" s="166"/>
      <c r="ABZ491" s="166"/>
      <c r="ACA491" s="166"/>
      <c r="ACB491" s="166"/>
      <c r="ACC491" s="166"/>
      <c r="ACD491" s="166"/>
      <c r="ACE491" s="166"/>
      <c r="ACF491" s="166"/>
      <c r="ACG491" s="166"/>
      <c r="ACH491" s="166"/>
      <c r="ACI491" s="166"/>
      <c r="ACJ491" s="166"/>
      <c r="ACK491" s="166"/>
      <c r="ACL491" s="166"/>
      <c r="ACM491" s="166"/>
      <c r="ACN491" s="166"/>
      <c r="ACO491" s="166"/>
      <c r="ACP491" s="166"/>
      <c r="ACQ491" s="166"/>
      <c r="ACR491" s="166"/>
      <c r="ACS491" s="166"/>
      <c r="ACT491" s="166"/>
      <c r="ACU491" s="166"/>
      <c r="ACV491" s="166"/>
      <c r="ACW491" s="166"/>
      <c r="ACX491" s="166"/>
      <c r="ACY491" s="166"/>
      <c r="ACZ491" s="166"/>
      <c r="ADA491" s="166"/>
      <c r="ADB491" s="166"/>
    </row>
    <row r="492" spans="1:782" s="151" customFormat="1" x14ac:dyDescent="0.3">
      <c r="A492" s="417"/>
      <c r="B492" s="414"/>
      <c r="F492" s="415"/>
      <c r="G492" s="419"/>
      <c r="W492" s="166"/>
      <c r="X492" s="166"/>
      <c r="Y492" s="166"/>
      <c r="Z492" s="166"/>
      <c r="AA492" s="166"/>
      <c r="AB492" s="166"/>
      <c r="AC492" s="166"/>
      <c r="AD492" s="166"/>
      <c r="AE492" s="166"/>
      <c r="AF492" s="166"/>
      <c r="AG492" s="166"/>
      <c r="AH492" s="166"/>
      <c r="AI492" s="166"/>
      <c r="AJ492" s="166"/>
      <c r="AK492" s="166"/>
      <c r="AL492" s="166"/>
      <c r="AM492" s="166"/>
      <c r="AN492" s="166"/>
      <c r="AO492" s="166"/>
      <c r="AP492" s="166"/>
      <c r="AQ492" s="166"/>
      <c r="AR492" s="166"/>
      <c r="AS492" s="166"/>
      <c r="AT492" s="166"/>
      <c r="AU492" s="166"/>
      <c r="AV492" s="166"/>
      <c r="AW492" s="166"/>
      <c r="AX492" s="166"/>
      <c r="AY492" s="166"/>
      <c r="AZ492" s="166"/>
      <c r="BA492" s="166"/>
      <c r="BB492" s="166"/>
      <c r="BC492" s="166"/>
      <c r="BD492" s="166"/>
      <c r="BE492" s="166"/>
      <c r="BF492" s="166"/>
      <c r="BG492" s="166"/>
      <c r="BH492" s="166"/>
      <c r="BI492" s="166"/>
      <c r="BJ492" s="166"/>
      <c r="BK492" s="166"/>
      <c r="BL492" s="166"/>
      <c r="BM492" s="166"/>
      <c r="BN492" s="166"/>
      <c r="BO492" s="166"/>
      <c r="BP492" s="166"/>
      <c r="BQ492" s="166"/>
      <c r="BR492" s="166"/>
      <c r="BS492" s="166"/>
      <c r="BT492" s="166"/>
      <c r="BU492" s="166"/>
      <c r="BV492" s="166"/>
      <c r="BW492" s="166"/>
      <c r="BX492" s="166"/>
      <c r="BY492" s="166"/>
      <c r="BZ492" s="166"/>
      <c r="CA492" s="166"/>
      <c r="CB492" s="166"/>
      <c r="CC492" s="166"/>
      <c r="CD492" s="166"/>
      <c r="CE492" s="166"/>
      <c r="CF492" s="166"/>
      <c r="CG492" s="166"/>
      <c r="CH492" s="166"/>
      <c r="CI492" s="166"/>
      <c r="CJ492" s="166"/>
      <c r="CK492" s="166"/>
      <c r="CL492" s="166"/>
      <c r="CM492" s="166"/>
      <c r="CN492" s="166"/>
      <c r="CO492" s="166"/>
      <c r="CP492" s="166"/>
      <c r="CQ492" s="166"/>
      <c r="CR492" s="166"/>
      <c r="CS492" s="166"/>
      <c r="CT492" s="166"/>
      <c r="CU492" s="166"/>
      <c r="CV492" s="166"/>
      <c r="CW492" s="166"/>
      <c r="CX492" s="166"/>
      <c r="CY492" s="166"/>
      <c r="CZ492" s="166"/>
      <c r="DA492" s="166"/>
      <c r="DB492" s="166"/>
      <c r="DC492" s="166"/>
      <c r="DD492" s="166"/>
      <c r="DE492" s="166"/>
      <c r="DF492" s="166"/>
      <c r="DG492" s="166"/>
      <c r="DH492" s="166"/>
      <c r="DI492" s="166"/>
      <c r="DJ492" s="166"/>
      <c r="DK492" s="166"/>
      <c r="DL492" s="166"/>
      <c r="DM492" s="166"/>
      <c r="DN492" s="166"/>
      <c r="DO492" s="166"/>
      <c r="DP492" s="166"/>
      <c r="DQ492" s="166"/>
      <c r="DR492" s="166"/>
      <c r="DS492" s="166"/>
      <c r="DT492" s="166"/>
      <c r="DU492" s="166"/>
      <c r="DV492" s="166"/>
      <c r="DW492" s="166"/>
      <c r="DX492" s="166"/>
      <c r="DY492" s="166"/>
      <c r="DZ492" s="166"/>
      <c r="EA492" s="166"/>
      <c r="EB492" s="166"/>
      <c r="EC492" s="166"/>
      <c r="ED492" s="166"/>
      <c r="EE492" s="166"/>
      <c r="EF492" s="166"/>
      <c r="EG492" s="166"/>
      <c r="EH492" s="166"/>
      <c r="EI492" s="166"/>
      <c r="EJ492" s="166"/>
      <c r="EK492" s="166"/>
      <c r="EL492" s="166"/>
      <c r="EM492" s="166"/>
      <c r="EN492" s="166"/>
      <c r="EO492" s="166"/>
      <c r="EP492" s="166"/>
      <c r="EQ492" s="166"/>
      <c r="ER492" s="166"/>
      <c r="ES492" s="166"/>
      <c r="ET492" s="166"/>
      <c r="EU492" s="166"/>
      <c r="EV492" s="166"/>
      <c r="EW492" s="166"/>
      <c r="EX492" s="166"/>
      <c r="EY492" s="166"/>
      <c r="EZ492" s="166"/>
      <c r="FA492" s="166"/>
      <c r="FB492" s="166"/>
      <c r="FC492" s="166"/>
      <c r="FD492" s="166"/>
      <c r="FE492" s="166"/>
      <c r="FF492" s="166"/>
      <c r="FG492" s="166"/>
      <c r="FH492" s="166"/>
      <c r="FI492" s="166"/>
      <c r="FJ492" s="166"/>
      <c r="FK492" s="166"/>
      <c r="FL492" s="166"/>
      <c r="FM492" s="166"/>
      <c r="FN492" s="166"/>
      <c r="FO492" s="166"/>
      <c r="FP492" s="166"/>
      <c r="FQ492" s="166"/>
      <c r="FR492" s="166"/>
      <c r="FS492" s="166"/>
      <c r="FT492" s="166"/>
      <c r="FU492" s="166"/>
      <c r="FV492" s="166"/>
      <c r="FW492" s="166"/>
      <c r="FX492" s="166"/>
      <c r="FY492" s="166"/>
      <c r="FZ492" s="166"/>
      <c r="GA492" s="166"/>
      <c r="GB492" s="166"/>
      <c r="GC492" s="166"/>
      <c r="GD492" s="166"/>
      <c r="GE492" s="166"/>
      <c r="GF492" s="166"/>
      <c r="GG492" s="166"/>
      <c r="GH492" s="166"/>
      <c r="GI492" s="166"/>
      <c r="GJ492" s="166"/>
      <c r="GK492" s="166"/>
      <c r="GL492" s="166"/>
      <c r="GM492" s="166"/>
      <c r="GN492" s="166"/>
      <c r="GO492" s="166"/>
      <c r="GP492" s="166"/>
      <c r="GQ492" s="166"/>
      <c r="GR492" s="166"/>
      <c r="GS492" s="166"/>
      <c r="GT492" s="166"/>
      <c r="GU492" s="166"/>
      <c r="GV492" s="166"/>
      <c r="GW492" s="166"/>
      <c r="GX492" s="166"/>
      <c r="GY492" s="166"/>
      <c r="GZ492" s="166"/>
      <c r="HA492" s="166"/>
      <c r="HB492" s="166"/>
      <c r="HC492" s="166"/>
      <c r="HD492" s="166"/>
      <c r="HE492" s="166"/>
      <c r="HF492" s="166"/>
      <c r="HG492" s="166"/>
      <c r="HH492" s="166"/>
      <c r="HI492" s="166"/>
      <c r="HJ492" s="166"/>
      <c r="HK492" s="166"/>
      <c r="HL492" s="166"/>
      <c r="HM492" s="166"/>
      <c r="HN492" s="166"/>
      <c r="HO492" s="166"/>
      <c r="HP492" s="166"/>
      <c r="HQ492" s="166"/>
      <c r="HR492" s="166"/>
      <c r="HS492" s="166"/>
      <c r="HT492" s="166"/>
      <c r="HU492" s="166"/>
      <c r="HV492" s="166"/>
      <c r="HW492" s="166"/>
      <c r="HX492" s="166"/>
      <c r="HY492" s="166"/>
      <c r="HZ492" s="166"/>
      <c r="IA492" s="166"/>
      <c r="IB492" s="166"/>
      <c r="IC492" s="166"/>
      <c r="ID492" s="166"/>
      <c r="IE492" s="166"/>
      <c r="IF492" s="166"/>
      <c r="IG492" s="166"/>
      <c r="IH492" s="166"/>
      <c r="II492" s="166"/>
      <c r="IJ492" s="166"/>
      <c r="IK492" s="166"/>
      <c r="IL492" s="166"/>
      <c r="IM492" s="166"/>
      <c r="IN492" s="166"/>
      <c r="IO492" s="166"/>
      <c r="IP492" s="166"/>
      <c r="IQ492" s="166"/>
      <c r="IR492" s="166"/>
      <c r="IS492" s="166"/>
      <c r="IT492" s="166"/>
      <c r="IU492" s="166"/>
      <c r="IV492" s="166"/>
      <c r="IW492" s="166"/>
      <c r="IX492" s="166"/>
      <c r="IY492" s="166"/>
      <c r="IZ492" s="166"/>
      <c r="JA492" s="166"/>
      <c r="JB492" s="166"/>
      <c r="JC492" s="166"/>
      <c r="JD492" s="166"/>
      <c r="JE492" s="166"/>
      <c r="JF492" s="166"/>
      <c r="JG492" s="166"/>
      <c r="JH492" s="166"/>
      <c r="JI492" s="166"/>
      <c r="JJ492" s="166"/>
      <c r="JK492" s="166"/>
      <c r="JL492" s="166"/>
      <c r="JM492" s="166"/>
      <c r="JN492" s="166"/>
      <c r="JO492" s="166"/>
      <c r="JP492" s="166"/>
      <c r="JQ492" s="166"/>
      <c r="JR492" s="166"/>
      <c r="JS492" s="166"/>
      <c r="JT492" s="166"/>
      <c r="JU492" s="166"/>
      <c r="JV492" s="166"/>
      <c r="JW492" s="166"/>
      <c r="JX492" s="166"/>
      <c r="JY492" s="166"/>
      <c r="JZ492" s="166"/>
      <c r="KA492" s="166"/>
      <c r="KB492" s="166"/>
      <c r="KC492" s="166"/>
      <c r="KD492" s="166"/>
      <c r="KE492" s="166"/>
      <c r="KF492" s="166"/>
      <c r="KG492" s="166"/>
      <c r="KH492" s="166"/>
      <c r="KI492" s="166"/>
      <c r="KJ492" s="166"/>
      <c r="KK492" s="166"/>
      <c r="KL492" s="166"/>
      <c r="KM492" s="166"/>
      <c r="KN492" s="166"/>
      <c r="KO492" s="166"/>
      <c r="KP492" s="166"/>
      <c r="KQ492" s="166"/>
      <c r="KR492" s="166"/>
      <c r="KS492" s="166"/>
      <c r="KT492" s="166"/>
      <c r="KU492" s="166"/>
      <c r="KV492" s="166"/>
      <c r="KW492" s="166"/>
      <c r="KX492" s="166"/>
      <c r="KY492" s="166"/>
      <c r="KZ492" s="166"/>
      <c r="LA492" s="166"/>
      <c r="LB492" s="166"/>
      <c r="LC492" s="166"/>
      <c r="LD492" s="166"/>
      <c r="LE492" s="166"/>
      <c r="LF492" s="166"/>
      <c r="LG492" s="166"/>
      <c r="LH492" s="166"/>
      <c r="LI492" s="166"/>
      <c r="LJ492" s="166"/>
      <c r="LK492" s="166"/>
      <c r="LL492" s="166"/>
      <c r="LM492" s="166"/>
      <c r="LN492" s="166"/>
      <c r="LO492" s="166"/>
      <c r="LP492" s="166"/>
      <c r="LQ492" s="166"/>
      <c r="LR492" s="166"/>
      <c r="LS492" s="166"/>
      <c r="LT492" s="166"/>
      <c r="LU492" s="166"/>
      <c r="LV492" s="166"/>
      <c r="LW492" s="166"/>
      <c r="LX492" s="166"/>
      <c r="LY492" s="166"/>
      <c r="LZ492" s="166"/>
      <c r="MA492" s="166"/>
      <c r="MB492" s="166"/>
      <c r="MC492" s="166"/>
      <c r="MD492" s="166"/>
      <c r="ME492" s="166"/>
      <c r="MF492" s="166"/>
      <c r="MG492" s="166"/>
      <c r="MH492" s="166"/>
      <c r="MI492" s="166"/>
      <c r="MJ492" s="166"/>
      <c r="MK492" s="166"/>
      <c r="ML492" s="166"/>
      <c r="MM492" s="166"/>
      <c r="MN492" s="166"/>
      <c r="MO492" s="166"/>
      <c r="MP492" s="166"/>
      <c r="MQ492" s="166"/>
      <c r="MR492" s="166"/>
      <c r="MS492" s="166"/>
      <c r="MT492" s="166"/>
      <c r="MU492" s="166"/>
      <c r="MV492" s="166"/>
      <c r="MW492" s="166"/>
      <c r="MX492" s="166"/>
      <c r="MY492" s="166"/>
      <c r="MZ492" s="166"/>
      <c r="NA492" s="166"/>
      <c r="NB492" s="166"/>
      <c r="NC492" s="166"/>
      <c r="ND492" s="166"/>
      <c r="NE492" s="166"/>
      <c r="NF492" s="166"/>
      <c r="NG492" s="166"/>
      <c r="NH492" s="166"/>
      <c r="NI492" s="166"/>
      <c r="NJ492" s="166"/>
      <c r="NK492" s="166"/>
      <c r="NL492" s="166"/>
      <c r="NM492" s="166"/>
      <c r="NN492" s="166"/>
      <c r="NO492" s="166"/>
      <c r="NP492" s="166"/>
      <c r="NQ492" s="166"/>
      <c r="NR492" s="166"/>
      <c r="NS492" s="166"/>
      <c r="NT492" s="166"/>
      <c r="NU492" s="166"/>
      <c r="NV492" s="166"/>
      <c r="NW492" s="166"/>
      <c r="NX492" s="166"/>
      <c r="NY492" s="166"/>
      <c r="NZ492" s="166"/>
      <c r="OA492" s="166"/>
      <c r="OB492" s="166"/>
      <c r="OC492" s="166"/>
      <c r="OD492" s="166"/>
      <c r="OE492" s="166"/>
      <c r="OF492" s="166"/>
      <c r="OG492" s="166"/>
      <c r="OH492" s="166"/>
      <c r="OI492" s="166"/>
      <c r="OJ492" s="166"/>
      <c r="OK492" s="166"/>
      <c r="OL492" s="166"/>
      <c r="OM492" s="166"/>
      <c r="ON492" s="166"/>
      <c r="OO492" s="166"/>
      <c r="OP492" s="166"/>
      <c r="OQ492" s="166"/>
      <c r="OR492" s="166"/>
      <c r="OS492" s="166"/>
      <c r="OT492" s="166"/>
      <c r="OU492" s="166"/>
      <c r="OV492" s="166"/>
      <c r="OW492" s="166"/>
      <c r="OX492" s="166"/>
      <c r="OY492" s="166"/>
      <c r="OZ492" s="166"/>
      <c r="PA492" s="166"/>
      <c r="PB492" s="166"/>
      <c r="PC492" s="166"/>
      <c r="PD492" s="166"/>
      <c r="PE492" s="166"/>
      <c r="PF492" s="166"/>
      <c r="PG492" s="166"/>
      <c r="PH492" s="166"/>
      <c r="PI492" s="166"/>
      <c r="PJ492" s="166"/>
      <c r="PK492" s="166"/>
      <c r="PL492" s="166"/>
      <c r="PM492" s="166"/>
      <c r="PN492" s="166"/>
      <c r="PO492" s="166"/>
      <c r="PP492" s="166"/>
      <c r="PQ492" s="166"/>
      <c r="PR492" s="166"/>
      <c r="PS492" s="166"/>
      <c r="PT492" s="166"/>
      <c r="PU492" s="166"/>
      <c r="PV492" s="166"/>
      <c r="PW492" s="166"/>
      <c r="PX492" s="166"/>
      <c r="PY492" s="166"/>
      <c r="PZ492" s="166"/>
      <c r="QA492" s="166"/>
      <c r="QB492" s="166"/>
      <c r="QC492" s="166"/>
      <c r="QD492" s="166"/>
      <c r="QE492" s="166"/>
      <c r="QF492" s="166"/>
      <c r="QG492" s="166"/>
      <c r="QH492" s="166"/>
      <c r="QI492" s="166"/>
      <c r="QJ492" s="166"/>
      <c r="QK492" s="166"/>
      <c r="QL492" s="166"/>
      <c r="QM492" s="166"/>
      <c r="QN492" s="166"/>
      <c r="QO492" s="166"/>
      <c r="QP492" s="166"/>
      <c r="QQ492" s="166"/>
      <c r="QR492" s="166"/>
      <c r="QS492" s="166"/>
      <c r="QT492" s="166"/>
      <c r="QU492" s="166"/>
      <c r="QV492" s="166"/>
      <c r="QW492" s="166"/>
      <c r="QX492" s="166"/>
      <c r="QY492" s="166"/>
      <c r="QZ492" s="166"/>
      <c r="RA492" s="166"/>
      <c r="RB492" s="166"/>
      <c r="RC492" s="166"/>
      <c r="RD492" s="166"/>
      <c r="RE492" s="166"/>
      <c r="RF492" s="166"/>
      <c r="RG492" s="166"/>
      <c r="RH492" s="166"/>
      <c r="RI492" s="166"/>
      <c r="RJ492" s="166"/>
      <c r="RK492" s="166"/>
      <c r="RL492" s="166"/>
      <c r="RM492" s="166"/>
      <c r="RN492" s="166"/>
      <c r="RO492" s="166"/>
      <c r="RP492" s="166"/>
      <c r="RQ492" s="166"/>
      <c r="RR492" s="166"/>
      <c r="RS492" s="166"/>
      <c r="RT492" s="166"/>
      <c r="RU492" s="166"/>
      <c r="RV492" s="166"/>
      <c r="RW492" s="166"/>
      <c r="RX492" s="166"/>
      <c r="RY492" s="166"/>
      <c r="RZ492" s="166"/>
      <c r="SA492" s="166"/>
      <c r="SB492" s="166"/>
      <c r="SC492" s="166"/>
      <c r="SD492" s="166"/>
      <c r="SE492" s="166"/>
      <c r="SF492" s="166"/>
      <c r="SG492" s="166"/>
      <c r="SH492" s="166"/>
      <c r="SI492" s="166"/>
      <c r="SJ492" s="166"/>
      <c r="SK492" s="166"/>
      <c r="SL492" s="166"/>
      <c r="SM492" s="166"/>
      <c r="SN492" s="166"/>
      <c r="SO492" s="166"/>
      <c r="SP492" s="166"/>
      <c r="SQ492" s="166"/>
      <c r="SR492" s="166"/>
      <c r="SS492" s="166"/>
      <c r="ST492" s="166"/>
      <c r="SU492" s="166"/>
      <c r="SV492" s="166"/>
      <c r="SW492" s="166"/>
      <c r="SX492" s="166"/>
      <c r="SY492" s="166"/>
      <c r="SZ492" s="166"/>
      <c r="TA492" s="166"/>
      <c r="TB492" s="166"/>
      <c r="TC492" s="166"/>
      <c r="TD492" s="166"/>
      <c r="TE492" s="166"/>
      <c r="TF492" s="166"/>
      <c r="TG492" s="166"/>
      <c r="TH492" s="166"/>
      <c r="TI492" s="166"/>
      <c r="TJ492" s="166"/>
      <c r="TK492" s="166"/>
      <c r="TL492" s="166"/>
      <c r="TM492" s="166"/>
      <c r="TN492" s="166"/>
      <c r="TO492" s="166"/>
      <c r="TP492" s="166"/>
      <c r="TQ492" s="166"/>
      <c r="TR492" s="166"/>
      <c r="TS492" s="166"/>
      <c r="TT492" s="166"/>
      <c r="TU492" s="166"/>
      <c r="TV492" s="166"/>
      <c r="TW492" s="166"/>
      <c r="TX492" s="166"/>
      <c r="TY492" s="166"/>
      <c r="TZ492" s="166"/>
      <c r="UA492" s="166"/>
      <c r="UB492" s="166"/>
      <c r="UC492" s="166"/>
      <c r="UD492" s="166"/>
      <c r="UE492" s="166"/>
      <c r="UF492" s="166"/>
      <c r="UG492" s="166"/>
      <c r="UH492" s="166"/>
      <c r="UI492" s="166"/>
      <c r="UJ492" s="166"/>
      <c r="UK492" s="166"/>
      <c r="UL492" s="166"/>
      <c r="UM492" s="166"/>
      <c r="UN492" s="166"/>
      <c r="UO492" s="166"/>
      <c r="UP492" s="166"/>
      <c r="UQ492" s="166"/>
      <c r="UR492" s="166"/>
      <c r="US492" s="166"/>
      <c r="UT492" s="166"/>
      <c r="UU492" s="166"/>
      <c r="UV492" s="166"/>
      <c r="UW492" s="166"/>
      <c r="UX492" s="166"/>
      <c r="UY492" s="166"/>
      <c r="UZ492" s="166"/>
      <c r="VA492" s="166"/>
      <c r="VB492" s="166"/>
      <c r="VC492" s="166"/>
      <c r="VD492" s="166"/>
      <c r="VE492" s="166"/>
      <c r="VF492" s="166"/>
      <c r="VG492" s="166"/>
      <c r="VH492" s="166"/>
      <c r="VI492" s="166"/>
      <c r="VJ492" s="166"/>
      <c r="VK492" s="166"/>
      <c r="VL492" s="166"/>
      <c r="VM492" s="166"/>
      <c r="VN492" s="166"/>
      <c r="VO492" s="166"/>
      <c r="VP492" s="166"/>
      <c r="VQ492" s="166"/>
      <c r="VR492" s="166"/>
      <c r="VS492" s="166"/>
      <c r="VT492" s="166"/>
      <c r="VU492" s="166"/>
      <c r="VV492" s="166"/>
      <c r="VW492" s="166"/>
      <c r="VX492" s="166"/>
      <c r="VY492" s="166"/>
      <c r="VZ492" s="166"/>
      <c r="WA492" s="166"/>
      <c r="WB492" s="166"/>
      <c r="WC492" s="166"/>
      <c r="WD492" s="166"/>
      <c r="WE492" s="166"/>
      <c r="WF492" s="166"/>
      <c r="WG492" s="166"/>
      <c r="WH492" s="166"/>
      <c r="WI492" s="166"/>
      <c r="WJ492" s="166"/>
      <c r="WK492" s="166"/>
      <c r="WL492" s="166"/>
      <c r="WM492" s="166"/>
      <c r="WN492" s="166"/>
      <c r="WO492" s="166"/>
      <c r="WP492" s="166"/>
      <c r="WQ492" s="166"/>
      <c r="WR492" s="166"/>
      <c r="WS492" s="166"/>
      <c r="WT492" s="166"/>
      <c r="WU492" s="166"/>
      <c r="WV492" s="166"/>
      <c r="WW492" s="166"/>
      <c r="WX492" s="166"/>
      <c r="WY492" s="166"/>
      <c r="WZ492" s="166"/>
      <c r="XA492" s="166"/>
      <c r="XB492" s="166"/>
      <c r="XC492" s="166"/>
      <c r="XD492" s="166"/>
      <c r="XE492" s="166"/>
      <c r="XF492" s="166"/>
      <c r="XG492" s="166"/>
      <c r="XH492" s="166"/>
      <c r="XI492" s="166"/>
      <c r="XJ492" s="166"/>
      <c r="XK492" s="166"/>
      <c r="XL492" s="166"/>
      <c r="XM492" s="166"/>
      <c r="XN492" s="166"/>
      <c r="XO492" s="166"/>
      <c r="XP492" s="166"/>
      <c r="XQ492" s="166"/>
      <c r="XR492" s="166"/>
      <c r="XS492" s="166"/>
      <c r="XT492" s="166"/>
      <c r="XU492" s="166"/>
      <c r="XV492" s="166"/>
      <c r="XW492" s="166"/>
      <c r="XX492" s="166"/>
      <c r="XY492" s="166"/>
      <c r="XZ492" s="166"/>
      <c r="YA492" s="166"/>
      <c r="YB492" s="166"/>
      <c r="YC492" s="166"/>
      <c r="YD492" s="166"/>
      <c r="YE492" s="166"/>
      <c r="YF492" s="166"/>
      <c r="YG492" s="166"/>
      <c r="YH492" s="166"/>
      <c r="YI492" s="166"/>
      <c r="YJ492" s="166"/>
      <c r="YK492" s="166"/>
      <c r="YL492" s="166"/>
      <c r="YM492" s="166"/>
      <c r="YN492" s="166"/>
      <c r="YO492" s="166"/>
      <c r="YP492" s="166"/>
      <c r="YQ492" s="166"/>
      <c r="YR492" s="166"/>
      <c r="YS492" s="166"/>
      <c r="YT492" s="166"/>
      <c r="YU492" s="166"/>
      <c r="YV492" s="166"/>
      <c r="YW492" s="166"/>
      <c r="YX492" s="166"/>
      <c r="YY492" s="166"/>
      <c r="YZ492" s="166"/>
      <c r="ZA492" s="166"/>
      <c r="ZB492" s="166"/>
      <c r="ZC492" s="166"/>
      <c r="ZD492" s="166"/>
      <c r="ZE492" s="166"/>
      <c r="ZF492" s="166"/>
      <c r="ZG492" s="166"/>
      <c r="ZH492" s="166"/>
      <c r="ZI492" s="166"/>
      <c r="ZJ492" s="166"/>
      <c r="ZK492" s="166"/>
      <c r="ZL492" s="166"/>
      <c r="ZM492" s="166"/>
      <c r="ZN492" s="166"/>
      <c r="ZO492" s="166"/>
      <c r="ZP492" s="166"/>
      <c r="ZQ492" s="166"/>
      <c r="ZR492" s="166"/>
      <c r="ZS492" s="166"/>
      <c r="ZT492" s="166"/>
      <c r="ZU492" s="166"/>
      <c r="ZV492" s="166"/>
      <c r="ZW492" s="166"/>
      <c r="ZX492" s="166"/>
      <c r="ZY492" s="166"/>
      <c r="ZZ492" s="166"/>
      <c r="AAA492" s="166"/>
      <c r="AAB492" s="166"/>
      <c r="AAC492" s="166"/>
      <c r="AAD492" s="166"/>
      <c r="AAE492" s="166"/>
      <c r="AAF492" s="166"/>
      <c r="AAG492" s="166"/>
      <c r="AAH492" s="166"/>
      <c r="AAI492" s="166"/>
      <c r="AAJ492" s="166"/>
      <c r="AAK492" s="166"/>
      <c r="AAL492" s="166"/>
      <c r="AAM492" s="166"/>
      <c r="AAN492" s="166"/>
      <c r="AAO492" s="166"/>
      <c r="AAP492" s="166"/>
      <c r="AAQ492" s="166"/>
      <c r="AAR492" s="166"/>
      <c r="AAS492" s="166"/>
      <c r="AAT492" s="166"/>
      <c r="AAU492" s="166"/>
      <c r="AAV492" s="166"/>
      <c r="AAW492" s="166"/>
      <c r="AAX492" s="166"/>
      <c r="AAY492" s="166"/>
      <c r="AAZ492" s="166"/>
      <c r="ABA492" s="166"/>
      <c r="ABB492" s="166"/>
      <c r="ABC492" s="166"/>
      <c r="ABD492" s="166"/>
      <c r="ABE492" s="166"/>
      <c r="ABF492" s="166"/>
      <c r="ABG492" s="166"/>
      <c r="ABH492" s="166"/>
      <c r="ABI492" s="166"/>
      <c r="ABJ492" s="166"/>
      <c r="ABK492" s="166"/>
      <c r="ABL492" s="166"/>
      <c r="ABM492" s="166"/>
      <c r="ABN492" s="166"/>
      <c r="ABO492" s="166"/>
      <c r="ABP492" s="166"/>
      <c r="ABQ492" s="166"/>
      <c r="ABR492" s="166"/>
      <c r="ABS492" s="166"/>
      <c r="ABT492" s="166"/>
      <c r="ABU492" s="166"/>
      <c r="ABV492" s="166"/>
      <c r="ABW492" s="166"/>
      <c r="ABX492" s="166"/>
      <c r="ABY492" s="166"/>
      <c r="ABZ492" s="166"/>
      <c r="ACA492" s="166"/>
      <c r="ACB492" s="166"/>
      <c r="ACC492" s="166"/>
      <c r="ACD492" s="166"/>
      <c r="ACE492" s="166"/>
      <c r="ACF492" s="166"/>
      <c r="ACG492" s="166"/>
      <c r="ACH492" s="166"/>
      <c r="ACI492" s="166"/>
      <c r="ACJ492" s="166"/>
      <c r="ACK492" s="166"/>
      <c r="ACL492" s="166"/>
      <c r="ACM492" s="166"/>
      <c r="ACN492" s="166"/>
      <c r="ACO492" s="166"/>
      <c r="ACP492" s="166"/>
      <c r="ACQ492" s="166"/>
      <c r="ACR492" s="166"/>
      <c r="ACS492" s="166"/>
      <c r="ACT492" s="166"/>
      <c r="ACU492" s="166"/>
      <c r="ACV492" s="166"/>
      <c r="ACW492" s="166"/>
      <c r="ACX492" s="166"/>
      <c r="ACY492" s="166"/>
      <c r="ACZ492" s="166"/>
      <c r="ADA492" s="166"/>
      <c r="ADB492" s="166"/>
    </row>
    <row r="493" spans="1:782" s="151" customFormat="1" x14ac:dyDescent="0.3">
      <c r="A493" s="417"/>
      <c r="B493" s="414"/>
      <c r="F493" s="415"/>
      <c r="G493" s="419"/>
      <c r="P493" s="418"/>
      <c r="Q493" s="418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166"/>
      <c r="AZ493" s="166"/>
      <c r="BA493" s="166"/>
      <c r="BB493" s="166"/>
      <c r="BC493" s="166"/>
      <c r="BD493" s="166"/>
      <c r="BE493" s="166"/>
      <c r="BF493" s="166"/>
      <c r="BG493" s="166"/>
      <c r="BH493" s="166"/>
      <c r="BI493" s="166"/>
      <c r="BJ493" s="166"/>
      <c r="BK493" s="166"/>
      <c r="BL493" s="166"/>
      <c r="BM493" s="166"/>
      <c r="BN493" s="166"/>
      <c r="BO493" s="166"/>
      <c r="BP493" s="166"/>
      <c r="BQ493" s="166"/>
      <c r="BR493" s="166"/>
      <c r="BS493" s="166"/>
      <c r="BT493" s="166"/>
      <c r="BU493" s="166"/>
      <c r="BV493" s="166"/>
      <c r="BW493" s="166"/>
      <c r="BX493" s="166"/>
      <c r="BY493" s="166"/>
      <c r="BZ493" s="166"/>
      <c r="CA493" s="166"/>
      <c r="CB493" s="166"/>
      <c r="CC493" s="166"/>
      <c r="CD493" s="166"/>
      <c r="CE493" s="166"/>
      <c r="CF493" s="166"/>
      <c r="CG493" s="166"/>
      <c r="CH493" s="166"/>
      <c r="CI493" s="166"/>
      <c r="CJ493" s="166"/>
      <c r="CK493" s="166"/>
      <c r="CL493" s="166"/>
      <c r="CM493" s="166"/>
      <c r="CN493" s="166"/>
      <c r="CO493" s="166"/>
      <c r="CP493" s="166"/>
      <c r="CQ493" s="166"/>
      <c r="CR493" s="166"/>
      <c r="CS493" s="166"/>
      <c r="CT493" s="166"/>
      <c r="CU493" s="166"/>
      <c r="CV493" s="166"/>
      <c r="CW493" s="166"/>
      <c r="CX493" s="166"/>
      <c r="CY493" s="166"/>
      <c r="CZ493" s="166"/>
      <c r="DA493" s="166"/>
      <c r="DB493" s="166"/>
      <c r="DC493" s="166"/>
      <c r="DD493" s="166"/>
      <c r="DE493" s="166"/>
      <c r="DF493" s="166"/>
      <c r="DG493" s="166"/>
      <c r="DH493" s="166"/>
      <c r="DI493" s="166"/>
      <c r="DJ493" s="166"/>
      <c r="DK493" s="166"/>
      <c r="DL493" s="166"/>
      <c r="DM493" s="166"/>
      <c r="DN493" s="166"/>
      <c r="DO493" s="166"/>
      <c r="DP493" s="166"/>
      <c r="DQ493" s="166"/>
      <c r="DR493" s="166"/>
      <c r="DS493" s="166"/>
      <c r="DT493" s="166"/>
      <c r="DU493" s="166"/>
      <c r="DV493" s="166"/>
      <c r="DW493" s="166"/>
      <c r="DX493" s="166"/>
      <c r="DY493" s="166"/>
      <c r="DZ493" s="166"/>
      <c r="EA493" s="166"/>
      <c r="EB493" s="166"/>
      <c r="EC493" s="166"/>
      <c r="ED493" s="166"/>
      <c r="EE493" s="166"/>
      <c r="EF493" s="166"/>
      <c r="EG493" s="166"/>
      <c r="EH493" s="166"/>
      <c r="EI493" s="166"/>
      <c r="EJ493" s="166"/>
      <c r="EK493" s="166"/>
      <c r="EL493" s="166"/>
      <c r="EM493" s="166"/>
      <c r="EN493" s="166"/>
      <c r="EO493" s="166"/>
      <c r="EP493" s="166"/>
      <c r="EQ493" s="166"/>
      <c r="ER493" s="166"/>
      <c r="ES493" s="166"/>
      <c r="ET493" s="166"/>
      <c r="EU493" s="166"/>
      <c r="EV493" s="166"/>
      <c r="EW493" s="166"/>
      <c r="EX493" s="166"/>
      <c r="EY493" s="166"/>
      <c r="EZ493" s="166"/>
      <c r="FA493" s="166"/>
      <c r="FB493" s="166"/>
      <c r="FC493" s="166"/>
      <c r="FD493" s="166"/>
      <c r="FE493" s="166"/>
      <c r="FF493" s="166"/>
      <c r="FG493" s="166"/>
      <c r="FH493" s="166"/>
      <c r="FI493" s="166"/>
      <c r="FJ493" s="166"/>
      <c r="FK493" s="166"/>
      <c r="FL493" s="166"/>
      <c r="FM493" s="166"/>
      <c r="FN493" s="166"/>
      <c r="FO493" s="166"/>
      <c r="FP493" s="166"/>
      <c r="FQ493" s="166"/>
      <c r="FR493" s="166"/>
      <c r="FS493" s="166"/>
      <c r="FT493" s="166"/>
      <c r="FU493" s="166"/>
      <c r="FV493" s="166"/>
      <c r="FW493" s="166"/>
      <c r="FX493" s="166"/>
      <c r="FY493" s="166"/>
      <c r="FZ493" s="166"/>
      <c r="GA493" s="166"/>
      <c r="GB493" s="166"/>
      <c r="GC493" s="166"/>
      <c r="GD493" s="166"/>
      <c r="GE493" s="166"/>
      <c r="GF493" s="166"/>
      <c r="GG493" s="166"/>
      <c r="GH493" s="166"/>
      <c r="GI493" s="166"/>
      <c r="GJ493" s="166"/>
      <c r="GK493" s="166"/>
      <c r="GL493" s="166"/>
      <c r="GM493" s="166"/>
      <c r="GN493" s="166"/>
      <c r="GO493" s="166"/>
      <c r="GP493" s="166"/>
      <c r="GQ493" s="166"/>
      <c r="GR493" s="166"/>
      <c r="GS493" s="166"/>
      <c r="GT493" s="166"/>
      <c r="GU493" s="166"/>
      <c r="GV493" s="166"/>
      <c r="GW493" s="166"/>
      <c r="GX493" s="166"/>
      <c r="GY493" s="166"/>
      <c r="GZ493" s="166"/>
      <c r="HA493" s="166"/>
      <c r="HB493" s="166"/>
      <c r="HC493" s="166"/>
      <c r="HD493" s="166"/>
      <c r="HE493" s="166"/>
      <c r="HF493" s="166"/>
      <c r="HG493" s="166"/>
      <c r="HH493" s="166"/>
      <c r="HI493" s="166"/>
      <c r="HJ493" s="166"/>
      <c r="HK493" s="166"/>
      <c r="HL493" s="166"/>
      <c r="HM493" s="166"/>
      <c r="HN493" s="166"/>
      <c r="HO493" s="166"/>
      <c r="HP493" s="166"/>
      <c r="HQ493" s="166"/>
      <c r="HR493" s="166"/>
      <c r="HS493" s="166"/>
      <c r="HT493" s="166"/>
      <c r="HU493" s="166"/>
      <c r="HV493" s="166"/>
      <c r="HW493" s="166"/>
      <c r="HX493" s="166"/>
      <c r="HY493" s="166"/>
      <c r="HZ493" s="166"/>
      <c r="IA493" s="166"/>
      <c r="IB493" s="166"/>
      <c r="IC493" s="166"/>
      <c r="ID493" s="166"/>
      <c r="IE493" s="166"/>
      <c r="IF493" s="166"/>
      <c r="IG493" s="166"/>
      <c r="IH493" s="166"/>
      <c r="II493" s="166"/>
      <c r="IJ493" s="166"/>
      <c r="IK493" s="166"/>
      <c r="IL493" s="166"/>
      <c r="IM493" s="166"/>
      <c r="IN493" s="166"/>
      <c r="IO493" s="166"/>
      <c r="IP493" s="166"/>
      <c r="IQ493" s="166"/>
      <c r="IR493" s="166"/>
      <c r="IS493" s="166"/>
      <c r="IT493" s="166"/>
      <c r="IU493" s="166"/>
      <c r="IV493" s="166"/>
      <c r="IW493" s="166"/>
      <c r="IX493" s="166"/>
      <c r="IY493" s="166"/>
      <c r="IZ493" s="166"/>
      <c r="JA493" s="166"/>
      <c r="JB493" s="166"/>
      <c r="JC493" s="166"/>
      <c r="JD493" s="166"/>
      <c r="JE493" s="166"/>
      <c r="JF493" s="166"/>
      <c r="JG493" s="166"/>
      <c r="JH493" s="166"/>
      <c r="JI493" s="166"/>
      <c r="JJ493" s="166"/>
      <c r="JK493" s="166"/>
      <c r="JL493" s="166"/>
      <c r="JM493" s="166"/>
      <c r="JN493" s="166"/>
      <c r="JO493" s="166"/>
      <c r="JP493" s="166"/>
      <c r="JQ493" s="166"/>
      <c r="JR493" s="166"/>
      <c r="JS493" s="166"/>
      <c r="JT493" s="166"/>
      <c r="JU493" s="166"/>
      <c r="JV493" s="166"/>
      <c r="JW493" s="166"/>
      <c r="JX493" s="166"/>
      <c r="JY493" s="166"/>
      <c r="JZ493" s="166"/>
      <c r="KA493" s="166"/>
      <c r="KB493" s="166"/>
      <c r="KC493" s="166"/>
      <c r="KD493" s="166"/>
      <c r="KE493" s="166"/>
      <c r="KF493" s="166"/>
      <c r="KG493" s="166"/>
      <c r="KH493" s="166"/>
      <c r="KI493" s="166"/>
      <c r="KJ493" s="166"/>
      <c r="KK493" s="166"/>
      <c r="KL493" s="166"/>
      <c r="KM493" s="166"/>
      <c r="KN493" s="166"/>
      <c r="KO493" s="166"/>
      <c r="KP493" s="166"/>
      <c r="KQ493" s="166"/>
      <c r="KR493" s="166"/>
      <c r="KS493" s="166"/>
      <c r="KT493" s="166"/>
      <c r="KU493" s="166"/>
      <c r="KV493" s="166"/>
      <c r="KW493" s="166"/>
      <c r="KX493" s="166"/>
      <c r="KY493" s="166"/>
      <c r="KZ493" s="166"/>
      <c r="LA493" s="166"/>
      <c r="LB493" s="166"/>
      <c r="LC493" s="166"/>
      <c r="LD493" s="166"/>
      <c r="LE493" s="166"/>
      <c r="LF493" s="166"/>
      <c r="LG493" s="166"/>
      <c r="LH493" s="166"/>
      <c r="LI493" s="166"/>
      <c r="LJ493" s="166"/>
      <c r="LK493" s="166"/>
      <c r="LL493" s="166"/>
      <c r="LM493" s="166"/>
      <c r="LN493" s="166"/>
      <c r="LO493" s="166"/>
      <c r="LP493" s="166"/>
      <c r="LQ493" s="166"/>
      <c r="LR493" s="166"/>
      <c r="LS493" s="166"/>
      <c r="LT493" s="166"/>
      <c r="LU493" s="166"/>
      <c r="LV493" s="166"/>
      <c r="LW493" s="166"/>
      <c r="LX493" s="166"/>
      <c r="LY493" s="166"/>
      <c r="LZ493" s="166"/>
      <c r="MA493" s="166"/>
      <c r="MB493" s="166"/>
      <c r="MC493" s="166"/>
      <c r="MD493" s="166"/>
      <c r="ME493" s="166"/>
      <c r="MF493" s="166"/>
      <c r="MG493" s="166"/>
      <c r="MH493" s="166"/>
      <c r="MI493" s="166"/>
      <c r="MJ493" s="166"/>
      <c r="MK493" s="166"/>
      <c r="ML493" s="166"/>
      <c r="MM493" s="166"/>
      <c r="MN493" s="166"/>
      <c r="MO493" s="166"/>
      <c r="MP493" s="166"/>
      <c r="MQ493" s="166"/>
      <c r="MR493" s="166"/>
      <c r="MS493" s="166"/>
      <c r="MT493" s="166"/>
      <c r="MU493" s="166"/>
      <c r="MV493" s="166"/>
      <c r="MW493" s="166"/>
      <c r="MX493" s="166"/>
      <c r="MY493" s="166"/>
      <c r="MZ493" s="166"/>
      <c r="NA493" s="166"/>
      <c r="NB493" s="166"/>
      <c r="NC493" s="166"/>
      <c r="ND493" s="166"/>
      <c r="NE493" s="166"/>
      <c r="NF493" s="166"/>
      <c r="NG493" s="166"/>
      <c r="NH493" s="166"/>
      <c r="NI493" s="166"/>
      <c r="NJ493" s="166"/>
      <c r="NK493" s="166"/>
      <c r="NL493" s="166"/>
      <c r="NM493" s="166"/>
      <c r="NN493" s="166"/>
      <c r="NO493" s="166"/>
      <c r="NP493" s="166"/>
      <c r="NQ493" s="166"/>
      <c r="NR493" s="166"/>
      <c r="NS493" s="166"/>
      <c r="NT493" s="166"/>
      <c r="NU493" s="166"/>
      <c r="NV493" s="166"/>
      <c r="NW493" s="166"/>
      <c r="NX493" s="166"/>
      <c r="NY493" s="166"/>
      <c r="NZ493" s="166"/>
      <c r="OA493" s="166"/>
      <c r="OB493" s="166"/>
      <c r="OC493" s="166"/>
      <c r="OD493" s="166"/>
      <c r="OE493" s="166"/>
      <c r="OF493" s="166"/>
      <c r="OG493" s="166"/>
      <c r="OH493" s="166"/>
      <c r="OI493" s="166"/>
      <c r="OJ493" s="166"/>
      <c r="OK493" s="166"/>
      <c r="OL493" s="166"/>
      <c r="OM493" s="166"/>
      <c r="ON493" s="166"/>
      <c r="OO493" s="166"/>
      <c r="OP493" s="166"/>
      <c r="OQ493" s="166"/>
      <c r="OR493" s="166"/>
      <c r="OS493" s="166"/>
      <c r="OT493" s="166"/>
      <c r="OU493" s="166"/>
      <c r="OV493" s="166"/>
      <c r="OW493" s="166"/>
      <c r="OX493" s="166"/>
      <c r="OY493" s="166"/>
      <c r="OZ493" s="166"/>
      <c r="PA493" s="166"/>
      <c r="PB493" s="166"/>
      <c r="PC493" s="166"/>
      <c r="PD493" s="166"/>
      <c r="PE493" s="166"/>
      <c r="PF493" s="166"/>
      <c r="PG493" s="166"/>
      <c r="PH493" s="166"/>
      <c r="PI493" s="166"/>
      <c r="PJ493" s="166"/>
      <c r="PK493" s="166"/>
      <c r="PL493" s="166"/>
      <c r="PM493" s="166"/>
      <c r="PN493" s="166"/>
      <c r="PO493" s="166"/>
      <c r="PP493" s="166"/>
      <c r="PQ493" s="166"/>
      <c r="PR493" s="166"/>
      <c r="PS493" s="166"/>
      <c r="PT493" s="166"/>
      <c r="PU493" s="166"/>
      <c r="PV493" s="166"/>
      <c r="PW493" s="166"/>
      <c r="PX493" s="166"/>
      <c r="PY493" s="166"/>
      <c r="PZ493" s="166"/>
      <c r="QA493" s="166"/>
      <c r="QB493" s="166"/>
      <c r="QC493" s="166"/>
      <c r="QD493" s="166"/>
      <c r="QE493" s="166"/>
      <c r="QF493" s="166"/>
      <c r="QG493" s="166"/>
      <c r="QH493" s="166"/>
      <c r="QI493" s="166"/>
      <c r="QJ493" s="166"/>
      <c r="QK493" s="166"/>
      <c r="QL493" s="166"/>
      <c r="QM493" s="166"/>
      <c r="QN493" s="166"/>
      <c r="QO493" s="166"/>
      <c r="QP493" s="166"/>
      <c r="QQ493" s="166"/>
      <c r="QR493" s="166"/>
      <c r="QS493" s="166"/>
      <c r="QT493" s="166"/>
      <c r="QU493" s="166"/>
      <c r="QV493" s="166"/>
      <c r="QW493" s="166"/>
      <c r="QX493" s="166"/>
      <c r="QY493" s="166"/>
      <c r="QZ493" s="166"/>
      <c r="RA493" s="166"/>
      <c r="RB493" s="166"/>
      <c r="RC493" s="166"/>
      <c r="RD493" s="166"/>
      <c r="RE493" s="166"/>
      <c r="RF493" s="166"/>
      <c r="RG493" s="166"/>
      <c r="RH493" s="166"/>
      <c r="RI493" s="166"/>
      <c r="RJ493" s="166"/>
      <c r="RK493" s="166"/>
      <c r="RL493" s="166"/>
      <c r="RM493" s="166"/>
      <c r="RN493" s="166"/>
      <c r="RO493" s="166"/>
      <c r="RP493" s="166"/>
      <c r="RQ493" s="166"/>
      <c r="RR493" s="166"/>
      <c r="RS493" s="166"/>
      <c r="RT493" s="166"/>
      <c r="RU493" s="166"/>
      <c r="RV493" s="166"/>
      <c r="RW493" s="166"/>
      <c r="RX493" s="166"/>
      <c r="RY493" s="166"/>
      <c r="RZ493" s="166"/>
      <c r="SA493" s="166"/>
      <c r="SB493" s="166"/>
      <c r="SC493" s="166"/>
      <c r="SD493" s="166"/>
      <c r="SE493" s="166"/>
      <c r="SF493" s="166"/>
      <c r="SG493" s="166"/>
      <c r="SH493" s="166"/>
      <c r="SI493" s="166"/>
      <c r="SJ493" s="166"/>
      <c r="SK493" s="166"/>
      <c r="SL493" s="166"/>
      <c r="SM493" s="166"/>
      <c r="SN493" s="166"/>
      <c r="SO493" s="166"/>
      <c r="SP493" s="166"/>
      <c r="SQ493" s="166"/>
      <c r="SR493" s="166"/>
      <c r="SS493" s="166"/>
      <c r="ST493" s="166"/>
      <c r="SU493" s="166"/>
      <c r="SV493" s="166"/>
      <c r="SW493" s="166"/>
      <c r="SX493" s="166"/>
      <c r="SY493" s="166"/>
      <c r="SZ493" s="166"/>
      <c r="TA493" s="166"/>
      <c r="TB493" s="166"/>
      <c r="TC493" s="166"/>
      <c r="TD493" s="166"/>
      <c r="TE493" s="166"/>
      <c r="TF493" s="166"/>
      <c r="TG493" s="166"/>
      <c r="TH493" s="166"/>
      <c r="TI493" s="166"/>
      <c r="TJ493" s="166"/>
      <c r="TK493" s="166"/>
      <c r="TL493" s="166"/>
      <c r="TM493" s="166"/>
      <c r="TN493" s="166"/>
      <c r="TO493" s="166"/>
      <c r="TP493" s="166"/>
      <c r="TQ493" s="166"/>
      <c r="TR493" s="166"/>
      <c r="TS493" s="166"/>
      <c r="TT493" s="166"/>
      <c r="TU493" s="166"/>
      <c r="TV493" s="166"/>
      <c r="TW493" s="166"/>
      <c r="TX493" s="166"/>
      <c r="TY493" s="166"/>
      <c r="TZ493" s="166"/>
      <c r="UA493" s="166"/>
      <c r="UB493" s="166"/>
      <c r="UC493" s="166"/>
      <c r="UD493" s="166"/>
      <c r="UE493" s="166"/>
      <c r="UF493" s="166"/>
      <c r="UG493" s="166"/>
      <c r="UH493" s="166"/>
      <c r="UI493" s="166"/>
      <c r="UJ493" s="166"/>
      <c r="UK493" s="166"/>
      <c r="UL493" s="166"/>
      <c r="UM493" s="166"/>
      <c r="UN493" s="166"/>
      <c r="UO493" s="166"/>
      <c r="UP493" s="166"/>
      <c r="UQ493" s="166"/>
      <c r="UR493" s="166"/>
      <c r="US493" s="166"/>
      <c r="UT493" s="166"/>
      <c r="UU493" s="166"/>
      <c r="UV493" s="166"/>
      <c r="UW493" s="166"/>
      <c r="UX493" s="166"/>
      <c r="UY493" s="166"/>
      <c r="UZ493" s="166"/>
      <c r="VA493" s="166"/>
      <c r="VB493" s="166"/>
      <c r="VC493" s="166"/>
      <c r="VD493" s="166"/>
      <c r="VE493" s="166"/>
      <c r="VF493" s="166"/>
      <c r="VG493" s="166"/>
      <c r="VH493" s="166"/>
      <c r="VI493" s="166"/>
      <c r="VJ493" s="166"/>
      <c r="VK493" s="166"/>
      <c r="VL493" s="166"/>
      <c r="VM493" s="166"/>
      <c r="VN493" s="166"/>
      <c r="VO493" s="166"/>
      <c r="VP493" s="166"/>
      <c r="VQ493" s="166"/>
      <c r="VR493" s="166"/>
      <c r="VS493" s="166"/>
      <c r="VT493" s="166"/>
      <c r="VU493" s="166"/>
      <c r="VV493" s="166"/>
      <c r="VW493" s="166"/>
      <c r="VX493" s="166"/>
      <c r="VY493" s="166"/>
      <c r="VZ493" s="166"/>
      <c r="WA493" s="166"/>
      <c r="WB493" s="166"/>
      <c r="WC493" s="166"/>
      <c r="WD493" s="166"/>
      <c r="WE493" s="166"/>
      <c r="WF493" s="166"/>
      <c r="WG493" s="166"/>
      <c r="WH493" s="166"/>
      <c r="WI493" s="166"/>
      <c r="WJ493" s="166"/>
      <c r="WK493" s="166"/>
      <c r="WL493" s="166"/>
      <c r="WM493" s="166"/>
      <c r="WN493" s="166"/>
      <c r="WO493" s="166"/>
      <c r="WP493" s="166"/>
      <c r="WQ493" s="166"/>
      <c r="WR493" s="166"/>
      <c r="WS493" s="166"/>
      <c r="WT493" s="166"/>
      <c r="WU493" s="166"/>
      <c r="WV493" s="166"/>
      <c r="WW493" s="166"/>
      <c r="WX493" s="166"/>
      <c r="WY493" s="166"/>
      <c r="WZ493" s="166"/>
      <c r="XA493" s="166"/>
      <c r="XB493" s="166"/>
      <c r="XC493" s="166"/>
      <c r="XD493" s="166"/>
      <c r="XE493" s="166"/>
      <c r="XF493" s="166"/>
      <c r="XG493" s="166"/>
      <c r="XH493" s="166"/>
      <c r="XI493" s="166"/>
      <c r="XJ493" s="166"/>
      <c r="XK493" s="166"/>
      <c r="XL493" s="166"/>
      <c r="XM493" s="166"/>
      <c r="XN493" s="166"/>
      <c r="XO493" s="166"/>
      <c r="XP493" s="166"/>
      <c r="XQ493" s="166"/>
      <c r="XR493" s="166"/>
      <c r="XS493" s="166"/>
      <c r="XT493" s="166"/>
      <c r="XU493" s="166"/>
      <c r="XV493" s="166"/>
      <c r="XW493" s="166"/>
      <c r="XX493" s="166"/>
      <c r="XY493" s="166"/>
      <c r="XZ493" s="166"/>
      <c r="YA493" s="166"/>
      <c r="YB493" s="166"/>
      <c r="YC493" s="166"/>
      <c r="YD493" s="166"/>
      <c r="YE493" s="166"/>
      <c r="YF493" s="166"/>
      <c r="YG493" s="166"/>
      <c r="YH493" s="166"/>
      <c r="YI493" s="166"/>
      <c r="YJ493" s="166"/>
      <c r="YK493" s="166"/>
      <c r="YL493" s="166"/>
      <c r="YM493" s="166"/>
      <c r="YN493" s="166"/>
      <c r="YO493" s="166"/>
      <c r="YP493" s="166"/>
      <c r="YQ493" s="166"/>
      <c r="YR493" s="166"/>
      <c r="YS493" s="166"/>
      <c r="YT493" s="166"/>
      <c r="YU493" s="166"/>
      <c r="YV493" s="166"/>
      <c r="YW493" s="166"/>
      <c r="YX493" s="166"/>
      <c r="YY493" s="166"/>
      <c r="YZ493" s="166"/>
      <c r="ZA493" s="166"/>
      <c r="ZB493" s="166"/>
      <c r="ZC493" s="166"/>
      <c r="ZD493" s="166"/>
      <c r="ZE493" s="166"/>
      <c r="ZF493" s="166"/>
      <c r="ZG493" s="166"/>
      <c r="ZH493" s="166"/>
      <c r="ZI493" s="166"/>
      <c r="ZJ493" s="166"/>
      <c r="ZK493" s="166"/>
      <c r="ZL493" s="166"/>
      <c r="ZM493" s="166"/>
      <c r="ZN493" s="166"/>
      <c r="ZO493" s="166"/>
      <c r="ZP493" s="166"/>
      <c r="ZQ493" s="166"/>
      <c r="ZR493" s="166"/>
      <c r="ZS493" s="166"/>
      <c r="ZT493" s="166"/>
      <c r="ZU493" s="166"/>
      <c r="ZV493" s="166"/>
      <c r="ZW493" s="166"/>
      <c r="ZX493" s="166"/>
      <c r="ZY493" s="166"/>
      <c r="ZZ493" s="166"/>
      <c r="AAA493" s="166"/>
      <c r="AAB493" s="166"/>
      <c r="AAC493" s="166"/>
      <c r="AAD493" s="166"/>
      <c r="AAE493" s="166"/>
      <c r="AAF493" s="166"/>
      <c r="AAG493" s="166"/>
      <c r="AAH493" s="166"/>
      <c r="AAI493" s="166"/>
      <c r="AAJ493" s="166"/>
      <c r="AAK493" s="166"/>
      <c r="AAL493" s="166"/>
      <c r="AAM493" s="166"/>
      <c r="AAN493" s="166"/>
      <c r="AAO493" s="166"/>
      <c r="AAP493" s="166"/>
      <c r="AAQ493" s="166"/>
      <c r="AAR493" s="166"/>
      <c r="AAS493" s="166"/>
      <c r="AAT493" s="166"/>
      <c r="AAU493" s="166"/>
      <c r="AAV493" s="166"/>
      <c r="AAW493" s="166"/>
      <c r="AAX493" s="166"/>
      <c r="AAY493" s="166"/>
      <c r="AAZ493" s="166"/>
      <c r="ABA493" s="166"/>
      <c r="ABB493" s="166"/>
      <c r="ABC493" s="166"/>
      <c r="ABD493" s="166"/>
      <c r="ABE493" s="166"/>
      <c r="ABF493" s="166"/>
      <c r="ABG493" s="166"/>
      <c r="ABH493" s="166"/>
      <c r="ABI493" s="166"/>
      <c r="ABJ493" s="166"/>
      <c r="ABK493" s="166"/>
      <c r="ABL493" s="166"/>
      <c r="ABM493" s="166"/>
      <c r="ABN493" s="166"/>
      <c r="ABO493" s="166"/>
      <c r="ABP493" s="166"/>
      <c r="ABQ493" s="166"/>
      <c r="ABR493" s="166"/>
      <c r="ABS493" s="166"/>
      <c r="ABT493" s="166"/>
      <c r="ABU493" s="166"/>
      <c r="ABV493" s="166"/>
      <c r="ABW493" s="166"/>
      <c r="ABX493" s="166"/>
      <c r="ABY493" s="166"/>
      <c r="ABZ493" s="166"/>
      <c r="ACA493" s="166"/>
      <c r="ACB493" s="166"/>
      <c r="ACC493" s="166"/>
      <c r="ACD493" s="166"/>
      <c r="ACE493" s="166"/>
      <c r="ACF493" s="166"/>
      <c r="ACG493" s="166"/>
      <c r="ACH493" s="166"/>
      <c r="ACI493" s="166"/>
      <c r="ACJ493" s="166"/>
      <c r="ACK493" s="166"/>
      <c r="ACL493" s="166"/>
      <c r="ACM493" s="166"/>
      <c r="ACN493" s="166"/>
      <c r="ACO493" s="166"/>
      <c r="ACP493" s="166"/>
      <c r="ACQ493" s="166"/>
      <c r="ACR493" s="166"/>
      <c r="ACS493" s="166"/>
      <c r="ACT493" s="166"/>
      <c r="ACU493" s="166"/>
      <c r="ACV493" s="166"/>
      <c r="ACW493" s="166"/>
      <c r="ACX493" s="166"/>
      <c r="ACY493" s="166"/>
      <c r="ACZ493" s="166"/>
      <c r="ADA493" s="166"/>
      <c r="ADB493" s="166"/>
    </row>
    <row r="494" spans="1:782" s="151" customFormat="1" x14ac:dyDescent="0.3">
      <c r="A494" s="417"/>
      <c r="B494" s="414"/>
      <c r="F494" s="415"/>
      <c r="G494" s="419"/>
      <c r="W494" s="166"/>
      <c r="X494" s="166"/>
      <c r="Y494" s="166"/>
      <c r="Z494" s="166"/>
      <c r="AA494" s="166"/>
      <c r="AB494" s="166"/>
      <c r="AC494" s="166"/>
      <c r="AD494" s="166"/>
      <c r="AE494" s="166"/>
      <c r="AF494" s="166"/>
      <c r="AG494" s="166"/>
      <c r="AH494" s="166"/>
      <c r="AI494" s="166"/>
      <c r="AJ494" s="166"/>
      <c r="AK494" s="166"/>
      <c r="AL494" s="166"/>
      <c r="AM494" s="166"/>
      <c r="AN494" s="166"/>
      <c r="AO494" s="166"/>
      <c r="AP494" s="166"/>
      <c r="AQ494" s="166"/>
      <c r="AR494" s="166"/>
      <c r="AS494" s="166"/>
      <c r="AT494" s="166"/>
      <c r="AU494" s="166"/>
      <c r="AV494" s="166"/>
      <c r="AW494" s="166"/>
      <c r="AX494" s="166"/>
      <c r="AY494" s="166"/>
      <c r="AZ494" s="166"/>
      <c r="BA494" s="166"/>
      <c r="BB494" s="166"/>
      <c r="BC494" s="166"/>
      <c r="BD494" s="166"/>
      <c r="BE494" s="166"/>
      <c r="BF494" s="166"/>
      <c r="BG494" s="166"/>
      <c r="BH494" s="166"/>
      <c r="BI494" s="166"/>
      <c r="BJ494" s="166"/>
      <c r="BK494" s="166"/>
      <c r="BL494" s="166"/>
      <c r="BM494" s="166"/>
      <c r="BN494" s="166"/>
      <c r="BO494" s="166"/>
      <c r="BP494" s="166"/>
      <c r="BQ494" s="166"/>
      <c r="BR494" s="166"/>
      <c r="BS494" s="166"/>
      <c r="BT494" s="166"/>
      <c r="BU494" s="166"/>
      <c r="BV494" s="166"/>
      <c r="BW494" s="166"/>
      <c r="BX494" s="166"/>
      <c r="BY494" s="166"/>
      <c r="BZ494" s="166"/>
      <c r="CA494" s="166"/>
      <c r="CB494" s="166"/>
      <c r="CC494" s="166"/>
      <c r="CD494" s="166"/>
      <c r="CE494" s="166"/>
      <c r="CF494" s="166"/>
      <c r="CG494" s="166"/>
      <c r="CH494" s="166"/>
      <c r="CI494" s="166"/>
      <c r="CJ494" s="166"/>
      <c r="CK494" s="166"/>
      <c r="CL494" s="166"/>
      <c r="CM494" s="166"/>
      <c r="CN494" s="166"/>
      <c r="CO494" s="166"/>
      <c r="CP494" s="166"/>
      <c r="CQ494" s="166"/>
      <c r="CR494" s="166"/>
      <c r="CS494" s="166"/>
      <c r="CT494" s="166"/>
      <c r="CU494" s="166"/>
      <c r="CV494" s="166"/>
      <c r="CW494" s="166"/>
      <c r="CX494" s="166"/>
      <c r="CY494" s="166"/>
      <c r="CZ494" s="166"/>
      <c r="DA494" s="166"/>
      <c r="DB494" s="166"/>
      <c r="DC494" s="166"/>
      <c r="DD494" s="166"/>
      <c r="DE494" s="166"/>
      <c r="DF494" s="166"/>
      <c r="DG494" s="166"/>
      <c r="DH494" s="166"/>
      <c r="DI494" s="166"/>
      <c r="DJ494" s="166"/>
      <c r="DK494" s="166"/>
      <c r="DL494" s="166"/>
      <c r="DM494" s="166"/>
      <c r="DN494" s="166"/>
      <c r="DO494" s="166"/>
      <c r="DP494" s="166"/>
      <c r="DQ494" s="166"/>
      <c r="DR494" s="166"/>
      <c r="DS494" s="166"/>
      <c r="DT494" s="166"/>
      <c r="DU494" s="166"/>
      <c r="DV494" s="166"/>
      <c r="DW494" s="166"/>
      <c r="DX494" s="166"/>
      <c r="DY494" s="166"/>
      <c r="DZ494" s="166"/>
      <c r="EA494" s="166"/>
      <c r="EB494" s="166"/>
      <c r="EC494" s="166"/>
      <c r="ED494" s="166"/>
      <c r="EE494" s="166"/>
      <c r="EF494" s="166"/>
      <c r="EG494" s="166"/>
      <c r="EH494" s="166"/>
      <c r="EI494" s="166"/>
      <c r="EJ494" s="166"/>
      <c r="EK494" s="166"/>
      <c r="EL494" s="166"/>
      <c r="EM494" s="166"/>
      <c r="EN494" s="166"/>
      <c r="EO494" s="166"/>
      <c r="EP494" s="166"/>
      <c r="EQ494" s="166"/>
      <c r="ER494" s="166"/>
      <c r="ES494" s="166"/>
      <c r="ET494" s="166"/>
      <c r="EU494" s="166"/>
      <c r="EV494" s="166"/>
      <c r="EW494" s="166"/>
      <c r="EX494" s="166"/>
      <c r="EY494" s="166"/>
      <c r="EZ494" s="166"/>
      <c r="FA494" s="166"/>
      <c r="FB494" s="166"/>
      <c r="FC494" s="166"/>
      <c r="FD494" s="166"/>
      <c r="FE494" s="166"/>
      <c r="FF494" s="166"/>
      <c r="FG494" s="166"/>
      <c r="FH494" s="166"/>
      <c r="FI494" s="166"/>
      <c r="FJ494" s="166"/>
      <c r="FK494" s="166"/>
      <c r="FL494" s="166"/>
      <c r="FM494" s="166"/>
      <c r="FN494" s="166"/>
      <c r="FO494" s="166"/>
      <c r="FP494" s="166"/>
      <c r="FQ494" s="166"/>
      <c r="FR494" s="166"/>
      <c r="FS494" s="166"/>
      <c r="FT494" s="166"/>
      <c r="FU494" s="166"/>
      <c r="FV494" s="166"/>
      <c r="FW494" s="166"/>
      <c r="FX494" s="166"/>
      <c r="FY494" s="166"/>
      <c r="FZ494" s="166"/>
      <c r="GA494" s="166"/>
      <c r="GB494" s="166"/>
      <c r="GC494" s="166"/>
      <c r="GD494" s="166"/>
      <c r="GE494" s="166"/>
      <c r="GF494" s="166"/>
      <c r="GG494" s="166"/>
      <c r="GH494" s="166"/>
      <c r="GI494" s="166"/>
      <c r="GJ494" s="166"/>
      <c r="GK494" s="166"/>
      <c r="GL494" s="166"/>
      <c r="GM494" s="166"/>
      <c r="GN494" s="166"/>
      <c r="GO494" s="166"/>
      <c r="GP494" s="166"/>
      <c r="GQ494" s="166"/>
      <c r="GR494" s="166"/>
      <c r="GS494" s="166"/>
      <c r="GT494" s="166"/>
      <c r="GU494" s="166"/>
      <c r="GV494" s="166"/>
      <c r="GW494" s="166"/>
      <c r="GX494" s="166"/>
      <c r="GY494" s="166"/>
      <c r="GZ494" s="166"/>
      <c r="HA494" s="166"/>
      <c r="HB494" s="166"/>
      <c r="HC494" s="166"/>
      <c r="HD494" s="166"/>
      <c r="HE494" s="166"/>
      <c r="HF494" s="166"/>
      <c r="HG494" s="166"/>
      <c r="HH494" s="166"/>
      <c r="HI494" s="166"/>
      <c r="HJ494" s="166"/>
      <c r="HK494" s="166"/>
      <c r="HL494" s="166"/>
      <c r="HM494" s="166"/>
      <c r="HN494" s="166"/>
      <c r="HO494" s="166"/>
      <c r="HP494" s="166"/>
      <c r="HQ494" s="166"/>
      <c r="HR494" s="166"/>
      <c r="HS494" s="166"/>
      <c r="HT494" s="166"/>
      <c r="HU494" s="166"/>
      <c r="HV494" s="166"/>
      <c r="HW494" s="166"/>
      <c r="HX494" s="166"/>
      <c r="HY494" s="166"/>
      <c r="HZ494" s="166"/>
      <c r="IA494" s="166"/>
      <c r="IB494" s="166"/>
      <c r="IC494" s="166"/>
      <c r="ID494" s="166"/>
      <c r="IE494" s="166"/>
      <c r="IF494" s="166"/>
      <c r="IG494" s="166"/>
      <c r="IH494" s="166"/>
      <c r="II494" s="166"/>
      <c r="IJ494" s="166"/>
      <c r="IK494" s="166"/>
      <c r="IL494" s="166"/>
      <c r="IM494" s="166"/>
      <c r="IN494" s="166"/>
      <c r="IO494" s="166"/>
      <c r="IP494" s="166"/>
      <c r="IQ494" s="166"/>
      <c r="IR494" s="166"/>
      <c r="IS494" s="166"/>
      <c r="IT494" s="166"/>
      <c r="IU494" s="166"/>
      <c r="IV494" s="166"/>
      <c r="IW494" s="166"/>
      <c r="IX494" s="166"/>
      <c r="IY494" s="166"/>
      <c r="IZ494" s="166"/>
      <c r="JA494" s="166"/>
      <c r="JB494" s="166"/>
      <c r="JC494" s="166"/>
      <c r="JD494" s="166"/>
      <c r="JE494" s="166"/>
      <c r="JF494" s="166"/>
      <c r="JG494" s="166"/>
      <c r="JH494" s="166"/>
      <c r="JI494" s="166"/>
      <c r="JJ494" s="166"/>
      <c r="JK494" s="166"/>
      <c r="JL494" s="166"/>
      <c r="JM494" s="166"/>
      <c r="JN494" s="166"/>
      <c r="JO494" s="166"/>
      <c r="JP494" s="166"/>
      <c r="JQ494" s="166"/>
      <c r="JR494" s="166"/>
      <c r="JS494" s="166"/>
      <c r="JT494" s="166"/>
      <c r="JU494" s="166"/>
      <c r="JV494" s="166"/>
      <c r="JW494" s="166"/>
      <c r="JX494" s="166"/>
      <c r="JY494" s="166"/>
      <c r="JZ494" s="166"/>
      <c r="KA494" s="166"/>
      <c r="KB494" s="166"/>
      <c r="KC494" s="166"/>
      <c r="KD494" s="166"/>
      <c r="KE494" s="166"/>
      <c r="KF494" s="166"/>
      <c r="KG494" s="166"/>
      <c r="KH494" s="166"/>
      <c r="KI494" s="166"/>
      <c r="KJ494" s="166"/>
      <c r="KK494" s="166"/>
      <c r="KL494" s="166"/>
      <c r="KM494" s="166"/>
      <c r="KN494" s="166"/>
      <c r="KO494" s="166"/>
      <c r="KP494" s="166"/>
      <c r="KQ494" s="166"/>
      <c r="KR494" s="166"/>
      <c r="KS494" s="166"/>
      <c r="KT494" s="166"/>
      <c r="KU494" s="166"/>
      <c r="KV494" s="166"/>
      <c r="KW494" s="166"/>
      <c r="KX494" s="166"/>
      <c r="KY494" s="166"/>
      <c r="KZ494" s="166"/>
      <c r="LA494" s="166"/>
      <c r="LB494" s="166"/>
      <c r="LC494" s="166"/>
      <c r="LD494" s="166"/>
      <c r="LE494" s="166"/>
      <c r="LF494" s="166"/>
      <c r="LG494" s="166"/>
      <c r="LH494" s="166"/>
      <c r="LI494" s="166"/>
      <c r="LJ494" s="166"/>
      <c r="LK494" s="166"/>
      <c r="LL494" s="166"/>
      <c r="LM494" s="166"/>
      <c r="LN494" s="166"/>
      <c r="LO494" s="166"/>
      <c r="LP494" s="166"/>
      <c r="LQ494" s="166"/>
      <c r="LR494" s="166"/>
      <c r="LS494" s="166"/>
      <c r="LT494" s="166"/>
      <c r="LU494" s="166"/>
      <c r="LV494" s="166"/>
      <c r="LW494" s="166"/>
      <c r="LX494" s="166"/>
      <c r="LY494" s="166"/>
      <c r="LZ494" s="166"/>
      <c r="MA494" s="166"/>
      <c r="MB494" s="166"/>
      <c r="MC494" s="166"/>
      <c r="MD494" s="166"/>
      <c r="ME494" s="166"/>
      <c r="MF494" s="166"/>
      <c r="MG494" s="166"/>
      <c r="MH494" s="166"/>
      <c r="MI494" s="166"/>
      <c r="MJ494" s="166"/>
      <c r="MK494" s="166"/>
      <c r="ML494" s="166"/>
      <c r="MM494" s="166"/>
      <c r="MN494" s="166"/>
      <c r="MO494" s="166"/>
      <c r="MP494" s="166"/>
      <c r="MQ494" s="166"/>
      <c r="MR494" s="166"/>
      <c r="MS494" s="166"/>
      <c r="MT494" s="166"/>
      <c r="MU494" s="166"/>
      <c r="MV494" s="166"/>
      <c r="MW494" s="166"/>
      <c r="MX494" s="166"/>
      <c r="MY494" s="166"/>
      <c r="MZ494" s="166"/>
      <c r="NA494" s="166"/>
      <c r="NB494" s="166"/>
      <c r="NC494" s="166"/>
      <c r="ND494" s="166"/>
      <c r="NE494" s="166"/>
      <c r="NF494" s="166"/>
      <c r="NG494" s="166"/>
      <c r="NH494" s="166"/>
      <c r="NI494" s="166"/>
      <c r="NJ494" s="166"/>
      <c r="NK494" s="166"/>
      <c r="NL494" s="166"/>
      <c r="NM494" s="166"/>
      <c r="NN494" s="166"/>
      <c r="NO494" s="166"/>
      <c r="NP494" s="166"/>
      <c r="NQ494" s="166"/>
      <c r="NR494" s="166"/>
      <c r="NS494" s="166"/>
      <c r="NT494" s="166"/>
      <c r="NU494" s="166"/>
      <c r="NV494" s="166"/>
      <c r="NW494" s="166"/>
      <c r="NX494" s="166"/>
      <c r="NY494" s="166"/>
      <c r="NZ494" s="166"/>
      <c r="OA494" s="166"/>
      <c r="OB494" s="166"/>
      <c r="OC494" s="166"/>
      <c r="OD494" s="166"/>
      <c r="OE494" s="166"/>
      <c r="OF494" s="166"/>
      <c r="OG494" s="166"/>
      <c r="OH494" s="166"/>
      <c r="OI494" s="166"/>
      <c r="OJ494" s="166"/>
      <c r="OK494" s="166"/>
      <c r="OL494" s="166"/>
      <c r="OM494" s="166"/>
      <c r="ON494" s="166"/>
      <c r="OO494" s="166"/>
      <c r="OP494" s="166"/>
      <c r="OQ494" s="166"/>
      <c r="OR494" s="166"/>
      <c r="OS494" s="166"/>
      <c r="OT494" s="166"/>
      <c r="OU494" s="166"/>
      <c r="OV494" s="166"/>
      <c r="OW494" s="166"/>
      <c r="OX494" s="166"/>
      <c r="OY494" s="166"/>
      <c r="OZ494" s="166"/>
      <c r="PA494" s="166"/>
      <c r="PB494" s="166"/>
      <c r="PC494" s="166"/>
      <c r="PD494" s="166"/>
      <c r="PE494" s="166"/>
      <c r="PF494" s="166"/>
      <c r="PG494" s="166"/>
      <c r="PH494" s="166"/>
      <c r="PI494" s="166"/>
      <c r="PJ494" s="166"/>
      <c r="PK494" s="166"/>
      <c r="PL494" s="166"/>
      <c r="PM494" s="166"/>
      <c r="PN494" s="166"/>
      <c r="PO494" s="166"/>
      <c r="PP494" s="166"/>
      <c r="PQ494" s="166"/>
      <c r="PR494" s="166"/>
      <c r="PS494" s="166"/>
      <c r="PT494" s="166"/>
      <c r="PU494" s="166"/>
      <c r="PV494" s="166"/>
      <c r="PW494" s="166"/>
      <c r="PX494" s="166"/>
      <c r="PY494" s="166"/>
      <c r="PZ494" s="166"/>
      <c r="QA494" s="166"/>
      <c r="QB494" s="166"/>
      <c r="QC494" s="166"/>
      <c r="QD494" s="166"/>
      <c r="QE494" s="166"/>
      <c r="QF494" s="166"/>
      <c r="QG494" s="166"/>
      <c r="QH494" s="166"/>
      <c r="QI494" s="166"/>
      <c r="QJ494" s="166"/>
      <c r="QK494" s="166"/>
      <c r="QL494" s="166"/>
      <c r="QM494" s="166"/>
      <c r="QN494" s="166"/>
      <c r="QO494" s="166"/>
      <c r="QP494" s="166"/>
      <c r="QQ494" s="166"/>
      <c r="QR494" s="166"/>
      <c r="QS494" s="166"/>
      <c r="QT494" s="166"/>
      <c r="QU494" s="166"/>
      <c r="QV494" s="166"/>
      <c r="QW494" s="166"/>
      <c r="QX494" s="166"/>
      <c r="QY494" s="166"/>
      <c r="QZ494" s="166"/>
      <c r="RA494" s="166"/>
      <c r="RB494" s="166"/>
      <c r="RC494" s="166"/>
      <c r="RD494" s="166"/>
      <c r="RE494" s="166"/>
      <c r="RF494" s="166"/>
      <c r="RG494" s="166"/>
      <c r="RH494" s="166"/>
      <c r="RI494" s="166"/>
      <c r="RJ494" s="166"/>
      <c r="RK494" s="166"/>
      <c r="RL494" s="166"/>
      <c r="RM494" s="166"/>
      <c r="RN494" s="166"/>
      <c r="RO494" s="166"/>
      <c r="RP494" s="166"/>
      <c r="RQ494" s="166"/>
      <c r="RR494" s="166"/>
      <c r="RS494" s="166"/>
      <c r="RT494" s="166"/>
      <c r="RU494" s="166"/>
      <c r="RV494" s="166"/>
      <c r="RW494" s="166"/>
      <c r="RX494" s="166"/>
      <c r="RY494" s="166"/>
      <c r="RZ494" s="166"/>
      <c r="SA494" s="166"/>
      <c r="SB494" s="166"/>
      <c r="SC494" s="166"/>
      <c r="SD494" s="166"/>
      <c r="SE494" s="166"/>
      <c r="SF494" s="166"/>
      <c r="SG494" s="166"/>
      <c r="SH494" s="166"/>
      <c r="SI494" s="166"/>
      <c r="SJ494" s="166"/>
      <c r="SK494" s="166"/>
      <c r="SL494" s="166"/>
      <c r="SM494" s="166"/>
      <c r="SN494" s="166"/>
      <c r="SO494" s="166"/>
      <c r="SP494" s="166"/>
      <c r="SQ494" s="166"/>
      <c r="SR494" s="166"/>
      <c r="SS494" s="166"/>
      <c r="ST494" s="166"/>
      <c r="SU494" s="166"/>
      <c r="SV494" s="166"/>
      <c r="SW494" s="166"/>
      <c r="SX494" s="166"/>
      <c r="SY494" s="166"/>
      <c r="SZ494" s="166"/>
      <c r="TA494" s="166"/>
      <c r="TB494" s="166"/>
      <c r="TC494" s="166"/>
      <c r="TD494" s="166"/>
      <c r="TE494" s="166"/>
      <c r="TF494" s="166"/>
      <c r="TG494" s="166"/>
      <c r="TH494" s="166"/>
      <c r="TI494" s="166"/>
      <c r="TJ494" s="166"/>
      <c r="TK494" s="166"/>
      <c r="TL494" s="166"/>
      <c r="TM494" s="166"/>
      <c r="TN494" s="166"/>
      <c r="TO494" s="166"/>
      <c r="TP494" s="166"/>
      <c r="TQ494" s="166"/>
      <c r="TR494" s="166"/>
      <c r="TS494" s="166"/>
      <c r="TT494" s="166"/>
      <c r="TU494" s="166"/>
      <c r="TV494" s="166"/>
      <c r="TW494" s="166"/>
      <c r="TX494" s="166"/>
      <c r="TY494" s="166"/>
      <c r="TZ494" s="166"/>
      <c r="UA494" s="166"/>
      <c r="UB494" s="166"/>
      <c r="UC494" s="166"/>
      <c r="UD494" s="166"/>
      <c r="UE494" s="166"/>
      <c r="UF494" s="166"/>
      <c r="UG494" s="166"/>
      <c r="UH494" s="166"/>
      <c r="UI494" s="166"/>
      <c r="UJ494" s="166"/>
      <c r="UK494" s="166"/>
      <c r="UL494" s="166"/>
      <c r="UM494" s="166"/>
      <c r="UN494" s="166"/>
      <c r="UO494" s="166"/>
      <c r="UP494" s="166"/>
      <c r="UQ494" s="166"/>
      <c r="UR494" s="166"/>
      <c r="US494" s="166"/>
      <c r="UT494" s="166"/>
      <c r="UU494" s="166"/>
      <c r="UV494" s="166"/>
      <c r="UW494" s="166"/>
      <c r="UX494" s="166"/>
      <c r="UY494" s="166"/>
      <c r="UZ494" s="166"/>
      <c r="VA494" s="166"/>
      <c r="VB494" s="166"/>
      <c r="VC494" s="166"/>
      <c r="VD494" s="166"/>
      <c r="VE494" s="166"/>
      <c r="VF494" s="166"/>
      <c r="VG494" s="166"/>
      <c r="VH494" s="166"/>
      <c r="VI494" s="166"/>
      <c r="VJ494" s="166"/>
      <c r="VK494" s="166"/>
      <c r="VL494" s="166"/>
      <c r="VM494" s="166"/>
      <c r="VN494" s="166"/>
      <c r="VO494" s="166"/>
      <c r="VP494" s="166"/>
      <c r="VQ494" s="166"/>
      <c r="VR494" s="166"/>
      <c r="VS494" s="166"/>
      <c r="VT494" s="166"/>
      <c r="VU494" s="166"/>
      <c r="VV494" s="166"/>
      <c r="VW494" s="166"/>
      <c r="VX494" s="166"/>
      <c r="VY494" s="166"/>
      <c r="VZ494" s="166"/>
      <c r="WA494" s="166"/>
      <c r="WB494" s="166"/>
      <c r="WC494" s="166"/>
      <c r="WD494" s="166"/>
      <c r="WE494" s="166"/>
      <c r="WF494" s="166"/>
      <c r="WG494" s="166"/>
      <c r="WH494" s="166"/>
      <c r="WI494" s="166"/>
      <c r="WJ494" s="166"/>
      <c r="WK494" s="166"/>
      <c r="WL494" s="166"/>
      <c r="WM494" s="166"/>
      <c r="WN494" s="166"/>
      <c r="WO494" s="166"/>
      <c r="WP494" s="166"/>
      <c r="WQ494" s="166"/>
      <c r="WR494" s="166"/>
      <c r="WS494" s="166"/>
      <c r="WT494" s="166"/>
      <c r="WU494" s="166"/>
      <c r="WV494" s="166"/>
      <c r="WW494" s="166"/>
      <c r="WX494" s="166"/>
      <c r="WY494" s="166"/>
      <c r="WZ494" s="166"/>
      <c r="XA494" s="166"/>
      <c r="XB494" s="166"/>
      <c r="XC494" s="166"/>
      <c r="XD494" s="166"/>
      <c r="XE494" s="166"/>
      <c r="XF494" s="166"/>
      <c r="XG494" s="166"/>
      <c r="XH494" s="166"/>
      <c r="XI494" s="166"/>
      <c r="XJ494" s="166"/>
      <c r="XK494" s="166"/>
      <c r="XL494" s="166"/>
      <c r="XM494" s="166"/>
      <c r="XN494" s="166"/>
      <c r="XO494" s="166"/>
      <c r="XP494" s="166"/>
      <c r="XQ494" s="166"/>
      <c r="XR494" s="166"/>
      <c r="XS494" s="166"/>
      <c r="XT494" s="166"/>
      <c r="XU494" s="166"/>
      <c r="XV494" s="166"/>
      <c r="XW494" s="166"/>
      <c r="XX494" s="166"/>
      <c r="XY494" s="166"/>
      <c r="XZ494" s="166"/>
      <c r="YA494" s="166"/>
      <c r="YB494" s="166"/>
      <c r="YC494" s="166"/>
      <c r="YD494" s="166"/>
      <c r="YE494" s="166"/>
      <c r="YF494" s="166"/>
      <c r="YG494" s="166"/>
      <c r="YH494" s="166"/>
      <c r="YI494" s="166"/>
      <c r="YJ494" s="166"/>
      <c r="YK494" s="166"/>
      <c r="YL494" s="166"/>
      <c r="YM494" s="166"/>
      <c r="YN494" s="166"/>
      <c r="YO494" s="166"/>
      <c r="YP494" s="166"/>
      <c r="YQ494" s="166"/>
      <c r="YR494" s="166"/>
      <c r="YS494" s="166"/>
      <c r="YT494" s="166"/>
      <c r="YU494" s="166"/>
      <c r="YV494" s="166"/>
      <c r="YW494" s="166"/>
      <c r="YX494" s="166"/>
      <c r="YY494" s="166"/>
      <c r="YZ494" s="166"/>
      <c r="ZA494" s="166"/>
      <c r="ZB494" s="166"/>
      <c r="ZC494" s="166"/>
      <c r="ZD494" s="166"/>
      <c r="ZE494" s="166"/>
      <c r="ZF494" s="166"/>
      <c r="ZG494" s="166"/>
      <c r="ZH494" s="166"/>
      <c r="ZI494" s="166"/>
      <c r="ZJ494" s="166"/>
      <c r="ZK494" s="166"/>
      <c r="ZL494" s="166"/>
      <c r="ZM494" s="166"/>
      <c r="ZN494" s="166"/>
      <c r="ZO494" s="166"/>
      <c r="ZP494" s="166"/>
      <c r="ZQ494" s="166"/>
      <c r="ZR494" s="166"/>
      <c r="ZS494" s="166"/>
      <c r="ZT494" s="166"/>
      <c r="ZU494" s="166"/>
      <c r="ZV494" s="166"/>
      <c r="ZW494" s="166"/>
      <c r="ZX494" s="166"/>
      <c r="ZY494" s="166"/>
      <c r="ZZ494" s="166"/>
      <c r="AAA494" s="166"/>
      <c r="AAB494" s="166"/>
      <c r="AAC494" s="166"/>
      <c r="AAD494" s="166"/>
      <c r="AAE494" s="166"/>
      <c r="AAF494" s="166"/>
      <c r="AAG494" s="166"/>
      <c r="AAH494" s="166"/>
      <c r="AAI494" s="166"/>
      <c r="AAJ494" s="166"/>
      <c r="AAK494" s="166"/>
      <c r="AAL494" s="166"/>
      <c r="AAM494" s="166"/>
      <c r="AAN494" s="166"/>
      <c r="AAO494" s="166"/>
      <c r="AAP494" s="166"/>
      <c r="AAQ494" s="166"/>
      <c r="AAR494" s="166"/>
      <c r="AAS494" s="166"/>
      <c r="AAT494" s="166"/>
      <c r="AAU494" s="166"/>
      <c r="AAV494" s="166"/>
      <c r="AAW494" s="166"/>
      <c r="AAX494" s="166"/>
      <c r="AAY494" s="166"/>
      <c r="AAZ494" s="166"/>
      <c r="ABA494" s="166"/>
      <c r="ABB494" s="166"/>
      <c r="ABC494" s="166"/>
      <c r="ABD494" s="166"/>
      <c r="ABE494" s="166"/>
      <c r="ABF494" s="166"/>
      <c r="ABG494" s="166"/>
      <c r="ABH494" s="166"/>
      <c r="ABI494" s="166"/>
      <c r="ABJ494" s="166"/>
      <c r="ABK494" s="166"/>
      <c r="ABL494" s="166"/>
      <c r="ABM494" s="166"/>
      <c r="ABN494" s="166"/>
      <c r="ABO494" s="166"/>
      <c r="ABP494" s="166"/>
      <c r="ABQ494" s="166"/>
      <c r="ABR494" s="166"/>
      <c r="ABS494" s="166"/>
      <c r="ABT494" s="166"/>
      <c r="ABU494" s="166"/>
      <c r="ABV494" s="166"/>
      <c r="ABW494" s="166"/>
      <c r="ABX494" s="166"/>
      <c r="ABY494" s="166"/>
      <c r="ABZ494" s="166"/>
      <c r="ACA494" s="166"/>
      <c r="ACB494" s="166"/>
      <c r="ACC494" s="166"/>
      <c r="ACD494" s="166"/>
      <c r="ACE494" s="166"/>
      <c r="ACF494" s="166"/>
      <c r="ACG494" s="166"/>
      <c r="ACH494" s="166"/>
      <c r="ACI494" s="166"/>
      <c r="ACJ494" s="166"/>
      <c r="ACK494" s="166"/>
      <c r="ACL494" s="166"/>
      <c r="ACM494" s="166"/>
      <c r="ACN494" s="166"/>
      <c r="ACO494" s="166"/>
      <c r="ACP494" s="166"/>
      <c r="ACQ494" s="166"/>
      <c r="ACR494" s="166"/>
      <c r="ACS494" s="166"/>
      <c r="ACT494" s="166"/>
      <c r="ACU494" s="166"/>
      <c r="ACV494" s="166"/>
      <c r="ACW494" s="166"/>
      <c r="ACX494" s="166"/>
      <c r="ACY494" s="166"/>
      <c r="ACZ494" s="166"/>
      <c r="ADA494" s="166"/>
      <c r="ADB494" s="166"/>
    </row>
    <row r="495" spans="1:782" s="151" customFormat="1" x14ac:dyDescent="0.3">
      <c r="A495" s="417"/>
      <c r="B495" s="414"/>
      <c r="F495" s="415"/>
      <c r="G495" s="419"/>
      <c r="P495" s="418"/>
      <c r="Q495" s="418"/>
      <c r="W495" s="166"/>
      <c r="X495" s="166"/>
      <c r="Y495" s="166"/>
      <c r="Z495" s="166"/>
      <c r="AA495" s="166"/>
      <c r="AB495" s="166"/>
      <c r="AC495" s="166"/>
      <c r="AD495" s="166"/>
      <c r="AE495" s="166"/>
      <c r="AF495" s="166"/>
      <c r="AG495" s="166"/>
      <c r="AH495" s="166"/>
      <c r="AI495" s="166"/>
      <c r="AJ495" s="166"/>
      <c r="AK495" s="166"/>
      <c r="AL495" s="166"/>
      <c r="AM495" s="166"/>
      <c r="AN495" s="166"/>
      <c r="AO495" s="166"/>
      <c r="AP495" s="166"/>
      <c r="AQ495" s="166"/>
      <c r="AR495" s="166"/>
      <c r="AS495" s="166"/>
      <c r="AT495" s="166"/>
      <c r="AU495" s="166"/>
      <c r="AV495" s="166"/>
      <c r="AW495" s="166"/>
      <c r="AX495" s="166"/>
      <c r="AY495" s="166"/>
      <c r="AZ495" s="166"/>
      <c r="BA495" s="166"/>
      <c r="BB495" s="166"/>
      <c r="BC495" s="166"/>
      <c r="BD495" s="166"/>
      <c r="BE495" s="166"/>
      <c r="BF495" s="166"/>
      <c r="BG495" s="166"/>
      <c r="BH495" s="166"/>
      <c r="BI495" s="166"/>
      <c r="BJ495" s="166"/>
      <c r="BK495" s="166"/>
      <c r="BL495" s="166"/>
      <c r="BM495" s="166"/>
      <c r="BN495" s="166"/>
      <c r="BO495" s="166"/>
      <c r="BP495" s="166"/>
      <c r="BQ495" s="166"/>
      <c r="BR495" s="166"/>
      <c r="BS495" s="166"/>
      <c r="BT495" s="166"/>
      <c r="BU495" s="166"/>
      <c r="BV495" s="166"/>
      <c r="BW495" s="166"/>
      <c r="BX495" s="166"/>
      <c r="BY495" s="166"/>
      <c r="BZ495" s="166"/>
      <c r="CA495" s="166"/>
      <c r="CB495" s="166"/>
      <c r="CC495" s="166"/>
      <c r="CD495" s="166"/>
      <c r="CE495" s="166"/>
      <c r="CF495" s="166"/>
      <c r="CG495" s="166"/>
      <c r="CH495" s="166"/>
      <c r="CI495" s="166"/>
      <c r="CJ495" s="166"/>
      <c r="CK495" s="166"/>
      <c r="CL495" s="166"/>
      <c r="CM495" s="166"/>
      <c r="CN495" s="166"/>
      <c r="CO495" s="166"/>
      <c r="CP495" s="166"/>
      <c r="CQ495" s="166"/>
      <c r="CR495" s="166"/>
      <c r="CS495" s="166"/>
      <c r="CT495" s="166"/>
      <c r="CU495" s="166"/>
      <c r="CV495" s="166"/>
      <c r="CW495" s="166"/>
      <c r="CX495" s="166"/>
      <c r="CY495" s="166"/>
      <c r="CZ495" s="166"/>
      <c r="DA495" s="166"/>
      <c r="DB495" s="166"/>
      <c r="DC495" s="166"/>
      <c r="DD495" s="166"/>
      <c r="DE495" s="166"/>
      <c r="DF495" s="166"/>
      <c r="DG495" s="166"/>
      <c r="DH495" s="166"/>
      <c r="DI495" s="166"/>
      <c r="DJ495" s="166"/>
      <c r="DK495" s="166"/>
      <c r="DL495" s="166"/>
      <c r="DM495" s="166"/>
      <c r="DN495" s="166"/>
      <c r="DO495" s="166"/>
      <c r="DP495" s="166"/>
      <c r="DQ495" s="166"/>
      <c r="DR495" s="166"/>
      <c r="DS495" s="166"/>
      <c r="DT495" s="166"/>
      <c r="DU495" s="166"/>
      <c r="DV495" s="166"/>
      <c r="DW495" s="166"/>
      <c r="DX495" s="166"/>
      <c r="DY495" s="166"/>
      <c r="DZ495" s="166"/>
      <c r="EA495" s="166"/>
      <c r="EB495" s="166"/>
      <c r="EC495" s="166"/>
      <c r="ED495" s="166"/>
      <c r="EE495" s="166"/>
      <c r="EF495" s="166"/>
      <c r="EG495" s="166"/>
      <c r="EH495" s="166"/>
      <c r="EI495" s="166"/>
      <c r="EJ495" s="166"/>
      <c r="EK495" s="166"/>
      <c r="EL495" s="166"/>
      <c r="EM495" s="166"/>
      <c r="EN495" s="166"/>
      <c r="EO495" s="166"/>
      <c r="EP495" s="166"/>
      <c r="EQ495" s="166"/>
      <c r="ER495" s="166"/>
      <c r="ES495" s="166"/>
      <c r="ET495" s="166"/>
      <c r="EU495" s="166"/>
      <c r="EV495" s="166"/>
      <c r="EW495" s="166"/>
      <c r="EX495" s="166"/>
      <c r="EY495" s="166"/>
      <c r="EZ495" s="166"/>
      <c r="FA495" s="166"/>
      <c r="FB495" s="166"/>
      <c r="FC495" s="166"/>
      <c r="FD495" s="166"/>
      <c r="FE495" s="166"/>
      <c r="FF495" s="166"/>
      <c r="FG495" s="166"/>
      <c r="FH495" s="166"/>
      <c r="FI495" s="166"/>
      <c r="FJ495" s="166"/>
      <c r="FK495" s="166"/>
      <c r="FL495" s="166"/>
      <c r="FM495" s="166"/>
      <c r="FN495" s="166"/>
      <c r="FO495" s="166"/>
      <c r="FP495" s="166"/>
      <c r="FQ495" s="166"/>
      <c r="FR495" s="166"/>
      <c r="FS495" s="166"/>
      <c r="FT495" s="166"/>
      <c r="FU495" s="166"/>
      <c r="FV495" s="166"/>
      <c r="FW495" s="166"/>
      <c r="FX495" s="166"/>
      <c r="FY495" s="166"/>
      <c r="FZ495" s="166"/>
      <c r="GA495" s="166"/>
      <c r="GB495" s="166"/>
      <c r="GC495" s="166"/>
      <c r="GD495" s="166"/>
      <c r="GE495" s="166"/>
      <c r="GF495" s="166"/>
      <c r="GG495" s="166"/>
      <c r="GH495" s="166"/>
      <c r="GI495" s="166"/>
      <c r="GJ495" s="166"/>
      <c r="GK495" s="166"/>
      <c r="GL495" s="166"/>
      <c r="GM495" s="166"/>
      <c r="GN495" s="166"/>
      <c r="GO495" s="166"/>
      <c r="GP495" s="166"/>
      <c r="GQ495" s="166"/>
      <c r="GR495" s="166"/>
      <c r="GS495" s="166"/>
      <c r="GT495" s="166"/>
      <c r="GU495" s="166"/>
      <c r="GV495" s="166"/>
      <c r="GW495" s="166"/>
      <c r="GX495" s="166"/>
      <c r="GY495" s="166"/>
      <c r="GZ495" s="166"/>
      <c r="HA495" s="166"/>
      <c r="HB495" s="166"/>
      <c r="HC495" s="166"/>
      <c r="HD495" s="166"/>
      <c r="HE495" s="166"/>
      <c r="HF495" s="166"/>
      <c r="HG495" s="166"/>
      <c r="HH495" s="166"/>
      <c r="HI495" s="166"/>
      <c r="HJ495" s="166"/>
      <c r="HK495" s="166"/>
      <c r="HL495" s="166"/>
      <c r="HM495" s="166"/>
      <c r="HN495" s="166"/>
      <c r="HO495" s="166"/>
      <c r="HP495" s="166"/>
      <c r="HQ495" s="166"/>
      <c r="HR495" s="166"/>
      <c r="HS495" s="166"/>
      <c r="HT495" s="166"/>
      <c r="HU495" s="166"/>
      <c r="HV495" s="166"/>
      <c r="HW495" s="166"/>
      <c r="HX495" s="166"/>
      <c r="HY495" s="166"/>
      <c r="HZ495" s="166"/>
      <c r="IA495" s="166"/>
      <c r="IB495" s="166"/>
      <c r="IC495" s="166"/>
      <c r="ID495" s="166"/>
      <c r="IE495" s="166"/>
      <c r="IF495" s="166"/>
      <c r="IG495" s="166"/>
      <c r="IH495" s="166"/>
      <c r="II495" s="166"/>
      <c r="IJ495" s="166"/>
      <c r="IK495" s="166"/>
      <c r="IL495" s="166"/>
      <c r="IM495" s="166"/>
      <c r="IN495" s="166"/>
      <c r="IO495" s="166"/>
      <c r="IP495" s="166"/>
      <c r="IQ495" s="166"/>
      <c r="IR495" s="166"/>
      <c r="IS495" s="166"/>
      <c r="IT495" s="166"/>
      <c r="IU495" s="166"/>
      <c r="IV495" s="166"/>
      <c r="IW495" s="166"/>
      <c r="IX495" s="166"/>
      <c r="IY495" s="166"/>
      <c r="IZ495" s="166"/>
      <c r="JA495" s="166"/>
      <c r="JB495" s="166"/>
      <c r="JC495" s="166"/>
      <c r="JD495" s="166"/>
      <c r="JE495" s="166"/>
      <c r="JF495" s="166"/>
      <c r="JG495" s="166"/>
      <c r="JH495" s="166"/>
      <c r="JI495" s="166"/>
      <c r="JJ495" s="166"/>
      <c r="JK495" s="166"/>
      <c r="JL495" s="166"/>
      <c r="JM495" s="166"/>
      <c r="JN495" s="166"/>
      <c r="JO495" s="166"/>
      <c r="JP495" s="166"/>
      <c r="JQ495" s="166"/>
      <c r="JR495" s="166"/>
      <c r="JS495" s="166"/>
      <c r="JT495" s="166"/>
      <c r="JU495" s="166"/>
      <c r="JV495" s="166"/>
      <c r="JW495" s="166"/>
      <c r="JX495" s="166"/>
      <c r="JY495" s="166"/>
      <c r="JZ495" s="166"/>
      <c r="KA495" s="166"/>
      <c r="KB495" s="166"/>
      <c r="KC495" s="166"/>
      <c r="KD495" s="166"/>
      <c r="KE495" s="166"/>
      <c r="KF495" s="166"/>
      <c r="KG495" s="166"/>
      <c r="KH495" s="166"/>
      <c r="KI495" s="166"/>
      <c r="KJ495" s="166"/>
      <c r="KK495" s="166"/>
      <c r="KL495" s="166"/>
      <c r="KM495" s="166"/>
      <c r="KN495" s="166"/>
      <c r="KO495" s="166"/>
      <c r="KP495" s="166"/>
      <c r="KQ495" s="166"/>
      <c r="KR495" s="166"/>
      <c r="KS495" s="166"/>
      <c r="KT495" s="166"/>
      <c r="KU495" s="166"/>
      <c r="KV495" s="166"/>
      <c r="KW495" s="166"/>
      <c r="KX495" s="166"/>
      <c r="KY495" s="166"/>
      <c r="KZ495" s="166"/>
      <c r="LA495" s="166"/>
      <c r="LB495" s="166"/>
      <c r="LC495" s="166"/>
      <c r="LD495" s="166"/>
      <c r="LE495" s="166"/>
      <c r="LF495" s="166"/>
      <c r="LG495" s="166"/>
      <c r="LH495" s="166"/>
      <c r="LI495" s="166"/>
      <c r="LJ495" s="166"/>
      <c r="LK495" s="166"/>
      <c r="LL495" s="166"/>
      <c r="LM495" s="166"/>
      <c r="LN495" s="166"/>
      <c r="LO495" s="166"/>
      <c r="LP495" s="166"/>
      <c r="LQ495" s="166"/>
      <c r="LR495" s="166"/>
      <c r="LS495" s="166"/>
      <c r="LT495" s="166"/>
      <c r="LU495" s="166"/>
      <c r="LV495" s="166"/>
      <c r="LW495" s="166"/>
      <c r="LX495" s="166"/>
      <c r="LY495" s="166"/>
      <c r="LZ495" s="166"/>
      <c r="MA495" s="166"/>
      <c r="MB495" s="166"/>
      <c r="MC495" s="166"/>
      <c r="MD495" s="166"/>
      <c r="ME495" s="166"/>
      <c r="MF495" s="166"/>
      <c r="MG495" s="166"/>
      <c r="MH495" s="166"/>
      <c r="MI495" s="166"/>
      <c r="MJ495" s="166"/>
      <c r="MK495" s="166"/>
      <c r="ML495" s="166"/>
      <c r="MM495" s="166"/>
      <c r="MN495" s="166"/>
      <c r="MO495" s="166"/>
      <c r="MP495" s="166"/>
      <c r="MQ495" s="166"/>
      <c r="MR495" s="166"/>
      <c r="MS495" s="166"/>
      <c r="MT495" s="166"/>
      <c r="MU495" s="166"/>
      <c r="MV495" s="166"/>
      <c r="MW495" s="166"/>
      <c r="MX495" s="166"/>
      <c r="MY495" s="166"/>
      <c r="MZ495" s="166"/>
      <c r="NA495" s="166"/>
      <c r="NB495" s="166"/>
      <c r="NC495" s="166"/>
      <c r="ND495" s="166"/>
      <c r="NE495" s="166"/>
      <c r="NF495" s="166"/>
      <c r="NG495" s="166"/>
      <c r="NH495" s="166"/>
      <c r="NI495" s="166"/>
      <c r="NJ495" s="166"/>
      <c r="NK495" s="166"/>
      <c r="NL495" s="166"/>
      <c r="NM495" s="166"/>
      <c r="NN495" s="166"/>
      <c r="NO495" s="166"/>
      <c r="NP495" s="166"/>
      <c r="NQ495" s="166"/>
      <c r="NR495" s="166"/>
      <c r="NS495" s="166"/>
      <c r="NT495" s="166"/>
      <c r="NU495" s="166"/>
      <c r="NV495" s="166"/>
      <c r="NW495" s="166"/>
      <c r="NX495" s="166"/>
      <c r="NY495" s="166"/>
      <c r="NZ495" s="166"/>
      <c r="OA495" s="166"/>
      <c r="OB495" s="166"/>
      <c r="OC495" s="166"/>
      <c r="OD495" s="166"/>
      <c r="OE495" s="166"/>
      <c r="OF495" s="166"/>
      <c r="OG495" s="166"/>
      <c r="OH495" s="166"/>
      <c r="OI495" s="166"/>
      <c r="OJ495" s="166"/>
      <c r="OK495" s="166"/>
      <c r="OL495" s="166"/>
      <c r="OM495" s="166"/>
      <c r="ON495" s="166"/>
      <c r="OO495" s="166"/>
      <c r="OP495" s="166"/>
      <c r="OQ495" s="166"/>
      <c r="OR495" s="166"/>
      <c r="OS495" s="166"/>
      <c r="OT495" s="166"/>
      <c r="OU495" s="166"/>
      <c r="OV495" s="166"/>
      <c r="OW495" s="166"/>
      <c r="OX495" s="166"/>
      <c r="OY495" s="166"/>
      <c r="OZ495" s="166"/>
      <c r="PA495" s="166"/>
      <c r="PB495" s="166"/>
      <c r="PC495" s="166"/>
      <c r="PD495" s="166"/>
      <c r="PE495" s="166"/>
      <c r="PF495" s="166"/>
      <c r="PG495" s="166"/>
      <c r="PH495" s="166"/>
      <c r="PI495" s="166"/>
      <c r="PJ495" s="166"/>
      <c r="PK495" s="166"/>
      <c r="PL495" s="166"/>
      <c r="PM495" s="166"/>
      <c r="PN495" s="166"/>
      <c r="PO495" s="166"/>
      <c r="PP495" s="166"/>
      <c r="PQ495" s="166"/>
      <c r="PR495" s="166"/>
      <c r="PS495" s="166"/>
      <c r="PT495" s="166"/>
      <c r="PU495" s="166"/>
      <c r="PV495" s="166"/>
      <c r="PW495" s="166"/>
      <c r="PX495" s="166"/>
      <c r="PY495" s="166"/>
      <c r="PZ495" s="166"/>
      <c r="QA495" s="166"/>
      <c r="QB495" s="166"/>
      <c r="QC495" s="166"/>
      <c r="QD495" s="166"/>
      <c r="QE495" s="166"/>
      <c r="QF495" s="166"/>
      <c r="QG495" s="166"/>
      <c r="QH495" s="166"/>
      <c r="QI495" s="166"/>
      <c r="QJ495" s="166"/>
      <c r="QK495" s="166"/>
      <c r="QL495" s="166"/>
      <c r="QM495" s="166"/>
      <c r="QN495" s="166"/>
      <c r="QO495" s="166"/>
      <c r="QP495" s="166"/>
      <c r="QQ495" s="166"/>
      <c r="QR495" s="166"/>
      <c r="QS495" s="166"/>
      <c r="QT495" s="166"/>
      <c r="QU495" s="166"/>
      <c r="QV495" s="166"/>
      <c r="QW495" s="166"/>
      <c r="QX495" s="166"/>
      <c r="QY495" s="166"/>
      <c r="QZ495" s="166"/>
      <c r="RA495" s="166"/>
      <c r="RB495" s="166"/>
      <c r="RC495" s="166"/>
      <c r="RD495" s="166"/>
      <c r="RE495" s="166"/>
      <c r="RF495" s="166"/>
      <c r="RG495" s="166"/>
      <c r="RH495" s="166"/>
      <c r="RI495" s="166"/>
      <c r="RJ495" s="166"/>
      <c r="RK495" s="166"/>
      <c r="RL495" s="166"/>
      <c r="RM495" s="166"/>
      <c r="RN495" s="166"/>
      <c r="RO495" s="166"/>
      <c r="RP495" s="166"/>
      <c r="RQ495" s="166"/>
      <c r="RR495" s="166"/>
      <c r="RS495" s="166"/>
      <c r="RT495" s="166"/>
      <c r="RU495" s="166"/>
      <c r="RV495" s="166"/>
      <c r="RW495" s="166"/>
      <c r="RX495" s="166"/>
      <c r="RY495" s="166"/>
      <c r="RZ495" s="166"/>
      <c r="SA495" s="166"/>
      <c r="SB495" s="166"/>
      <c r="SC495" s="166"/>
      <c r="SD495" s="166"/>
      <c r="SE495" s="166"/>
      <c r="SF495" s="166"/>
      <c r="SG495" s="166"/>
      <c r="SH495" s="166"/>
      <c r="SI495" s="166"/>
      <c r="SJ495" s="166"/>
      <c r="SK495" s="166"/>
      <c r="SL495" s="166"/>
      <c r="SM495" s="166"/>
      <c r="SN495" s="166"/>
      <c r="SO495" s="166"/>
      <c r="SP495" s="166"/>
      <c r="SQ495" s="166"/>
      <c r="SR495" s="166"/>
      <c r="SS495" s="166"/>
      <c r="ST495" s="166"/>
      <c r="SU495" s="166"/>
      <c r="SV495" s="166"/>
      <c r="SW495" s="166"/>
      <c r="SX495" s="166"/>
      <c r="SY495" s="166"/>
      <c r="SZ495" s="166"/>
      <c r="TA495" s="166"/>
      <c r="TB495" s="166"/>
      <c r="TC495" s="166"/>
      <c r="TD495" s="166"/>
      <c r="TE495" s="166"/>
      <c r="TF495" s="166"/>
      <c r="TG495" s="166"/>
      <c r="TH495" s="166"/>
      <c r="TI495" s="166"/>
      <c r="TJ495" s="166"/>
      <c r="TK495" s="166"/>
      <c r="TL495" s="166"/>
      <c r="TM495" s="166"/>
      <c r="TN495" s="166"/>
      <c r="TO495" s="166"/>
      <c r="TP495" s="166"/>
      <c r="TQ495" s="166"/>
      <c r="TR495" s="166"/>
      <c r="TS495" s="166"/>
      <c r="TT495" s="166"/>
      <c r="TU495" s="166"/>
      <c r="TV495" s="166"/>
      <c r="TW495" s="166"/>
      <c r="TX495" s="166"/>
      <c r="TY495" s="166"/>
      <c r="TZ495" s="166"/>
      <c r="UA495" s="166"/>
      <c r="UB495" s="166"/>
      <c r="UC495" s="166"/>
      <c r="UD495" s="166"/>
      <c r="UE495" s="166"/>
      <c r="UF495" s="166"/>
      <c r="UG495" s="166"/>
      <c r="UH495" s="166"/>
      <c r="UI495" s="166"/>
      <c r="UJ495" s="166"/>
      <c r="UK495" s="166"/>
      <c r="UL495" s="166"/>
      <c r="UM495" s="166"/>
      <c r="UN495" s="166"/>
      <c r="UO495" s="166"/>
      <c r="UP495" s="166"/>
      <c r="UQ495" s="166"/>
      <c r="UR495" s="166"/>
      <c r="US495" s="166"/>
      <c r="UT495" s="166"/>
      <c r="UU495" s="166"/>
      <c r="UV495" s="166"/>
      <c r="UW495" s="166"/>
      <c r="UX495" s="166"/>
      <c r="UY495" s="166"/>
      <c r="UZ495" s="166"/>
      <c r="VA495" s="166"/>
      <c r="VB495" s="166"/>
      <c r="VC495" s="166"/>
      <c r="VD495" s="166"/>
      <c r="VE495" s="166"/>
      <c r="VF495" s="166"/>
      <c r="VG495" s="166"/>
      <c r="VH495" s="166"/>
      <c r="VI495" s="166"/>
      <c r="VJ495" s="166"/>
      <c r="VK495" s="166"/>
      <c r="VL495" s="166"/>
      <c r="VM495" s="166"/>
      <c r="VN495" s="166"/>
      <c r="VO495" s="166"/>
      <c r="VP495" s="166"/>
      <c r="VQ495" s="166"/>
      <c r="VR495" s="166"/>
      <c r="VS495" s="166"/>
      <c r="VT495" s="166"/>
      <c r="VU495" s="166"/>
      <c r="VV495" s="166"/>
      <c r="VW495" s="166"/>
      <c r="VX495" s="166"/>
      <c r="VY495" s="166"/>
      <c r="VZ495" s="166"/>
      <c r="WA495" s="166"/>
      <c r="WB495" s="166"/>
      <c r="WC495" s="166"/>
      <c r="WD495" s="166"/>
      <c r="WE495" s="166"/>
      <c r="WF495" s="166"/>
      <c r="WG495" s="166"/>
      <c r="WH495" s="166"/>
      <c r="WI495" s="166"/>
      <c r="WJ495" s="166"/>
      <c r="WK495" s="166"/>
      <c r="WL495" s="166"/>
      <c r="WM495" s="166"/>
      <c r="WN495" s="166"/>
      <c r="WO495" s="166"/>
      <c r="WP495" s="166"/>
      <c r="WQ495" s="166"/>
      <c r="WR495" s="166"/>
      <c r="WS495" s="166"/>
      <c r="WT495" s="166"/>
      <c r="WU495" s="166"/>
      <c r="WV495" s="166"/>
      <c r="WW495" s="166"/>
      <c r="WX495" s="166"/>
      <c r="WY495" s="166"/>
      <c r="WZ495" s="166"/>
      <c r="XA495" s="166"/>
      <c r="XB495" s="166"/>
      <c r="XC495" s="166"/>
      <c r="XD495" s="166"/>
      <c r="XE495" s="166"/>
      <c r="XF495" s="166"/>
      <c r="XG495" s="166"/>
      <c r="XH495" s="166"/>
      <c r="XI495" s="166"/>
      <c r="XJ495" s="166"/>
      <c r="XK495" s="166"/>
      <c r="XL495" s="166"/>
      <c r="XM495" s="166"/>
      <c r="XN495" s="166"/>
      <c r="XO495" s="166"/>
      <c r="XP495" s="166"/>
      <c r="XQ495" s="166"/>
      <c r="XR495" s="166"/>
      <c r="XS495" s="166"/>
      <c r="XT495" s="166"/>
      <c r="XU495" s="166"/>
      <c r="XV495" s="166"/>
      <c r="XW495" s="166"/>
      <c r="XX495" s="166"/>
      <c r="XY495" s="166"/>
      <c r="XZ495" s="166"/>
      <c r="YA495" s="166"/>
      <c r="YB495" s="166"/>
      <c r="YC495" s="166"/>
      <c r="YD495" s="166"/>
      <c r="YE495" s="166"/>
      <c r="YF495" s="166"/>
      <c r="YG495" s="166"/>
      <c r="YH495" s="166"/>
      <c r="YI495" s="166"/>
      <c r="YJ495" s="166"/>
      <c r="YK495" s="166"/>
      <c r="YL495" s="166"/>
      <c r="YM495" s="166"/>
      <c r="YN495" s="166"/>
      <c r="YO495" s="166"/>
      <c r="YP495" s="166"/>
      <c r="YQ495" s="166"/>
      <c r="YR495" s="166"/>
      <c r="YS495" s="166"/>
      <c r="YT495" s="166"/>
      <c r="YU495" s="166"/>
      <c r="YV495" s="166"/>
      <c r="YW495" s="166"/>
      <c r="YX495" s="166"/>
      <c r="YY495" s="166"/>
      <c r="YZ495" s="166"/>
      <c r="ZA495" s="166"/>
      <c r="ZB495" s="166"/>
      <c r="ZC495" s="166"/>
      <c r="ZD495" s="166"/>
      <c r="ZE495" s="166"/>
      <c r="ZF495" s="166"/>
      <c r="ZG495" s="166"/>
      <c r="ZH495" s="166"/>
      <c r="ZI495" s="166"/>
      <c r="ZJ495" s="166"/>
      <c r="ZK495" s="166"/>
      <c r="ZL495" s="166"/>
      <c r="ZM495" s="166"/>
      <c r="ZN495" s="166"/>
      <c r="ZO495" s="166"/>
      <c r="ZP495" s="166"/>
      <c r="ZQ495" s="166"/>
      <c r="ZR495" s="166"/>
      <c r="ZS495" s="166"/>
      <c r="ZT495" s="166"/>
      <c r="ZU495" s="166"/>
      <c r="ZV495" s="166"/>
      <c r="ZW495" s="166"/>
      <c r="ZX495" s="166"/>
      <c r="ZY495" s="166"/>
      <c r="ZZ495" s="166"/>
      <c r="AAA495" s="166"/>
      <c r="AAB495" s="166"/>
      <c r="AAC495" s="166"/>
      <c r="AAD495" s="166"/>
      <c r="AAE495" s="166"/>
      <c r="AAF495" s="166"/>
      <c r="AAG495" s="166"/>
      <c r="AAH495" s="166"/>
      <c r="AAI495" s="166"/>
      <c r="AAJ495" s="166"/>
      <c r="AAK495" s="166"/>
      <c r="AAL495" s="166"/>
      <c r="AAM495" s="166"/>
      <c r="AAN495" s="166"/>
      <c r="AAO495" s="166"/>
      <c r="AAP495" s="166"/>
      <c r="AAQ495" s="166"/>
      <c r="AAR495" s="166"/>
      <c r="AAS495" s="166"/>
      <c r="AAT495" s="166"/>
      <c r="AAU495" s="166"/>
      <c r="AAV495" s="166"/>
      <c r="AAW495" s="166"/>
      <c r="AAX495" s="166"/>
      <c r="AAY495" s="166"/>
      <c r="AAZ495" s="166"/>
      <c r="ABA495" s="166"/>
      <c r="ABB495" s="166"/>
      <c r="ABC495" s="166"/>
      <c r="ABD495" s="166"/>
      <c r="ABE495" s="166"/>
      <c r="ABF495" s="166"/>
      <c r="ABG495" s="166"/>
      <c r="ABH495" s="166"/>
      <c r="ABI495" s="166"/>
      <c r="ABJ495" s="166"/>
      <c r="ABK495" s="166"/>
      <c r="ABL495" s="166"/>
      <c r="ABM495" s="166"/>
      <c r="ABN495" s="166"/>
      <c r="ABO495" s="166"/>
      <c r="ABP495" s="166"/>
      <c r="ABQ495" s="166"/>
      <c r="ABR495" s="166"/>
      <c r="ABS495" s="166"/>
      <c r="ABT495" s="166"/>
      <c r="ABU495" s="166"/>
      <c r="ABV495" s="166"/>
      <c r="ABW495" s="166"/>
      <c r="ABX495" s="166"/>
      <c r="ABY495" s="166"/>
      <c r="ABZ495" s="166"/>
      <c r="ACA495" s="166"/>
      <c r="ACB495" s="166"/>
      <c r="ACC495" s="166"/>
      <c r="ACD495" s="166"/>
      <c r="ACE495" s="166"/>
      <c r="ACF495" s="166"/>
      <c r="ACG495" s="166"/>
      <c r="ACH495" s="166"/>
      <c r="ACI495" s="166"/>
      <c r="ACJ495" s="166"/>
      <c r="ACK495" s="166"/>
      <c r="ACL495" s="166"/>
      <c r="ACM495" s="166"/>
      <c r="ACN495" s="166"/>
      <c r="ACO495" s="166"/>
      <c r="ACP495" s="166"/>
      <c r="ACQ495" s="166"/>
      <c r="ACR495" s="166"/>
      <c r="ACS495" s="166"/>
      <c r="ACT495" s="166"/>
      <c r="ACU495" s="166"/>
      <c r="ACV495" s="166"/>
      <c r="ACW495" s="166"/>
      <c r="ACX495" s="166"/>
      <c r="ACY495" s="166"/>
      <c r="ACZ495" s="166"/>
      <c r="ADA495" s="166"/>
      <c r="ADB495" s="166"/>
    </row>
    <row r="496" spans="1:782" s="151" customFormat="1" x14ac:dyDescent="0.3">
      <c r="A496" s="417"/>
      <c r="B496" s="414"/>
      <c r="F496" s="415"/>
      <c r="G496" s="419"/>
      <c r="W496" s="166"/>
      <c r="X496" s="166"/>
      <c r="Y496" s="166"/>
      <c r="Z496" s="166"/>
      <c r="AA496" s="166"/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166"/>
      <c r="AZ496" s="166"/>
      <c r="BA496" s="166"/>
      <c r="BB496" s="166"/>
      <c r="BC496" s="166"/>
      <c r="BD496" s="166"/>
      <c r="BE496" s="166"/>
      <c r="BF496" s="166"/>
      <c r="BG496" s="166"/>
      <c r="BH496" s="166"/>
      <c r="BI496" s="166"/>
      <c r="BJ496" s="166"/>
      <c r="BK496" s="166"/>
      <c r="BL496" s="166"/>
      <c r="BM496" s="166"/>
      <c r="BN496" s="166"/>
      <c r="BO496" s="166"/>
      <c r="BP496" s="166"/>
      <c r="BQ496" s="166"/>
      <c r="BR496" s="166"/>
      <c r="BS496" s="166"/>
      <c r="BT496" s="166"/>
      <c r="BU496" s="166"/>
      <c r="BV496" s="166"/>
      <c r="BW496" s="166"/>
      <c r="BX496" s="166"/>
      <c r="BY496" s="166"/>
      <c r="BZ496" s="166"/>
      <c r="CA496" s="166"/>
      <c r="CB496" s="166"/>
      <c r="CC496" s="166"/>
      <c r="CD496" s="166"/>
      <c r="CE496" s="166"/>
      <c r="CF496" s="166"/>
      <c r="CG496" s="166"/>
      <c r="CH496" s="166"/>
      <c r="CI496" s="166"/>
      <c r="CJ496" s="166"/>
      <c r="CK496" s="166"/>
      <c r="CL496" s="166"/>
      <c r="CM496" s="166"/>
      <c r="CN496" s="166"/>
      <c r="CO496" s="166"/>
      <c r="CP496" s="166"/>
      <c r="CQ496" s="166"/>
      <c r="CR496" s="166"/>
      <c r="CS496" s="166"/>
      <c r="CT496" s="166"/>
      <c r="CU496" s="166"/>
      <c r="CV496" s="166"/>
      <c r="CW496" s="166"/>
      <c r="CX496" s="166"/>
      <c r="CY496" s="166"/>
      <c r="CZ496" s="166"/>
      <c r="DA496" s="166"/>
      <c r="DB496" s="166"/>
      <c r="DC496" s="166"/>
      <c r="DD496" s="166"/>
      <c r="DE496" s="166"/>
      <c r="DF496" s="166"/>
      <c r="DG496" s="166"/>
      <c r="DH496" s="166"/>
      <c r="DI496" s="166"/>
      <c r="DJ496" s="166"/>
      <c r="DK496" s="166"/>
      <c r="DL496" s="166"/>
      <c r="DM496" s="166"/>
      <c r="DN496" s="166"/>
      <c r="DO496" s="166"/>
      <c r="DP496" s="166"/>
      <c r="DQ496" s="166"/>
      <c r="DR496" s="166"/>
      <c r="DS496" s="166"/>
      <c r="DT496" s="166"/>
      <c r="DU496" s="166"/>
      <c r="DV496" s="166"/>
      <c r="DW496" s="166"/>
      <c r="DX496" s="166"/>
      <c r="DY496" s="166"/>
      <c r="DZ496" s="166"/>
      <c r="EA496" s="166"/>
      <c r="EB496" s="166"/>
      <c r="EC496" s="166"/>
      <c r="ED496" s="166"/>
      <c r="EE496" s="166"/>
      <c r="EF496" s="166"/>
      <c r="EG496" s="166"/>
      <c r="EH496" s="166"/>
      <c r="EI496" s="166"/>
      <c r="EJ496" s="166"/>
      <c r="EK496" s="166"/>
      <c r="EL496" s="166"/>
      <c r="EM496" s="166"/>
      <c r="EN496" s="166"/>
      <c r="EO496" s="166"/>
      <c r="EP496" s="166"/>
      <c r="EQ496" s="166"/>
      <c r="ER496" s="166"/>
      <c r="ES496" s="166"/>
      <c r="ET496" s="166"/>
      <c r="EU496" s="166"/>
      <c r="EV496" s="166"/>
      <c r="EW496" s="166"/>
      <c r="EX496" s="166"/>
      <c r="EY496" s="166"/>
      <c r="EZ496" s="166"/>
      <c r="FA496" s="166"/>
      <c r="FB496" s="166"/>
      <c r="FC496" s="166"/>
      <c r="FD496" s="166"/>
      <c r="FE496" s="166"/>
      <c r="FF496" s="166"/>
      <c r="FG496" s="166"/>
      <c r="FH496" s="166"/>
      <c r="FI496" s="166"/>
      <c r="FJ496" s="166"/>
      <c r="FK496" s="166"/>
      <c r="FL496" s="166"/>
      <c r="FM496" s="166"/>
      <c r="FN496" s="166"/>
      <c r="FO496" s="166"/>
      <c r="FP496" s="166"/>
      <c r="FQ496" s="166"/>
      <c r="FR496" s="166"/>
      <c r="FS496" s="166"/>
      <c r="FT496" s="166"/>
      <c r="FU496" s="166"/>
      <c r="FV496" s="166"/>
      <c r="FW496" s="166"/>
      <c r="FX496" s="166"/>
      <c r="FY496" s="166"/>
      <c r="FZ496" s="166"/>
      <c r="GA496" s="166"/>
      <c r="GB496" s="166"/>
      <c r="GC496" s="166"/>
      <c r="GD496" s="166"/>
      <c r="GE496" s="166"/>
      <c r="GF496" s="166"/>
      <c r="GG496" s="166"/>
      <c r="GH496" s="166"/>
      <c r="GI496" s="166"/>
      <c r="GJ496" s="166"/>
      <c r="GK496" s="166"/>
      <c r="GL496" s="166"/>
      <c r="GM496" s="166"/>
      <c r="GN496" s="166"/>
      <c r="GO496" s="166"/>
      <c r="GP496" s="166"/>
      <c r="GQ496" s="166"/>
      <c r="GR496" s="166"/>
      <c r="GS496" s="166"/>
      <c r="GT496" s="166"/>
      <c r="GU496" s="166"/>
      <c r="GV496" s="166"/>
      <c r="GW496" s="166"/>
      <c r="GX496" s="166"/>
      <c r="GY496" s="166"/>
      <c r="GZ496" s="166"/>
      <c r="HA496" s="166"/>
      <c r="HB496" s="166"/>
      <c r="HC496" s="166"/>
      <c r="HD496" s="166"/>
      <c r="HE496" s="166"/>
      <c r="HF496" s="166"/>
      <c r="HG496" s="166"/>
      <c r="HH496" s="166"/>
      <c r="HI496" s="166"/>
      <c r="HJ496" s="166"/>
      <c r="HK496" s="166"/>
      <c r="HL496" s="166"/>
      <c r="HM496" s="166"/>
      <c r="HN496" s="166"/>
      <c r="HO496" s="166"/>
      <c r="HP496" s="166"/>
      <c r="HQ496" s="166"/>
      <c r="HR496" s="166"/>
      <c r="HS496" s="166"/>
      <c r="HT496" s="166"/>
      <c r="HU496" s="166"/>
      <c r="HV496" s="166"/>
      <c r="HW496" s="166"/>
      <c r="HX496" s="166"/>
      <c r="HY496" s="166"/>
      <c r="HZ496" s="166"/>
      <c r="IA496" s="166"/>
      <c r="IB496" s="166"/>
      <c r="IC496" s="166"/>
      <c r="ID496" s="166"/>
      <c r="IE496" s="166"/>
      <c r="IF496" s="166"/>
      <c r="IG496" s="166"/>
      <c r="IH496" s="166"/>
      <c r="II496" s="166"/>
      <c r="IJ496" s="166"/>
      <c r="IK496" s="166"/>
      <c r="IL496" s="166"/>
      <c r="IM496" s="166"/>
      <c r="IN496" s="166"/>
      <c r="IO496" s="166"/>
      <c r="IP496" s="166"/>
      <c r="IQ496" s="166"/>
      <c r="IR496" s="166"/>
      <c r="IS496" s="166"/>
      <c r="IT496" s="166"/>
      <c r="IU496" s="166"/>
      <c r="IV496" s="166"/>
      <c r="IW496" s="166"/>
      <c r="IX496" s="166"/>
      <c r="IY496" s="166"/>
      <c r="IZ496" s="166"/>
      <c r="JA496" s="166"/>
      <c r="JB496" s="166"/>
      <c r="JC496" s="166"/>
      <c r="JD496" s="166"/>
      <c r="JE496" s="166"/>
      <c r="JF496" s="166"/>
      <c r="JG496" s="166"/>
      <c r="JH496" s="166"/>
      <c r="JI496" s="166"/>
      <c r="JJ496" s="166"/>
      <c r="JK496" s="166"/>
      <c r="JL496" s="166"/>
      <c r="JM496" s="166"/>
      <c r="JN496" s="166"/>
      <c r="JO496" s="166"/>
      <c r="JP496" s="166"/>
      <c r="JQ496" s="166"/>
      <c r="JR496" s="166"/>
      <c r="JS496" s="166"/>
      <c r="JT496" s="166"/>
      <c r="JU496" s="166"/>
      <c r="JV496" s="166"/>
      <c r="JW496" s="166"/>
      <c r="JX496" s="166"/>
      <c r="JY496" s="166"/>
      <c r="JZ496" s="166"/>
      <c r="KA496" s="166"/>
      <c r="KB496" s="166"/>
      <c r="KC496" s="166"/>
      <c r="KD496" s="166"/>
      <c r="KE496" s="166"/>
      <c r="KF496" s="166"/>
      <c r="KG496" s="166"/>
      <c r="KH496" s="166"/>
      <c r="KI496" s="166"/>
      <c r="KJ496" s="166"/>
      <c r="KK496" s="166"/>
      <c r="KL496" s="166"/>
      <c r="KM496" s="166"/>
      <c r="KN496" s="166"/>
      <c r="KO496" s="166"/>
      <c r="KP496" s="166"/>
      <c r="KQ496" s="166"/>
      <c r="KR496" s="166"/>
      <c r="KS496" s="166"/>
      <c r="KT496" s="166"/>
      <c r="KU496" s="166"/>
      <c r="KV496" s="166"/>
      <c r="KW496" s="166"/>
      <c r="KX496" s="166"/>
      <c r="KY496" s="166"/>
      <c r="KZ496" s="166"/>
      <c r="LA496" s="166"/>
      <c r="LB496" s="166"/>
      <c r="LC496" s="166"/>
      <c r="LD496" s="166"/>
      <c r="LE496" s="166"/>
      <c r="LF496" s="166"/>
      <c r="LG496" s="166"/>
      <c r="LH496" s="166"/>
      <c r="LI496" s="166"/>
      <c r="LJ496" s="166"/>
      <c r="LK496" s="166"/>
      <c r="LL496" s="166"/>
      <c r="LM496" s="166"/>
      <c r="LN496" s="166"/>
      <c r="LO496" s="166"/>
      <c r="LP496" s="166"/>
      <c r="LQ496" s="166"/>
      <c r="LR496" s="166"/>
      <c r="LS496" s="166"/>
      <c r="LT496" s="166"/>
      <c r="LU496" s="166"/>
      <c r="LV496" s="166"/>
      <c r="LW496" s="166"/>
      <c r="LX496" s="166"/>
      <c r="LY496" s="166"/>
      <c r="LZ496" s="166"/>
      <c r="MA496" s="166"/>
      <c r="MB496" s="166"/>
      <c r="MC496" s="166"/>
      <c r="MD496" s="166"/>
      <c r="ME496" s="166"/>
      <c r="MF496" s="166"/>
      <c r="MG496" s="166"/>
      <c r="MH496" s="166"/>
      <c r="MI496" s="166"/>
      <c r="MJ496" s="166"/>
      <c r="MK496" s="166"/>
      <c r="ML496" s="166"/>
      <c r="MM496" s="166"/>
      <c r="MN496" s="166"/>
      <c r="MO496" s="166"/>
      <c r="MP496" s="166"/>
      <c r="MQ496" s="166"/>
      <c r="MR496" s="166"/>
      <c r="MS496" s="166"/>
      <c r="MT496" s="166"/>
      <c r="MU496" s="166"/>
      <c r="MV496" s="166"/>
      <c r="MW496" s="166"/>
      <c r="MX496" s="166"/>
      <c r="MY496" s="166"/>
      <c r="MZ496" s="166"/>
      <c r="NA496" s="166"/>
      <c r="NB496" s="166"/>
      <c r="NC496" s="166"/>
      <c r="ND496" s="166"/>
      <c r="NE496" s="166"/>
      <c r="NF496" s="166"/>
      <c r="NG496" s="166"/>
      <c r="NH496" s="166"/>
      <c r="NI496" s="166"/>
      <c r="NJ496" s="166"/>
      <c r="NK496" s="166"/>
      <c r="NL496" s="166"/>
      <c r="NM496" s="166"/>
      <c r="NN496" s="166"/>
      <c r="NO496" s="166"/>
      <c r="NP496" s="166"/>
      <c r="NQ496" s="166"/>
      <c r="NR496" s="166"/>
      <c r="NS496" s="166"/>
      <c r="NT496" s="166"/>
      <c r="NU496" s="166"/>
      <c r="NV496" s="166"/>
      <c r="NW496" s="166"/>
      <c r="NX496" s="166"/>
      <c r="NY496" s="166"/>
      <c r="NZ496" s="166"/>
      <c r="OA496" s="166"/>
      <c r="OB496" s="166"/>
      <c r="OC496" s="166"/>
      <c r="OD496" s="166"/>
      <c r="OE496" s="166"/>
      <c r="OF496" s="166"/>
      <c r="OG496" s="166"/>
      <c r="OH496" s="166"/>
      <c r="OI496" s="166"/>
      <c r="OJ496" s="166"/>
      <c r="OK496" s="166"/>
      <c r="OL496" s="166"/>
      <c r="OM496" s="166"/>
      <c r="ON496" s="166"/>
      <c r="OO496" s="166"/>
      <c r="OP496" s="166"/>
      <c r="OQ496" s="166"/>
      <c r="OR496" s="166"/>
      <c r="OS496" s="166"/>
      <c r="OT496" s="166"/>
      <c r="OU496" s="166"/>
      <c r="OV496" s="166"/>
      <c r="OW496" s="166"/>
      <c r="OX496" s="166"/>
      <c r="OY496" s="166"/>
      <c r="OZ496" s="166"/>
      <c r="PA496" s="166"/>
      <c r="PB496" s="166"/>
      <c r="PC496" s="166"/>
      <c r="PD496" s="166"/>
      <c r="PE496" s="166"/>
      <c r="PF496" s="166"/>
      <c r="PG496" s="166"/>
      <c r="PH496" s="166"/>
      <c r="PI496" s="166"/>
      <c r="PJ496" s="166"/>
      <c r="PK496" s="166"/>
      <c r="PL496" s="166"/>
      <c r="PM496" s="166"/>
      <c r="PN496" s="166"/>
      <c r="PO496" s="166"/>
      <c r="PP496" s="166"/>
      <c r="PQ496" s="166"/>
      <c r="PR496" s="166"/>
      <c r="PS496" s="166"/>
      <c r="PT496" s="166"/>
      <c r="PU496" s="166"/>
      <c r="PV496" s="166"/>
      <c r="PW496" s="166"/>
      <c r="PX496" s="166"/>
      <c r="PY496" s="166"/>
      <c r="PZ496" s="166"/>
      <c r="QA496" s="166"/>
      <c r="QB496" s="166"/>
      <c r="QC496" s="166"/>
      <c r="QD496" s="166"/>
      <c r="QE496" s="166"/>
      <c r="QF496" s="166"/>
      <c r="QG496" s="166"/>
      <c r="QH496" s="166"/>
      <c r="QI496" s="166"/>
      <c r="QJ496" s="166"/>
      <c r="QK496" s="166"/>
      <c r="QL496" s="166"/>
      <c r="QM496" s="166"/>
      <c r="QN496" s="166"/>
      <c r="QO496" s="166"/>
      <c r="QP496" s="166"/>
      <c r="QQ496" s="166"/>
      <c r="QR496" s="166"/>
      <c r="QS496" s="166"/>
      <c r="QT496" s="166"/>
      <c r="QU496" s="166"/>
      <c r="QV496" s="166"/>
      <c r="QW496" s="166"/>
      <c r="QX496" s="166"/>
      <c r="QY496" s="166"/>
      <c r="QZ496" s="166"/>
      <c r="RA496" s="166"/>
      <c r="RB496" s="166"/>
      <c r="RC496" s="166"/>
      <c r="RD496" s="166"/>
      <c r="RE496" s="166"/>
      <c r="RF496" s="166"/>
      <c r="RG496" s="166"/>
      <c r="RH496" s="166"/>
      <c r="RI496" s="166"/>
      <c r="RJ496" s="166"/>
      <c r="RK496" s="166"/>
      <c r="RL496" s="166"/>
      <c r="RM496" s="166"/>
      <c r="RN496" s="166"/>
      <c r="RO496" s="166"/>
      <c r="RP496" s="166"/>
      <c r="RQ496" s="166"/>
      <c r="RR496" s="166"/>
      <c r="RS496" s="166"/>
      <c r="RT496" s="166"/>
      <c r="RU496" s="166"/>
      <c r="RV496" s="166"/>
      <c r="RW496" s="166"/>
      <c r="RX496" s="166"/>
      <c r="RY496" s="166"/>
      <c r="RZ496" s="166"/>
      <c r="SA496" s="166"/>
      <c r="SB496" s="166"/>
      <c r="SC496" s="166"/>
      <c r="SD496" s="166"/>
      <c r="SE496" s="166"/>
      <c r="SF496" s="166"/>
      <c r="SG496" s="166"/>
      <c r="SH496" s="166"/>
      <c r="SI496" s="166"/>
      <c r="SJ496" s="166"/>
      <c r="SK496" s="166"/>
      <c r="SL496" s="166"/>
      <c r="SM496" s="166"/>
      <c r="SN496" s="166"/>
      <c r="SO496" s="166"/>
      <c r="SP496" s="166"/>
      <c r="SQ496" s="166"/>
      <c r="SR496" s="166"/>
      <c r="SS496" s="166"/>
      <c r="ST496" s="166"/>
      <c r="SU496" s="166"/>
      <c r="SV496" s="166"/>
      <c r="SW496" s="166"/>
      <c r="SX496" s="166"/>
      <c r="SY496" s="166"/>
      <c r="SZ496" s="166"/>
      <c r="TA496" s="166"/>
      <c r="TB496" s="166"/>
      <c r="TC496" s="166"/>
      <c r="TD496" s="166"/>
      <c r="TE496" s="166"/>
      <c r="TF496" s="166"/>
      <c r="TG496" s="166"/>
      <c r="TH496" s="166"/>
      <c r="TI496" s="166"/>
      <c r="TJ496" s="166"/>
      <c r="TK496" s="166"/>
      <c r="TL496" s="166"/>
      <c r="TM496" s="166"/>
      <c r="TN496" s="166"/>
      <c r="TO496" s="166"/>
      <c r="TP496" s="166"/>
      <c r="TQ496" s="166"/>
      <c r="TR496" s="166"/>
      <c r="TS496" s="166"/>
      <c r="TT496" s="166"/>
      <c r="TU496" s="166"/>
      <c r="TV496" s="166"/>
      <c r="TW496" s="166"/>
      <c r="TX496" s="166"/>
      <c r="TY496" s="166"/>
      <c r="TZ496" s="166"/>
      <c r="UA496" s="166"/>
      <c r="UB496" s="166"/>
      <c r="UC496" s="166"/>
      <c r="UD496" s="166"/>
      <c r="UE496" s="166"/>
      <c r="UF496" s="166"/>
      <c r="UG496" s="166"/>
      <c r="UH496" s="166"/>
      <c r="UI496" s="166"/>
      <c r="UJ496" s="166"/>
      <c r="UK496" s="166"/>
      <c r="UL496" s="166"/>
      <c r="UM496" s="166"/>
      <c r="UN496" s="166"/>
      <c r="UO496" s="166"/>
      <c r="UP496" s="166"/>
      <c r="UQ496" s="166"/>
      <c r="UR496" s="166"/>
      <c r="US496" s="166"/>
      <c r="UT496" s="166"/>
      <c r="UU496" s="166"/>
      <c r="UV496" s="166"/>
      <c r="UW496" s="166"/>
      <c r="UX496" s="166"/>
      <c r="UY496" s="166"/>
      <c r="UZ496" s="166"/>
      <c r="VA496" s="166"/>
      <c r="VB496" s="166"/>
      <c r="VC496" s="166"/>
      <c r="VD496" s="166"/>
      <c r="VE496" s="166"/>
      <c r="VF496" s="166"/>
      <c r="VG496" s="166"/>
      <c r="VH496" s="166"/>
      <c r="VI496" s="166"/>
      <c r="VJ496" s="166"/>
      <c r="VK496" s="166"/>
      <c r="VL496" s="166"/>
      <c r="VM496" s="166"/>
      <c r="VN496" s="166"/>
      <c r="VO496" s="166"/>
      <c r="VP496" s="166"/>
      <c r="VQ496" s="166"/>
      <c r="VR496" s="166"/>
      <c r="VS496" s="166"/>
      <c r="VT496" s="166"/>
      <c r="VU496" s="166"/>
      <c r="VV496" s="166"/>
      <c r="VW496" s="166"/>
      <c r="VX496" s="166"/>
      <c r="VY496" s="166"/>
      <c r="VZ496" s="166"/>
      <c r="WA496" s="166"/>
      <c r="WB496" s="166"/>
      <c r="WC496" s="166"/>
      <c r="WD496" s="166"/>
      <c r="WE496" s="166"/>
      <c r="WF496" s="166"/>
      <c r="WG496" s="166"/>
      <c r="WH496" s="166"/>
      <c r="WI496" s="166"/>
      <c r="WJ496" s="166"/>
      <c r="WK496" s="166"/>
      <c r="WL496" s="166"/>
      <c r="WM496" s="166"/>
      <c r="WN496" s="166"/>
      <c r="WO496" s="166"/>
      <c r="WP496" s="166"/>
      <c r="WQ496" s="166"/>
      <c r="WR496" s="166"/>
      <c r="WS496" s="166"/>
      <c r="WT496" s="166"/>
      <c r="WU496" s="166"/>
      <c r="WV496" s="166"/>
      <c r="WW496" s="166"/>
      <c r="WX496" s="166"/>
      <c r="WY496" s="166"/>
      <c r="WZ496" s="166"/>
      <c r="XA496" s="166"/>
      <c r="XB496" s="166"/>
      <c r="XC496" s="166"/>
      <c r="XD496" s="166"/>
      <c r="XE496" s="166"/>
      <c r="XF496" s="166"/>
      <c r="XG496" s="166"/>
      <c r="XH496" s="166"/>
      <c r="XI496" s="166"/>
      <c r="XJ496" s="166"/>
      <c r="XK496" s="166"/>
      <c r="XL496" s="166"/>
      <c r="XM496" s="166"/>
      <c r="XN496" s="166"/>
      <c r="XO496" s="166"/>
      <c r="XP496" s="166"/>
      <c r="XQ496" s="166"/>
      <c r="XR496" s="166"/>
      <c r="XS496" s="166"/>
      <c r="XT496" s="166"/>
      <c r="XU496" s="166"/>
      <c r="XV496" s="166"/>
      <c r="XW496" s="166"/>
      <c r="XX496" s="166"/>
      <c r="XY496" s="166"/>
      <c r="XZ496" s="166"/>
      <c r="YA496" s="166"/>
      <c r="YB496" s="166"/>
      <c r="YC496" s="166"/>
      <c r="YD496" s="166"/>
      <c r="YE496" s="166"/>
      <c r="YF496" s="166"/>
      <c r="YG496" s="166"/>
      <c r="YH496" s="166"/>
      <c r="YI496" s="166"/>
      <c r="YJ496" s="166"/>
      <c r="YK496" s="166"/>
      <c r="YL496" s="166"/>
      <c r="YM496" s="166"/>
      <c r="YN496" s="166"/>
      <c r="YO496" s="166"/>
      <c r="YP496" s="166"/>
      <c r="YQ496" s="166"/>
      <c r="YR496" s="166"/>
      <c r="YS496" s="166"/>
      <c r="YT496" s="166"/>
      <c r="YU496" s="166"/>
      <c r="YV496" s="166"/>
      <c r="YW496" s="166"/>
      <c r="YX496" s="166"/>
      <c r="YY496" s="166"/>
      <c r="YZ496" s="166"/>
      <c r="ZA496" s="166"/>
      <c r="ZB496" s="166"/>
      <c r="ZC496" s="166"/>
      <c r="ZD496" s="166"/>
      <c r="ZE496" s="166"/>
      <c r="ZF496" s="166"/>
      <c r="ZG496" s="166"/>
      <c r="ZH496" s="166"/>
      <c r="ZI496" s="166"/>
      <c r="ZJ496" s="166"/>
      <c r="ZK496" s="166"/>
      <c r="ZL496" s="166"/>
      <c r="ZM496" s="166"/>
      <c r="ZN496" s="166"/>
      <c r="ZO496" s="166"/>
      <c r="ZP496" s="166"/>
      <c r="ZQ496" s="166"/>
      <c r="ZR496" s="166"/>
      <c r="ZS496" s="166"/>
      <c r="ZT496" s="166"/>
      <c r="ZU496" s="166"/>
      <c r="ZV496" s="166"/>
      <c r="ZW496" s="166"/>
      <c r="ZX496" s="166"/>
      <c r="ZY496" s="166"/>
      <c r="ZZ496" s="166"/>
      <c r="AAA496" s="166"/>
      <c r="AAB496" s="166"/>
      <c r="AAC496" s="166"/>
      <c r="AAD496" s="166"/>
      <c r="AAE496" s="166"/>
      <c r="AAF496" s="166"/>
      <c r="AAG496" s="166"/>
      <c r="AAH496" s="166"/>
      <c r="AAI496" s="166"/>
      <c r="AAJ496" s="166"/>
      <c r="AAK496" s="166"/>
      <c r="AAL496" s="166"/>
      <c r="AAM496" s="166"/>
      <c r="AAN496" s="166"/>
      <c r="AAO496" s="166"/>
      <c r="AAP496" s="166"/>
      <c r="AAQ496" s="166"/>
      <c r="AAR496" s="166"/>
      <c r="AAS496" s="166"/>
      <c r="AAT496" s="166"/>
      <c r="AAU496" s="166"/>
      <c r="AAV496" s="166"/>
      <c r="AAW496" s="166"/>
      <c r="AAX496" s="166"/>
      <c r="AAY496" s="166"/>
      <c r="AAZ496" s="166"/>
      <c r="ABA496" s="166"/>
      <c r="ABB496" s="166"/>
      <c r="ABC496" s="166"/>
      <c r="ABD496" s="166"/>
      <c r="ABE496" s="166"/>
      <c r="ABF496" s="166"/>
      <c r="ABG496" s="166"/>
      <c r="ABH496" s="166"/>
      <c r="ABI496" s="166"/>
      <c r="ABJ496" s="166"/>
      <c r="ABK496" s="166"/>
      <c r="ABL496" s="166"/>
      <c r="ABM496" s="166"/>
      <c r="ABN496" s="166"/>
      <c r="ABO496" s="166"/>
      <c r="ABP496" s="166"/>
      <c r="ABQ496" s="166"/>
      <c r="ABR496" s="166"/>
      <c r="ABS496" s="166"/>
      <c r="ABT496" s="166"/>
      <c r="ABU496" s="166"/>
      <c r="ABV496" s="166"/>
      <c r="ABW496" s="166"/>
      <c r="ABX496" s="166"/>
      <c r="ABY496" s="166"/>
      <c r="ABZ496" s="166"/>
      <c r="ACA496" s="166"/>
      <c r="ACB496" s="166"/>
      <c r="ACC496" s="166"/>
      <c r="ACD496" s="166"/>
      <c r="ACE496" s="166"/>
      <c r="ACF496" s="166"/>
      <c r="ACG496" s="166"/>
      <c r="ACH496" s="166"/>
      <c r="ACI496" s="166"/>
      <c r="ACJ496" s="166"/>
      <c r="ACK496" s="166"/>
      <c r="ACL496" s="166"/>
      <c r="ACM496" s="166"/>
      <c r="ACN496" s="166"/>
      <c r="ACO496" s="166"/>
      <c r="ACP496" s="166"/>
      <c r="ACQ496" s="166"/>
      <c r="ACR496" s="166"/>
      <c r="ACS496" s="166"/>
      <c r="ACT496" s="166"/>
      <c r="ACU496" s="166"/>
      <c r="ACV496" s="166"/>
      <c r="ACW496" s="166"/>
      <c r="ACX496" s="166"/>
      <c r="ACY496" s="166"/>
      <c r="ACZ496" s="166"/>
      <c r="ADA496" s="166"/>
      <c r="ADB496" s="166"/>
    </row>
    <row r="497" spans="1:782" s="151" customFormat="1" x14ac:dyDescent="0.3">
      <c r="A497" s="417"/>
      <c r="B497" s="414"/>
      <c r="F497" s="415"/>
      <c r="G497" s="419"/>
      <c r="P497" s="418"/>
      <c r="Q497" s="418"/>
      <c r="W497" s="166"/>
      <c r="X497" s="166"/>
      <c r="Y497" s="166"/>
      <c r="Z497" s="166"/>
      <c r="AA497" s="166"/>
      <c r="AB497" s="166"/>
      <c r="AC497" s="166"/>
      <c r="AD497" s="166"/>
      <c r="AE497" s="166"/>
      <c r="AF497" s="166"/>
      <c r="AG497" s="166"/>
      <c r="AH497" s="166"/>
      <c r="AI497" s="166"/>
      <c r="AJ497" s="166"/>
      <c r="AK497" s="166"/>
      <c r="AL497" s="166"/>
      <c r="AM497" s="166"/>
      <c r="AN497" s="166"/>
      <c r="AO497" s="166"/>
      <c r="AP497" s="166"/>
      <c r="AQ497" s="166"/>
      <c r="AR497" s="166"/>
      <c r="AS497" s="166"/>
      <c r="AT497" s="166"/>
      <c r="AU497" s="166"/>
      <c r="AV497" s="166"/>
      <c r="AW497" s="166"/>
      <c r="AX497" s="166"/>
      <c r="AY497" s="166"/>
      <c r="AZ497" s="166"/>
      <c r="BA497" s="166"/>
      <c r="BB497" s="166"/>
      <c r="BC497" s="166"/>
      <c r="BD497" s="166"/>
      <c r="BE497" s="166"/>
      <c r="BF497" s="166"/>
      <c r="BG497" s="166"/>
      <c r="BH497" s="166"/>
      <c r="BI497" s="166"/>
      <c r="BJ497" s="166"/>
      <c r="BK497" s="166"/>
      <c r="BL497" s="166"/>
      <c r="BM497" s="166"/>
      <c r="BN497" s="166"/>
      <c r="BO497" s="166"/>
      <c r="BP497" s="166"/>
      <c r="BQ497" s="166"/>
      <c r="BR497" s="166"/>
      <c r="BS497" s="166"/>
      <c r="BT497" s="166"/>
      <c r="BU497" s="166"/>
      <c r="BV497" s="166"/>
      <c r="BW497" s="166"/>
      <c r="BX497" s="166"/>
      <c r="BY497" s="166"/>
      <c r="BZ497" s="166"/>
      <c r="CA497" s="166"/>
      <c r="CB497" s="166"/>
      <c r="CC497" s="166"/>
      <c r="CD497" s="166"/>
      <c r="CE497" s="166"/>
      <c r="CF497" s="166"/>
      <c r="CG497" s="166"/>
      <c r="CH497" s="166"/>
      <c r="CI497" s="166"/>
      <c r="CJ497" s="166"/>
      <c r="CK497" s="166"/>
      <c r="CL497" s="166"/>
      <c r="CM497" s="166"/>
      <c r="CN497" s="166"/>
      <c r="CO497" s="166"/>
      <c r="CP497" s="166"/>
      <c r="CQ497" s="166"/>
      <c r="CR497" s="166"/>
      <c r="CS497" s="166"/>
      <c r="CT497" s="166"/>
      <c r="CU497" s="166"/>
      <c r="CV497" s="166"/>
      <c r="CW497" s="166"/>
      <c r="CX497" s="166"/>
      <c r="CY497" s="166"/>
      <c r="CZ497" s="166"/>
      <c r="DA497" s="166"/>
      <c r="DB497" s="166"/>
      <c r="DC497" s="166"/>
      <c r="DD497" s="166"/>
      <c r="DE497" s="166"/>
      <c r="DF497" s="166"/>
      <c r="DG497" s="166"/>
      <c r="DH497" s="166"/>
      <c r="DI497" s="166"/>
      <c r="DJ497" s="166"/>
      <c r="DK497" s="166"/>
      <c r="DL497" s="166"/>
      <c r="DM497" s="166"/>
      <c r="DN497" s="166"/>
      <c r="DO497" s="166"/>
      <c r="DP497" s="166"/>
      <c r="DQ497" s="166"/>
      <c r="DR497" s="166"/>
      <c r="DS497" s="166"/>
      <c r="DT497" s="166"/>
      <c r="DU497" s="166"/>
      <c r="DV497" s="166"/>
      <c r="DW497" s="166"/>
      <c r="DX497" s="166"/>
      <c r="DY497" s="166"/>
      <c r="DZ497" s="166"/>
      <c r="EA497" s="166"/>
      <c r="EB497" s="166"/>
      <c r="EC497" s="166"/>
      <c r="ED497" s="166"/>
      <c r="EE497" s="166"/>
      <c r="EF497" s="166"/>
      <c r="EG497" s="166"/>
      <c r="EH497" s="166"/>
      <c r="EI497" s="166"/>
      <c r="EJ497" s="166"/>
      <c r="EK497" s="166"/>
      <c r="EL497" s="166"/>
      <c r="EM497" s="166"/>
      <c r="EN497" s="166"/>
      <c r="EO497" s="166"/>
      <c r="EP497" s="166"/>
      <c r="EQ497" s="166"/>
      <c r="ER497" s="166"/>
      <c r="ES497" s="166"/>
      <c r="ET497" s="166"/>
      <c r="EU497" s="166"/>
      <c r="EV497" s="166"/>
      <c r="EW497" s="166"/>
      <c r="EX497" s="166"/>
      <c r="EY497" s="166"/>
      <c r="EZ497" s="166"/>
      <c r="FA497" s="166"/>
      <c r="FB497" s="166"/>
      <c r="FC497" s="166"/>
      <c r="FD497" s="166"/>
      <c r="FE497" s="166"/>
      <c r="FF497" s="166"/>
      <c r="FG497" s="166"/>
      <c r="FH497" s="166"/>
      <c r="FI497" s="166"/>
      <c r="FJ497" s="166"/>
      <c r="FK497" s="166"/>
      <c r="FL497" s="166"/>
      <c r="FM497" s="166"/>
      <c r="FN497" s="166"/>
      <c r="FO497" s="166"/>
      <c r="FP497" s="166"/>
      <c r="FQ497" s="166"/>
      <c r="FR497" s="166"/>
      <c r="FS497" s="166"/>
      <c r="FT497" s="166"/>
      <c r="FU497" s="166"/>
      <c r="FV497" s="166"/>
      <c r="FW497" s="166"/>
      <c r="FX497" s="166"/>
      <c r="FY497" s="166"/>
      <c r="FZ497" s="166"/>
      <c r="GA497" s="166"/>
      <c r="GB497" s="166"/>
      <c r="GC497" s="166"/>
      <c r="GD497" s="166"/>
      <c r="GE497" s="166"/>
      <c r="GF497" s="166"/>
      <c r="GG497" s="166"/>
      <c r="GH497" s="166"/>
      <c r="GI497" s="166"/>
      <c r="GJ497" s="166"/>
      <c r="GK497" s="166"/>
      <c r="GL497" s="166"/>
      <c r="GM497" s="166"/>
      <c r="GN497" s="166"/>
      <c r="GO497" s="166"/>
      <c r="GP497" s="166"/>
      <c r="GQ497" s="166"/>
      <c r="GR497" s="166"/>
      <c r="GS497" s="166"/>
      <c r="GT497" s="166"/>
      <c r="GU497" s="166"/>
      <c r="GV497" s="166"/>
      <c r="GW497" s="166"/>
      <c r="GX497" s="166"/>
      <c r="GY497" s="166"/>
      <c r="GZ497" s="166"/>
      <c r="HA497" s="166"/>
      <c r="HB497" s="166"/>
      <c r="HC497" s="166"/>
      <c r="HD497" s="166"/>
      <c r="HE497" s="166"/>
      <c r="HF497" s="166"/>
      <c r="HG497" s="166"/>
      <c r="HH497" s="166"/>
      <c r="HI497" s="166"/>
      <c r="HJ497" s="166"/>
      <c r="HK497" s="166"/>
      <c r="HL497" s="166"/>
      <c r="HM497" s="166"/>
      <c r="HN497" s="166"/>
      <c r="HO497" s="166"/>
      <c r="HP497" s="166"/>
      <c r="HQ497" s="166"/>
      <c r="HR497" s="166"/>
      <c r="HS497" s="166"/>
      <c r="HT497" s="166"/>
      <c r="HU497" s="166"/>
      <c r="HV497" s="166"/>
      <c r="HW497" s="166"/>
      <c r="HX497" s="166"/>
      <c r="HY497" s="166"/>
      <c r="HZ497" s="166"/>
      <c r="IA497" s="166"/>
      <c r="IB497" s="166"/>
      <c r="IC497" s="166"/>
      <c r="ID497" s="166"/>
      <c r="IE497" s="166"/>
      <c r="IF497" s="166"/>
      <c r="IG497" s="166"/>
      <c r="IH497" s="166"/>
      <c r="II497" s="166"/>
      <c r="IJ497" s="166"/>
      <c r="IK497" s="166"/>
      <c r="IL497" s="166"/>
      <c r="IM497" s="166"/>
      <c r="IN497" s="166"/>
      <c r="IO497" s="166"/>
      <c r="IP497" s="166"/>
      <c r="IQ497" s="166"/>
      <c r="IR497" s="166"/>
      <c r="IS497" s="166"/>
      <c r="IT497" s="166"/>
      <c r="IU497" s="166"/>
      <c r="IV497" s="166"/>
      <c r="IW497" s="166"/>
      <c r="IX497" s="166"/>
      <c r="IY497" s="166"/>
      <c r="IZ497" s="166"/>
      <c r="JA497" s="166"/>
      <c r="JB497" s="166"/>
      <c r="JC497" s="166"/>
      <c r="JD497" s="166"/>
      <c r="JE497" s="166"/>
      <c r="JF497" s="166"/>
      <c r="JG497" s="166"/>
      <c r="JH497" s="166"/>
      <c r="JI497" s="166"/>
      <c r="JJ497" s="166"/>
      <c r="JK497" s="166"/>
      <c r="JL497" s="166"/>
      <c r="JM497" s="166"/>
      <c r="JN497" s="166"/>
      <c r="JO497" s="166"/>
      <c r="JP497" s="166"/>
      <c r="JQ497" s="166"/>
      <c r="JR497" s="166"/>
      <c r="JS497" s="166"/>
      <c r="JT497" s="166"/>
      <c r="JU497" s="166"/>
      <c r="JV497" s="166"/>
      <c r="JW497" s="166"/>
      <c r="JX497" s="166"/>
      <c r="JY497" s="166"/>
      <c r="JZ497" s="166"/>
      <c r="KA497" s="166"/>
      <c r="KB497" s="166"/>
      <c r="KC497" s="166"/>
      <c r="KD497" s="166"/>
      <c r="KE497" s="166"/>
      <c r="KF497" s="166"/>
      <c r="KG497" s="166"/>
      <c r="KH497" s="166"/>
      <c r="KI497" s="166"/>
      <c r="KJ497" s="166"/>
      <c r="KK497" s="166"/>
      <c r="KL497" s="166"/>
      <c r="KM497" s="166"/>
      <c r="KN497" s="166"/>
      <c r="KO497" s="166"/>
      <c r="KP497" s="166"/>
      <c r="KQ497" s="166"/>
      <c r="KR497" s="166"/>
      <c r="KS497" s="166"/>
      <c r="KT497" s="166"/>
      <c r="KU497" s="166"/>
      <c r="KV497" s="166"/>
      <c r="KW497" s="166"/>
      <c r="KX497" s="166"/>
      <c r="KY497" s="166"/>
      <c r="KZ497" s="166"/>
      <c r="LA497" s="166"/>
      <c r="LB497" s="166"/>
      <c r="LC497" s="166"/>
      <c r="LD497" s="166"/>
      <c r="LE497" s="166"/>
      <c r="LF497" s="166"/>
      <c r="LG497" s="166"/>
      <c r="LH497" s="166"/>
      <c r="LI497" s="166"/>
      <c r="LJ497" s="166"/>
      <c r="LK497" s="166"/>
      <c r="LL497" s="166"/>
      <c r="LM497" s="166"/>
      <c r="LN497" s="166"/>
      <c r="LO497" s="166"/>
      <c r="LP497" s="166"/>
      <c r="LQ497" s="166"/>
      <c r="LR497" s="166"/>
      <c r="LS497" s="166"/>
      <c r="LT497" s="166"/>
      <c r="LU497" s="166"/>
      <c r="LV497" s="166"/>
      <c r="LW497" s="166"/>
      <c r="LX497" s="166"/>
      <c r="LY497" s="166"/>
      <c r="LZ497" s="166"/>
      <c r="MA497" s="166"/>
      <c r="MB497" s="166"/>
      <c r="MC497" s="166"/>
      <c r="MD497" s="166"/>
      <c r="ME497" s="166"/>
      <c r="MF497" s="166"/>
      <c r="MG497" s="166"/>
      <c r="MH497" s="166"/>
      <c r="MI497" s="166"/>
      <c r="MJ497" s="166"/>
      <c r="MK497" s="166"/>
      <c r="ML497" s="166"/>
      <c r="MM497" s="166"/>
      <c r="MN497" s="166"/>
      <c r="MO497" s="166"/>
      <c r="MP497" s="166"/>
      <c r="MQ497" s="166"/>
      <c r="MR497" s="166"/>
      <c r="MS497" s="166"/>
      <c r="MT497" s="166"/>
      <c r="MU497" s="166"/>
      <c r="MV497" s="166"/>
      <c r="MW497" s="166"/>
      <c r="MX497" s="166"/>
      <c r="MY497" s="166"/>
      <c r="MZ497" s="166"/>
      <c r="NA497" s="166"/>
      <c r="NB497" s="166"/>
      <c r="NC497" s="166"/>
      <c r="ND497" s="166"/>
      <c r="NE497" s="166"/>
      <c r="NF497" s="166"/>
      <c r="NG497" s="166"/>
      <c r="NH497" s="166"/>
      <c r="NI497" s="166"/>
      <c r="NJ497" s="166"/>
      <c r="NK497" s="166"/>
      <c r="NL497" s="166"/>
      <c r="NM497" s="166"/>
      <c r="NN497" s="166"/>
      <c r="NO497" s="166"/>
      <c r="NP497" s="166"/>
      <c r="NQ497" s="166"/>
      <c r="NR497" s="166"/>
      <c r="NS497" s="166"/>
      <c r="NT497" s="166"/>
      <c r="NU497" s="166"/>
      <c r="NV497" s="166"/>
      <c r="NW497" s="166"/>
      <c r="NX497" s="166"/>
      <c r="NY497" s="166"/>
      <c r="NZ497" s="166"/>
      <c r="OA497" s="166"/>
      <c r="OB497" s="166"/>
      <c r="OC497" s="166"/>
      <c r="OD497" s="166"/>
      <c r="OE497" s="166"/>
      <c r="OF497" s="166"/>
      <c r="OG497" s="166"/>
      <c r="OH497" s="166"/>
      <c r="OI497" s="166"/>
      <c r="OJ497" s="166"/>
      <c r="OK497" s="166"/>
      <c r="OL497" s="166"/>
      <c r="OM497" s="166"/>
      <c r="ON497" s="166"/>
      <c r="OO497" s="166"/>
      <c r="OP497" s="166"/>
      <c r="OQ497" s="166"/>
      <c r="OR497" s="166"/>
      <c r="OS497" s="166"/>
      <c r="OT497" s="166"/>
      <c r="OU497" s="166"/>
      <c r="OV497" s="166"/>
      <c r="OW497" s="166"/>
      <c r="OX497" s="166"/>
      <c r="OY497" s="166"/>
      <c r="OZ497" s="166"/>
      <c r="PA497" s="166"/>
      <c r="PB497" s="166"/>
      <c r="PC497" s="166"/>
      <c r="PD497" s="166"/>
      <c r="PE497" s="166"/>
      <c r="PF497" s="166"/>
      <c r="PG497" s="166"/>
      <c r="PH497" s="166"/>
      <c r="PI497" s="166"/>
      <c r="PJ497" s="166"/>
      <c r="PK497" s="166"/>
      <c r="PL497" s="166"/>
      <c r="PM497" s="166"/>
      <c r="PN497" s="166"/>
      <c r="PO497" s="166"/>
      <c r="PP497" s="166"/>
      <c r="PQ497" s="166"/>
      <c r="PR497" s="166"/>
      <c r="PS497" s="166"/>
      <c r="PT497" s="166"/>
      <c r="PU497" s="166"/>
      <c r="PV497" s="166"/>
      <c r="PW497" s="166"/>
      <c r="PX497" s="166"/>
      <c r="PY497" s="166"/>
      <c r="PZ497" s="166"/>
      <c r="QA497" s="166"/>
      <c r="QB497" s="166"/>
      <c r="QC497" s="166"/>
      <c r="QD497" s="166"/>
      <c r="QE497" s="166"/>
      <c r="QF497" s="166"/>
      <c r="QG497" s="166"/>
      <c r="QH497" s="166"/>
      <c r="QI497" s="166"/>
      <c r="QJ497" s="166"/>
      <c r="QK497" s="166"/>
      <c r="QL497" s="166"/>
      <c r="QM497" s="166"/>
      <c r="QN497" s="166"/>
      <c r="QO497" s="166"/>
      <c r="QP497" s="166"/>
      <c r="QQ497" s="166"/>
      <c r="QR497" s="166"/>
      <c r="QS497" s="166"/>
      <c r="QT497" s="166"/>
      <c r="QU497" s="166"/>
      <c r="QV497" s="166"/>
      <c r="QW497" s="166"/>
      <c r="QX497" s="166"/>
      <c r="QY497" s="166"/>
      <c r="QZ497" s="166"/>
      <c r="RA497" s="166"/>
      <c r="RB497" s="166"/>
      <c r="RC497" s="166"/>
      <c r="RD497" s="166"/>
      <c r="RE497" s="166"/>
      <c r="RF497" s="166"/>
      <c r="RG497" s="166"/>
      <c r="RH497" s="166"/>
      <c r="RI497" s="166"/>
      <c r="RJ497" s="166"/>
      <c r="RK497" s="166"/>
      <c r="RL497" s="166"/>
      <c r="RM497" s="166"/>
      <c r="RN497" s="166"/>
      <c r="RO497" s="166"/>
      <c r="RP497" s="166"/>
      <c r="RQ497" s="166"/>
      <c r="RR497" s="166"/>
      <c r="RS497" s="166"/>
      <c r="RT497" s="166"/>
      <c r="RU497" s="166"/>
      <c r="RV497" s="166"/>
      <c r="RW497" s="166"/>
      <c r="RX497" s="166"/>
      <c r="RY497" s="166"/>
      <c r="RZ497" s="166"/>
      <c r="SA497" s="166"/>
      <c r="SB497" s="166"/>
      <c r="SC497" s="166"/>
      <c r="SD497" s="166"/>
      <c r="SE497" s="166"/>
      <c r="SF497" s="166"/>
      <c r="SG497" s="166"/>
      <c r="SH497" s="166"/>
      <c r="SI497" s="166"/>
      <c r="SJ497" s="166"/>
      <c r="SK497" s="166"/>
      <c r="SL497" s="166"/>
      <c r="SM497" s="166"/>
      <c r="SN497" s="166"/>
      <c r="SO497" s="166"/>
      <c r="SP497" s="166"/>
      <c r="SQ497" s="166"/>
      <c r="SR497" s="166"/>
      <c r="SS497" s="166"/>
      <c r="ST497" s="166"/>
      <c r="SU497" s="166"/>
      <c r="SV497" s="166"/>
      <c r="SW497" s="166"/>
      <c r="SX497" s="166"/>
      <c r="SY497" s="166"/>
      <c r="SZ497" s="166"/>
      <c r="TA497" s="166"/>
      <c r="TB497" s="166"/>
      <c r="TC497" s="166"/>
      <c r="TD497" s="166"/>
      <c r="TE497" s="166"/>
      <c r="TF497" s="166"/>
      <c r="TG497" s="166"/>
      <c r="TH497" s="166"/>
      <c r="TI497" s="166"/>
      <c r="TJ497" s="166"/>
      <c r="TK497" s="166"/>
      <c r="TL497" s="166"/>
      <c r="TM497" s="166"/>
      <c r="TN497" s="166"/>
      <c r="TO497" s="166"/>
      <c r="TP497" s="166"/>
      <c r="TQ497" s="166"/>
      <c r="TR497" s="166"/>
      <c r="TS497" s="166"/>
      <c r="TT497" s="166"/>
      <c r="TU497" s="166"/>
      <c r="TV497" s="166"/>
      <c r="TW497" s="166"/>
      <c r="TX497" s="166"/>
      <c r="TY497" s="166"/>
      <c r="TZ497" s="166"/>
      <c r="UA497" s="166"/>
      <c r="UB497" s="166"/>
      <c r="UC497" s="166"/>
      <c r="UD497" s="166"/>
      <c r="UE497" s="166"/>
      <c r="UF497" s="166"/>
      <c r="UG497" s="166"/>
      <c r="UH497" s="166"/>
      <c r="UI497" s="166"/>
      <c r="UJ497" s="166"/>
      <c r="UK497" s="166"/>
      <c r="UL497" s="166"/>
      <c r="UM497" s="166"/>
      <c r="UN497" s="166"/>
      <c r="UO497" s="166"/>
      <c r="UP497" s="166"/>
      <c r="UQ497" s="166"/>
      <c r="UR497" s="166"/>
      <c r="US497" s="166"/>
      <c r="UT497" s="166"/>
      <c r="UU497" s="166"/>
      <c r="UV497" s="166"/>
      <c r="UW497" s="166"/>
      <c r="UX497" s="166"/>
      <c r="UY497" s="166"/>
      <c r="UZ497" s="166"/>
      <c r="VA497" s="166"/>
      <c r="VB497" s="166"/>
      <c r="VC497" s="166"/>
      <c r="VD497" s="166"/>
      <c r="VE497" s="166"/>
      <c r="VF497" s="166"/>
      <c r="VG497" s="166"/>
      <c r="VH497" s="166"/>
      <c r="VI497" s="166"/>
      <c r="VJ497" s="166"/>
      <c r="VK497" s="166"/>
      <c r="VL497" s="166"/>
      <c r="VM497" s="166"/>
      <c r="VN497" s="166"/>
      <c r="VO497" s="166"/>
      <c r="VP497" s="166"/>
      <c r="VQ497" s="166"/>
      <c r="VR497" s="166"/>
      <c r="VS497" s="166"/>
      <c r="VT497" s="166"/>
      <c r="VU497" s="166"/>
      <c r="VV497" s="166"/>
      <c r="VW497" s="166"/>
      <c r="VX497" s="166"/>
      <c r="VY497" s="166"/>
      <c r="VZ497" s="166"/>
      <c r="WA497" s="166"/>
      <c r="WB497" s="166"/>
      <c r="WC497" s="166"/>
      <c r="WD497" s="166"/>
      <c r="WE497" s="166"/>
      <c r="WF497" s="166"/>
      <c r="WG497" s="166"/>
      <c r="WH497" s="166"/>
      <c r="WI497" s="166"/>
      <c r="WJ497" s="166"/>
      <c r="WK497" s="166"/>
      <c r="WL497" s="166"/>
      <c r="WM497" s="166"/>
      <c r="WN497" s="166"/>
      <c r="WO497" s="166"/>
      <c r="WP497" s="166"/>
      <c r="WQ497" s="166"/>
      <c r="WR497" s="166"/>
      <c r="WS497" s="166"/>
      <c r="WT497" s="166"/>
      <c r="WU497" s="166"/>
      <c r="WV497" s="166"/>
      <c r="WW497" s="166"/>
      <c r="WX497" s="166"/>
      <c r="WY497" s="166"/>
      <c r="WZ497" s="166"/>
      <c r="XA497" s="166"/>
      <c r="XB497" s="166"/>
      <c r="XC497" s="166"/>
      <c r="XD497" s="166"/>
      <c r="XE497" s="166"/>
      <c r="XF497" s="166"/>
      <c r="XG497" s="166"/>
      <c r="XH497" s="166"/>
      <c r="XI497" s="166"/>
      <c r="XJ497" s="166"/>
      <c r="XK497" s="166"/>
      <c r="XL497" s="166"/>
      <c r="XM497" s="166"/>
      <c r="XN497" s="166"/>
      <c r="XO497" s="166"/>
      <c r="XP497" s="166"/>
      <c r="XQ497" s="166"/>
      <c r="XR497" s="166"/>
      <c r="XS497" s="166"/>
      <c r="XT497" s="166"/>
      <c r="XU497" s="166"/>
      <c r="XV497" s="166"/>
      <c r="XW497" s="166"/>
      <c r="XX497" s="166"/>
      <c r="XY497" s="166"/>
      <c r="XZ497" s="166"/>
      <c r="YA497" s="166"/>
      <c r="YB497" s="166"/>
      <c r="YC497" s="166"/>
      <c r="YD497" s="166"/>
      <c r="YE497" s="166"/>
      <c r="YF497" s="166"/>
      <c r="YG497" s="166"/>
      <c r="YH497" s="166"/>
      <c r="YI497" s="166"/>
      <c r="YJ497" s="166"/>
      <c r="YK497" s="166"/>
      <c r="YL497" s="166"/>
      <c r="YM497" s="166"/>
      <c r="YN497" s="166"/>
      <c r="YO497" s="166"/>
      <c r="YP497" s="166"/>
      <c r="YQ497" s="166"/>
      <c r="YR497" s="166"/>
      <c r="YS497" s="166"/>
      <c r="YT497" s="166"/>
      <c r="YU497" s="166"/>
      <c r="YV497" s="166"/>
      <c r="YW497" s="166"/>
      <c r="YX497" s="166"/>
      <c r="YY497" s="166"/>
      <c r="YZ497" s="166"/>
      <c r="ZA497" s="166"/>
      <c r="ZB497" s="166"/>
      <c r="ZC497" s="166"/>
      <c r="ZD497" s="166"/>
      <c r="ZE497" s="166"/>
      <c r="ZF497" s="166"/>
      <c r="ZG497" s="166"/>
      <c r="ZH497" s="166"/>
      <c r="ZI497" s="166"/>
      <c r="ZJ497" s="166"/>
      <c r="ZK497" s="166"/>
      <c r="ZL497" s="166"/>
      <c r="ZM497" s="166"/>
      <c r="ZN497" s="166"/>
      <c r="ZO497" s="166"/>
      <c r="ZP497" s="166"/>
      <c r="ZQ497" s="166"/>
      <c r="ZR497" s="166"/>
      <c r="ZS497" s="166"/>
      <c r="ZT497" s="166"/>
      <c r="ZU497" s="166"/>
      <c r="ZV497" s="166"/>
      <c r="ZW497" s="166"/>
      <c r="ZX497" s="166"/>
      <c r="ZY497" s="166"/>
      <c r="ZZ497" s="166"/>
      <c r="AAA497" s="166"/>
      <c r="AAB497" s="166"/>
      <c r="AAC497" s="166"/>
      <c r="AAD497" s="166"/>
      <c r="AAE497" s="166"/>
      <c r="AAF497" s="166"/>
      <c r="AAG497" s="166"/>
      <c r="AAH497" s="166"/>
      <c r="AAI497" s="166"/>
      <c r="AAJ497" s="166"/>
      <c r="AAK497" s="166"/>
      <c r="AAL497" s="166"/>
      <c r="AAM497" s="166"/>
      <c r="AAN497" s="166"/>
      <c r="AAO497" s="166"/>
      <c r="AAP497" s="166"/>
      <c r="AAQ497" s="166"/>
      <c r="AAR497" s="166"/>
      <c r="AAS497" s="166"/>
      <c r="AAT497" s="166"/>
      <c r="AAU497" s="166"/>
      <c r="AAV497" s="166"/>
      <c r="AAW497" s="166"/>
      <c r="AAX497" s="166"/>
      <c r="AAY497" s="166"/>
      <c r="AAZ497" s="166"/>
      <c r="ABA497" s="166"/>
      <c r="ABB497" s="166"/>
      <c r="ABC497" s="166"/>
      <c r="ABD497" s="166"/>
      <c r="ABE497" s="166"/>
      <c r="ABF497" s="166"/>
      <c r="ABG497" s="166"/>
      <c r="ABH497" s="166"/>
      <c r="ABI497" s="166"/>
      <c r="ABJ497" s="166"/>
      <c r="ABK497" s="166"/>
      <c r="ABL497" s="166"/>
      <c r="ABM497" s="166"/>
      <c r="ABN497" s="166"/>
      <c r="ABO497" s="166"/>
      <c r="ABP497" s="166"/>
      <c r="ABQ497" s="166"/>
      <c r="ABR497" s="166"/>
      <c r="ABS497" s="166"/>
      <c r="ABT497" s="166"/>
      <c r="ABU497" s="166"/>
      <c r="ABV497" s="166"/>
      <c r="ABW497" s="166"/>
      <c r="ABX497" s="166"/>
      <c r="ABY497" s="166"/>
      <c r="ABZ497" s="166"/>
      <c r="ACA497" s="166"/>
      <c r="ACB497" s="166"/>
      <c r="ACC497" s="166"/>
      <c r="ACD497" s="166"/>
      <c r="ACE497" s="166"/>
      <c r="ACF497" s="166"/>
      <c r="ACG497" s="166"/>
      <c r="ACH497" s="166"/>
      <c r="ACI497" s="166"/>
      <c r="ACJ497" s="166"/>
      <c r="ACK497" s="166"/>
      <c r="ACL497" s="166"/>
      <c r="ACM497" s="166"/>
      <c r="ACN497" s="166"/>
      <c r="ACO497" s="166"/>
      <c r="ACP497" s="166"/>
      <c r="ACQ497" s="166"/>
      <c r="ACR497" s="166"/>
      <c r="ACS497" s="166"/>
      <c r="ACT497" s="166"/>
      <c r="ACU497" s="166"/>
      <c r="ACV497" s="166"/>
      <c r="ACW497" s="166"/>
      <c r="ACX497" s="166"/>
      <c r="ACY497" s="166"/>
      <c r="ACZ497" s="166"/>
      <c r="ADA497" s="166"/>
      <c r="ADB497" s="166"/>
    </row>
    <row r="498" spans="1:782" s="151" customFormat="1" x14ac:dyDescent="0.3">
      <c r="A498" s="417"/>
      <c r="B498" s="414"/>
      <c r="F498" s="415"/>
      <c r="G498" s="419"/>
      <c r="W498" s="166"/>
      <c r="X498" s="166"/>
      <c r="Y498" s="166"/>
      <c r="Z498" s="166"/>
      <c r="AA498" s="166"/>
      <c r="AB498" s="166"/>
      <c r="AC498" s="166"/>
      <c r="AD498" s="166"/>
      <c r="AE498" s="166"/>
      <c r="AF498" s="166"/>
      <c r="AG498" s="166"/>
      <c r="AH498" s="166"/>
      <c r="AI498" s="166"/>
      <c r="AJ498" s="166"/>
      <c r="AK498" s="166"/>
      <c r="AL498" s="166"/>
      <c r="AM498" s="166"/>
      <c r="AN498" s="166"/>
      <c r="AO498" s="166"/>
      <c r="AP498" s="166"/>
      <c r="AQ498" s="166"/>
      <c r="AR498" s="166"/>
      <c r="AS498" s="166"/>
      <c r="AT498" s="166"/>
      <c r="AU498" s="166"/>
      <c r="AV498" s="166"/>
      <c r="AW498" s="166"/>
      <c r="AX498" s="166"/>
      <c r="AY498" s="166"/>
      <c r="AZ498" s="166"/>
      <c r="BA498" s="166"/>
      <c r="BB498" s="166"/>
      <c r="BC498" s="166"/>
      <c r="BD498" s="166"/>
      <c r="BE498" s="166"/>
      <c r="BF498" s="166"/>
      <c r="BG498" s="166"/>
      <c r="BH498" s="166"/>
      <c r="BI498" s="166"/>
      <c r="BJ498" s="166"/>
      <c r="BK498" s="166"/>
      <c r="BL498" s="166"/>
      <c r="BM498" s="166"/>
      <c r="BN498" s="166"/>
      <c r="BO498" s="166"/>
      <c r="BP498" s="166"/>
      <c r="BQ498" s="166"/>
      <c r="BR498" s="166"/>
      <c r="BS498" s="166"/>
      <c r="BT498" s="166"/>
      <c r="BU498" s="166"/>
      <c r="BV498" s="166"/>
      <c r="BW498" s="166"/>
      <c r="BX498" s="166"/>
      <c r="BY498" s="166"/>
      <c r="BZ498" s="166"/>
      <c r="CA498" s="166"/>
      <c r="CB498" s="166"/>
      <c r="CC498" s="166"/>
      <c r="CD498" s="166"/>
      <c r="CE498" s="166"/>
      <c r="CF498" s="166"/>
      <c r="CG498" s="166"/>
      <c r="CH498" s="166"/>
      <c r="CI498" s="166"/>
      <c r="CJ498" s="166"/>
      <c r="CK498" s="166"/>
      <c r="CL498" s="166"/>
      <c r="CM498" s="166"/>
      <c r="CN498" s="166"/>
      <c r="CO498" s="166"/>
      <c r="CP498" s="166"/>
      <c r="CQ498" s="166"/>
      <c r="CR498" s="166"/>
      <c r="CS498" s="166"/>
      <c r="CT498" s="166"/>
      <c r="CU498" s="166"/>
      <c r="CV498" s="166"/>
      <c r="CW498" s="166"/>
      <c r="CX498" s="166"/>
      <c r="CY498" s="166"/>
      <c r="CZ498" s="166"/>
      <c r="DA498" s="166"/>
      <c r="DB498" s="166"/>
      <c r="DC498" s="166"/>
      <c r="DD498" s="166"/>
      <c r="DE498" s="166"/>
      <c r="DF498" s="166"/>
      <c r="DG498" s="166"/>
      <c r="DH498" s="166"/>
      <c r="DI498" s="166"/>
      <c r="DJ498" s="166"/>
      <c r="DK498" s="166"/>
      <c r="DL498" s="166"/>
      <c r="DM498" s="166"/>
      <c r="DN498" s="166"/>
      <c r="DO498" s="166"/>
      <c r="DP498" s="166"/>
      <c r="DQ498" s="166"/>
      <c r="DR498" s="166"/>
      <c r="DS498" s="166"/>
      <c r="DT498" s="166"/>
      <c r="DU498" s="166"/>
      <c r="DV498" s="166"/>
      <c r="DW498" s="166"/>
      <c r="DX498" s="166"/>
      <c r="DY498" s="166"/>
      <c r="DZ498" s="166"/>
      <c r="EA498" s="166"/>
      <c r="EB498" s="166"/>
      <c r="EC498" s="166"/>
      <c r="ED498" s="166"/>
      <c r="EE498" s="166"/>
      <c r="EF498" s="166"/>
      <c r="EG498" s="166"/>
      <c r="EH498" s="166"/>
      <c r="EI498" s="166"/>
      <c r="EJ498" s="166"/>
      <c r="EK498" s="166"/>
      <c r="EL498" s="166"/>
      <c r="EM498" s="166"/>
      <c r="EN498" s="166"/>
      <c r="EO498" s="166"/>
      <c r="EP498" s="166"/>
      <c r="EQ498" s="166"/>
      <c r="ER498" s="166"/>
      <c r="ES498" s="166"/>
      <c r="ET498" s="166"/>
      <c r="EU498" s="166"/>
      <c r="EV498" s="166"/>
      <c r="EW498" s="166"/>
      <c r="EX498" s="166"/>
      <c r="EY498" s="166"/>
      <c r="EZ498" s="166"/>
      <c r="FA498" s="166"/>
      <c r="FB498" s="166"/>
      <c r="FC498" s="166"/>
      <c r="FD498" s="166"/>
      <c r="FE498" s="166"/>
      <c r="FF498" s="166"/>
      <c r="FG498" s="166"/>
      <c r="FH498" s="166"/>
      <c r="FI498" s="166"/>
      <c r="FJ498" s="166"/>
      <c r="FK498" s="166"/>
      <c r="FL498" s="166"/>
      <c r="FM498" s="166"/>
      <c r="FN498" s="166"/>
      <c r="FO498" s="166"/>
      <c r="FP498" s="166"/>
      <c r="FQ498" s="166"/>
      <c r="FR498" s="166"/>
      <c r="FS498" s="166"/>
      <c r="FT498" s="166"/>
      <c r="FU498" s="166"/>
      <c r="FV498" s="166"/>
      <c r="FW498" s="166"/>
      <c r="FX498" s="166"/>
      <c r="FY498" s="166"/>
      <c r="FZ498" s="166"/>
      <c r="GA498" s="166"/>
      <c r="GB498" s="166"/>
      <c r="GC498" s="166"/>
      <c r="GD498" s="166"/>
      <c r="GE498" s="166"/>
      <c r="GF498" s="166"/>
      <c r="GG498" s="166"/>
      <c r="GH498" s="166"/>
      <c r="GI498" s="166"/>
      <c r="GJ498" s="166"/>
      <c r="GK498" s="166"/>
      <c r="GL498" s="166"/>
      <c r="GM498" s="166"/>
      <c r="GN498" s="166"/>
      <c r="GO498" s="166"/>
      <c r="GP498" s="166"/>
      <c r="GQ498" s="166"/>
      <c r="GR498" s="166"/>
      <c r="GS498" s="166"/>
      <c r="GT498" s="166"/>
      <c r="GU498" s="166"/>
      <c r="GV498" s="166"/>
      <c r="GW498" s="166"/>
      <c r="GX498" s="166"/>
      <c r="GY498" s="166"/>
      <c r="GZ498" s="166"/>
      <c r="HA498" s="166"/>
      <c r="HB498" s="166"/>
      <c r="HC498" s="166"/>
      <c r="HD498" s="166"/>
      <c r="HE498" s="166"/>
      <c r="HF498" s="166"/>
      <c r="HG498" s="166"/>
      <c r="HH498" s="166"/>
      <c r="HI498" s="166"/>
      <c r="HJ498" s="166"/>
      <c r="HK498" s="166"/>
      <c r="HL498" s="166"/>
      <c r="HM498" s="166"/>
      <c r="HN498" s="166"/>
      <c r="HO498" s="166"/>
      <c r="HP498" s="166"/>
      <c r="HQ498" s="166"/>
      <c r="HR498" s="166"/>
      <c r="HS498" s="166"/>
      <c r="HT498" s="166"/>
      <c r="HU498" s="166"/>
      <c r="HV498" s="166"/>
      <c r="HW498" s="166"/>
      <c r="HX498" s="166"/>
      <c r="HY498" s="166"/>
      <c r="HZ498" s="166"/>
      <c r="IA498" s="166"/>
      <c r="IB498" s="166"/>
      <c r="IC498" s="166"/>
      <c r="ID498" s="166"/>
      <c r="IE498" s="166"/>
      <c r="IF498" s="166"/>
      <c r="IG498" s="166"/>
      <c r="IH498" s="166"/>
      <c r="II498" s="166"/>
      <c r="IJ498" s="166"/>
      <c r="IK498" s="166"/>
      <c r="IL498" s="166"/>
      <c r="IM498" s="166"/>
      <c r="IN498" s="166"/>
      <c r="IO498" s="166"/>
      <c r="IP498" s="166"/>
      <c r="IQ498" s="166"/>
      <c r="IR498" s="166"/>
      <c r="IS498" s="166"/>
      <c r="IT498" s="166"/>
      <c r="IU498" s="166"/>
      <c r="IV498" s="166"/>
      <c r="IW498" s="166"/>
      <c r="IX498" s="166"/>
      <c r="IY498" s="166"/>
      <c r="IZ498" s="166"/>
      <c r="JA498" s="166"/>
      <c r="JB498" s="166"/>
      <c r="JC498" s="166"/>
      <c r="JD498" s="166"/>
      <c r="JE498" s="166"/>
      <c r="JF498" s="166"/>
      <c r="JG498" s="166"/>
      <c r="JH498" s="166"/>
      <c r="JI498" s="166"/>
      <c r="JJ498" s="166"/>
      <c r="JK498" s="166"/>
      <c r="JL498" s="166"/>
      <c r="JM498" s="166"/>
      <c r="JN498" s="166"/>
      <c r="JO498" s="166"/>
      <c r="JP498" s="166"/>
      <c r="JQ498" s="166"/>
      <c r="JR498" s="166"/>
      <c r="JS498" s="166"/>
      <c r="JT498" s="166"/>
      <c r="JU498" s="166"/>
      <c r="JV498" s="166"/>
      <c r="JW498" s="166"/>
      <c r="JX498" s="166"/>
      <c r="JY498" s="166"/>
      <c r="JZ498" s="166"/>
      <c r="KA498" s="166"/>
      <c r="KB498" s="166"/>
      <c r="KC498" s="166"/>
      <c r="KD498" s="166"/>
      <c r="KE498" s="166"/>
      <c r="KF498" s="166"/>
      <c r="KG498" s="166"/>
      <c r="KH498" s="166"/>
      <c r="KI498" s="166"/>
      <c r="KJ498" s="166"/>
      <c r="KK498" s="166"/>
      <c r="KL498" s="166"/>
      <c r="KM498" s="166"/>
      <c r="KN498" s="166"/>
      <c r="KO498" s="166"/>
      <c r="KP498" s="166"/>
      <c r="KQ498" s="166"/>
      <c r="KR498" s="166"/>
      <c r="KS498" s="166"/>
      <c r="KT498" s="166"/>
      <c r="KU498" s="166"/>
      <c r="KV498" s="166"/>
      <c r="KW498" s="166"/>
      <c r="KX498" s="166"/>
      <c r="KY498" s="166"/>
      <c r="KZ498" s="166"/>
      <c r="LA498" s="166"/>
      <c r="LB498" s="166"/>
      <c r="LC498" s="166"/>
      <c r="LD498" s="166"/>
      <c r="LE498" s="166"/>
      <c r="LF498" s="166"/>
      <c r="LG498" s="166"/>
      <c r="LH498" s="166"/>
      <c r="LI498" s="166"/>
      <c r="LJ498" s="166"/>
      <c r="LK498" s="166"/>
      <c r="LL498" s="166"/>
      <c r="LM498" s="166"/>
      <c r="LN498" s="166"/>
      <c r="LO498" s="166"/>
      <c r="LP498" s="166"/>
      <c r="LQ498" s="166"/>
      <c r="LR498" s="166"/>
      <c r="LS498" s="166"/>
      <c r="LT498" s="166"/>
      <c r="LU498" s="166"/>
      <c r="LV498" s="166"/>
      <c r="LW498" s="166"/>
      <c r="LX498" s="166"/>
      <c r="LY498" s="166"/>
      <c r="LZ498" s="166"/>
      <c r="MA498" s="166"/>
      <c r="MB498" s="166"/>
      <c r="MC498" s="166"/>
      <c r="MD498" s="166"/>
      <c r="ME498" s="166"/>
      <c r="MF498" s="166"/>
      <c r="MG498" s="166"/>
      <c r="MH498" s="166"/>
      <c r="MI498" s="166"/>
      <c r="MJ498" s="166"/>
      <c r="MK498" s="166"/>
      <c r="ML498" s="166"/>
      <c r="MM498" s="166"/>
      <c r="MN498" s="166"/>
      <c r="MO498" s="166"/>
      <c r="MP498" s="166"/>
      <c r="MQ498" s="166"/>
      <c r="MR498" s="166"/>
      <c r="MS498" s="166"/>
      <c r="MT498" s="166"/>
      <c r="MU498" s="166"/>
      <c r="MV498" s="166"/>
      <c r="MW498" s="166"/>
      <c r="MX498" s="166"/>
      <c r="MY498" s="166"/>
      <c r="MZ498" s="166"/>
      <c r="NA498" s="166"/>
      <c r="NB498" s="166"/>
      <c r="NC498" s="166"/>
      <c r="ND498" s="166"/>
      <c r="NE498" s="166"/>
      <c r="NF498" s="166"/>
      <c r="NG498" s="166"/>
      <c r="NH498" s="166"/>
      <c r="NI498" s="166"/>
      <c r="NJ498" s="166"/>
      <c r="NK498" s="166"/>
      <c r="NL498" s="166"/>
      <c r="NM498" s="166"/>
      <c r="NN498" s="166"/>
      <c r="NO498" s="166"/>
      <c r="NP498" s="166"/>
      <c r="NQ498" s="166"/>
      <c r="NR498" s="166"/>
      <c r="NS498" s="166"/>
      <c r="NT498" s="166"/>
      <c r="NU498" s="166"/>
      <c r="NV498" s="166"/>
      <c r="NW498" s="166"/>
      <c r="NX498" s="166"/>
      <c r="NY498" s="166"/>
      <c r="NZ498" s="166"/>
      <c r="OA498" s="166"/>
      <c r="OB498" s="166"/>
      <c r="OC498" s="166"/>
      <c r="OD498" s="166"/>
      <c r="OE498" s="166"/>
      <c r="OF498" s="166"/>
      <c r="OG498" s="166"/>
      <c r="OH498" s="166"/>
      <c r="OI498" s="166"/>
      <c r="OJ498" s="166"/>
      <c r="OK498" s="166"/>
      <c r="OL498" s="166"/>
      <c r="OM498" s="166"/>
      <c r="ON498" s="166"/>
      <c r="OO498" s="166"/>
      <c r="OP498" s="166"/>
      <c r="OQ498" s="166"/>
      <c r="OR498" s="166"/>
      <c r="OS498" s="166"/>
      <c r="OT498" s="166"/>
      <c r="OU498" s="166"/>
      <c r="OV498" s="166"/>
      <c r="OW498" s="166"/>
      <c r="OX498" s="166"/>
      <c r="OY498" s="166"/>
      <c r="OZ498" s="166"/>
      <c r="PA498" s="166"/>
      <c r="PB498" s="166"/>
      <c r="PC498" s="166"/>
      <c r="PD498" s="166"/>
      <c r="PE498" s="166"/>
      <c r="PF498" s="166"/>
      <c r="PG498" s="166"/>
      <c r="PH498" s="166"/>
      <c r="PI498" s="166"/>
      <c r="PJ498" s="166"/>
      <c r="PK498" s="166"/>
      <c r="PL498" s="166"/>
      <c r="PM498" s="166"/>
      <c r="PN498" s="166"/>
      <c r="PO498" s="166"/>
      <c r="PP498" s="166"/>
      <c r="PQ498" s="166"/>
      <c r="PR498" s="166"/>
      <c r="PS498" s="166"/>
      <c r="PT498" s="166"/>
      <c r="PU498" s="166"/>
      <c r="PV498" s="166"/>
      <c r="PW498" s="166"/>
      <c r="PX498" s="166"/>
      <c r="PY498" s="166"/>
      <c r="PZ498" s="166"/>
      <c r="QA498" s="166"/>
      <c r="QB498" s="166"/>
      <c r="QC498" s="166"/>
      <c r="QD498" s="166"/>
      <c r="QE498" s="166"/>
      <c r="QF498" s="166"/>
      <c r="QG498" s="166"/>
      <c r="QH498" s="166"/>
      <c r="QI498" s="166"/>
      <c r="QJ498" s="166"/>
      <c r="QK498" s="166"/>
      <c r="QL498" s="166"/>
      <c r="QM498" s="166"/>
      <c r="QN498" s="166"/>
      <c r="QO498" s="166"/>
      <c r="QP498" s="166"/>
      <c r="QQ498" s="166"/>
      <c r="QR498" s="166"/>
      <c r="QS498" s="166"/>
      <c r="QT498" s="166"/>
      <c r="QU498" s="166"/>
      <c r="QV498" s="166"/>
      <c r="QW498" s="166"/>
      <c r="QX498" s="166"/>
      <c r="QY498" s="166"/>
      <c r="QZ498" s="166"/>
      <c r="RA498" s="166"/>
      <c r="RB498" s="166"/>
      <c r="RC498" s="166"/>
      <c r="RD498" s="166"/>
      <c r="RE498" s="166"/>
      <c r="RF498" s="166"/>
      <c r="RG498" s="166"/>
      <c r="RH498" s="166"/>
      <c r="RI498" s="166"/>
      <c r="RJ498" s="166"/>
      <c r="RK498" s="166"/>
      <c r="RL498" s="166"/>
      <c r="RM498" s="166"/>
      <c r="RN498" s="166"/>
      <c r="RO498" s="166"/>
      <c r="RP498" s="166"/>
      <c r="RQ498" s="166"/>
      <c r="RR498" s="166"/>
      <c r="RS498" s="166"/>
      <c r="RT498" s="166"/>
      <c r="RU498" s="166"/>
      <c r="RV498" s="166"/>
      <c r="RW498" s="166"/>
      <c r="RX498" s="166"/>
      <c r="RY498" s="166"/>
      <c r="RZ498" s="166"/>
      <c r="SA498" s="166"/>
      <c r="SB498" s="166"/>
      <c r="SC498" s="166"/>
      <c r="SD498" s="166"/>
      <c r="SE498" s="166"/>
      <c r="SF498" s="166"/>
      <c r="SG498" s="166"/>
      <c r="SH498" s="166"/>
      <c r="SI498" s="166"/>
      <c r="SJ498" s="166"/>
      <c r="SK498" s="166"/>
      <c r="SL498" s="166"/>
      <c r="SM498" s="166"/>
      <c r="SN498" s="166"/>
      <c r="SO498" s="166"/>
      <c r="SP498" s="166"/>
      <c r="SQ498" s="166"/>
      <c r="SR498" s="166"/>
      <c r="SS498" s="166"/>
      <c r="ST498" s="166"/>
      <c r="SU498" s="166"/>
      <c r="SV498" s="166"/>
      <c r="SW498" s="166"/>
      <c r="SX498" s="166"/>
      <c r="SY498" s="166"/>
      <c r="SZ498" s="166"/>
      <c r="TA498" s="166"/>
      <c r="TB498" s="166"/>
      <c r="TC498" s="166"/>
      <c r="TD498" s="166"/>
      <c r="TE498" s="166"/>
      <c r="TF498" s="166"/>
      <c r="TG498" s="166"/>
      <c r="TH498" s="166"/>
      <c r="TI498" s="166"/>
      <c r="TJ498" s="166"/>
      <c r="TK498" s="166"/>
      <c r="TL498" s="166"/>
      <c r="TM498" s="166"/>
      <c r="TN498" s="166"/>
      <c r="TO498" s="166"/>
      <c r="TP498" s="166"/>
      <c r="TQ498" s="166"/>
      <c r="TR498" s="166"/>
      <c r="TS498" s="166"/>
      <c r="TT498" s="166"/>
      <c r="TU498" s="166"/>
      <c r="TV498" s="166"/>
      <c r="TW498" s="166"/>
      <c r="TX498" s="166"/>
      <c r="TY498" s="166"/>
      <c r="TZ498" s="166"/>
      <c r="UA498" s="166"/>
      <c r="UB498" s="166"/>
      <c r="UC498" s="166"/>
      <c r="UD498" s="166"/>
      <c r="UE498" s="166"/>
      <c r="UF498" s="166"/>
      <c r="UG498" s="166"/>
      <c r="UH498" s="166"/>
      <c r="UI498" s="166"/>
      <c r="UJ498" s="166"/>
      <c r="UK498" s="166"/>
      <c r="UL498" s="166"/>
      <c r="UM498" s="166"/>
      <c r="UN498" s="166"/>
      <c r="UO498" s="166"/>
      <c r="UP498" s="166"/>
      <c r="UQ498" s="166"/>
      <c r="UR498" s="166"/>
      <c r="US498" s="166"/>
      <c r="UT498" s="166"/>
      <c r="UU498" s="166"/>
      <c r="UV498" s="166"/>
      <c r="UW498" s="166"/>
      <c r="UX498" s="166"/>
      <c r="UY498" s="166"/>
      <c r="UZ498" s="166"/>
      <c r="VA498" s="166"/>
      <c r="VB498" s="166"/>
      <c r="VC498" s="166"/>
      <c r="VD498" s="166"/>
      <c r="VE498" s="166"/>
      <c r="VF498" s="166"/>
      <c r="VG498" s="166"/>
      <c r="VH498" s="166"/>
      <c r="VI498" s="166"/>
      <c r="VJ498" s="166"/>
      <c r="VK498" s="166"/>
      <c r="VL498" s="166"/>
      <c r="VM498" s="166"/>
      <c r="VN498" s="166"/>
      <c r="VO498" s="166"/>
      <c r="VP498" s="166"/>
      <c r="VQ498" s="166"/>
      <c r="VR498" s="166"/>
      <c r="VS498" s="166"/>
      <c r="VT498" s="166"/>
      <c r="VU498" s="166"/>
      <c r="VV498" s="166"/>
      <c r="VW498" s="166"/>
      <c r="VX498" s="166"/>
      <c r="VY498" s="166"/>
      <c r="VZ498" s="166"/>
      <c r="WA498" s="166"/>
      <c r="WB498" s="166"/>
      <c r="WC498" s="166"/>
      <c r="WD498" s="166"/>
      <c r="WE498" s="166"/>
      <c r="WF498" s="166"/>
      <c r="WG498" s="166"/>
      <c r="WH498" s="166"/>
      <c r="WI498" s="166"/>
      <c r="WJ498" s="166"/>
      <c r="WK498" s="166"/>
      <c r="WL498" s="166"/>
      <c r="WM498" s="166"/>
      <c r="WN498" s="166"/>
      <c r="WO498" s="166"/>
      <c r="WP498" s="166"/>
      <c r="WQ498" s="166"/>
      <c r="WR498" s="166"/>
      <c r="WS498" s="166"/>
      <c r="WT498" s="166"/>
      <c r="WU498" s="166"/>
      <c r="WV498" s="166"/>
      <c r="WW498" s="166"/>
      <c r="WX498" s="166"/>
      <c r="WY498" s="166"/>
      <c r="WZ498" s="166"/>
      <c r="XA498" s="166"/>
      <c r="XB498" s="166"/>
      <c r="XC498" s="166"/>
      <c r="XD498" s="166"/>
      <c r="XE498" s="166"/>
      <c r="XF498" s="166"/>
      <c r="XG498" s="166"/>
      <c r="XH498" s="166"/>
      <c r="XI498" s="166"/>
      <c r="XJ498" s="166"/>
      <c r="XK498" s="166"/>
      <c r="XL498" s="166"/>
      <c r="XM498" s="166"/>
      <c r="XN498" s="166"/>
      <c r="XO498" s="166"/>
      <c r="XP498" s="166"/>
      <c r="XQ498" s="166"/>
      <c r="XR498" s="166"/>
      <c r="XS498" s="166"/>
      <c r="XT498" s="166"/>
      <c r="XU498" s="166"/>
      <c r="XV498" s="166"/>
      <c r="XW498" s="166"/>
      <c r="XX498" s="166"/>
      <c r="XY498" s="166"/>
      <c r="XZ498" s="166"/>
      <c r="YA498" s="166"/>
      <c r="YB498" s="166"/>
      <c r="YC498" s="166"/>
      <c r="YD498" s="166"/>
      <c r="YE498" s="166"/>
      <c r="YF498" s="166"/>
      <c r="YG498" s="166"/>
      <c r="YH498" s="166"/>
      <c r="YI498" s="166"/>
      <c r="YJ498" s="166"/>
      <c r="YK498" s="166"/>
      <c r="YL498" s="166"/>
      <c r="YM498" s="166"/>
      <c r="YN498" s="166"/>
      <c r="YO498" s="166"/>
      <c r="YP498" s="166"/>
      <c r="YQ498" s="166"/>
      <c r="YR498" s="166"/>
      <c r="YS498" s="166"/>
      <c r="YT498" s="166"/>
      <c r="YU498" s="166"/>
      <c r="YV498" s="166"/>
      <c r="YW498" s="166"/>
      <c r="YX498" s="166"/>
      <c r="YY498" s="166"/>
      <c r="YZ498" s="166"/>
      <c r="ZA498" s="166"/>
      <c r="ZB498" s="166"/>
      <c r="ZC498" s="166"/>
      <c r="ZD498" s="166"/>
      <c r="ZE498" s="166"/>
      <c r="ZF498" s="166"/>
      <c r="ZG498" s="166"/>
      <c r="ZH498" s="166"/>
      <c r="ZI498" s="166"/>
      <c r="ZJ498" s="166"/>
      <c r="ZK498" s="166"/>
      <c r="ZL498" s="166"/>
      <c r="ZM498" s="166"/>
      <c r="ZN498" s="166"/>
      <c r="ZO498" s="166"/>
      <c r="ZP498" s="166"/>
      <c r="ZQ498" s="166"/>
      <c r="ZR498" s="166"/>
      <c r="ZS498" s="166"/>
      <c r="ZT498" s="166"/>
      <c r="ZU498" s="166"/>
      <c r="ZV498" s="166"/>
      <c r="ZW498" s="166"/>
      <c r="ZX498" s="166"/>
      <c r="ZY498" s="166"/>
      <c r="ZZ498" s="166"/>
      <c r="AAA498" s="166"/>
      <c r="AAB498" s="166"/>
      <c r="AAC498" s="166"/>
      <c r="AAD498" s="166"/>
      <c r="AAE498" s="166"/>
      <c r="AAF498" s="166"/>
      <c r="AAG498" s="166"/>
      <c r="AAH498" s="166"/>
      <c r="AAI498" s="166"/>
      <c r="AAJ498" s="166"/>
      <c r="AAK498" s="166"/>
      <c r="AAL498" s="166"/>
      <c r="AAM498" s="166"/>
      <c r="AAN498" s="166"/>
      <c r="AAO498" s="166"/>
      <c r="AAP498" s="166"/>
      <c r="AAQ498" s="166"/>
      <c r="AAR498" s="166"/>
      <c r="AAS498" s="166"/>
      <c r="AAT498" s="166"/>
      <c r="AAU498" s="166"/>
      <c r="AAV498" s="166"/>
      <c r="AAW498" s="166"/>
      <c r="AAX498" s="166"/>
      <c r="AAY498" s="166"/>
      <c r="AAZ498" s="166"/>
      <c r="ABA498" s="166"/>
      <c r="ABB498" s="166"/>
      <c r="ABC498" s="166"/>
      <c r="ABD498" s="166"/>
      <c r="ABE498" s="166"/>
      <c r="ABF498" s="166"/>
      <c r="ABG498" s="166"/>
      <c r="ABH498" s="166"/>
      <c r="ABI498" s="166"/>
      <c r="ABJ498" s="166"/>
      <c r="ABK498" s="166"/>
      <c r="ABL498" s="166"/>
      <c r="ABM498" s="166"/>
      <c r="ABN498" s="166"/>
      <c r="ABO498" s="166"/>
      <c r="ABP498" s="166"/>
      <c r="ABQ498" s="166"/>
      <c r="ABR498" s="166"/>
      <c r="ABS498" s="166"/>
      <c r="ABT498" s="166"/>
      <c r="ABU498" s="166"/>
      <c r="ABV498" s="166"/>
      <c r="ABW498" s="166"/>
      <c r="ABX498" s="166"/>
      <c r="ABY498" s="166"/>
      <c r="ABZ498" s="166"/>
      <c r="ACA498" s="166"/>
      <c r="ACB498" s="166"/>
      <c r="ACC498" s="166"/>
      <c r="ACD498" s="166"/>
      <c r="ACE498" s="166"/>
      <c r="ACF498" s="166"/>
      <c r="ACG498" s="166"/>
      <c r="ACH498" s="166"/>
      <c r="ACI498" s="166"/>
      <c r="ACJ498" s="166"/>
      <c r="ACK498" s="166"/>
      <c r="ACL498" s="166"/>
      <c r="ACM498" s="166"/>
      <c r="ACN498" s="166"/>
      <c r="ACO498" s="166"/>
      <c r="ACP498" s="166"/>
      <c r="ACQ498" s="166"/>
      <c r="ACR498" s="166"/>
      <c r="ACS498" s="166"/>
      <c r="ACT498" s="166"/>
      <c r="ACU498" s="166"/>
      <c r="ACV498" s="166"/>
      <c r="ACW498" s="166"/>
      <c r="ACX498" s="166"/>
      <c r="ACY498" s="166"/>
      <c r="ACZ498" s="166"/>
      <c r="ADA498" s="166"/>
      <c r="ADB498" s="166"/>
    </row>
    <row r="499" spans="1:782" s="151" customFormat="1" x14ac:dyDescent="0.3">
      <c r="A499" s="417"/>
      <c r="B499" s="414"/>
      <c r="F499" s="415"/>
      <c r="G499" s="419"/>
      <c r="P499" s="418"/>
      <c r="Q499" s="418"/>
      <c r="W499" s="166"/>
      <c r="X499" s="166"/>
      <c r="Y499" s="166"/>
      <c r="Z499" s="166"/>
      <c r="AA499" s="166"/>
      <c r="AB499" s="166"/>
      <c r="AC499" s="166"/>
      <c r="AD499" s="166"/>
      <c r="AE499" s="166"/>
      <c r="AF499" s="166"/>
      <c r="AG499" s="166"/>
      <c r="AH499" s="166"/>
      <c r="AI499" s="166"/>
      <c r="AJ499" s="166"/>
      <c r="AK499" s="166"/>
      <c r="AL499" s="166"/>
      <c r="AM499" s="166"/>
      <c r="AN499" s="166"/>
      <c r="AO499" s="166"/>
      <c r="AP499" s="166"/>
      <c r="AQ499" s="166"/>
      <c r="AR499" s="166"/>
      <c r="AS499" s="166"/>
      <c r="AT499" s="166"/>
      <c r="AU499" s="166"/>
      <c r="AV499" s="166"/>
      <c r="AW499" s="166"/>
      <c r="AX499" s="166"/>
      <c r="AY499" s="166"/>
      <c r="AZ499" s="166"/>
      <c r="BA499" s="166"/>
      <c r="BB499" s="166"/>
      <c r="BC499" s="166"/>
      <c r="BD499" s="166"/>
      <c r="BE499" s="166"/>
      <c r="BF499" s="166"/>
      <c r="BG499" s="166"/>
      <c r="BH499" s="166"/>
      <c r="BI499" s="166"/>
      <c r="BJ499" s="166"/>
      <c r="BK499" s="166"/>
      <c r="BL499" s="166"/>
      <c r="BM499" s="166"/>
      <c r="BN499" s="166"/>
      <c r="BO499" s="166"/>
      <c r="BP499" s="166"/>
      <c r="BQ499" s="166"/>
      <c r="BR499" s="166"/>
      <c r="BS499" s="166"/>
      <c r="BT499" s="166"/>
      <c r="BU499" s="166"/>
      <c r="BV499" s="166"/>
      <c r="BW499" s="166"/>
      <c r="BX499" s="166"/>
      <c r="BY499" s="166"/>
      <c r="BZ499" s="166"/>
      <c r="CA499" s="166"/>
      <c r="CB499" s="166"/>
      <c r="CC499" s="166"/>
      <c r="CD499" s="166"/>
      <c r="CE499" s="166"/>
      <c r="CF499" s="166"/>
      <c r="CG499" s="166"/>
      <c r="CH499" s="166"/>
      <c r="CI499" s="166"/>
      <c r="CJ499" s="166"/>
      <c r="CK499" s="166"/>
      <c r="CL499" s="166"/>
      <c r="CM499" s="166"/>
      <c r="CN499" s="166"/>
      <c r="CO499" s="166"/>
      <c r="CP499" s="166"/>
      <c r="CQ499" s="166"/>
      <c r="CR499" s="166"/>
      <c r="CS499" s="166"/>
      <c r="CT499" s="166"/>
      <c r="CU499" s="166"/>
      <c r="CV499" s="166"/>
      <c r="CW499" s="166"/>
      <c r="CX499" s="166"/>
      <c r="CY499" s="166"/>
      <c r="CZ499" s="166"/>
      <c r="DA499" s="166"/>
      <c r="DB499" s="166"/>
      <c r="DC499" s="166"/>
      <c r="DD499" s="166"/>
      <c r="DE499" s="166"/>
      <c r="DF499" s="166"/>
      <c r="DG499" s="166"/>
      <c r="DH499" s="166"/>
      <c r="DI499" s="166"/>
      <c r="DJ499" s="166"/>
      <c r="DK499" s="166"/>
      <c r="DL499" s="166"/>
      <c r="DM499" s="166"/>
      <c r="DN499" s="166"/>
      <c r="DO499" s="166"/>
      <c r="DP499" s="166"/>
      <c r="DQ499" s="166"/>
      <c r="DR499" s="166"/>
      <c r="DS499" s="166"/>
      <c r="DT499" s="166"/>
      <c r="DU499" s="166"/>
      <c r="DV499" s="166"/>
      <c r="DW499" s="166"/>
      <c r="DX499" s="166"/>
      <c r="DY499" s="166"/>
      <c r="DZ499" s="166"/>
      <c r="EA499" s="166"/>
      <c r="EB499" s="166"/>
      <c r="EC499" s="166"/>
      <c r="ED499" s="166"/>
      <c r="EE499" s="166"/>
      <c r="EF499" s="166"/>
      <c r="EG499" s="166"/>
      <c r="EH499" s="166"/>
      <c r="EI499" s="166"/>
      <c r="EJ499" s="166"/>
      <c r="EK499" s="166"/>
      <c r="EL499" s="166"/>
      <c r="EM499" s="166"/>
      <c r="EN499" s="166"/>
      <c r="EO499" s="166"/>
      <c r="EP499" s="166"/>
      <c r="EQ499" s="166"/>
      <c r="ER499" s="166"/>
      <c r="ES499" s="166"/>
      <c r="ET499" s="166"/>
      <c r="EU499" s="166"/>
      <c r="EV499" s="166"/>
      <c r="EW499" s="166"/>
      <c r="EX499" s="166"/>
      <c r="EY499" s="166"/>
      <c r="EZ499" s="166"/>
      <c r="FA499" s="166"/>
      <c r="FB499" s="166"/>
      <c r="FC499" s="166"/>
      <c r="FD499" s="166"/>
      <c r="FE499" s="166"/>
      <c r="FF499" s="166"/>
      <c r="FG499" s="166"/>
      <c r="FH499" s="166"/>
      <c r="FI499" s="166"/>
      <c r="FJ499" s="166"/>
      <c r="FK499" s="166"/>
      <c r="FL499" s="166"/>
      <c r="FM499" s="166"/>
      <c r="FN499" s="166"/>
      <c r="FO499" s="166"/>
      <c r="FP499" s="166"/>
      <c r="FQ499" s="166"/>
      <c r="FR499" s="166"/>
      <c r="FS499" s="166"/>
      <c r="FT499" s="166"/>
      <c r="FU499" s="166"/>
      <c r="FV499" s="166"/>
      <c r="FW499" s="166"/>
      <c r="FX499" s="166"/>
      <c r="FY499" s="166"/>
      <c r="FZ499" s="166"/>
      <c r="GA499" s="166"/>
      <c r="GB499" s="166"/>
      <c r="GC499" s="166"/>
      <c r="GD499" s="166"/>
      <c r="GE499" s="166"/>
      <c r="GF499" s="166"/>
      <c r="GG499" s="166"/>
      <c r="GH499" s="166"/>
      <c r="GI499" s="166"/>
      <c r="GJ499" s="166"/>
      <c r="GK499" s="166"/>
      <c r="GL499" s="166"/>
      <c r="GM499" s="166"/>
      <c r="GN499" s="166"/>
      <c r="GO499" s="166"/>
      <c r="GP499" s="166"/>
      <c r="GQ499" s="166"/>
      <c r="GR499" s="166"/>
      <c r="GS499" s="166"/>
      <c r="GT499" s="166"/>
      <c r="GU499" s="166"/>
      <c r="GV499" s="166"/>
      <c r="GW499" s="166"/>
      <c r="GX499" s="166"/>
      <c r="GY499" s="166"/>
      <c r="GZ499" s="166"/>
      <c r="HA499" s="166"/>
      <c r="HB499" s="166"/>
      <c r="HC499" s="166"/>
      <c r="HD499" s="166"/>
      <c r="HE499" s="166"/>
      <c r="HF499" s="166"/>
      <c r="HG499" s="166"/>
      <c r="HH499" s="166"/>
      <c r="HI499" s="166"/>
      <c r="HJ499" s="166"/>
      <c r="HK499" s="166"/>
      <c r="HL499" s="166"/>
      <c r="HM499" s="166"/>
      <c r="HN499" s="166"/>
      <c r="HO499" s="166"/>
      <c r="HP499" s="166"/>
      <c r="HQ499" s="166"/>
      <c r="HR499" s="166"/>
      <c r="HS499" s="166"/>
      <c r="HT499" s="166"/>
      <c r="HU499" s="166"/>
      <c r="HV499" s="166"/>
      <c r="HW499" s="166"/>
      <c r="HX499" s="166"/>
      <c r="HY499" s="166"/>
      <c r="HZ499" s="166"/>
      <c r="IA499" s="166"/>
      <c r="IB499" s="166"/>
      <c r="IC499" s="166"/>
      <c r="ID499" s="166"/>
      <c r="IE499" s="166"/>
      <c r="IF499" s="166"/>
      <c r="IG499" s="166"/>
      <c r="IH499" s="166"/>
      <c r="II499" s="166"/>
      <c r="IJ499" s="166"/>
      <c r="IK499" s="166"/>
      <c r="IL499" s="166"/>
      <c r="IM499" s="166"/>
      <c r="IN499" s="166"/>
      <c r="IO499" s="166"/>
      <c r="IP499" s="166"/>
      <c r="IQ499" s="166"/>
      <c r="IR499" s="166"/>
      <c r="IS499" s="166"/>
      <c r="IT499" s="166"/>
      <c r="IU499" s="166"/>
      <c r="IV499" s="166"/>
      <c r="IW499" s="166"/>
      <c r="IX499" s="166"/>
      <c r="IY499" s="166"/>
      <c r="IZ499" s="166"/>
      <c r="JA499" s="166"/>
      <c r="JB499" s="166"/>
      <c r="JC499" s="166"/>
      <c r="JD499" s="166"/>
      <c r="JE499" s="166"/>
      <c r="JF499" s="166"/>
      <c r="JG499" s="166"/>
      <c r="JH499" s="166"/>
      <c r="JI499" s="166"/>
      <c r="JJ499" s="166"/>
      <c r="JK499" s="166"/>
      <c r="JL499" s="166"/>
      <c r="JM499" s="166"/>
      <c r="JN499" s="166"/>
      <c r="JO499" s="166"/>
      <c r="JP499" s="166"/>
      <c r="JQ499" s="166"/>
      <c r="JR499" s="166"/>
      <c r="JS499" s="166"/>
      <c r="JT499" s="166"/>
      <c r="JU499" s="166"/>
      <c r="JV499" s="166"/>
      <c r="JW499" s="166"/>
      <c r="JX499" s="166"/>
      <c r="JY499" s="166"/>
      <c r="JZ499" s="166"/>
      <c r="KA499" s="166"/>
      <c r="KB499" s="166"/>
      <c r="KC499" s="166"/>
      <c r="KD499" s="166"/>
      <c r="KE499" s="166"/>
      <c r="KF499" s="166"/>
      <c r="KG499" s="166"/>
      <c r="KH499" s="166"/>
      <c r="KI499" s="166"/>
      <c r="KJ499" s="166"/>
      <c r="KK499" s="166"/>
      <c r="KL499" s="166"/>
      <c r="KM499" s="166"/>
      <c r="KN499" s="166"/>
      <c r="KO499" s="166"/>
      <c r="KP499" s="166"/>
      <c r="KQ499" s="166"/>
      <c r="KR499" s="166"/>
      <c r="KS499" s="166"/>
      <c r="KT499" s="166"/>
      <c r="KU499" s="166"/>
      <c r="KV499" s="166"/>
      <c r="KW499" s="166"/>
      <c r="KX499" s="166"/>
      <c r="KY499" s="166"/>
      <c r="KZ499" s="166"/>
      <c r="LA499" s="166"/>
      <c r="LB499" s="166"/>
      <c r="LC499" s="166"/>
      <c r="LD499" s="166"/>
      <c r="LE499" s="166"/>
      <c r="LF499" s="166"/>
      <c r="LG499" s="166"/>
      <c r="LH499" s="166"/>
      <c r="LI499" s="166"/>
      <c r="LJ499" s="166"/>
      <c r="LK499" s="166"/>
      <c r="LL499" s="166"/>
      <c r="LM499" s="166"/>
      <c r="LN499" s="166"/>
      <c r="LO499" s="166"/>
      <c r="LP499" s="166"/>
      <c r="LQ499" s="166"/>
      <c r="LR499" s="166"/>
      <c r="LS499" s="166"/>
      <c r="LT499" s="166"/>
      <c r="LU499" s="166"/>
      <c r="LV499" s="166"/>
      <c r="LW499" s="166"/>
      <c r="LX499" s="166"/>
      <c r="LY499" s="166"/>
      <c r="LZ499" s="166"/>
      <c r="MA499" s="166"/>
      <c r="MB499" s="166"/>
      <c r="MC499" s="166"/>
      <c r="MD499" s="166"/>
      <c r="ME499" s="166"/>
      <c r="MF499" s="166"/>
      <c r="MG499" s="166"/>
      <c r="MH499" s="166"/>
      <c r="MI499" s="166"/>
      <c r="MJ499" s="166"/>
      <c r="MK499" s="166"/>
      <c r="ML499" s="166"/>
      <c r="MM499" s="166"/>
      <c r="MN499" s="166"/>
      <c r="MO499" s="166"/>
      <c r="MP499" s="166"/>
      <c r="MQ499" s="166"/>
      <c r="MR499" s="166"/>
      <c r="MS499" s="166"/>
      <c r="MT499" s="166"/>
      <c r="MU499" s="166"/>
      <c r="MV499" s="166"/>
      <c r="MW499" s="166"/>
      <c r="MX499" s="166"/>
      <c r="MY499" s="166"/>
      <c r="MZ499" s="166"/>
      <c r="NA499" s="166"/>
      <c r="NB499" s="166"/>
      <c r="NC499" s="166"/>
      <c r="ND499" s="166"/>
      <c r="NE499" s="166"/>
      <c r="NF499" s="166"/>
      <c r="NG499" s="166"/>
      <c r="NH499" s="166"/>
      <c r="NI499" s="166"/>
      <c r="NJ499" s="166"/>
      <c r="NK499" s="166"/>
      <c r="NL499" s="166"/>
      <c r="NM499" s="166"/>
      <c r="NN499" s="166"/>
      <c r="NO499" s="166"/>
      <c r="NP499" s="166"/>
      <c r="NQ499" s="166"/>
      <c r="NR499" s="166"/>
      <c r="NS499" s="166"/>
      <c r="NT499" s="166"/>
      <c r="NU499" s="166"/>
      <c r="NV499" s="166"/>
      <c r="NW499" s="166"/>
      <c r="NX499" s="166"/>
      <c r="NY499" s="166"/>
      <c r="NZ499" s="166"/>
      <c r="OA499" s="166"/>
      <c r="OB499" s="166"/>
      <c r="OC499" s="166"/>
      <c r="OD499" s="166"/>
      <c r="OE499" s="166"/>
      <c r="OF499" s="166"/>
      <c r="OG499" s="166"/>
      <c r="OH499" s="166"/>
      <c r="OI499" s="166"/>
      <c r="OJ499" s="166"/>
      <c r="OK499" s="166"/>
      <c r="OL499" s="166"/>
      <c r="OM499" s="166"/>
      <c r="ON499" s="166"/>
      <c r="OO499" s="166"/>
      <c r="OP499" s="166"/>
      <c r="OQ499" s="166"/>
      <c r="OR499" s="166"/>
      <c r="OS499" s="166"/>
      <c r="OT499" s="166"/>
      <c r="OU499" s="166"/>
      <c r="OV499" s="166"/>
      <c r="OW499" s="166"/>
      <c r="OX499" s="166"/>
      <c r="OY499" s="166"/>
      <c r="OZ499" s="166"/>
      <c r="PA499" s="166"/>
      <c r="PB499" s="166"/>
      <c r="PC499" s="166"/>
      <c r="PD499" s="166"/>
      <c r="PE499" s="166"/>
      <c r="PF499" s="166"/>
      <c r="PG499" s="166"/>
      <c r="PH499" s="166"/>
      <c r="PI499" s="166"/>
      <c r="PJ499" s="166"/>
      <c r="PK499" s="166"/>
      <c r="PL499" s="166"/>
      <c r="PM499" s="166"/>
      <c r="PN499" s="166"/>
      <c r="PO499" s="166"/>
      <c r="PP499" s="166"/>
      <c r="PQ499" s="166"/>
      <c r="PR499" s="166"/>
      <c r="PS499" s="166"/>
      <c r="PT499" s="166"/>
      <c r="PU499" s="166"/>
      <c r="PV499" s="166"/>
      <c r="PW499" s="166"/>
      <c r="PX499" s="166"/>
      <c r="PY499" s="166"/>
      <c r="PZ499" s="166"/>
      <c r="QA499" s="166"/>
      <c r="QB499" s="166"/>
      <c r="QC499" s="166"/>
      <c r="QD499" s="166"/>
      <c r="QE499" s="166"/>
      <c r="QF499" s="166"/>
      <c r="QG499" s="166"/>
      <c r="QH499" s="166"/>
      <c r="QI499" s="166"/>
      <c r="QJ499" s="166"/>
      <c r="QK499" s="166"/>
      <c r="QL499" s="166"/>
      <c r="QM499" s="166"/>
      <c r="QN499" s="166"/>
      <c r="QO499" s="166"/>
      <c r="QP499" s="166"/>
      <c r="QQ499" s="166"/>
      <c r="QR499" s="166"/>
      <c r="QS499" s="166"/>
      <c r="QT499" s="166"/>
      <c r="QU499" s="166"/>
      <c r="QV499" s="166"/>
      <c r="QW499" s="166"/>
      <c r="QX499" s="166"/>
      <c r="QY499" s="166"/>
      <c r="QZ499" s="166"/>
      <c r="RA499" s="166"/>
      <c r="RB499" s="166"/>
      <c r="RC499" s="166"/>
      <c r="RD499" s="166"/>
      <c r="RE499" s="166"/>
      <c r="RF499" s="166"/>
      <c r="RG499" s="166"/>
      <c r="RH499" s="166"/>
      <c r="RI499" s="166"/>
      <c r="RJ499" s="166"/>
      <c r="RK499" s="166"/>
      <c r="RL499" s="166"/>
      <c r="RM499" s="166"/>
      <c r="RN499" s="166"/>
      <c r="RO499" s="166"/>
      <c r="RP499" s="166"/>
      <c r="RQ499" s="166"/>
      <c r="RR499" s="166"/>
      <c r="RS499" s="166"/>
      <c r="RT499" s="166"/>
      <c r="RU499" s="166"/>
      <c r="RV499" s="166"/>
      <c r="RW499" s="166"/>
      <c r="RX499" s="166"/>
      <c r="RY499" s="166"/>
      <c r="RZ499" s="166"/>
      <c r="SA499" s="166"/>
      <c r="SB499" s="166"/>
      <c r="SC499" s="166"/>
      <c r="SD499" s="166"/>
      <c r="SE499" s="166"/>
      <c r="SF499" s="166"/>
      <c r="SG499" s="166"/>
      <c r="SH499" s="166"/>
      <c r="SI499" s="166"/>
      <c r="SJ499" s="166"/>
      <c r="SK499" s="166"/>
      <c r="SL499" s="166"/>
      <c r="SM499" s="166"/>
      <c r="SN499" s="166"/>
      <c r="SO499" s="166"/>
      <c r="SP499" s="166"/>
      <c r="SQ499" s="166"/>
      <c r="SR499" s="166"/>
      <c r="SS499" s="166"/>
      <c r="ST499" s="166"/>
      <c r="SU499" s="166"/>
      <c r="SV499" s="166"/>
      <c r="SW499" s="166"/>
      <c r="SX499" s="166"/>
      <c r="SY499" s="166"/>
      <c r="SZ499" s="166"/>
      <c r="TA499" s="166"/>
      <c r="TB499" s="166"/>
      <c r="TC499" s="166"/>
      <c r="TD499" s="166"/>
      <c r="TE499" s="166"/>
      <c r="TF499" s="166"/>
      <c r="TG499" s="166"/>
      <c r="TH499" s="166"/>
      <c r="TI499" s="166"/>
      <c r="TJ499" s="166"/>
      <c r="TK499" s="166"/>
      <c r="TL499" s="166"/>
      <c r="TM499" s="166"/>
      <c r="TN499" s="166"/>
      <c r="TO499" s="166"/>
      <c r="TP499" s="166"/>
      <c r="TQ499" s="166"/>
      <c r="TR499" s="166"/>
      <c r="TS499" s="166"/>
      <c r="TT499" s="166"/>
      <c r="TU499" s="166"/>
      <c r="TV499" s="166"/>
      <c r="TW499" s="166"/>
      <c r="TX499" s="166"/>
      <c r="TY499" s="166"/>
      <c r="TZ499" s="166"/>
      <c r="UA499" s="166"/>
      <c r="UB499" s="166"/>
      <c r="UC499" s="166"/>
      <c r="UD499" s="166"/>
      <c r="UE499" s="166"/>
      <c r="UF499" s="166"/>
      <c r="UG499" s="166"/>
      <c r="UH499" s="166"/>
      <c r="UI499" s="166"/>
      <c r="UJ499" s="166"/>
      <c r="UK499" s="166"/>
      <c r="UL499" s="166"/>
      <c r="UM499" s="166"/>
      <c r="UN499" s="166"/>
      <c r="UO499" s="166"/>
      <c r="UP499" s="166"/>
      <c r="UQ499" s="166"/>
      <c r="UR499" s="166"/>
      <c r="US499" s="166"/>
      <c r="UT499" s="166"/>
      <c r="UU499" s="166"/>
      <c r="UV499" s="166"/>
      <c r="UW499" s="166"/>
      <c r="UX499" s="166"/>
      <c r="UY499" s="166"/>
      <c r="UZ499" s="166"/>
      <c r="VA499" s="166"/>
      <c r="VB499" s="166"/>
      <c r="VC499" s="166"/>
      <c r="VD499" s="166"/>
      <c r="VE499" s="166"/>
      <c r="VF499" s="166"/>
      <c r="VG499" s="166"/>
      <c r="VH499" s="166"/>
      <c r="VI499" s="166"/>
      <c r="VJ499" s="166"/>
      <c r="VK499" s="166"/>
      <c r="VL499" s="166"/>
      <c r="VM499" s="166"/>
      <c r="VN499" s="166"/>
      <c r="VO499" s="166"/>
      <c r="VP499" s="166"/>
      <c r="VQ499" s="166"/>
      <c r="VR499" s="166"/>
      <c r="VS499" s="166"/>
      <c r="VT499" s="166"/>
      <c r="VU499" s="166"/>
      <c r="VV499" s="166"/>
      <c r="VW499" s="166"/>
      <c r="VX499" s="166"/>
      <c r="VY499" s="166"/>
      <c r="VZ499" s="166"/>
      <c r="WA499" s="166"/>
      <c r="WB499" s="166"/>
      <c r="WC499" s="166"/>
      <c r="WD499" s="166"/>
      <c r="WE499" s="166"/>
      <c r="WF499" s="166"/>
      <c r="WG499" s="166"/>
      <c r="WH499" s="166"/>
      <c r="WI499" s="166"/>
      <c r="WJ499" s="166"/>
      <c r="WK499" s="166"/>
      <c r="WL499" s="166"/>
      <c r="WM499" s="166"/>
      <c r="WN499" s="166"/>
      <c r="WO499" s="166"/>
      <c r="WP499" s="166"/>
      <c r="WQ499" s="166"/>
      <c r="WR499" s="166"/>
      <c r="WS499" s="166"/>
      <c r="WT499" s="166"/>
      <c r="WU499" s="166"/>
      <c r="WV499" s="166"/>
      <c r="WW499" s="166"/>
      <c r="WX499" s="166"/>
      <c r="WY499" s="166"/>
      <c r="WZ499" s="166"/>
      <c r="XA499" s="166"/>
      <c r="XB499" s="166"/>
      <c r="XC499" s="166"/>
      <c r="XD499" s="166"/>
      <c r="XE499" s="166"/>
      <c r="XF499" s="166"/>
      <c r="XG499" s="166"/>
      <c r="XH499" s="166"/>
      <c r="XI499" s="166"/>
      <c r="XJ499" s="166"/>
      <c r="XK499" s="166"/>
      <c r="XL499" s="166"/>
      <c r="XM499" s="166"/>
      <c r="XN499" s="166"/>
      <c r="XO499" s="166"/>
      <c r="XP499" s="166"/>
      <c r="XQ499" s="166"/>
      <c r="XR499" s="166"/>
      <c r="XS499" s="166"/>
      <c r="XT499" s="166"/>
      <c r="XU499" s="166"/>
      <c r="XV499" s="166"/>
      <c r="XW499" s="166"/>
      <c r="XX499" s="166"/>
      <c r="XY499" s="166"/>
      <c r="XZ499" s="166"/>
      <c r="YA499" s="166"/>
      <c r="YB499" s="166"/>
      <c r="YC499" s="166"/>
      <c r="YD499" s="166"/>
      <c r="YE499" s="166"/>
      <c r="YF499" s="166"/>
      <c r="YG499" s="166"/>
      <c r="YH499" s="166"/>
      <c r="YI499" s="166"/>
      <c r="YJ499" s="166"/>
      <c r="YK499" s="166"/>
      <c r="YL499" s="166"/>
      <c r="YM499" s="166"/>
      <c r="YN499" s="166"/>
      <c r="YO499" s="166"/>
      <c r="YP499" s="166"/>
      <c r="YQ499" s="166"/>
      <c r="YR499" s="166"/>
      <c r="YS499" s="166"/>
      <c r="YT499" s="166"/>
      <c r="YU499" s="166"/>
      <c r="YV499" s="166"/>
      <c r="YW499" s="166"/>
      <c r="YX499" s="166"/>
      <c r="YY499" s="166"/>
      <c r="YZ499" s="166"/>
      <c r="ZA499" s="166"/>
      <c r="ZB499" s="166"/>
      <c r="ZC499" s="166"/>
      <c r="ZD499" s="166"/>
      <c r="ZE499" s="166"/>
      <c r="ZF499" s="166"/>
      <c r="ZG499" s="166"/>
      <c r="ZH499" s="166"/>
      <c r="ZI499" s="166"/>
      <c r="ZJ499" s="166"/>
      <c r="ZK499" s="166"/>
      <c r="ZL499" s="166"/>
      <c r="ZM499" s="166"/>
      <c r="ZN499" s="166"/>
      <c r="ZO499" s="166"/>
      <c r="ZP499" s="166"/>
      <c r="ZQ499" s="166"/>
      <c r="ZR499" s="166"/>
      <c r="ZS499" s="166"/>
      <c r="ZT499" s="166"/>
      <c r="ZU499" s="166"/>
      <c r="ZV499" s="166"/>
      <c r="ZW499" s="166"/>
      <c r="ZX499" s="166"/>
      <c r="ZY499" s="166"/>
      <c r="ZZ499" s="166"/>
      <c r="AAA499" s="166"/>
      <c r="AAB499" s="166"/>
      <c r="AAC499" s="166"/>
      <c r="AAD499" s="166"/>
      <c r="AAE499" s="166"/>
      <c r="AAF499" s="166"/>
      <c r="AAG499" s="166"/>
      <c r="AAH499" s="166"/>
      <c r="AAI499" s="166"/>
      <c r="AAJ499" s="166"/>
      <c r="AAK499" s="166"/>
      <c r="AAL499" s="166"/>
      <c r="AAM499" s="166"/>
      <c r="AAN499" s="166"/>
      <c r="AAO499" s="166"/>
      <c r="AAP499" s="166"/>
      <c r="AAQ499" s="166"/>
      <c r="AAR499" s="166"/>
      <c r="AAS499" s="166"/>
      <c r="AAT499" s="166"/>
      <c r="AAU499" s="166"/>
      <c r="AAV499" s="166"/>
      <c r="AAW499" s="166"/>
      <c r="AAX499" s="166"/>
      <c r="AAY499" s="166"/>
      <c r="AAZ499" s="166"/>
      <c r="ABA499" s="166"/>
      <c r="ABB499" s="166"/>
      <c r="ABC499" s="166"/>
      <c r="ABD499" s="166"/>
      <c r="ABE499" s="166"/>
      <c r="ABF499" s="166"/>
      <c r="ABG499" s="166"/>
      <c r="ABH499" s="166"/>
      <c r="ABI499" s="166"/>
      <c r="ABJ499" s="166"/>
      <c r="ABK499" s="166"/>
      <c r="ABL499" s="166"/>
      <c r="ABM499" s="166"/>
      <c r="ABN499" s="166"/>
      <c r="ABO499" s="166"/>
      <c r="ABP499" s="166"/>
      <c r="ABQ499" s="166"/>
      <c r="ABR499" s="166"/>
      <c r="ABS499" s="166"/>
      <c r="ABT499" s="166"/>
      <c r="ABU499" s="166"/>
      <c r="ABV499" s="166"/>
      <c r="ABW499" s="166"/>
      <c r="ABX499" s="166"/>
      <c r="ABY499" s="166"/>
      <c r="ABZ499" s="166"/>
      <c r="ACA499" s="166"/>
      <c r="ACB499" s="166"/>
      <c r="ACC499" s="166"/>
      <c r="ACD499" s="166"/>
      <c r="ACE499" s="166"/>
      <c r="ACF499" s="166"/>
      <c r="ACG499" s="166"/>
      <c r="ACH499" s="166"/>
      <c r="ACI499" s="166"/>
      <c r="ACJ499" s="166"/>
      <c r="ACK499" s="166"/>
      <c r="ACL499" s="166"/>
      <c r="ACM499" s="166"/>
      <c r="ACN499" s="166"/>
      <c r="ACO499" s="166"/>
      <c r="ACP499" s="166"/>
      <c r="ACQ499" s="166"/>
      <c r="ACR499" s="166"/>
      <c r="ACS499" s="166"/>
      <c r="ACT499" s="166"/>
      <c r="ACU499" s="166"/>
      <c r="ACV499" s="166"/>
      <c r="ACW499" s="166"/>
      <c r="ACX499" s="166"/>
      <c r="ACY499" s="166"/>
      <c r="ACZ499" s="166"/>
      <c r="ADA499" s="166"/>
      <c r="ADB499" s="166"/>
    </row>
    <row r="500" spans="1:782" s="151" customFormat="1" x14ac:dyDescent="0.3">
      <c r="A500" s="417"/>
      <c r="B500" s="414"/>
      <c r="F500" s="415"/>
      <c r="G500" s="419"/>
      <c r="W500" s="166"/>
      <c r="X500" s="166"/>
      <c r="Y500" s="166"/>
      <c r="Z500" s="166"/>
      <c r="AA500" s="166"/>
      <c r="AB500" s="166"/>
      <c r="AC500" s="166"/>
      <c r="AD500" s="166"/>
      <c r="AE500" s="166"/>
      <c r="AF500" s="166"/>
      <c r="AG500" s="166"/>
      <c r="AH500" s="166"/>
      <c r="AI500" s="166"/>
      <c r="AJ500" s="166"/>
      <c r="AK500" s="166"/>
      <c r="AL500" s="166"/>
      <c r="AM500" s="166"/>
      <c r="AN500" s="166"/>
      <c r="AO500" s="166"/>
      <c r="AP500" s="166"/>
      <c r="AQ500" s="166"/>
      <c r="AR500" s="166"/>
      <c r="AS500" s="166"/>
      <c r="AT500" s="166"/>
      <c r="AU500" s="166"/>
      <c r="AV500" s="166"/>
      <c r="AW500" s="166"/>
      <c r="AX500" s="166"/>
      <c r="AY500" s="166"/>
      <c r="AZ500" s="166"/>
      <c r="BA500" s="166"/>
      <c r="BB500" s="166"/>
      <c r="BC500" s="166"/>
      <c r="BD500" s="166"/>
      <c r="BE500" s="166"/>
      <c r="BF500" s="166"/>
      <c r="BG500" s="166"/>
      <c r="BH500" s="166"/>
      <c r="BI500" s="166"/>
      <c r="BJ500" s="166"/>
      <c r="BK500" s="166"/>
      <c r="BL500" s="166"/>
      <c r="BM500" s="166"/>
      <c r="BN500" s="166"/>
      <c r="BO500" s="166"/>
      <c r="BP500" s="166"/>
      <c r="BQ500" s="166"/>
      <c r="BR500" s="166"/>
      <c r="BS500" s="166"/>
      <c r="BT500" s="166"/>
      <c r="BU500" s="166"/>
      <c r="BV500" s="166"/>
      <c r="BW500" s="166"/>
      <c r="BX500" s="166"/>
      <c r="BY500" s="166"/>
      <c r="BZ500" s="166"/>
      <c r="CA500" s="166"/>
      <c r="CB500" s="166"/>
      <c r="CC500" s="166"/>
      <c r="CD500" s="166"/>
      <c r="CE500" s="166"/>
      <c r="CF500" s="166"/>
      <c r="CG500" s="166"/>
      <c r="CH500" s="166"/>
      <c r="CI500" s="166"/>
      <c r="CJ500" s="166"/>
      <c r="CK500" s="166"/>
      <c r="CL500" s="166"/>
      <c r="CM500" s="166"/>
      <c r="CN500" s="166"/>
      <c r="CO500" s="166"/>
      <c r="CP500" s="166"/>
      <c r="CQ500" s="166"/>
      <c r="CR500" s="166"/>
      <c r="CS500" s="166"/>
      <c r="CT500" s="166"/>
      <c r="CU500" s="166"/>
      <c r="CV500" s="166"/>
      <c r="CW500" s="166"/>
      <c r="CX500" s="166"/>
      <c r="CY500" s="166"/>
      <c r="CZ500" s="166"/>
      <c r="DA500" s="166"/>
      <c r="DB500" s="166"/>
      <c r="DC500" s="166"/>
      <c r="DD500" s="166"/>
      <c r="DE500" s="166"/>
      <c r="DF500" s="166"/>
      <c r="DG500" s="166"/>
      <c r="DH500" s="166"/>
      <c r="DI500" s="166"/>
      <c r="DJ500" s="166"/>
      <c r="DK500" s="166"/>
      <c r="DL500" s="166"/>
      <c r="DM500" s="166"/>
      <c r="DN500" s="166"/>
      <c r="DO500" s="166"/>
      <c r="DP500" s="166"/>
      <c r="DQ500" s="166"/>
      <c r="DR500" s="166"/>
      <c r="DS500" s="166"/>
      <c r="DT500" s="166"/>
      <c r="DU500" s="166"/>
      <c r="DV500" s="166"/>
      <c r="DW500" s="166"/>
      <c r="DX500" s="166"/>
      <c r="DY500" s="166"/>
      <c r="DZ500" s="166"/>
      <c r="EA500" s="166"/>
      <c r="EB500" s="166"/>
      <c r="EC500" s="166"/>
      <c r="ED500" s="166"/>
      <c r="EE500" s="166"/>
      <c r="EF500" s="166"/>
      <c r="EG500" s="166"/>
      <c r="EH500" s="166"/>
      <c r="EI500" s="166"/>
      <c r="EJ500" s="166"/>
      <c r="EK500" s="166"/>
      <c r="EL500" s="166"/>
      <c r="EM500" s="166"/>
      <c r="EN500" s="166"/>
      <c r="EO500" s="166"/>
      <c r="EP500" s="166"/>
      <c r="EQ500" s="166"/>
      <c r="ER500" s="166"/>
      <c r="ES500" s="166"/>
      <c r="ET500" s="166"/>
      <c r="EU500" s="166"/>
      <c r="EV500" s="166"/>
      <c r="EW500" s="166"/>
      <c r="EX500" s="166"/>
      <c r="EY500" s="166"/>
      <c r="EZ500" s="166"/>
      <c r="FA500" s="166"/>
      <c r="FB500" s="166"/>
      <c r="FC500" s="166"/>
      <c r="FD500" s="166"/>
      <c r="FE500" s="166"/>
      <c r="FF500" s="166"/>
      <c r="FG500" s="166"/>
      <c r="FH500" s="166"/>
      <c r="FI500" s="166"/>
      <c r="FJ500" s="166"/>
      <c r="FK500" s="166"/>
      <c r="FL500" s="166"/>
      <c r="FM500" s="166"/>
      <c r="FN500" s="166"/>
      <c r="FO500" s="166"/>
      <c r="FP500" s="166"/>
      <c r="FQ500" s="166"/>
      <c r="FR500" s="166"/>
      <c r="FS500" s="166"/>
      <c r="FT500" s="166"/>
      <c r="FU500" s="166"/>
      <c r="FV500" s="166"/>
      <c r="FW500" s="166"/>
      <c r="FX500" s="166"/>
      <c r="FY500" s="166"/>
      <c r="FZ500" s="166"/>
      <c r="GA500" s="166"/>
      <c r="GB500" s="166"/>
      <c r="GC500" s="166"/>
      <c r="GD500" s="166"/>
      <c r="GE500" s="166"/>
      <c r="GF500" s="166"/>
      <c r="GG500" s="166"/>
      <c r="GH500" s="166"/>
      <c r="GI500" s="166"/>
      <c r="GJ500" s="166"/>
      <c r="GK500" s="166"/>
      <c r="GL500" s="166"/>
      <c r="GM500" s="166"/>
      <c r="GN500" s="166"/>
      <c r="GO500" s="166"/>
      <c r="GP500" s="166"/>
      <c r="GQ500" s="166"/>
      <c r="GR500" s="166"/>
      <c r="GS500" s="166"/>
      <c r="GT500" s="166"/>
      <c r="GU500" s="166"/>
      <c r="GV500" s="166"/>
      <c r="GW500" s="166"/>
      <c r="GX500" s="166"/>
      <c r="GY500" s="166"/>
      <c r="GZ500" s="166"/>
      <c r="HA500" s="166"/>
      <c r="HB500" s="166"/>
      <c r="HC500" s="166"/>
      <c r="HD500" s="166"/>
      <c r="HE500" s="166"/>
      <c r="HF500" s="166"/>
      <c r="HG500" s="166"/>
      <c r="HH500" s="166"/>
      <c r="HI500" s="166"/>
      <c r="HJ500" s="166"/>
      <c r="HK500" s="166"/>
      <c r="HL500" s="166"/>
      <c r="HM500" s="166"/>
      <c r="HN500" s="166"/>
      <c r="HO500" s="166"/>
      <c r="HP500" s="166"/>
      <c r="HQ500" s="166"/>
      <c r="HR500" s="166"/>
      <c r="HS500" s="166"/>
      <c r="HT500" s="166"/>
      <c r="HU500" s="166"/>
      <c r="HV500" s="166"/>
      <c r="HW500" s="166"/>
      <c r="HX500" s="166"/>
      <c r="HY500" s="166"/>
      <c r="HZ500" s="166"/>
      <c r="IA500" s="166"/>
      <c r="IB500" s="166"/>
      <c r="IC500" s="166"/>
      <c r="ID500" s="166"/>
      <c r="IE500" s="166"/>
      <c r="IF500" s="166"/>
      <c r="IG500" s="166"/>
      <c r="IH500" s="166"/>
      <c r="II500" s="166"/>
      <c r="IJ500" s="166"/>
      <c r="IK500" s="166"/>
      <c r="IL500" s="166"/>
      <c r="IM500" s="166"/>
      <c r="IN500" s="166"/>
      <c r="IO500" s="166"/>
      <c r="IP500" s="166"/>
      <c r="IQ500" s="166"/>
      <c r="IR500" s="166"/>
      <c r="IS500" s="166"/>
      <c r="IT500" s="166"/>
      <c r="IU500" s="166"/>
      <c r="IV500" s="166"/>
      <c r="IW500" s="166"/>
      <c r="IX500" s="166"/>
      <c r="IY500" s="166"/>
      <c r="IZ500" s="166"/>
      <c r="JA500" s="166"/>
      <c r="JB500" s="166"/>
      <c r="JC500" s="166"/>
      <c r="JD500" s="166"/>
      <c r="JE500" s="166"/>
      <c r="JF500" s="166"/>
      <c r="JG500" s="166"/>
      <c r="JH500" s="166"/>
      <c r="JI500" s="166"/>
      <c r="JJ500" s="166"/>
      <c r="JK500" s="166"/>
      <c r="JL500" s="166"/>
      <c r="JM500" s="166"/>
      <c r="JN500" s="166"/>
      <c r="JO500" s="166"/>
      <c r="JP500" s="166"/>
      <c r="JQ500" s="166"/>
      <c r="JR500" s="166"/>
      <c r="JS500" s="166"/>
      <c r="JT500" s="166"/>
      <c r="JU500" s="166"/>
      <c r="JV500" s="166"/>
      <c r="JW500" s="166"/>
      <c r="JX500" s="166"/>
      <c r="JY500" s="166"/>
      <c r="JZ500" s="166"/>
      <c r="KA500" s="166"/>
      <c r="KB500" s="166"/>
      <c r="KC500" s="166"/>
      <c r="KD500" s="166"/>
      <c r="KE500" s="166"/>
      <c r="KF500" s="166"/>
      <c r="KG500" s="166"/>
      <c r="KH500" s="166"/>
      <c r="KI500" s="166"/>
      <c r="KJ500" s="166"/>
      <c r="KK500" s="166"/>
      <c r="KL500" s="166"/>
      <c r="KM500" s="166"/>
      <c r="KN500" s="166"/>
      <c r="KO500" s="166"/>
      <c r="KP500" s="166"/>
      <c r="KQ500" s="166"/>
      <c r="KR500" s="166"/>
      <c r="KS500" s="166"/>
      <c r="KT500" s="166"/>
      <c r="KU500" s="166"/>
      <c r="KV500" s="166"/>
      <c r="KW500" s="166"/>
      <c r="KX500" s="166"/>
      <c r="KY500" s="166"/>
      <c r="KZ500" s="166"/>
      <c r="LA500" s="166"/>
      <c r="LB500" s="166"/>
      <c r="LC500" s="166"/>
      <c r="LD500" s="166"/>
      <c r="LE500" s="166"/>
      <c r="LF500" s="166"/>
      <c r="LG500" s="166"/>
      <c r="LH500" s="166"/>
      <c r="LI500" s="166"/>
      <c r="LJ500" s="166"/>
      <c r="LK500" s="166"/>
      <c r="LL500" s="166"/>
      <c r="LM500" s="166"/>
      <c r="LN500" s="166"/>
      <c r="LO500" s="166"/>
      <c r="LP500" s="166"/>
      <c r="LQ500" s="166"/>
      <c r="LR500" s="166"/>
      <c r="LS500" s="166"/>
      <c r="LT500" s="166"/>
      <c r="LU500" s="166"/>
      <c r="LV500" s="166"/>
      <c r="LW500" s="166"/>
      <c r="LX500" s="166"/>
      <c r="LY500" s="166"/>
      <c r="LZ500" s="166"/>
      <c r="MA500" s="166"/>
      <c r="MB500" s="166"/>
      <c r="MC500" s="166"/>
      <c r="MD500" s="166"/>
      <c r="ME500" s="166"/>
      <c r="MF500" s="166"/>
      <c r="MG500" s="166"/>
      <c r="MH500" s="166"/>
      <c r="MI500" s="166"/>
      <c r="MJ500" s="166"/>
      <c r="MK500" s="166"/>
      <c r="ML500" s="166"/>
      <c r="MM500" s="166"/>
      <c r="MN500" s="166"/>
      <c r="MO500" s="166"/>
      <c r="MP500" s="166"/>
      <c r="MQ500" s="166"/>
      <c r="MR500" s="166"/>
      <c r="MS500" s="166"/>
      <c r="MT500" s="166"/>
      <c r="MU500" s="166"/>
      <c r="MV500" s="166"/>
      <c r="MW500" s="166"/>
      <c r="MX500" s="166"/>
      <c r="MY500" s="166"/>
      <c r="MZ500" s="166"/>
      <c r="NA500" s="166"/>
      <c r="NB500" s="166"/>
      <c r="NC500" s="166"/>
      <c r="ND500" s="166"/>
      <c r="NE500" s="166"/>
      <c r="NF500" s="166"/>
      <c r="NG500" s="166"/>
      <c r="NH500" s="166"/>
      <c r="NI500" s="166"/>
      <c r="NJ500" s="166"/>
      <c r="NK500" s="166"/>
      <c r="NL500" s="166"/>
      <c r="NM500" s="166"/>
      <c r="NN500" s="166"/>
      <c r="NO500" s="166"/>
      <c r="NP500" s="166"/>
      <c r="NQ500" s="166"/>
      <c r="NR500" s="166"/>
      <c r="NS500" s="166"/>
      <c r="NT500" s="166"/>
      <c r="NU500" s="166"/>
      <c r="NV500" s="166"/>
      <c r="NW500" s="166"/>
      <c r="NX500" s="166"/>
      <c r="NY500" s="166"/>
      <c r="NZ500" s="166"/>
      <c r="OA500" s="166"/>
      <c r="OB500" s="166"/>
      <c r="OC500" s="166"/>
      <c r="OD500" s="166"/>
      <c r="OE500" s="166"/>
      <c r="OF500" s="166"/>
      <c r="OG500" s="166"/>
      <c r="OH500" s="166"/>
      <c r="OI500" s="166"/>
      <c r="OJ500" s="166"/>
      <c r="OK500" s="166"/>
      <c r="OL500" s="166"/>
      <c r="OM500" s="166"/>
      <c r="ON500" s="166"/>
      <c r="OO500" s="166"/>
      <c r="OP500" s="166"/>
      <c r="OQ500" s="166"/>
      <c r="OR500" s="166"/>
      <c r="OS500" s="166"/>
      <c r="OT500" s="166"/>
      <c r="OU500" s="166"/>
      <c r="OV500" s="166"/>
      <c r="OW500" s="166"/>
      <c r="OX500" s="166"/>
      <c r="OY500" s="166"/>
      <c r="OZ500" s="166"/>
      <c r="PA500" s="166"/>
      <c r="PB500" s="166"/>
      <c r="PC500" s="166"/>
      <c r="PD500" s="166"/>
      <c r="PE500" s="166"/>
      <c r="PF500" s="166"/>
      <c r="PG500" s="166"/>
      <c r="PH500" s="166"/>
      <c r="PI500" s="166"/>
      <c r="PJ500" s="166"/>
      <c r="PK500" s="166"/>
      <c r="PL500" s="166"/>
      <c r="PM500" s="166"/>
      <c r="PN500" s="166"/>
      <c r="PO500" s="166"/>
      <c r="PP500" s="166"/>
      <c r="PQ500" s="166"/>
      <c r="PR500" s="166"/>
      <c r="PS500" s="166"/>
      <c r="PT500" s="166"/>
      <c r="PU500" s="166"/>
      <c r="PV500" s="166"/>
      <c r="PW500" s="166"/>
      <c r="PX500" s="166"/>
      <c r="PY500" s="166"/>
      <c r="PZ500" s="166"/>
      <c r="QA500" s="166"/>
      <c r="QB500" s="166"/>
      <c r="QC500" s="166"/>
      <c r="QD500" s="166"/>
      <c r="QE500" s="166"/>
      <c r="QF500" s="166"/>
      <c r="QG500" s="166"/>
      <c r="QH500" s="166"/>
      <c r="QI500" s="166"/>
      <c r="QJ500" s="166"/>
      <c r="QK500" s="166"/>
      <c r="QL500" s="166"/>
      <c r="QM500" s="166"/>
      <c r="QN500" s="166"/>
      <c r="QO500" s="166"/>
      <c r="QP500" s="166"/>
      <c r="QQ500" s="166"/>
      <c r="QR500" s="166"/>
      <c r="QS500" s="166"/>
      <c r="QT500" s="166"/>
      <c r="QU500" s="166"/>
      <c r="QV500" s="166"/>
      <c r="QW500" s="166"/>
      <c r="QX500" s="166"/>
      <c r="QY500" s="166"/>
      <c r="QZ500" s="166"/>
      <c r="RA500" s="166"/>
      <c r="RB500" s="166"/>
      <c r="RC500" s="166"/>
      <c r="RD500" s="166"/>
      <c r="RE500" s="166"/>
      <c r="RF500" s="166"/>
      <c r="RG500" s="166"/>
      <c r="RH500" s="166"/>
      <c r="RI500" s="166"/>
      <c r="RJ500" s="166"/>
      <c r="RK500" s="166"/>
      <c r="RL500" s="166"/>
      <c r="RM500" s="166"/>
      <c r="RN500" s="166"/>
      <c r="RO500" s="166"/>
      <c r="RP500" s="166"/>
      <c r="RQ500" s="166"/>
      <c r="RR500" s="166"/>
      <c r="RS500" s="166"/>
      <c r="RT500" s="166"/>
      <c r="RU500" s="166"/>
      <c r="RV500" s="166"/>
      <c r="RW500" s="166"/>
      <c r="RX500" s="166"/>
      <c r="RY500" s="166"/>
      <c r="RZ500" s="166"/>
      <c r="SA500" s="166"/>
      <c r="SB500" s="166"/>
      <c r="SC500" s="166"/>
      <c r="SD500" s="166"/>
      <c r="SE500" s="166"/>
      <c r="SF500" s="166"/>
      <c r="SG500" s="166"/>
      <c r="SH500" s="166"/>
      <c r="SI500" s="166"/>
      <c r="SJ500" s="166"/>
      <c r="SK500" s="166"/>
      <c r="SL500" s="166"/>
      <c r="SM500" s="166"/>
      <c r="SN500" s="166"/>
      <c r="SO500" s="166"/>
      <c r="SP500" s="166"/>
      <c r="SQ500" s="166"/>
      <c r="SR500" s="166"/>
      <c r="SS500" s="166"/>
      <c r="ST500" s="166"/>
      <c r="SU500" s="166"/>
      <c r="SV500" s="166"/>
      <c r="SW500" s="166"/>
      <c r="SX500" s="166"/>
      <c r="SY500" s="166"/>
      <c r="SZ500" s="166"/>
      <c r="TA500" s="166"/>
      <c r="TB500" s="166"/>
      <c r="TC500" s="166"/>
      <c r="TD500" s="166"/>
      <c r="TE500" s="166"/>
      <c r="TF500" s="166"/>
      <c r="TG500" s="166"/>
      <c r="TH500" s="166"/>
      <c r="TI500" s="166"/>
      <c r="TJ500" s="166"/>
      <c r="TK500" s="166"/>
      <c r="TL500" s="166"/>
      <c r="TM500" s="166"/>
      <c r="TN500" s="166"/>
      <c r="TO500" s="166"/>
      <c r="TP500" s="166"/>
      <c r="TQ500" s="166"/>
      <c r="TR500" s="166"/>
      <c r="TS500" s="166"/>
      <c r="TT500" s="166"/>
      <c r="TU500" s="166"/>
      <c r="TV500" s="166"/>
      <c r="TW500" s="166"/>
      <c r="TX500" s="166"/>
      <c r="TY500" s="166"/>
      <c r="TZ500" s="166"/>
      <c r="UA500" s="166"/>
      <c r="UB500" s="166"/>
      <c r="UC500" s="166"/>
      <c r="UD500" s="166"/>
      <c r="UE500" s="166"/>
      <c r="UF500" s="166"/>
      <c r="UG500" s="166"/>
      <c r="UH500" s="166"/>
      <c r="UI500" s="166"/>
      <c r="UJ500" s="166"/>
      <c r="UK500" s="166"/>
      <c r="UL500" s="166"/>
      <c r="UM500" s="166"/>
      <c r="UN500" s="166"/>
      <c r="UO500" s="166"/>
      <c r="UP500" s="166"/>
      <c r="UQ500" s="166"/>
      <c r="UR500" s="166"/>
      <c r="US500" s="166"/>
      <c r="UT500" s="166"/>
      <c r="UU500" s="166"/>
      <c r="UV500" s="166"/>
      <c r="UW500" s="166"/>
      <c r="UX500" s="166"/>
      <c r="UY500" s="166"/>
      <c r="UZ500" s="166"/>
      <c r="VA500" s="166"/>
      <c r="VB500" s="166"/>
      <c r="VC500" s="166"/>
      <c r="VD500" s="166"/>
      <c r="VE500" s="166"/>
      <c r="VF500" s="166"/>
      <c r="VG500" s="166"/>
      <c r="VH500" s="166"/>
      <c r="VI500" s="166"/>
      <c r="VJ500" s="166"/>
      <c r="VK500" s="166"/>
      <c r="VL500" s="166"/>
      <c r="VM500" s="166"/>
      <c r="VN500" s="166"/>
      <c r="VO500" s="166"/>
      <c r="VP500" s="166"/>
      <c r="VQ500" s="166"/>
      <c r="VR500" s="166"/>
      <c r="VS500" s="166"/>
      <c r="VT500" s="166"/>
      <c r="VU500" s="166"/>
      <c r="VV500" s="166"/>
      <c r="VW500" s="166"/>
      <c r="VX500" s="166"/>
      <c r="VY500" s="166"/>
      <c r="VZ500" s="166"/>
      <c r="WA500" s="166"/>
      <c r="WB500" s="166"/>
      <c r="WC500" s="166"/>
      <c r="WD500" s="166"/>
      <c r="WE500" s="166"/>
      <c r="WF500" s="166"/>
      <c r="WG500" s="166"/>
      <c r="WH500" s="166"/>
      <c r="WI500" s="166"/>
      <c r="WJ500" s="166"/>
      <c r="WK500" s="166"/>
      <c r="WL500" s="166"/>
      <c r="WM500" s="166"/>
      <c r="WN500" s="166"/>
      <c r="WO500" s="166"/>
      <c r="WP500" s="166"/>
      <c r="WQ500" s="166"/>
      <c r="WR500" s="166"/>
      <c r="WS500" s="166"/>
      <c r="WT500" s="166"/>
      <c r="WU500" s="166"/>
      <c r="WV500" s="166"/>
      <c r="WW500" s="166"/>
      <c r="WX500" s="166"/>
      <c r="WY500" s="166"/>
      <c r="WZ500" s="166"/>
      <c r="XA500" s="166"/>
      <c r="XB500" s="166"/>
      <c r="XC500" s="166"/>
      <c r="XD500" s="166"/>
      <c r="XE500" s="166"/>
      <c r="XF500" s="166"/>
      <c r="XG500" s="166"/>
      <c r="XH500" s="166"/>
      <c r="XI500" s="166"/>
      <c r="XJ500" s="166"/>
      <c r="XK500" s="166"/>
      <c r="XL500" s="166"/>
      <c r="XM500" s="166"/>
      <c r="XN500" s="166"/>
      <c r="XO500" s="166"/>
      <c r="XP500" s="166"/>
      <c r="XQ500" s="166"/>
      <c r="XR500" s="166"/>
      <c r="XS500" s="166"/>
      <c r="XT500" s="166"/>
      <c r="XU500" s="166"/>
      <c r="XV500" s="166"/>
      <c r="XW500" s="166"/>
      <c r="XX500" s="166"/>
      <c r="XY500" s="166"/>
      <c r="XZ500" s="166"/>
      <c r="YA500" s="166"/>
      <c r="YB500" s="166"/>
      <c r="YC500" s="166"/>
      <c r="YD500" s="166"/>
      <c r="YE500" s="166"/>
      <c r="YF500" s="166"/>
      <c r="YG500" s="166"/>
      <c r="YH500" s="166"/>
      <c r="YI500" s="166"/>
      <c r="YJ500" s="166"/>
      <c r="YK500" s="166"/>
      <c r="YL500" s="166"/>
      <c r="YM500" s="166"/>
      <c r="YN500" s="166"/>
      <c r="YO500" s="166"/>
      <c r="YP500" s="166"/>
      <c r="YQ500" s="166"/>
      <c r="YR500" s="166"/>
      <c r="YS500" s="166"/>
      <c r="YT500" s="166"/>
      <c r="YU500" s="166"/>
      <c r="YV500" s="166"/>
      <c r="YW500" s="166"/>
      <c r="YX500" s="166"/>
      <c r="YY500" s="166"/>
      <c r="YZ500" s="166"/>
      <c r="ZA500" s="166"/>
      <c r="ZB500" s="166"/>
      <c r="ZC500" s="166"/>
      <c r="ZD500" s="166"/>
      <c r="ZE500" s="166"/>
      <c r="ZF500" s="166"/>
      <c r="ZG500" s="166"/>
      <c r="ZH500" s="166"/>
      <c r="ZI500" s="166"/>
      <c r="ZJ500" s="166"/>
      <c r="ZK500" s="166"/>
      <c r="ZL500" s="166"/>
      <c r="ZM500" s="166"/>
      <c r="ZN500" s="166"/>
      <c r="ZO500" s="166"/>
      <c r="ZP500" s="166"/>
      <c r="ZQ500" s="166"/>
      <c r="ZR500" s="166"/>
      <c r="ZS500" s="166"/>
      <c r="ZT500" s="166"/>
      <c r="ZU500" s="166"/>
      <c r="ZV500" s="166"/>
      <c r="ZW500" s="166"/>
      <c r="ZX500" s="166"/>
      <c r="ZY500" s="166"/>
      <c r="ZZ500" s="166"/>
      <c r="AAA500" s="166"/>
      <c r="AAB500" s="166"/>
      <c r="AAC500" s="166"/>
      <c r="AAD500" s="166"/>
      <c r="AAE500" s="166"/>
      <c r="AAF500" s="166"/>
      <c r="AAG500" s="166"/>
      <c r="AAH500" s="166"/>
      <c r="AAI500" s="166"/>
      <c r="AAJ500" s="166"/>
      <c r="AAK500" s="166"/>
      <c r="AAL500" s="166"/>
      <c r="AAM500" s="166"/>
      <c r="AAN500" s="166"/>
      <c r="AAO500" s="166"/>
      <c r="AAP500" s="166"/>
      <c r="AAQ500" s="166"/>
      <c r="AAR500" s="166"/>
      <c r="AAS500" s="166"/>
      <c r="AAT500" s="166"/>
      <c r="AAU500" s="166"/>
      <c r="AAV500" s="166"/>
      <c r="AAW500" s="166"/>
      <c r="AAX500" s="166"/>
      <c r="AAY500" s="166"/>
      <c r="AAZ500" s="166"/>
      <c r="ABA500" s="166"/>
      <c r="ABB500" s="166"/>
      <c r="ABC500" s="166"/>
      <c r="ABD500" s="166"/>
      <c r="ABE500" s="166"/>
      <c r="ABF500" s="166"/>
      <c r="ABG500" s="166"/>
      <c r="ABH500" s="166"/>
      <c r="ABI500" s="166"/>
      <c r="ABJ500" s="166"/>
      <c r="ABK500" s="166"/>
      <c r="ABL500" s="166"/>
      <c r="ABM500" s="166"/>
      <c r="ABN500" s="166"/>
      <c r="ABO500" s="166"/>
      <c r="ABP500" s="166"/>
      <c r="ABQ500" s="166"/>
      <c r="ABR500" s="166"/>
      <c r="ABS500" s="166"/>
      <c r="ABT500" s="166"/>
      <c r="ABU500" s="166"/>
      <c r="ABV500" s="166"/>
      <c r="ABW500" s="166"/>
      <c r="ABX500" s="166"/>
      <c r="ABY500" s="166"/>
      <c r="ABZ500" s="166"/>
      <c r="ACA500" s="166"/>
      <c r="ACB500" s="166"/>
      <c r="ACC500" s="166"/>
      <c r="ACD500" s="166"/>
      <c r="ACE500" s="166"/>
      <c r="ACF500" s="166"/>
      <c r="ACG500" s="166"/>
      <c r="ACH500" s="166"/>
      <c r="ACI500" s="166"/>
      <c r="ACJ500" s="166"/>
      <c r="ACK500" s="166"/>
      <c r="ACL500" s="166"/>
      <c r="ACM500" s="166"/>
      <c r="ACN500" s="166"/>
      <c r="ACO500" s="166"/>
      <c r="ACP500" s="166"/>
      <c r="ACQ500" s="166"/>
      <c r="ACR500" s="166"/>
      <c r="ACS500" s="166"/>
      <c r="ACT500" s="166"/>
      <c r="ACU500" s="166"/>
      <c r="ACV500" s="166"/>
      <c r="ACW500" s="166"/>
      <c r="ACX500" s="166"/>
      <c r="ACY500" s="166"/>
      <c r="ACZ500" s="166"/>
      <c r="ADA500" s="166"/>
      <c r="ADB500" s="166"/>
    </row>
    <row r="501" spans="1:782" s="151" customFormat="1" x14ac:dyDescent="0.3">
      <c r="A501" s="417"/>
      <c r="B501" s="414"/>
      <c r="F501" s="415"/>
      <c r="G501" s="419"/>
      <c r="P501" s="418"/>
      <c r="Q501" s="418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66"/>
      <c r="AK501" s="166"/>
      <c r="AL501" s="166"/>
      <c r="AM501" s="166"/>
      <c r="AN501" s="166"/>
      <c r="AO501" s="166"/>
      <c r="AP501" s="166"/>
      <c r="AQ501" s="166"/>
      <c r="AR501" s="166"/>
      <c r="AS501" s="166"/>
      <c r="AT501" s="166"/>
      <c r="AU501" s="166"/>
      <c r="AV501" s="166"/>
      <c r="AW501" s="166"/>
      <c r="AX501" s="166"/>
      <c r="AY501" s="166"/>
      <c r="AZ501" s="166"/>
      <c r="BA501" s="166"/>
      <c r="BB501" s="166"/>
      <c r="BC501" s="166"/>
      <c r="BD501" s="166"/>
      <c r="BE501" s="166"/>
      <c r="BF501" s="166"/>
      <c r="BG501" s="166"/>
      <c r="BH501" s="166"/>
      <c r="BI501" s="166"/>
      <c r="BJ501" s="166"/>
      <c r="BK501" s="166"/>
      <c r="BL501" s="166"/>
      <c r="BM501" s="166"/>
      <c r="BN501" s="166"/>
      <c r="BO501" s="166"/>
      <c r="BP501" s="166"/>
      <c r="BQ501" s="166"/>
      <c r="BR501" s="166"/>
      <c r="BS501" s="166"/>
      <c r="BT501" s="166"/>
      <c r="BU501" s="166"/>
      <c r="BV501" s="166"/>
      <c r="BW501" s="166"/>
      <c r="BX501" s="166"/>
      <c r="BY501" s="166"/>
      <c r="BZ501" s="166"/>
      <c r="CA501" s="166"/>
      <c r="CB501" s="166"/>
      <c r="CC501" s="166"/>
      <c r="CD501" s="166"/>
      <c r="CE501" s="166"/>
      <c r="CF501" s="166"/>
      <c r="CG501" s="166"/>
      <c r="CH501" s="166"/>
      <c r="CI501" s="166"/>
      <c r="CJ501" s="166"/>
      <c r="CK501" s="166"/>
      <c r="CL501" s="166"/>
      <c r="CM501" s="166"/>
      <c r="CN501" s="166"/>
      <c r="CO501" s="166"/>
      <c r="CP501" s="166"/>
      <c r="CQ501" s="166"/>
      <c r="CR501" s="166"/>
      <c r="CS501" s="166"/>
      <c r="CT501" s="166"/>
      <c r="CU501" s="166"/>
      <c r="CV501" s="166"/>
      <c r="CW501" s="166"/>
      <c r="CX501" s="166"/>
      <c r="CY501" s="166"/>
      <c r="CZ501" s="166"/>
      <c r="DA501" s="166"/>
      <c r="DB501" s="166"/>
      <c r="DC501" s="166"/>
      <c r="DD501" s="166"/>
      <c r="DE501" s="166"/>
      <c r="DF501" s="166"/>
      <c r="DG501" s="166"/>
      <c r="DH501" s="166"/>
      <c r="DI501" s="166"/>
      <c r="DJ501" s="166"/>
      <c r="DK501" s="166"/>
      <c r="DL501" s="166"/>
      <c r="DM501" s="166"/>
      <c r="DN501" s="166"/>
      <c r="DO501" s="166"/>
      <c r="DP501" s="166"/>
      <c r="DQ501" s="166"/>
      <c r="DR501" s="166"/>
      <c r="DS501" s="166"/>
      <c r="DT501" s="166"/>
      <c r="DU501" s="166"/>
      <c r="DV501" s="166"/>
      <c r="DW501" s="166"/>
      <c r="DX501" s="166"/>
      <c r="DY501" s="166"/>
      <c r="DZ501" s="166"/>
      <c r="EA501" s="166"/>
      <c r="EB501" s="166"/>
      <c r="EC501" s="166"/>
      <c r="ED501" s="166"/>
      <c r="EE501" s="166"/>
      <c r="EF501" s="166"/>
      <c r="EG501" s="166"/>
      <c r="EH501" s="166"/>
      <c r="EI501" s="166"/>
      <c r="EJ501" s="166"/>
      <c r="EK501" s="166"/>
      <c r="EL501" s="166"/>
      <c r="EM501" s="166"/>
      <c r="EN501" s="166"/>
      <c r="EO501" s="166"/>
      <c r="EP501" s="166"/>
      <c r="EQ501" s="166"/>
      <c r="ER501" s="166"/>
      <c r="ES501" s="166"/>
      <c r="ET501" s="166"/>
      <c r="EU501" s="166"/>
      <c r="EV501" s="166"/>
      <c r="EW501" s="166"/>
      <c r="EX501" s="166"/>
      <c r="EY501" s="166"/>
      <c r="EZ501" s="166"/>
      <c r="FA501" s="166"/>
      <c r="FB501" s="166"/>
      <c r="FC501" s="166"/>
      <c r="FD501" s="166"/>
      <c r="FE501" s="166"/>
      <c r="FF501" s="166"/>
      <c r="FG501" s="166"/>
      <c r="FH501" s="166"/>
      <c r="FI501" s="166"/>
      <c r="FJ501" s="166"/>
      <c r="FK501" s="166"/>
      <c r="FL501" s="166"/>
      <c r="FM501" s="166"/>
      <c r="FN501" s="166"/>
      <c r="FO501" s="166"/>
      <c r="FP501" s="166"/>
      <c r="FQ501" s="166"/>
      <c r="FR501" s="166"/>
      <c r="FS501" s="166"/>
      <c r="FT501" s="166"/>
      <c r="FU501" s="166"/>
      <c r="FV501" s="166"/>
      <c r="FW501" s="166"/>
      <c r="FX501" s="166"/>
      <c r="FY501" s="166"/>
      <c r="FZ501" s="166"/>
      <c r="GA501" s="166"/>
      <c r="GB501" s="166"/>
      <c r="GC501" s="166"/>
      <c r="GD501" s="166"/>
      <c r="GE501" s="166"/>
      <c r="GF501" s="166"/>
      <c r="GG501" s="166"/>
      <c r="GH501" s="166"/>
      <c r="GI501" s="166"/>
      <c r="GJ501" s="166"/>
      <c r="GK501" s="166"/>
      <c r="GL501" s="166"/>
      <c r="GM501" s="166"/>
      <c r="GN501" s="166"/>
      <c r="GO501" s="166"/>
      <c r="GP501" s="166"/>
      <c r="GQ501" s="166"/>
      <c r="GR501" s="166"/>
      <c r="GS501" s="166"/>
      <c r="GT501" s="166"/>
      <c r="GU501" s="166"/>
      <c r="GV501" s="166"/>
      <c r="GW501" s="166"/>
      <c r="GX501" s="166"/>
      <c r="GY501" s="166"/>
      <c r="GZ501" s="166"/>
      <c r="HA501" s="166"/>
      <c r="HB501" s="166"/>
      <c r="HC501" s="166"/>
      <c r="HD501" s="166"/>
      <c r="HE501" s="166"/>
      <c r="HF501" s="166"/>
      <c r="HG501" s="166"/>
      <c r="HH501" s="166"/>
      <c r="HI501" s="166"/>
      <c r="HJ501" s="166"/>
      <c r="HK501" s="166"/>
      <c r="HL501" s="166"/>
      <c r="HM501" s="166"/>
      <c r="HN501" s="166"/>
      <c r="HO501" s="166"/>
      <c r="HP501" s="166"/>
      <c r="HQ501" s="166"/>
      <c r="HR501" s="166"/>
      <c r="HS501" s="166"/>
      <c r="HT501" s="166"/>
      <c r="HU501" s="166"/>
      <c r="HV501" s="166"/>
      <c r="HW501" s="166"/>
      <c r="HX501" s="166"/>
      <c r="HY501" s="166"/>
      <c r="HZ501" s="166"/>
      <c r="IA501" s="166"/>
      <c r="IB501" s="166"/>
      <c r="IC501" s="166"/>
      <c r="ID501" s="166"/>
      <c r="IE501" s="166"/>
      <c r="IF501" s="166"/>
      <c r="IG501" s="166"/>
      <c r="IH501" s="166"/>
      <c r="II501" s="166"/>
      <c r="IJ501" s="166"/>
      <c r="IK501" s="166"/>
      <c r="IL501" s="166"/>
      <c r="IM501" s="166"/>
      <c r="IN501" s="166"/>
      <c r="IO501" s="166"/>
      <c r="IP501" s="166"/>
      <c r="IQ501" s="166"/>
      <c r="IR501" s="166"/>
      <c r="IS501" s="166"/>
      <c r="IT501" s="166"/>
      <c r="IU501" s="166"/>
      <c r="IV501" s="166"/>
      <c r="IW501" s="166"/>
      <c r="IX501" s="166"/>
      <c r="IY501" s="166"/>
      <c r="IZ501" s="166"/>
      <c r="JA501" s="166"/>
      <c r="JB501" s="166"/>
      <c r="JC501" s="166"/>
      <c r="JD501" s="166"/>
      <c r="JE501" s="166"/>
      <c r="JF501" s="166"/>
      <c r="JG501" s="166"/>
      <c r="JH501" s="166"/>
      <c r="JI501" s="166"/>
      <c r="JJ501" s="166"/>
      <c r="JK501" s="166"/>
      <c r="JL501" s="166"/>
      <c r="JM501" s="166"/>
      <c r="JN501" s="166"/>
      <c r="JO501" s="166"/>
      <c r="JP501" s="166"/>
      <c r="JQ501" s="166"/>
      <c r="JR501" s="166"/>
      <c r="JS501" s="166"/>
      <c r="JT501" s="166"/>
      <c r="JU501" s="166"/>
      <c r="JV501" s="166"/>
      <c r="JW501" s="166"/>
      <c r="JX501" s="166"/>
      <c r="JY501" s="166"/>
      <c r="JZ501" s="166"/>
      <c r="KA501" s="166"/>
      <c r="KB501" s="166"/>
      <c r="KC501" s="166"/>
      <c r="KD501" s="166"/>
      <c r="KE501" s="166"/>
      <c r="KF501" s="166"/>
      <c r="KG501" s="166"/>
      <c r="KH501" s="166"/>
      <c r="KI501" s="166"/>
      <c r="KJ501" s="166"/>
      <c r="KK501" s="166"/>
      <c r="KL501" s="166"/>
      <c r="KM501" s="166"/>
      <c r="KN501" s="166"/>
      <c r="KO501" s="166"/>
      <c r="KP501" s="166"/>
      <c r="KQ501" s="166"/>
      <c r="KR501" s="166"/>
      <c r="KS501" s="166"/>
      <c r="KT501" s="166"/>
      <c r="KU501" s="166"/>
      <c r="KV501" s="166"/>
      <c r="KW501" s="166"/>
      <c r="KX501" s="166"/>
      <c r="KY501" s="166"/>
      <c r="KZ501" s="166"/>
      <c r="LA501" s="166"/>
      <c r="LB501" s="166"/>
      <c r="LC501" s="166"/>
      <c r="LD501" s="166"/>
      <c r="LE501" s="166"/>
      <c r="LF501" s="166"/>
      <c r="LG501" s="166"/>
      <c r="LH501" s="166"/>
      <c r="LI501" s="166"/>
      <c r="LJ501" s="166"/>
      <c r="LK501" s="166"/>
      <c r="LL501" s="166"/>
      <c r="LM501" s="166"/>
      <c r="LN501" s="166"/>
      <c r="LO501" s="166"/>
      <c r="LP501" s="166"/>
      <c r="LQ501" s="166"/>
      <c r="LR501" s="166"/>
      <c r="LS501" s="166"/>
      <c r="LT501" s="166"/>
      <c r="LU501" s="166"/>
      <c r="LV501" s="166"/>
      <c r="LW501" s="166"/>
      <c r="LX501" s="166"/>
      <c r="LY501" s="166"/>
      <c r="LZ501" s="166"/>
      <c r="MA501" s="166"/>
      <c r="MB501" s="166"/>
      <c r="MC501" s="166"/>
      <c r="MD501" s="166"/>
      <c r="ME501" s="166"/>
      <c r="MF501" s="166"/>
      <c r="MG501" s="166"/>
      <c r="MH501" s="166"/>
      <c r="MI501" s="166"/>
      <c r="MJ501" s="166"/>
      <c r="MK501" s="166"/>
      <c r="ML501" s="166"/>
      <c r="MM501" s="166"/>
      <c r="MN501" s="166"/>
      <c r="MO501" s="166"/>
      <c r="MP501" s="166"/>
      <c r="MQ501" s="166"/>
      <c r="MR501" s="166"/>
      <c r="MS501" s="166"/>
      <c r="MT501" s="166"/>
      <c r="MU501" s="166"/>
      <c r="MV501" s="166"/>
      <c r="MW501" s="166"/>
      <c r="MX501" s="166"/>
      <c r="MY501" s="166"/>
      <c r="MZ501" s="166"/>
      <c r="NA501" s="166"/>
      <c r="NB501" s="166"/>
      <c r="NC501" s="166"/>
      <c r="ND501" s="166"/>
      <c r="NE501" s="166"/>
      <c r="NF501" s="166"/>
      <c r="NG501" s="166"/>
      <c r="NH501" s="166"/>
      <c r="NI501" s="166"/>
      <c r="NJ501" s="166"/>
      <c r="NK501" s="166"/>
      <c r="NL501" s="166"/>
      <c r="NM501" s="166"/>
      <c r="NN501" s="166"/>
      <c r="NO501" s="166"/>
      <c r="NP501" s="166"/>
      <c r="NQ501" s="166"/>
      <c r="NR501" s="166"/>
      <c r="NS501" s="166"/>
      <c r="NT501" s="166"/>
      <c r="NU501" s="166"/>
      <c r="NV501" s="166"/>
      <c r="NW501" s="166"/>
      <c r="NX501" s="166"/>
      <c r="NY501" s="166"/>
      <c r="NZ501" s="166"/>
      <c r="OA501" s="166"/>
      <c r="OB501" s="166"/>
      <c r="OC501" s="166"/>
      <c r="OD501" s="166"/>
      <c r="OE501" s="166"/>
      <c r="OF501" s="166"/>
      <c r="OG501" s="166"/>
      <c r="OH501" s="166"/>
      <c r="OI501" s="166"/>
      <c r="OJ501" s="166"/>
      <c r="OK501" s="166"/>
      <c r="OL501" s="166"/>
      <c r="OM501" s="166"/>
      <c r="ON501" s="166"/>
      <c r="OO501" s="166"/>
      <c r="OP501" s="166"/>
      <c r="OQ501" s="166"/>
      <c r="OR501" s="166"/>
      <c r="OS501" s="166"/>
      <c r="OT501" s="166"/>
      <c r="OU501" s="166"/>
      <c r="OV501" s="166"/>
      <c r="OW501" s="166"/>
      <c r="OX501" s="166"/>
      <c r="OY501" s="166"/>
      <c r="OZ501" s="166"/>
      <c r="PA501" s="166"/>
      <c r="PB501" s="166"/>
      <c r="PC501" s="166"/>
      <c r="PD501" s="166"/>
      <c r="PE501" s="166"/>
      <c r="PF501" s="166"/>
      <c r="PG501" s="166"/>
      <c r="PH501" s="166"/>
      <c r="PI501" s="166"/>
      <c r="PJ501" s="166"/>
      <c r="PK501" s="166"/>
      <c r="PL501" s="166"/>
      <c r="PM501" s="166"/>
      <c r="PN501" s="166"/>
      <c r="PO501" s="166"/>
      <c r="PP501" s="166"/>
      <c r="PQ501" s="166"/>
      <c r="PR501" s="166"/>
      <c r="PS501" s="166"/>
      <c r="PT501" s="166"/>
      <c r="PU501" s="166"/>
      <c r="PV501" s="166"/>
      <c r="PW501" s="166"/>
      <c r="PX501" s="166"/>
      <c r="PY501" s="166"/>
      <c r="PZ501" s="166"/>
      <c r="QA501" s="166"/>
      <c r="QB501" s="166"/>
      <c r="QC501" s="166"/>
      <c r="QD501" s="166"/>
      <c r="QE501" s="166"/>
      <c r="QF501" s="166"/>
      <c r="QG501" s="166"/>
      <c r="QH501" s="166"/>
      <c r="QI501" s="166"/>
      <c r="QJ501" s="166"/>
      <c r="QK501" s="166"/>
      <c r="QL501" s="166"/>
      <c r="QM501" s="166"/>
      <c r="QN501" s="166"/>
      <c r="QO501" s="166"/>
      <c r="QP501" s="166"/>
      <c r="QQ501" s="166"/>
      <c r="QR501" s="166"/>
      <c r="QS501" s="166"/>
      <c r="QT501" s="166"/>
      <c r="QU501" s="166"/>
      <c r="QV501" s="166"/>
      <c r="QW501" s="166"/>
      <c r="QX501" s="166"/>
      <c r="QY501" s="166"/>
      <c r="QZ501" s="166"/>
      <c r="RA501" s="166"/>
      <c r="RB501" s="166"/>
      <c r="RC501" s="166"/>
      <c r="RD501" s="166"/>
      <c r="RE501" s="166"/>
      <c r="RF501" s="166"/>
      <c r="RG501" s="166"/>
      <c r="RH501" s="166"/>
      <c r="RI501" s="166"/>
      <c r="RJ501" s="166"/>
      <c r="RK501" s="166"/>
      <c r="RL501" s="166"/>
      <c r="RM501" s="166"/>
      <c r="RN501" s="166"/>
      <c r="RO501" s="166"/>
      <c r="RP501" s="166"/>
      <c r="RQ501" s="166"/>
      <c r="RR501" s="166"/>
      <c r="RS501" s="166"/>
      <c r="RT501" s="166"/>
      <c r="RU501" s="166"/>
      <c r="RV501" s="166"/>
      <c r="RW501" s="166"/>
      <c r="RX501" s="166"/>
      <c r="RY501" s="166"/>
      <c r="RZ501" s="166"/>
      <c r="SA501" s="166"/>
      <c r="SB501" s="166"/>
      <c r="SC501" s="166"/>
      <c r="SD501" s="166"/>
      <c r="SE501" s="166"/>
      <c r="SF501" s="166"/>
      <c r="SG501" s="166"/>
      <c r="SH501" s="166"/>
      <c r="SI501" s="166"/>
      <c r="SJ501" s="166"/>
      <c r="SK501" s="166"/>
      <c r="SL501" s="166"/>
      <c r="SM501" s="166"/>
      <c r="SN501" s="166"/>
      <c r="SO501" s="166"/>
      <c r="SP501" s="166"/>
      <c r="SQ501" s="166"/>
      <c r="SR501" s="166"/>
      <c r="SS501" s="166"/>
      <c r="ST501" s="166"/>
      <c r="SU501" s="166"/>
      <c r="SV501" s="166"/>
      <c r="SW501" s="166"/>
      <c r="SX501" s="166"/>
      <c r="SY501" s="166"/>
      <c r="SZ501" s="166"/>
      <c r="TA501" s="166"/>
      <c r="TB501" s="166"/>
      <c r="TC501" s="166"/>
      <c r="TD501" s="166"/>
      <c r="TE501" s="166"/>
      <c r="TF501" s="166"/>
      <c r="TG501" s="166"/>
      <c r="TH501" s="166"/>
      <c r="TI501" s="166"/>
      <c r="TJ501" s="166"/>
      <c r="TK501" s="166"/>
      <c r="TL501" s="166"/>
      <c r="TM501" s="166"/>
      <c r="TN501" s="166"/>
      <c r="TO501" s="166"/>
      <c r="TP501" s="166"/>
      <c r="TQ501" s="166"/>
      <c r="TR501" s="166"/>
      <c r="TS501" s="166"/>
      <c r="TT501" s="166"/>
      <c r="TU501" s="166"/>
      <c r="TV501" s="166"/>
      <c r="TW501" s="166"/>
      <c r="TX501" s="166"/>
      <c r="TY501" s="166"/>
      <c r="TZ501" s="166"/>
      <c r="UA501" s="166"/>
      <c r="UB501" s="166"/>
      <c r="UC501" s="166"/>
      <c r="UD501" s="166"/>
      <c r="UE501" s="166"/>
      <c r="UF501" s="166"/>
      <c r="UG501" s="166"/>
      <c r="UH501" s="166"/>
      <c r="UI501" s="166"/>
      <c r="UJ501" s="166"/>
      <c r="UK501" s="166"/>
      <c r="UL501" s="166"/>
      <c r="UM501" s="166"/>
      <c r="UN501" s="166"/>
      <c r="UO501" s="166"/>
      <c r="UP501" s="166"/>
      <c r="UQ501" s="166"/>
      <c r="UR501" s="166"/>
      <c r="US501" s="166"/>
      <c r="UT501" s="166"/>
      <c r="UU501" s="166"/>
      <c r="UV501" s="166"/>
      <c r="UW501" s="166"/>
      <c r="UX501" s="166"/>
      <c r="UY501" s="166"/>
      <c r="UZ501" s="166"/>
      <c r="VA501" s="166"/>
      <c r="VB501" s="166"/>
      <c r="VC501" s="166"/>
      <c r="VD501" s="166"/>
      <c r="VE501" s="166"/>
      <c r="VF501" s="166"/>
      <c r="VG501" s="166"/>
      <c r="VH501" s="166"/>
      <c r="VI501" s="166"/>
      <c r="VJ501" s="166"/>
      <c r="VK501" s="166"/>
      <c r="VL501" s="166"/>
      <c r="VM501" s="166"/>
      <c r="VN501" s="166"/>
      <c r="VO501" s="166"/>
      <c r="VP501" s="166"/>
      <c r="VQ501" s="166"/>
      <c r="VR501" s="166"/>
      <c r="VS501" s="166"/>
      <c r="VT501" s="166"/>
      <c r="VU501" s="166"/>
      <c r="VV501" s="166"/>
      <c r="VW501" s="166"/>
      <c r="VX501" s="166"/>
      <c r="VY501" s="166"/>
      <c r="VZ501" s="166"/>
      <c r="WA501" s="166"/>
      <c r="WB501" s="166"/>
      <c r="WC501" s="166"/>
      <c r="WD501" s="166"/>
      <c r="WE501" s="166"/>
      <c r="WF501" s="166"/>
      <c r="WG501" s="166"/>
      <c r="WH501" s="166"/>
      <c r="WI501" s="166"/>
      <c r="WJ501" s="166"/>
      <c r="WK501" s="166"/>
      <c r="WL501" s="166"/>
      <c r="WM501" s="166"/>
      <c r="WN501" s="166"/>
      <c r="WO501" s="166"/>
      <c r="WP501" s="166"/>
      <c r="WQ501" s="166"/>
      <c r="WR501" s="166"/>
      <c r="WS501" s="166"/>
      <c r="WT501" s="166"/>
      <c r="WU501" s="166"/>
      <c r="WV501" s="166"/>
      <c r="WW501" s="166"/>
      <c r="WX501" s="166"/>
      <c r="WY501" s="166"/>
      <c r="WZ501" s="166"/>
      <c r="XA501" s="166"/>
      <c r="XB501" s="166"/>
      <c r="XC501" s="166"/>
      <c r="XD501" s="166"/>
      <c r="XE501" s="166"/>
      <c r="XF501" s="166"/>
      <c r="XG501" s="166"/>
      <c r="XH501" s="166"/>
      <c r="XI501" s="166"/>
      <c r="XJ501" s="166"/>
      <c r="XK501" s="166"/>
      <c r="XL501" s="166"/>
      <c r="XM501" s="166"/>
      <c r="XN501" s="166"/>
      <c r="XO501" s="166"/>
      <c r="XP501" s="166"/>
      <c r="XQ501" s="166"/>
      <c r="XR501" s="166"/>
      <c r="XS501" s="166"/>
      <c r="XT501" s="166"/>
      <c r="XU501" s="166"/>
      <c r="XV501" s="166"/>
      <c r="XW501" s="166"/>
      <c r="XX501" s="166"/>
      <c r="XY501" s="166"/>
      <c r="XZ501" s="166"/>
      <c r="YA501" s="166"/>
      <c r="YB501" s="166"/>
      <c r="YC501" s="166"/>
      <c r="YD501" s="166"/>
      <c r="YE501" s="166"/>
      <c r="YF501" s="166"/>
      <c r="YG501" s="166"/>
      <c r="YH501" s="166"/>
      <c r="YI501" s="166"/>
      <c r="YJ501" s="166"/>
      <c r="YK501" s="166"/>
      <c r="YL501" s="166"/>
      <c r="YM501" s="166"/>
      <c r="YN501" s="166"/>
      <c r="YO501" s="166"/>
      <c r="YP501" s="166"/>
      <c r="YQ501" s="166"/>
      <c r="YR501" s="166"/>
      <c r="YS501" s="166"/>
      <c r="YT501" s="166"/>
      <c r="YU501" s="166"/>
      <c r="YV501" s="166"/>
      <c r="YW501" s="166"/>
      <c r="YX501" s="166"/>
      <c r="YY501" s="166"/>
      <c r="YZ501" s="166"/>
      <c r="ZA501" s="166"/>
      <c r="ZB501" s="166"/>
      <c r="ZC501" s="166"/>
      <c r="ZD501" s="166"/>
      <c r="ZE501" s="166"/>
      <c r="ZF501" s="166"/>
      <c r="ZG501" s="166"/>
      <c r="ZH501" s="166"/>
      <c r="ZI501" s="166"/>
      <c r="ZJ501" s="166"/>
      <c r="ZK501" s="166"/>
      <c r="ZL501" s="166"/>
      <c r="ZM501" s="166"/>
      <c r="ZN501" s="166"/>
      <c r="ZO501" s="166"/>
      <c r="ZP501" s="166"/>
      <c r="ZQ501" s="166"/>
      <c r="ZR501" s="166"/>
      <c r="ZS501" s="166"/>
      <c r="ZT501" s="166"/>
      <c r="ZU501" s="166"/>
      <c r="ZV501" s="166"/>
      <c r="ZW501" s="166"/>
      <c r="ZX501" s="166"/>
      <c r="ZY501" s="166"/>
      <c r="ZZ501" s="166"/>
      <c r="AAA501" s="166"/>
      <c r="AAB501" s="166"/>
      <c r="AAC501" s="166"/>
      <c r="AAD501" s="166"/>
      <c r="AAE501" s="166"/>
      <c r="AAF501" s="166"/>
      <c r="AAG501" s="166"/>
      <c r="AAH501" s="166"/>
      <c r="AAI501" s="166"/>
      <c r="AAJ501" s="166"/>
      <c r="AAK501" s="166"/>
      <c r="AAL501" s="166"/>
      <c r="AAM501" s="166"/>
      <c r="AAN501" s="166"/>
      <c r="AAO501" s="166"/>
      <c r="AAP501" s="166"/>
      <c r="AAQ501" s="166"/>
      <c r="AAR501" s="166"/>
      <c r="AAS501" s="166"/>
      <c r="AAT501" s="166"/>
      <c r="AAU501" s="166"/>
      <c r="AAV501" s="166"/>
      <c r="AAW501" s="166"/>
      <c r="AAX501" s="166"/>
      <c r="AAY501" s="166"/>
      <c r="AAZ501" s="166"/>
      <c r="ABA501" s="166"/>
      <c r="ABB501" s="166"/>
      <c r="ABC501" s="166"/>
      <c r="ABD501" s="166"/>
      <c r="ABE501" s="166"/>
      <c r="ABF501" s="166"/>
      <c r="ABG501" s="166"/>
      <c r="ABH501" s="166"/>
      <c r="ABI501" s="166"/>
      <c r="ABJ501" s="166"/>
      <c r="ABK501" s="166"/>
      <c r="ABL501" s="166"/>
      <c r="ABM501" s="166"/>
      <c r="ABN501" s="166"/>
      <c r="ABO501" s="166"/>
      <c r="ABP501" s="166"/>
      <c r="ABQ501" s="166"/>
      <c r="ABR501" s="166"/>
      <c r="ABS501" s="166"/>
      <c r="ABT501" s="166"/>
      <c r="ABU501" s="166"/>
      <c r="ABV501" s="166"/>
      <c r="ABW501" s="166"/>
      <c r="ABX501" s="166"/>
      <c r="ABY501" s="166"/>
      <c r="ABZ501" s="166"/>
      <c r="ACA501" s="166"/>
      <c r="ACB501" s="166"/>
      <c r="ACC501" s="166"/>
      <c r="ACD501" s="166"/>
      <c r="ACE501" s="166"/>
      <c r="ACF501" s="166"/>
      <c r="ACG501" s="166"/>
      <c r="ACH501" s="166"/>
      <c r="ACI501" s="166"/>
      <c r="ACJ501" s="166"/>
      <c r="ACK501" s="166"/>
      <c r="ACL501" s="166"/>
      <c r="ACM501" s="166"/>
      <c r="ACN501" s="166"/>
      <c r="ACO501" s="166"/>
      <c r="ACP501" s="166"/>
      <c r="ACQ501" s="166"/>
      <c r="ACR501" s="166"/>
      <c r="ACS501" s="166"/>
      <c r="ACT501" s="166"/>
      <c r="ACU501" s="166"/>
      <c r="ACV501" s="166"/>
      <c r="ACW501" s="166"/>
      <c r="ACX501" s="166"/>
      <c r="ACY501" s="166"/>
      <c r="ACZ501" s="166"/>
      <c r="ADA501" s="166"/>
      <c r="ADB501" s="166"/>
    </row>
    <row r="502" spans="1:782" s="151" customFormat="1" x14ac:dyDescent="0.3">
      <c r="A502" s="417"/>
      <c r="B502" s="414"/>
      <c r="F502" s="415"/>
      <c r="G502" s="419"/>
      <c r="W502" s="166"/>
      <c r="X502" s="166"/>
      <c r="Y502" s="166"/>
      <c r="Z502" s="166"/>
      <c r="AA502" s="166"/>
      <c r="AB502" s="166"/>
      <c r="AC502" s="166"/>
      <c r="AD502" s="166"/>
      <c r="AE502" s="166"/>
      <c r="AF502" s="166"/>
      <c r="AG502" s="166"/>
      <c r="AH502" s="166"/>
      <c r="AI502" s="166"/>
      <c r="AJ502" s="166"/>
      <c r="AK502" s="166"/>
      <c r="AL502" s="166"/>
      <c r="AM502" s="166"/>
      <c r="AN502" s="166"/>
      <c r="AO502" s="166"/>
      <c r="AP502" s="166"/>
      <c r="AQ502" s="166"/>
      <c r="AR502" s="166"/>
      <c r="AS502" s="166"/>
      <c r="AT502" s="166"/>
      <c r="AU502" s="166"/>
      <c r="AV502" s="166"/>
      <c r="AW502" s="166"/>
      <c r="AX502" s="166"/>
      <c r="AY502" s="166"/>
      <c r="AZ502" s="166"/>
      <c r="BA502" s="166"/>
      <c r="BB502" s="166"/>
      <c r="BC502" s="166"/>
      <c r="BD502" s="166"/>
      <c r="BE502" s="166"/>
      <c r="BF502" s="166"/>
      <c r="BG502" s="166"/>
      <c r="BH502" s="166"/>
      <c r="BI502" s="166"/>
      <c r="BJ502" s="166"/>
      <c r="BK502" s="166"/>
      <c r="BL502" s="166"/>
      <c r="BM502" s="166"/>
      <c r="BN502" s="166"/>
      <c r="BO502" s="166"/>
      <c r="BP502" s="166"/>
      <c r="BQ502" s="166"/>
      <c r="BR502" s="166"/>
      <c r="BS502" s="166"/>
      <c r="BT502" s="166"/>
      <c r="BU502" s="166"/>
      <c r="BV502" s="166"/>
      <c r="BW502" s="166"/>
      <c r="BX502" s="166"/>
      <c r="BY502" s="166"/>
      <c r="BZ502" s="166"/>
      <c r="CA502" s="166"/>
      <c r="CB502" s="166"/>
      <c r="CC502" s="166"/>
      <c r="CD502" s="166"/>
      <c r="CE502" s="166"/>
      <c r="CF502" s="166"/>
      <c r="CG502" s="166"/>
      <c r="CH502" s="166"/>
      <c r="CI502" s="166"/>
      <c r="CJ502" s="166"/>
      <c r="CK502" s="166"/>
      <c r="CL502" s="166"/>
      <c r="CM502" s="166"/>
      <c r="CN502" s="166"/>
      <c r="CO502" s="166"/>
      <c r="CP502" s="166"/>
      <c r="CQ502" s="166"/>
      <c r="CR502" s="166"/>
      <c r="CS502" s="166"/>
      <c r="CT502" s="166"/>
      <c r="CU502" s="166"/>
      <c r="CV502" s="166"/>
      <c r="CW502" s="166"/>
      <c r="CX502" s="166"/>
      <c r="CY502" s="166"/>
      <c r="CZ502" s="166"/>
      <c r="DA502" s="166"/>
      <c r="DB502" s="166"/>
      <c r="DC502" s="166"/>
      <c r="DD502" s="166"/>
      <c r="DE502" s="166"/>
      <c r="DF502" s="166"/>
      <c r="DG502" s="166"/>
      <c r="DH502" s="166"/>
      <c r="DI502" s="166"/>
      <c r="DJ502" s="166"/>
      <c r="DK502" s="166"/>
      <c r="DL502" s="166"/>
      <c r="DM502" s="166"/>
      <c r="DN502" s="166"/>
      <c r="DO502" s="166"/>
      <c r="DP502" s="166"/>
      <c r="DQ502" s="166"/>
      <c r="DR502" s="166"/>
      <c r="DS502" s="166"/>
      <c r="DT502" s="166"/>
      <c r="DU502" s="166"/>
      <c r="DV502" s="166"/>
      <c r="DW502" s="166"/>
      <c r="DX502" s="166"/>
      <c r="DY502" s="166"/>
      <c r="DZ502" s="166"/>
      <c r="EA502" s="166"/>
      <c r="EB502" s="166"/>
      <c r="EC502" s="166"/>
      <c r="ED502" s="166"/>
      <c r="EE502" s="166"/>
      <c r="EF502" s="166"/>
      <c r="EG502" s="166"/>
      <c r="EH502" s="166"/>
      <c r="EI502" s="166"/>
      <c r="EJ502" s="166"/>
      <c r="EK502" s="166"/>
      <c r="EL502" s="166"/>
      <c r="EM502" s="166"/>
      <c r="EN502" s="166"/>
      <c r="EO502" s="166"/>
      <c r="EP502" s="166"/>
      <c r="EQ502" s="166"/>
      <c r="ER502" s="166"/>
      <c r="ES502" s="166"/>
      <c r="ET502" s="166"/>
      <c r="EU502" s="166"/>
      <c r="EV502" s="166"/>
      <c r="EW502" s="166"/>
      <c r="EX502" s="166"/>
      <c r="EY502" s="166"/>
      <c r="EZ502" s="166"/>
      <c r="FA502" s="166"/>
      <c r="FB502" s="166"/>
      <c r="FC502" s="166"/>
      <c r="FD502" s="166"/>
      <c r="FE502" s="166"/>
      <c r="FF502" s="166"/>
      <c r="FG502" s="166"/>
      <c r="FH502" s="166"/>
      <c r="FI502" s="166"/>
      <c r="FJ502" s="166"/>
      <c r="FK502" s="166"/>
      <c r="FL502" s="166"/>
      <c r="FM502" s="166"/>
      <c r="FN502" s="166"/>
      <c r="FO502" s="166"/>
      <c r="FP502" s="166"/>
      <c r="FQ502" s="166"/>
      <c r="FR502" s="166"/>
      <c r="FS502" s="166"/>
      <c r="FT502" s="166"/>
      <c r="FU502" s="166"/>
      <c r="FV502" s="166"/>
      <c r="FW502" s="166"/>
      <c r="FX502" s="166"/>
      <c r="FY502" s="166"/>
      <c r="FZ502" s="166"/>
      <c r="GA502" s="166"/>
      <c r="GB502" s="166"/>
      <c r="GC502" s="166"/>
      <c r="GD502" s="166"/>
      <c r="GE502" s="166"/>
      <c r="GF502" s="166"/>
      <c r="GG502" s="166"/>
      <c r="GH502" s="166"/>
      <c r="GI502" s="166"/>
      <c r="GJ502" s="166"/>
      <c r="GK502" s="166"/>
      <c r="GL502" s="166"/>
      <c r="GM502" s="166"/>
      <c r="GN502" s="166"/>
      <c r="GO502" s="166"/>
      <c r="GP502" s="166"/>
      <c r="GQ502" s="166"/>
      <c r="GR502" s="166"/>
      <c r="GS502" s="166"/>
      <c r="GT502" s="166"/>
      <c r="GU502" s="166"/>
      <c r="GV502" s="166"/>
      <c r="GW502" s="166"/>
      <c r="GX502" s="166"/>
      <c r="GY502" s="166"/>
      <c r="GZ502" s="166"/>
      <c r="HA502" s="166"/>
      <c r="HB502" s="166"/>
      <c r="HC502" s="166"/>
      <c r="HD502" s="166"/>
      <c r="HE502" s="166"/>
      <c r="HF502" s="166"/>
      <c r="HG502" s="166"/>
      <c r="HH502" s="166"/>
      <c r="HI502" s="166"/>
      <c r="HJ502" s="166"/>
      <c r="HK502" s="166"/>
      <c r="HL502" s="166"/>
      <c r="HM502" s="166"/>
      <c r="HN502" s="166"/>
      <c r="HO502" s="166"/>
      <c r="HP502" s="166"/>
      <c r="HQ502" s="166"/>
      <c r="HR502" s="166"/>
      <c r="HS502" s="166"/>
      <c r="HT502" s="166"/>
      <c r="HU502" s="166"/>
      <c r="HV502" s="166"/>
      <c r="HW502" s="166"/>
      <c r="HX502" s="166"/>
      <c r="HY502" s="166"/>
      <c r="HZ502" s="166"/>
      <c r="IA502" s="166"/>
      <c r="IB502" s="166"/>
      <c r="IC502" s="166"/>
      <c r="ID502" s="166"/>
      <c r="IE502" s="166"/>
      <c r="IF502" s="166"/>
      <c r="IG502" s="166"/>
      <c r="IH502" s="166"/>
      <c r="II502" s="166"/>
      <c r="IJ502" s="166"/>
      <c r="IK502" s="166"/>
      <c r="IL502" s="166"/>
      <c r="IM502" s="166"/>
      <c r="IN502" s="166"/>
      <c r="IO502" s="166"/>
      <c r="IP502" s="166"/>
      <c r="IQ502" s="166"/>
      <c r="IR502" s="166"/>
      <c r="IS502" s="166"/>
      <c r="IT502" s="166"/>
      <c r="IU502" s="166"/>
      <c r="IV502" s="166"/>
      <c r="IW502" s="166"/>
      <c r="IX502" s="166"/>
      <c r="IY502" s="166"/>
      <c r="IZ502" s="166"/>
      <c r="JA502" s="166"/>
      <c r="JB502" s="166"/>
      <c r="JC502" s="166"/>
      <c r="JD502" s="166"/>
      <c r="JE502" s="166"/>
      <c r="JF502" s="166"/>
      <c r="JG502" s="166"/>
      <c r="JH502" s="166"/>
      <c r="JI502" s="166"/>
      <c r="JJ502" s="166"/>
      <c r="JK502" s="166"/>
      <c r="JL502" s="166"/>
      <c r="JM502" s="166"/>
      <c r="JN502" s="166"/>
      <c r="JO502" s="166"/>
      <c r="JP502" s="166"/>
      <c r="JQ502" s="166"/>
      <c r="JR502" s="166"/>
      <c r="JS502" s="166"/>
      <c r="JT502" s="166"/>
      <c r="JU502" s="166"/>
      <c r="JV502" s="166"/>
      <c r="JW502" s="166"/>
      <c r="JX502" s="166"/>
      <c r="JY502" s="166"/>
      <c r="JZ502" s="166"/>
      <c r="KA502" s="166"/>
      <c r="KB502" s="166"/>
      <c r="KC502" s="166"/>
      <c r="KD502" s="166"/>
      <c r="KE502" s="166"/>
      <c r="KF502" s="166"/>
      <c r="KG502" s="166"/>
      <c r="KH502" s="166"/>
      <c r="KI502" s="166"/>
      <c r="KJ502" s="166"/>
      <c r="KK502" s="166"/>
      <c r="KL502" s="166"/>
      <c r="KM502" s="166"/>
      <c r="KN502" s="166"/>
      <c r="KO502" s="166"/>
      <c r="KP502" s="166"/>
      <c r="KQ502" s="166"/>
      <c r="KR502" s="166"/>
      <c r="KS502" s="166"/>
      <c r="KT502" s="166"/>
      <c r="KU502" s="166"/>
      <c r="KV502" s="166"/>
      <c r="KW502" s="166"/>
      <c r="KX502" s="166"/>
      <c r="KY502" s="166"/>
      <c r="KZ502" s="166"/>
      <c r="LA502" s="166"/>
      <c r="LB502" s="166"/>
      <c r="LC502" s="166"/>
      <c r="LD502" s="166"/>
      <c r="LE502" s="166"/>
      <c r="LF502" s="166"/>
      <c r="LG502" s="166"/>
      <c r="LH502" s="166"/>
      <c r="LI502" s="166"/>
      <c r="LJ502" s="166"/>
      <c r="LK502" s="166"/>
      <c r="LL502" s="166"/>
      <c r="LM502" s="166"/>
      <c r="LN502" s="166"/>
      <c r="LO502" s="166"/>
      <c r="LP502" s="166"/>
      <c r="LQ502" s="166"/>
      <c r="LR502" s="166"/>
      <c r="LS502" s="166"/>
      <c r="LT502" s="166"/>
      <c r="LU502" s="166"/>
      <c r="LV502" s="166"/>
      <c r="LW502" s="166"/>
      <c r="LX502" s="166"/>
      <c r="LY502" s="166"/>
      <c r="LZ502" s="166"/>
      <c r="MA502" s="166"/>
      <c r="MB502" s="166"/>
      <c r="MC502" s="166"/>
      <c r="MD502" s="166"/>
      <c r="ME502" s="166"/>
      <c r="MF502" s="166"/>
      <c r="MG502" s="166"/>
      <c r="MH502" s="166"/>
      <c r="MI502" s="166"/>
      <c r="MJ502" s="166"/>
      <c r="MK502" s="166"/>
      <c r="ML502" s="166"/>
      <c r="MM502" s="166"/>
      <c r="MN502" s="166"/>
      <c r="MO502" s="166"/>
      <c r="MP502" s="166"/>
      <c r="MQ502" s="166"/>
      <c r="MR502" s="166"/>
      <c r="MS502" s="166"/>
      <c r="MT502" s="166"/>
      <c r="MU502" s="166"/>
      <c r="MV502" s="166"/>
      <c r="MW502" s="166"/>
      <c r="MX502" s="166"/>
      <c r="MY502" s="166"/>
      <c r="MZ502" s="166"/>
      <c r="NA502" s="166"/>
      <c r="NB502" s="166"/>
      <c r="NC502" s="166"/>
      <c r="ND502" s="166"/>
      <c r="NE502" s="166"/>
      <c r="NF502" s="166"/>
      <c r="NG502" s="166"/>
      <c r="NH502" s="166"/>
      <c r="NI502" s="166"/>
      <c r="NJ502" s="166"/>
      <c r="NK502" s="166"/>
      <c r="NL502" s="166"/>
      <c r="NM502" s="166"/>
      <c r="NN502" s="166"/>
      <c r="NO502" s="166"/>
      <c r="NP502" s="166"/>
      <c r="NQ502" s="166"/>
      <c r="NR502" s="166"/>
      <c r="NS502" s="166"/>
      <c r="NT502" s="166"/>
      <c r="NU502" s="166"/>
      <c r="NV502" s="166"/>
      <c r="NW502" s="166"/>
      <c r="NX502" s="166"/>
      <c r="NY502" s="166"/>
      <c r="NZ502" s="166"/>
      <c r="OA502" s="166"/>
      <c r="OB502" s="166"/>
      <c r="OC502" s="166"/>
      <c r="OD502" s="166"/>
      <c r="OE502" s="166"/>
      <c r="OF502" s="166"/>
      <c r="OG502" s="166"/>
      <c r="OH502" s="166"/>
      <c r="OI502" s="166"/>
      <c r="OJ502" s="166"/>
      <c r="OK502" s="166"/>
      <c r="OL502" s="166"/>
      <c r="OM502" s="166"/>
      <c r="ON502" s="166"/>
      <c r="OO502" s="166"/>
      <c r="OP502" s="166"/>
      <c r="OQ502" s="166"/>
      <c r="OR502" s="166"/>
      <c r="OS502" s="166"/>
      <c r="OT502" s="166"/>
      <c r="OU502" s="166"/>
      <c r="OV502" s="166"/>
      <c r="OW502" s="166"/>
      <c r="OX502" s="166"/>
      <c r="OY502" s="166"/>
      <c r="OZ502" s="166"/>
      <c r="PA502" s="166"/>
      <c r="PB502" s="166"/>
      <c r="PC502" s="166"/>
      <c r="PD502" s="166"/>
      <c r="PE502" s="166"/>
      <c r="PF502" s="166"/>
      <c r="PG502" s="166"/>
      <c r="PH502" s="166"/>
      <c r="PI502" s="166"/>
      <c r="PJ502" s="166"/>
      <c r="PK502" s="166"/>
      <c r="PL502" s="166"/>
      <c r="PM502" s="166"/>
      <c r="PN502" s="166"/>
      <c r="PO502" s="166"/>
      <c r="PP502" s="166"/>
      <c r="PQ502" s="166"/>
      <c r="PR502" s="166"/>
      <c r="PS502" s="166"/>
      <c r="PT502" s="166"/>
      <c r="PU502" s="166"/>
      <c r="PV502" s="166"/>
      <c r="PW502" s="166"/>
      <c r="PX502" s="166"/>
      <c r="PY502" s="166"/>
      <c r="PZ502" s="166"/>
      <c r="QA502" s="166"/>
      <c r="QB502" s="166"/>
      <c r="QC502" s="166"/>
      <c r="QD502" s="166"/>
      <c r="QE502" s="166"/>
      <c r="QF502" s="166"/>
      <c r="QG502" s="166"/>
      <c r="QH502" s="166"/>
      <c r="QI502" s="166"/>
      <c r="QJ502" s="166"/>
      <c r="QK502" s="166"/>
      <c r="QL502" s="166"/>
      <c r="QM502" s="166"/>
      <c r="QN502" s="166"/>
      <c r="QO502" s="166"/>
      <c r="QP502" s="166"/>
      <c r="QQ502" s="166"/>
      <c r="QR502" s="166"/>
      <c r="QS502" s="166"/>
      <c r="QT502" s="166"/>
      <c r="QU502" s="166"/>
      <c r="QV502" s="166"/>
      <c r="QW502" s="166"/>
      <c r="QX502" s="166"/>
      <c r="QY502" s="166"/>
      <c r="QZ502" s="166"/>
      <c r="RA502" s="166"/>
      <c r="RB502" s="166"/>
      <c r="RC502" s="166"/>
      <c r="RD502" s="166"/>
      <c r="RE502" s="166"/>
      <c r="RF502" s="166"/>
      <c r="RG502" s="166"/>
      <c r="RH502" s="166"/>
      <c r="RI502" s="166"/>
      <c r="RJ502" s="166"/>
      <c r="RK502" s="166"/>
      <c r="RL502" s="166"/>
      <c r="RM502" s="166"/>
      <c r="RN502" s="166"/>
      <c r="RO502" s="166"/>
      <c r="RP502" s="166"/>
      <c r="RQ502" s="166"/>
      <c r="RR502" s="166"/>
      <c r="RS502" s="166"/>
      <c r="RT502" s="166"/>
      <c r="RU502" s="166"/>
      <c r="RV502" s="166"/>
      <c r="RW502" s="166"/>
      <c r="RX502" s="166"/>
      <c r="RY502" s="166"/>
      <c r="RZ502" s="166"/>
      <c r="SA502" s="166"/>
      <c r="SB502" s="166"/>
      <c r="SC502" s="166"/>
      <c r="SD502" s="166"/>
      <c r="SE502" s="166"/>
      <c r="SF502" s="166"/>
      <c r="SG502" s="166"/>
      <c r="SH502" s="166"/>
      <c r="SI502" s="166"/>
      <c r="SJ502" s="166"/>
      <c r="SK502" s="166"/>
      <c r="SL502" s="166"/>
      <c r="SM502" s="166"/>
      <c r="SN502" s="166"/>
      <c r="SO502" s="166"/>
      <c r="SP502" s="166"/>
      <c r="SQ502" s="166"/>
      <c r="SR502" s="166"/>
      <c r="SS502" s="166"/>
      <c r="ST502" s="166"/>
      <c r="SU502" s="166"/>
      <c r="SV502" s="166"/>
      <c r="SW502" s="166"/>
      <c r="SX502" s="166"/>
      <c r="SY502" s="166"/>
      <c r="SZ502" s="166"/>
      <c r="TA502" s="166"/>
      <c r="TB502" s="166"/>
      <c r="TC502" s="166"/>
      <c r="TD502" s="166"/>
      <c r="TE502" s="166"/>
      <c r="TF502" s="166"/>
      <c r="TG502" s="166"/>
      <c r="TH502" s="166"/>
      <c r="TI502" s="166"/>
      <c r="TJ502" s="166"/>
      <c r="TK502" s="166"/>
      <c r="TL502" s="166"/>
      <c r="TM502" s="166"/>
      <c r="TN502" s="166"/>
      <c r="TO502" s="166"/>
      <c r="TP502" s="166"/>
      <c r="TQ502" s="166"/>
      <c r="TR502" s="166"/>
      <c r="TS502" s="166"/>
      <c r="TT502" s="166"/>
      <c r="TU502" s="166"/>
      <c r="TV502" s="166"/>
      <c r="TW502" s="166"/>
      <c r="TX502" s="166"/>
      <c r="TY502" s="166"/>
      <c r="TZ502" s="166"/>
      <c r="UA502" s="166"/>
      <c r="UB502" s="166"/>
      <c r="UC502" s="166"/>
      <c r="UD502" s="166"/>
      <c r="UE502" s="166"/>
      <c r="UF502" s="166"/>
      <c r="UG502" s="166"/>
      <c r="UH502" s="166"/>
      <c r="UI502" s="166"/>
      <c r="UJ502" s="166"/>
      <c r="UK502" s="166"/>
      <c r="UL502" s="166"/>
      <c r="UM502" s="166"/>
      <c r="UN502" s="166"/>
      <c r="UO502" s="166"/>
      <c r="UP502" s="166"/>
      <c r="UQ502" s="166"/>
      <c r="UR502" s="166"/>
      <c r="US502" s="166"/>
      <c r="UT502" s="166"/>
      <c r="UU502" s="166"/>
      <c r="UV502" s="166"/>
      <c r="UW502" s="166"/>
      <c r="UX502" s="166"/>
      <c r="UY502" s="166"/>
      <c r="UZ502" s="166"/>
      <c r="VA502" s="166"/>
      <c r="VB502" s="166"/>
      <c r="VC502" s="166"/>
      <c r="VD502" s="166"/>
      <c r="VE502" s="166"/>
      <c r="VF502" s="166"/>
      <c r="VG502" s="166"/>
      <c r="VH502" s="166"/>
      <c r="VI502" s="166"/>
      <c r="VJ502" s="166"/>
      <c r="VK502" s="166"/>
      <c r="VL502" s="166"/>
      <c r="VM502" s="166"/>
      <c r="VN502" s="166"/>
      <c r="VO502" s="166"/>
      <c r="VP502" s="166"/>
      <c r="VQ502" s="166"/>
      <c r="VR502" s="166"/>
      <c r="VS502" s="166"/>
      <c r="VT502" s="166"/>
      <c r="VU502" s="166"/>
      <c r="VV502" s="166"/>
      <c r="VW502" s="166"/>
      <c r="VX502" s="166"/>
      <c r="VY502" s="166"/>
      <c r="VZ502" s="166"/>
      <c r="WA502" s="166"/>
      <c r="WB502" s="166"/>
      <c r="WC502" s="166"/>
      <c r="WD502" s="166"/>
      <c r="WE502" s="166"/>
      <c r="WF502" s="166"/>
      <c r="WG502" s="166"/>
      <c r="WH502" s="166"/>
      <c r="WI502" s="166"/>
      <c r="WJ502" s="166"/>
      <c r="WK502" s="166"/>
      <c r="WL502" s="166"/>
      <c r="WM502" s="166"/>
      <c r="WN502" s="166"/>
      <c r="WO502" s="166"/>
      <c r="WP502" s="166"/>
      <c r="WQ502" s="166"/>
      <c r="WR502" s="166"/>
      <c r="WS502" s="166"/>
      <c r="WT502" s="166"/>
      <c r="WU502" s="166"/>
      <c r="WV502" s="166"/>
      <c r="WW502" s="166"/>
      <c r="WX502" s="166"/>
      <c r="WY502" s="166"/>
      <c r="WZ502" s="166"/>
      <c r="XA502" s="166"/>
      <c r="XB502" s="166"/>
      <c r="XC502" s="166"/>
      <c r="XD502" s="166"/>
      <c r="XE502" s="166"/>
      <c r="XF502" s="166"/>
      <c r="XG502" s="166"/>
      <c r="XH502" s="166"/>
      <c r="XI502" s="166"/>
      <c r="XJ502" s="166"/>
      <c r="XK502" s="166"/>
      <c r="XL502" s="166"/>
      <c r="XM502" s="166"/>
      <c r="XN502" s="166"/>
      <c r="XO502" s="166"/>
      <c r="XP502" s="166"/>
      <c r="XQ502" s="166"/>
      <c r="XR502" s="166"/>
      <c r="XS502" s="166"/>
      <c r="XT502" s="166"/>
      <c r="XU502" s="166"/>
      <c r="XV502" s="166"/>
      <c r="XW502" s="166"/>
      <c r="XX502" s="166"/>
      <c r="XY502" s="166"/>
      <c r="XZ502" s="166"/>
      <c r="YA502" s="166"/>
      <c r="YB502" s="166"/>
      <c r="YC502" s="166"/>
      <c r="YD502" s="166"/>
      <c r="YE502" s="166"/>
      <c r="YF502" s="166"/>
      <c r="YG502" s="166"/>
      <c r="YH502" s="166"/>
      <c r="YI502" s="166"/>
      <c r="YJ502" s="166"/>
      <c r="YK502" s="166"/>
      <c r="YL502" s="166"/>
      <c r="YM502" s="166"/>
      <c r="YN502" s="166"/>
      <c r="YO502" s="166"/>
      <c r="YP502" s="166"/>
      <c r="YQ502" s="166"/>
      <c r="YR502" s="166"/>
      <c r="YS502" s="166"/>
      <c r="YT502" s="166"/>
      <c r="YU502" s="166"/>
      <c r="YV502" s="166"/>
      <c r="YW502" s="166"/>
      <c r="YX502" s="166"/>
      <c r="YY502" s="166"/>
      <c r="YZ502" s="166"/>
      <c r="ZA502" s="166"/>
      <c r="ZB502" s="166"/>
      <c r="ZC502" s="166"/>
      <c r="ZD502" s="166"/>
      <c r="ZE502" s="166"/>
      <c r="ZF502" s="166"/>
      <c r="ZG502" s="166"/>
      <c r="ZH502" s="166"/>
      <c r="ZI502" s="166"/>
      <c r="ZJ502" s="166"/>
      <c r="ZK502" s="166"/>
      <c r="ZL502" s="166"/>
      <c r="ZM502" s="166"/>
      <c r="ZN502" s="166"/>
      <c r="ZO502" s="166"/>
      <c r="ZP502" s="166"/>
      <c r="ZQ502" s="166"/>
      <c r="ZR502" s="166"/>
      <c r="ZS502" s="166"/>
      <c r="ZT502" s="166"/>
      <c r="ZU502" s="166"/>
      <c r="ZV502" s="166"/>
      <c r="ZW502" s="166"/>
      <c r="ZX502" s="166"/>
      <c r="ZY502" s="166"/>
      <c r="ZZ502" s="166"/>
      <c r="AAA502" s="166"/>
      <c r="AAB502" s="166"/>
      <c r="AAC502" s="166"/>
      <c r="AAD502" s="166"/>
      <c r="AAE502" s="166"/>
      <c r="AAF502" s="166"/>
      <c r="AAG502" s="166"/>
      <c r="AAH502" s="166"/>
      <c r="AAI502" s="166"/>
      <c r="AAJ502" s="166"/>
      <c r="AAK502" s="166"/>
      <c r="AAL502" s="166"/>
      <c r="AAM502" s="166"/>
      <c r="AAN502" s="166"/>
      <c r="AAO502" s="166"/>
      <c r="AAP502" s="166"/>
      <c r="AAQ502" s="166"/>
      <c r="AAR502" s="166"/>
      <c r="AAS502" s="166"/>
      <c r="AAT502" s="166"/>
      <c r="AAU502" s="166"/>
      <c r="AAV502" s="166"/>
      <c r="AAW502" s="166"/>
      <c r="AAX502" s="166"/>
      <c r="AAY502" s="166"/>
      <c r="AAZ502" s="166"/>
      <c r="ABA502" s="166"/>
      <c r="ABB502" s="166"/>
      <c r="ABC502" s="166"/>
      <c r="ABD502" s="166"/>
      <c r="ABE502" s="166"/>
      <c r="ABF502" s="166"/>
      <c r="ABG502" s="166"/>
      <c r="ABH502" s="166"/>
      <c r="ABI502" s="166"/>
      <c r="ABJ502" s="166"/>
      <c r="ABK502" s="166"/>
      <c r="ABL502" s="166"/>
      <c r="ABM502" s="166"/>
      <c r="ABN502" s="166"/>
      <c r="ABO502" s="166"/>
      <c r="ABP502" s="166"/>
      <c r="ABQ502" s="166"/>
      <c r="ABR502" s="166"/>
      <c r="ABS502" s="166"/>
      <c r="ABT502" s="166"/>
      <c r="ABU502" s="166"/>
      <c r="ABV502" s="166"/>
      <c r="ABW502" s="166"/>
      <c r="ABX502" s="166"/>
      <c r="ABY502" s="166"/>
      <c r="ABZ502" s="166"/>
      <c r="ACA502" s="166"/>
      <c r="ACB502" s="166"/>
      <c r="ACC502" s="166"/>
      <c r="ACD502" s="166"/>
      <c r="ACE502" s="166"/>
      <c r="ACF502" s="166"/>
      <c r="ACG502" s="166"/>
      <c r="ACH502" s="166"/>
      <c r="ACI502" s="166"/>
      <c r="ACJ502" s="166"/>
      <c r="ACK502" s="166"/>
      <c r="ACL502" s="166"/>
      <c r="ACM502" s="166"/>
      <c r="ACN502" s="166"/>
      <c r="ACO502" s="166"/>
      <c r="ACP502" s="166"/>
      <c r="ACQ502" s="166"/>
      <c r="ACR502" s="166"/>
      <c r="ACS502" s="166"/>
      <c r="ACT502" s="166"/>
      <c r="ACU502" s="166"/>
      <c r="ACV502" s="166"/>
      <c r="ACW502" s="166"/>
      <c r="ACX502" s="166"/>
      <c r="ACY502" s="166"/>
      <c r="ACZ502" s="166"/>
      <c r="ADA502" s="166"/>
      <c r="ADB502" s="166"/>
    </row>
    <row r="503" spans="1:782" s="151" customFormat="1" x14ac:dyDescent="0.3">
      <c r="A503" s="417"/>
      <c r="B503" s="414"/>
      <c r="F503" s="415"/>
      <c r="G503" s="419"/>
      <c r="P503" s="418"/>
      <c r="Q503" s="418"/>
      <c r="W503" s="166"/>
      <c r="X503" s="166"/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166"/>
      <c r="AZ503" s="166"/>
      <c r="BA503" s="166"/>
      <c r="BB503" s="166"/>
      <c r="BC503" s="166"/>
      <c r="BD503" s="166"/>
      <c r="BE503" s="166"/>
      <c r="BF503" s="166"/>
      <c r="BG503" s="166"/>
      <c r="BH503" s="166"/>
      <c r="BI503" s="166"/>
      <c r="BJ503" s="166"/>
      <c r="BK503" s="166"/>
      <c r="BL503" s="166"/>
      <c r="BM503" s="166"/>
      <c r="BN503" s="166"/>
      <c r="BO503" s="166"/>
      <c r="BP503" s="166"/>
      <c r="BQ503" s="166"/>
      <c r="BR503" s="166"/>
      <c r="BS503" s="166"/>
      <c r="BT503" s="166"/>
      <c r="BU503" s="166"/>
      <c r="BV503" s="166"/>
      <c r="BW503" s="166"/>
      <c r="BX503" s="166"/>
      <c r="BY503" s="166"/>
      <c r="BZ503" s="166"/>
      <c r="CA503" s="166"/>
      <c r="CB503" s="166"/>
      <c r="CC503" s="166"/>
      <c r="CD503" s="166"/>
      <c r="CE503" s="166"/>
      <c r="CF503" s="166"/>
      <c r="CG503" s="166"/>
      <c r="CH503" s="166"/>
      <c r="CI503" s="166"/>
      <c r="CJ503" s="166"/>
      <c r="CK503" s="166"/>
      <c r="CL503" s="166"/>
      <c r="CM503" s="166"/>
      <c r="CN503" s="166"/>
      <c r="CO503" s="166"/>
      <c r="CP503" s="166"/>
      <c r="CQ503" s="166"/>
      <c r="CR503" s="166"/>
      <c r="CS503" s="166"/>
      <c r="CT503" s="166"/>
      <c r="CU503" s="166"/>
      <c r="CV503" s="166"/>
      <c r="CW503" s="166"/>
      <c r="CX503" s="166"/>
      <c r="CY503" s="166"/>
      <c r="CZ503" s="166"/>
      <c r="DA503" s="166"/>
      <c r="DB503" s="166"/>
      <c r="DC503" s="166"/>
      <c r="DD503" s="166"/>
      <c r="DE503" s="166"/>
      <c r="DF503" s="166"/>
      <c r="DG503" s="166"/>
      <c r="DH503" s="166"/>
      <c r="DI503" s="166"/>
      <c r="DJ503" s="166"/>
      <c r="DK503" s="166"/>
      <c r="DL503" s="166"/>
      <c r="DM503" s="166"/>
      <c r="DN503" s="166"/>
      <c r="DO503" s="166"/>
      <c r="DP503" s="166"/>
      <c r="DQ503" s="166"/>
      <c r="DR503" s="166"/>
      <c r="DS503" s="166"/>
      <c r="DT503" s="166"/>
      <c r="DU503" s="166"/>
      <c r="DV503" s="166"/>
      <c r="DW503" s="166"/>
      <c r="DX503" s="166"/>
      <c r="DY503" s="166"/>
      <c r="DZ503" s="166"/>
      <c r="EA503" s="166"/>
      <c r="EB503" s="166"/>
      <c r="EC503" s="166"/>
      <c r="ED503" s="166"/>
      <c r="EE503" s="166"/>
      <c r="EF503" s="166"/>
      <c r="EG503" s="166"/>
      <c r="EH503" s="166"/>
      <c r="EI503" s="166"/>
      <c r="EJ503" s="166"/>
      <c r="EK503" s="166"/>
      <c r="EL503" s="166"/>
      <c r="EM503" s="166"/>
      <c r="EN503" s="166"/>
      <c r="EO503" s="166"/>
      <c r="EP503" s="166"/>
      <c r="EQ503" s="166"/>
      <c r="ER503" s="166"/>
      <c r="ES503" s="166"/>
      <c r="ET503" s="166"/>
      <c r="EU503" s="166"/>
      <c r="EV503" s="166"/>
      <c r="EW503" s="166"/>
      <c r="EX503" s="166"/>
      <c r="EY503" s="166"/>
      <c r="EZ503" s="166"/>
      <c r="FA503" s="166"/>
      <c r="FB503" s="166"/>
      <c r="FC503" s="166"/>
      <c r="FD503" s="166"/>
      <c r="FE503" s="166"/>
      <c r="FF503" s="166"/>
      <c r="FG503" s="166"/>
      <c r="FH503" s="166"/>
      <c r="FI503" s="166"/>
      <c r="FJ503" s="166"/>
      <c r="FK503" s="166"/>
      <c r="FL503" s="166"/>
      <c r="FM503" s="166"/>
      <c r="FN503" s="166"/>
      <c r="FO503" s="166"/>
      <c r="FP503" s="166"/>
      <c r="FQ503" s="166"/>
      <c r="FR503" s="166"/>
      <c r="FS503" s="166"/>
      <c r="FT503" s="166"/>
      <c r="FU503" s="166"/>
      <c r="FV503" s="166"/>
      <c r="FW503" s="166"/>
      <c r="FX503" s="166"/>
      <c r="FY503" s="166"/>
      <c r="FZ503" s="166"/>
      <c r="GA503" s="166"/>
      <c r="GB503" s="166"/>
      <c r="GC503" s="166"/>
      <c r="GD503" s="166"/>
      <c r="GE503" s="166"/>
      <c r="GF503" s="166"/>
      <c r="GG503" s="166"/>
      <c r="GH503" s="166"/>
      <c r="GI503" s="166"/>
      <c r="GJ503" s="166"/>
      <c r="GK503" s="166"/>
      <c r="GL503" s="166"/>
      <c r="GM503" s="166"/>
      <c r="GN503" s="166"/>
      <c r="GO503" s="166"/>
      <c r="GP503" s="166"/>
      <c r="GQ503" s="166"/>
      <c r="GR503" s="166"/>
      <c r="GS503" s="166"/>
      <c r="GT503" s="166"/>
      <c r="GU503" s="166"/>
      <c r="GV503" s="166"/>
      <c r="GW503" s="166"/>
      <c r="GX503" s="166"/>
      <c r="GY503" s="166"/>
      <c r="GZ503" s="166"/>
      <c r="HA503" s="166"/>
      <c r="HB503" s="166"/>
      <c r="HC503" s="166"/>
      <c r="HD503" s="166"/>
      <c r="HE503" s="166"/>
      <c r="HF503" s="166"/>
      <c r="HG503" s="166"/>
      <c r="HH503" s="166"/>
      <c r="HI503" s="166"/>
      <c r="HJ503" s="166"/>
      <c r="HK503" s="166"/>
      <c r="HL503" s="166"/>
      <c r="HM503" s="166"/>
      <c r="HN503" s="166"/>
      <c r="HO503" s="166"/>
      <c r="HP503" s="166"/>
      <c r="HQ503" s="166"/>
      <c r="HR503" s="166"/>
      <c r="HS503" s="166"/>
      <c r="HT503" s="166"/>
      <c r="HU503" s="166"/>
      <c r="HV503" s="166"/>
      <c r="HW503" s="166"/>
      <c r="HX503" s="166"/>
      <c r="HY503" s="166"/>
      <c r="HZ503" s="166"/>
      <c r="IA503" s="166"/>
      <c r="IB503" s="166"/>
      <c r="IC503" s="166"/>
      <c r="ID503" s="166"/>
      <c r="IE503" s="166"/>
      <c r="IF503" s="166"/>
      <c r="IG503" s="166"/>
      <c r="IH503" s="166"/>
      <c r="II503" s="166"/>
      <c r="IJ503" s="166"/>
      <c r="IK503" s="166"/>
      <c r="IL503" s="166"/>
      <c r="IM503" s="166"/>
      <c r="IN503" s="166"/>
      <c r="IO503" s="166"/>
      <c r="IP503" s="166"/>
      <c r="IQ503" s="166"/>
      <c r="IR503" s="166"/>
      <c r="IS503" s="166"/>
      <c r="IT503" s="166"/>
      <c r="IU503" s="166"/>
      <c r="IV503" s="166"/>
      <c r="IW503" s="166"/>
      <c r="IX503" s="166"/>
      <c r="IY503" s="166"/>
      <c r="IZ503" s="166"/>
      <c r="JA503" s="166"/>
      <c r="JB503" s="166"/>
      <c r="JC503" s="166"/>
      <c r="JD503" s="166"/>
      <c r="JE503" s="166"/>
      <c r="JF503" s="166"/>
      <c r="JG503" s="166"/>
      <c r="JH503" s="166"/>
      <c r="JI503" s="166"/>
      <c r="JJ503" s="166"/>
      <c r="JK503" s="166"/>
      <c r="JL503" s="166"/>
      <c r="JM503" s="166"/>
      <c r="JN503" s="166"/>
      <c r="JO503" s="166"/>
      <c r="JP503" s="166"/>
      <c r="JQ503" s="166"/>
      <c r="JR503" s="166"/>
      <c r="JS503" s="166"/>
      <c r="JT503" s="166"/>
      <c r="JU503" s="166"/>
      <c r="JV503" s="166"/>
      <c r="JW503" s="166"/>
      <c r="JX503" s="166"/>
      <c r="JY503" s="166"/>
      <c r="JZ503" s="166"/>
      <c r="KA503" s="166"/>
      <c r="KB503" s="166"/>
      <c r="KC503" s="166"/>
      <c r="KD503" s="166"/>
      <c r="KE503" s="166"/>
      <c r="KF503" s="166"/>
      <c r="KG503" s="166"/>
      <c r="KH503" s="166"/>
      <c r="KI503" s="166"/>
      <c r="KJ503" s="166"/>
      <c r="KK503" s="166"/>
      <c r="KL503" s="166"/>
      <c r="KM503" s="166"/>
      <c r="KN503" s="166"/>
      <c r="KO503" s="166"/>
      <c r="KP503" s="166"/>
      <c r="KQ503" s="166"/>
      <c r="KR503" s="166"/>
      <c r="KS503" s="166"/>
      <c r="KT503" s="166"/>
      <c r="KU503" s="166"/>
      <c r="KV503" s="166"/>
      <c r="KW503" s="166"/>
      <c r="KX503" s="166"/>
      <c r="KY503" s="166"/>
      <c r="KZ503" s="166"/>
      <c r="LA503" s="166"/>
      <c r="LB503" s="166"/>
      <c r="LC503" s="166"/>
      <c r="LD503" s="166"/>
      <c r="LE503" s="166"/>
      <c r="LF503" s="166"/>
      <c r="LG503" s="166"/>
      <c r="LH503" s="166"/>
      <c r="LI503" s="166"/>
      <c r="LJ503" s="166"/>
      <c r="LK503" s="166"/>
      <c r="LL503" s="166"/>
      <c r="LM503" s="166"/>
      <c r="LN503" s="166"/>
      <c r="LO503" s="166"/>
      <c r="LP503" s="166"/>
      <c r="LQ503" s="166"/>
      <c r="LR503" s="166"/>
      <c r="LS503" s="166"/>
      <c r="LT503" s="166"/>
      <c r="LU503" s="166"/>
      <c r="LV503" s="166"/>
      <c r="LW503" s="166"/>
      <c r="LX503" s="166"/>
      <c r="LY503" s="166"/>
      <c r="LZ503" s="166"/>
      <c r="MA503" s="166"/>
      <c r="MB503" s="166"/>
      <c r="MC503" s="166"/>
      <c r="MD503" s="166"/>
      <c r="ME503" s="166"/>
      <c r="MF503" s="166"/>
      <c r="MG503" s="166"/>
      <c r="MH503" s="166"/>
      <c r="MI503" s="166"/>
      <c r="MJ503" s="166"/>
      <c r="MK503" s="166"/>
      <c r="ML503" s="166"/>
      <c r="MM503" s="166"/>
      <c r="MN503" s="166"/>
      <c r="MO503" s="166"/>
      <c r="MP503" s="166"/>
      <c r="MQ503" s="166"/>
      <c r="MR503" s="166"/>
      <c r="MS503" s="166"/>
      <c r="MT503" s="166"/>
      <c r="MU503" s="166"/>
      <c r="MV503" s="166"/>
      <c r="MW503" s="166"/>
      <c r="MX503" s="166"/>
      <c r="MY503" s="166"/>
      <c r="MZ503" s="166"/>
      <c r="NA503" s="166"/>
      <c r="NB503" s="166"/>
      <c r="NC503" s="166"/>
      <c r="ND503" s="166"/>
      <c r="NE503" s="166"/>
      <c r="NF503" s="166"/>
      <c r="NG503" s="166"/>
      <c r="NH503" s="166"/>
      <c r="NI503" s="166"/>
      <c r="NJ503" s="166"/>
      <c r="NK503" s="166"/>
      <c r="NL503" s="166"/>
      <c r="NM503" s="166"/>
      <c r="NN503" s="166"/>
      <c r="NO503" s="166"/>
      <c r="NP503" s="166"/>
      <c r="NQ503" s="166"/>
      <c r="NR503" s="166"/>
      <c r="NS503" s="166"/>
      <c r="NT503" s="166"/>
      <c r="NU503" s="166"/>
      <c r="NV503" s="166"/>
      <c r="NW503" s="166"/>
      <c r="NX503" s="166"/>
      <c r="NY503" s="166"/>
      <c r="NZ503" s="166"/>
      <c r="OA503" s="166"/>
      <c r="OB503" s="166"/>
      <c r="OC503" s="166"/>
      <c r="OD503" s="166"/>
      <c r="OE503" s="166"/>
      <c r="OF503" s="166"/>
      <c r="OG503" s="166"/>
      <c r="OH503" s="166"/>
      <c r="OI503" s="166"/>
      <c r="OJ503" s="166"/>
      <c r="OK503" s="166"/>
      <c r="OL503" s="166"/>
      <c r="OM503" s="166"/>
      <c r="ON503" s="166"/>
      <c r="OO503" s="166"/>
      <c r="OP503" s="166"/>
      <c r="OQ503" s="166"/>
      <c r="OR503" s="166"/>
      <c r="OS503" s="166"/>
      <c r="OT503" s="166"/>
      <c r="OU503" s="166"/>
      <c r="OV503" s="166"/>
      <c r="OW503" s="166"/>
      <c r="OX503" s="166"/>
      <c r="OY503" s="166"/>
      <c r="OZ503" s="166"/>
      <c r="PA503" s="166"/>
      <c r="PB503" s="166"/>
      <c r="PC503" s="166"/>
      <c r="PD503" s="166"/>
      <c r="PE503" s="166"/>
      <c r="PF503" s="166"/>
      <c r="PG503" s="166"/>
      <c r="PH503" s="166"/>
      <c r="PI503" s="166"/>
      <c r="PJ503" s="166"/>
      <c r="PK503" s="166"/>
      <c r="PL503" s="166"/>
      <c r="PM503" s="166"/>
      <c r="PN503" s="166"/>
      <c r="PO503" s="166"/>
      <c r="PP503" s="166"/>
      <c r="PQ503" s="166"/>
      <c r="PR503" s="166"/>
      <c r="PS503" s="166"/>
      <c r="PT503" s="166"/>
      <c r="PU503" s="166"/>
      <c r="PV503" s="166"/>
      <c r="PW503" s="166"/>
      <c r="PX503" s="166"/>
      <c r="PY503" s="166"/>
      <c r="PZ503" s="166"/>
      <c r="QA503" s="166"/>
      <c r="QB503" s="166"/>
      <c r="QC503" s="166"/>
      <c r="QD503" s="166"/>
      <c r="QE503" s="166"/>
      <c r="QF503" s="166"/>
      <c r="QG503" s="166"/>
      <c r="QH503" s="166"/>
      <c r="QI503" s="166"/>
      <c r="QJ503" s="166"/>
      <c r="QK503" s="166"/>
      <c r="QL503" s="166"/>
      <c r="QM503" s="166"/>
      <c r="QN503" s="166"/>
      <c r="QO503" s="166"/>
      <c r="QP503" s="166"/>
      <c r="QQ503" s="166"/>
      <c r="QR503" s="166"/>
      <c r="QS503" s="166"/>
      <c r="QT503" s="166"/>
      <c r="QU503" s="166"/>
      <c r="QV503" s="166"/>
      <c r="QW503" s="166"/>
      <c r="QX503" s="166"/>
      <c r="QY503" s="166"/>
      <c r="QZ503" s="166"/>
      <c r="RA503" s="166"/>
      <c r="RB503" s="166"/>
      <c r="RC503" s="166"/>
      <c r="RD503" s="166"/>
      <c r="RE503" s="166"/>
      <c r="RF503" s="166"/>
      <c r="RG503" s="166"/>
      <c r="RH503" s="166"/>
      <c r="RI503" s="166"/>
      <c r="RJ503" s="166"/>
      <c r="RK503" s="166"/>
      <c r="RL503" s="166"/>
      <c r="RM503" s="166"/>
      <c r="RN503" s="166"/>
      <c r="RO503" s="166"/>
      <c r="RP503" s="166"/>
      <c r="RQ503" s="166"/>
      <c r="RR503" s="166"/>
      <c r="RS503" s="166"/>
      <c r="RT503" s="166"/>
      <c r="RU503" s="166"/>
      <c r="RV503" s="166"/>
      <c r="RW503" s="166"/>
      <c r="RX503" s="166"/>
      <c r="RY503" s="166"/>
      <c r="RZ503" s="166"/>
      <c r="SA503" s="166"/>
      <c r="SB503" s="166"/>
      <c r="SC503" s="166"/>
      <c r="SD503" s="166"/>
      <c r="SE503" s="166"/>
      <c r="SF503" s="166"/>
      <c r="SG503" s="166"/>
      <c r="SH503" s="166"/>
      <c r="SI503" s="166"/>
      <c r="SJ503" s="166"/>
      <c r="SK503" s="166"/>
      <c r="SL503" s="166"/>
      <c r="SM503" s="166"/>
      <c r="SN503" s="166"/>
      <c r="SO503" s="166"/>
      <c r="SP503" s="166"/>
      <c r="SQ503" s="166"/>
      <c r="SR503" s="166"/>
      <c r="SS503" s="166"/>
      <c r="ST503" s="166"/>
      <c r="SU503" s="166"/>
      <c r="SV503" s="166"/>
      <c r="SW503" s="166"/>
      <c r="SX503" s="166"/>
      <c r="SY503" s="166"/>
      <c r="SZ503" s="166"/>
      <c r="TA503" s="166"/>
      <c r="TB503" s="166"/>
      <c r="TC503" s="166"/>
      <c r="TD503" s="166"/>
      <c r="TE503" s="166"/>
      <c r="TF503" s="166"/>
      <c r="TG503" s="166"/>
      <c r="TH503" s="166"/>
      <c r="TI503" s="166"/>
      <c r="TJ503" s="166"/>
      <c r="TK503" s="166"/>
      <c r="TL503" s="166"/>
      <c r="TM503" s="166"/>
      <c r="TN503" s="166"/>
      <c r="TO503" s="166"/>
      <c r="TP503" s="166"/>
      <c r="TQ503" s="166"/>
      <c r="TR503" s="166"/>
      <c r="TS503" s="166"/>
      <c r="TT503" s="166"/>
      <c r="TU503" s="166"/>
      <c r="TV503" s="166"/>
      <c r="TW503" s="166"/>
      <c r="TX503" s="166"/>
      <c r="TY503" s="166"/>
      <c r="TZ503" s="166"/>
      <c r="UA503" s="166"/>
      <c r="UB503" s="166"/>
      <c r="UC503" s="166"/>
      <c r="UD503" s="166"/>
      <c r="UE503" s="166"/>
      <c r="UF503" s="166"/>
      <c r="UG503" s="166"/>
      <c r="UH503" s="166"/>
      <c r="UI503" s="166"/>
      <c r="UJ503" s="166"/>
      <c r="UK503" s="166"/>
      <c r="UL503" s="166"/>
      <c r="UM503" s="166"/>
      <c r="UN503" s="166"/>
      <c r="UO503" s="166"/>
      <c r="UP503" s="166"/>
      <c r="UQ503" s="166"/>
      <c r="UR503" s="166"/>
      <c r="US503" s="166"/>
      <c r="UT503" s="166"/>
      <c r="UU503" s="166"/>
      <c r="UV503" s="166"/>
      <c r="UW503" s="166"/>
      <c r="UX503" s="166"/>
      <c r="UY503" s="166"/>
      <c r="UZ503" s="166"/>
      <c r="VA503" s="166"/>
      <c r="VB503" s="166"/>
      <c r="VC503" s="166"/>
      <c r="VD503" s="166"/>
      <c r="VE503" s="166"/>
      <c r="VF503" s="166"/>
      <c r="VG503" s="166"/>
      <c r="VH503" s="166"/>
      <c r="VI503" s="166"/>
      <c r="VJ503" s="166"/>
      <c r="VK503" s="166"/>
      <c r="VL503" s="166"/>
      <c r="VM503" s="166"/>
      <c r="VN503" s="166"/>
      <c r="VO503" s="166"/>
      <c r="VP503" s="166"/>
      <c r="VQ503" s="166"/>
      <c r="VR503" s="166"/>
      <c r="VS503" s="166"/>
      <c r="VT503" s="166"/>
      <c r="VU503" s="166"/>
      <c r="VV503" s="166"/>
      <c r="VW503" s="166"/>
      <c r="VX503" s="166"/>
      <c r="VY503" s="166"/>
      <c r="VZ503" s="166"/>
      <c r="WA503" s="166"/>
      <c r="WB503" s="166"/>
      <c r="WC503" s="166"/>
      <c r="WD503" s="166"/>
      <c r="WE503" s="166"/>
      <c r="WF503" s="166"/>
      <c r="WG503" s="166"/>
      <c r="WH503" s="166"/>
      <c r="WI503" s="166"/>
      <c r="WJ503" s="166"/>
      <c r="WK503" s="166"/>
      <c r="WL503" s="166"/>
      <c r="WM503" s="166"/>
      <c r="WN503" s="166"/>
      <c r="WO503" s="166"/>
      <c r="WP503" s="166"/>
      <c r="WQ503" s="166"/>
      <c r="WR503" s="166"/>
      <c r="WS503" s="166"/>
      <c r="WT503" s="166"/>
      <c r="WU503" s="166"/>
      <c r="WV503" s="166"/>
      <c r="WW503" s="166"/>
      <c r="WX503" s="166"/>
      <c r="WY503" s="166"/>
      <c r="WZ503" s="166"/>
      <c r="XA503" s="166"/>
      <c r="XB503" s="166"/>
      <c r="XC503" s="166"/>
      <c r="XD503" s="166"/>
      <c r="XE503" s="166"/>
      <c r="XF503" s="166"/>
      <c r="XG503" s="166"/>
      <c r="XH503" s="166"/>
      <c r="XI503" s="166"/>
      <c r="XJ503" s="166"/>
      <c r="XK503" s="166"/>
      <c r="XL503" s="166"/>
      <c r="XM503" s="166"/>
      <c r="XN503" s="166"/>
      <c r="XO503" s="166"/>
      <c r="XP503" s="166"/>
      <c r="XQ503" s="166"/>
      <c r="XR503" s="166"/>
      <c r="XS503" s="166"/>
      <c r="XT503" s="166"/>
      <c r="XU503" s="166"/>
      <c r="XV503" s="166"/>
      <c r="XW503" s="166"/>
      <c r="XX503" s="166"/>
      <c r="XY503" s="166"/>
      <c r="XZ503" s="166"/>
      <c r="YA503" s="166"/>
      <c r="YB503" s="166"/>
      <c r="YC503" s="166"/>
      <c r="YD503" s="166"/>
      <c r="YE503" s="166"/>
      <c r="YF503" s="166"/>
      <c r="YG503" s="166"/>
      <c r="YH503" s="166"/>
      <c r="YI503" s="166"/>
      <c r="YJ503" s="166"/>
      <c r="YK503" s="166"/>
      <c r="YL503" s="166"/>
      <c r="YM503" s="166"/>
      <c r="YN503" s="166"/>
      <c r="YO503" s="166"/>
      <c r="YP503" s="166"/>
      <c r="YQ503" s="166"/>
      <c r="YR503" s="166"/>
      <c r="YS503" s="166"/>
      <c r="YT503" s="166"/>
      <c r="YU503" s="166"/>
      <c r="YV503" s="166"/>
      <c r="YW503" s="166"/>
      <c r="YX503" s="166"/>
      <c r="YY503" s="166"/>
      <c r="YZ503" s="166"/>
      <c r="ZA503" s="166"/>
      <c r="ZB503" s="166"/>
      <c r="ZC503" s="166"/>
      <c r="ZD503" s="166"/>
      <c r="ZE503" s="166"/>
      <c r="ZF503" s="166"/>
      <c r="ZG503" s="166"/>
      <c r="ZH503" s="166"/>
      <c r="ZI503" s="166"/>
      <c r="ZJ503" s="166"/>
      <c r="ZK503" s="166"/>
      <c r="ZL503" s="166"/>
      <c r="ZM503" s="166"/>
      <c r="ZN503" s="166"/>
      <c r="ZO503" s="166"/>
      <c r="ZP503" s="166"/>
      <c r="ZQ503" s="166"/>
      <c r="ZR503" s="166"/>
      <c r="ZS503" s="166"/>
      <c r="ZT503" s="166"/>
      <c r="ZU503" s="166"/>
      <c r="ZV503" s="166"/>
      <c r="ZW503" s="166"/>
      <c r="ZX503" s="166"/>
      <c r="ZY503" s="166"/>
      <c r="ZZ503" s="166"/>
      <c r="AAA503" s="166"/>
      <c r="AAB503" s="166"/>
      <c r="AAC503" s="166"/>
      <c r="AAD503" s="166"/>
      <c r="AAE503" s="166"/>
      <c r="AAF503" s="166"/>
      <c r="AAG503" s="166"/>
      <c r="AAH503" s="166"/>
      <c r="AAI503" s="166"/>
      <c r="AAJ503" s="166"/>
      <c r="AAK503" s="166"/>
      <c r="AAL503" s="166"/>
      <c r="AAM503" s="166"/>
      <c r="AAN503" s="166"/>
      <c r="AAO503" s="166"/>
      <c r="AAP503" s="166"/>
      <c r="AAQ503" s="166"/>
      <c r="AAR503" s="166"/>
      <c r="AAS503" s="166"/>
      <c r="AAT503" s="166"/>
      <c r="AAU503" s="166"/>
      <c r="AAV503" s="166"/>
      <c r="AAW503" s="166"/>
      <c r="AAX503" s="166"/>
      <c r="AAY503" s="166"/>
      <c r="AAZ503" s="166"/>
      <c r="ABA503" s="166"/>
      <c r="ABB503" s="166"/>
      <c r="ABC503" s="166"/>
      <c r="ABD503" s="166"/>
      <c r="ABE503" s="166"/>
      <c r="ABF503" s="166"/>
      <c r="ABG503" s="166"/>
      <c r="ABH503" s="166"/>
      <c r="ABI503" s="166"/>
      <c r="ABJ503" s="166"/>
      <c r="ABK503" s="166"/>
      <c r="ABL503" s="166"/>
      <c r="ABM503" s="166"/>
      <c r="ABN503" s="166"/>
      <c r="ABO503" s="166"/>
      <c r="ABP503" s="166"/>
      <c r="ABQ503" s="166"/>
      <c r="ABR503" s="166"/>
      <c r="ABS503" s="166"/>
      <c r="ABT503" s="166"/>
      <c r="ABU503" s="166"/>
      <c r="ABV503" s="166"/>
      <c r="ABW503" s="166"/>
      <c r="ABX503" s="166"/>
      <c r="ABY503" s="166"/>
      <c r="ABZ503" s="166"/>
      <c r="ACA503" s="166"/>
      <c r="ACB503" s="166"/>
      <c r="ACC503" s="166"/>
      <c r="ACD503" s="166"/>
      <c r="ACE503" s="166"/>
      <c r="ACF503" s="166"/>
      <c r="ACG503" s="166"/>
      <c r="ACH503" s="166"/>
      <c r="ACI503" s="166"/>
      <c r="ACJ503" s="166"/>
      <c r="ACK503" s="166"/>
      <c r="ACL503" s="166"/>
      <c r="ACM503" s="166"/>
      <c r="ACN503" s="166"/>
      <c r="ACO503" s="166"/>
      <c r="ACP503" s="166"/>
      <c r="ACQ503" s="166"/>
      <c r="ACR503" s="166"/>
      <c r="ACS503" s="166"/>
      <c r="ACT503" s="166"/>
      <c r="ACU503" s="166"/>
      <c r="ACV503" s="166"/>
      <c r="ACW503" s="166"/>
      <c r="ACX503" s="166"/>
      <c r="ACY503" s="166"/>
      <c r="ACZ503" s="166"/>
      <c r="ADA503" s="166"/>
      <c r="ADB503" s="166"/>
    </row>
    <row r="504" spans="1:782" s="151" customFormat="1" x14ac:dyDescent="0.3">
      <c r="A504" s="417"/>
      <c r="B504" s="414"/>
      <c r="F504" s="415"/>
      <c r="G504" s="419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66"/>
      <c r="AK504" s="166"/>
      <c r="AL504" s="166"/>
      <c r="AM504" s="166"/>
      <c r="AN504" s="166"/>
      <c r="AO504" s="166"/>
      <c r="AP504" s="166"/>
      <c r="AQ504" s="166"/>
      <c r="AR504" s="166"/>
      <c r="AS504" s="166"/>
      <c r="AT504" s="166"/>
      <c r="AU504" s="166"/>
      <c r="AV504" s="166"/>
      <c r="AW504" s="166"/>
      <c r="AX504" s="166"/>
      <c r="AY504" s="166"/>
      <c r="AZ504" s="166"/>
      <c r="BA504" s="166"/>
      <c r="BB504" s="166"/>
      <c r="BC504" s="166"/>
      <c r="BD504" s="166"/>
      <c r="BE504" s="166"/>
      <c r="BF504" s="166"/>
      <c r="BG504" s="166"/>
      <c r="BH504" s="166"/>
      <c r="BI504" s="166"/>
      <c r="BJ504" s="166"/>
      <c r="BK504" s="166"/>
      <c r="BL504" s="166"/>
      <c r="BM504" s="166"/>
      <c r="BN504" s="166"/>
      <c r="BO504" s="166"/>
      <c r="BP504" s="166"/>
      <c r="BQ504" s="166"/>
      <c r="BR504" s="166"/>
      <c r="BS504" s="166"/>
      <c r="BT504" s="166"/>
      <c r="BU504" s="166"/>
      <c r="BV504" s="166"/>
      <c r="BW504" s="166"/>
      <c r="BX504" s="166"/>
      <c r="BY504" s="166"/>
      <c r="BZ504" s="166"/>
      <c r="CA504" s="166"/>
      <c r="CB504" s="166"/>
      <c r="CC504" s="166"/>
      <c r="CD504" s="166"/>
      <c r="CE504" s="166"/>
      <c r="CF504" s="166"/>
      <c r="CG504" s="166"/>
      <c r="CH504" s="166"/>
      <c r="CI504" s="166"/>
      <c r="CJ504" s="166"/>
      <c r="CK504" s="166"/>
      <c r="CL504" s="166"/>
      <c r="CM504" s="166"/>
      <c r="CN504" s="166"/>
      <c r="CO504" s="166"/>
      <c r="CP504" s="166"/>
      <c r="CQ504" s="166"/>
      <c r="CR504" s="166"/>
      <c r="CS504" s="166"/>
      <c r="CT504" s="166"/>
      <c r="CU504" s="166"/>
      <c r="CV504" s="166"/>
      <c r="CW504" s="166"/>
      <c r="CX504" s="166"/>
      <c r="CY504" s="166"/>
      <c r="CZ504" s="166"/>
      <c r="DA504" s="166"/>
      <c r="DB504" s="166"/>
      <c r="DC504" s="166"/>
      <c r="DD504" s="166"/>
      <c r="DE504" s="166"/>
      <c r="DF504" s="166"/>
      <c r="DG504" s="166"/>
      <c r="DH504" s="166"/>
      <c r="DI504" s="166"/>
      <c r="DJ504" s="166"/>
      <c r="DK504" s="166"/>
      <c r="DL504" s="166"/>
      <c r="DM504" s="166"/>
      <c r="DN504" s="166"/>
      <c r="DO504" s="166"/>
      <c r="DP504" s="166"/>
      <c r="DQ504" s="166"/>
      <c r="DR504" s="166"/>
      <c r="DS504" s="166"/>
      <c r="DT504" s="166"/>
      <c r="DU504" s="166"/>
      <c r="DV504" s="166"/>
      <c r="DW504" s="166"/>
      <c r="DX504" s="166"/>
      <c r="DY504" s="166"/>
      <c r="DZ504" s="166"/>
      <c r="EA504" s="166"/>
      <c r="EB504" s="166"/>
      <c r="EC504" s="166"/>
      <c r="ED504" s="166"/>
      <c r="EE504" s="166"/>
      <c r="EF504" s="166"/>
      <c r="EG504" s="166"/>
      <c r="EH504" s="166"/>
      <c r="EI504" s="166"/>
      <c r="EJ504" s="166"/>
      <c r="EK504" s="166"/>
      <c r="EL504" s="166"/>
      <c r="EM504" s="166"/>
      <c r="EN504" s="166"/>
      <c r="EO504" s="166"/>
      <c r="EP504" s="166"/>
      <c r="EQ504" s="166"/>
      <c r="ER504" s="166"/>
      <c r="ES504" s="166"/>
      <c r="ET504" s="166"/>
      <c r="EU504" s="166"/>
      <c r="EV504" s="166"/>
      <c r="EW504" s="166"/>
      <c r="EX504" s="166"/>
      <c r="EY504" s="166"/>
      <c r="EZ504" s="166"/>
      <c r="FA504" s="166"/>
      <c r="FB504" s="166"/>
      <c r="FC504" s="166"/>
      <c r="FD504" s="166"/>
      <c r="FE504" s="166"/>
      <c r="FF504" s="166"/>
      <c r="FG504" s="166"/>
      <c r="FH504" s="166"/>
      <c r="FI504" s="166"/>
      <c r="FJ504" s="166"/>
      <c r="FK504" s="166"/>
      <c r="FL504" s="166"/>
      <c r="FM504" s="166"/>
      <c r="FN504" s="166"/>
      <c r="FO504" s="166"/>
      <c r="FP504" s="166"/>
      <c r="FQ504" s="166"/>
      <c r="FR504" s="166"/>
      <c r="FS504" s="166"/>
      <c r="FT504" s="166"/>
      <c r="FU504" s="166"/>
      <c r="FV504" s="166"/>
      <c r="FW504" s="166"/>
      <c r="FX504" s="166"/>
      <c r="FY504" s="166"/>
      <c r="FZ504" s="166"/>
      <c r="GA504" s="166"/>
      <c r="GB504" s="166"/>
      <c r="GC504" s="166"/>
      <c r="GD504" s="166"/>
      <c r="GE504" s="166"/>
      <c r="GF504" s="166"/>
      <c r="GG504" s="166"/>
      <c r="GH504" s="166"/>
      <c r="GI504" s="166"/>
      <c r="GJ504" s="166"/>
      <c r="GK504" s="166"/>
      <c r="GL504" s="166"/>
      <c r="GM504" s="166"/>
      <c r="GN504" s="166"/>
      <c r="GO504" s="166"/>
      <c r="GP504" s="166"/>
      <c r="GQ504" s="166"/>
      <c r="GR504" s="166"/>
      <c r="GS504" s="166"/>
      <c r="GT504" s="166"/>
      <c r="GU504" s="166"/>
      <c r="GV504" s="166"/>
      <c r="GW504" s="166"/>
      <c r="GX504" s="166"/>
      <c r="GY504" s="166"/>
      <c r="GZ504" s="166"/>
      <c r="HA504" s="166"/>
      <c r="HB504" s="166"/>
      <c r="HC504" s="166"/>
      <c r="HD504" s="166"/>
      <c r="HE504" s="166"/>
      <c r="HF504" s="166"/>
      <c r="HG504" s="166"/>
      <c r="HH504" s="166"/>
      <c r="HI504" s="166"/>
      <c r="HJ504" s="166"/>
      <c r="HK504" s="166"/>
      <c r="HL504" s="166"/>
      <c r="HM504" s="166"/>
      <c r="HN504" s="166"/>
      <c r="HO504" s="166"/>
      <c r="HP504" s="166"/>
      <c r="HQ504" s="166"/>
      <c r="HR504" s="166"/>
      <c r="HS504" s="166"/>
      <c r="HT504" s="166"/>
      <c r="HU504" s="166"/>
      <c r="HV504" s="166"/>
      <c r="HW504" s="166"/>
      <c r="HX504" s="166"/>
      <c r="HY504" s="166"/>
      <c r="HZ504" s="166"/>
      <c r="IA504" s="166"/>
      <c r="IB504" s="166"/>
      <c r="IC504" s="166"/>
      <c r="ID504" s="166"/>
      <c r="IE504" s="166"/>
      <c r="IF504" s="166"/>
      <c r="IG504" s="166"/>
      <c r="IH504" s="166"/>
      <c r="II504" s="166"/>
      <c r="IJ504" s="166"/>
      <c r="IK504" s="166"/>
      <c r="IL504" s="166"/>
      <c r="IM504" s="166"/>
      <c r="IN504" s="166"/>
      <c r="IO504" s="166"/>
      <c r="IP504" s="166"/>
      <c r="IQ504" s="166"/>
      <c r="IR504" s="166"/>
      <c r="IS504" s="166"/>
      <c r="IT504" s="166"/>
      <c r="IU504" s="166"/>
      <c r="IV504" s="166"/>
      <c r="IW504" s="166"/>
      <c r="IX504" s="166"/>
      <c r="IY504" s="166"/>
      <c r="IZ504" s="166"/>
      <c r="JA504" s="166"/>
      <c r="JB504" s="166"/>
      <c r="JC504" s="166"/>
      <c r="JD504" s="166"/>
      <c r="JE504" s="166"/>
      <c r="JF504" s="166"/>
      <c r="JG504" s="166"/>
      <c r="JH504" s="166"/>
      <c r="JI504" s="166"/>
      <c r="JJ504" s="166"/>
      <c r="JK504" s="166"/>
      <c r="JL504" s="166"/>
      <c r="JM504" s="166"/>
      <c r="JN504" s="166"/>
      <c r="JO504" s="166"/>
      <c r="JP504" s="166"/>
      <c r="JQ504" s="166"/>
      <c r="JR504" s="166"/>
      <c r="JS504" s="166"/>
      <c r="JT504" s="166"/>
      <c r="JU504" s="166"/>
      <c r="JV504" s="166"/>
      <c r="JW504" s="166"/>
      <c r="JX504" s="166"/>
      <c r="JY504" s="166"/>
      <c r="JZ504" s="166"/>
      <c r="KA504" s="166"/>
      <c r="KB504" s="166"/>
      <c r="KC504" s="166"/>
      <c r="KD504" s="166"/>
      <c r="KE504" s="166"/>
      <c r="KF504" s="166"/>
      <c r="KG504" s="166"/>
      <c r="KH504" s="166"/>
      <c r="KI504" s="166"/>
      <c r="KJ504" s="166"/>
      <c r="KK504" s="166"/>
      <c r="KL504" s="166"/>
      <c r="KM504" s="166"/>
      <c r="KN504" s="166"/>
      <c r="KO504" s="166"/>
      <c r="KP504" s="166"/>
      <c r="KQ504" s="166"/>
      <c r="KR504" s="166"/>
      <c r="KS504" s="166"/>
      <c r="KT504" s="166"/>
      <c r="KU504" s="166"/>
      <c r="KV504" s="166"/>
      <c r="KW504" s="166"/>
      <c r="KX504" s="166"/>
      <c r="KY504" s="166"/>
      <c r="KZ504" s="166"/>
      <c r="LA504" s="166"/>
      <c r="LB504" s="166"/>
      <c r="LC504" s="166"/>
      <c r="LD504" s="166"/>
      <c r="LE504" s="166"/>
      <c r="LF504" s="166"/>
      <c r="LG504" s="166"/>
      <c r="LH504" s="166"/>
      <c r="LI504" s="166"/>
      <c r="LJ504" s="166"/>
      <c r="LK504" s="166"/>
      <c r="LL504" s="166"/>
      <c r="LM504" s="166"/>
      <c r="LN504" s="166"/>
      <c r="LO504" s="166"/>
      <c r="LP504" s="166"/>
      <c r="LQ504" s="166"/>
      <c r="LR504" s="166"/>
      <c r="LS504" s="166"/>
      <c r="LT504" s="166"/>
      <c r="LU504" s="166"/>
      <c r="LV504" s="166"/>
      <c r="LW504" s="166"/>
      <c r="LX504" s="166"/>
      <c r="LY504" s="166"/>
      <c r="LZ504" s="166"/>
      <c r="MA504" s="166"/>
      <c r="MB504" s="166"/>
      <c r="MC504" s="166"/>
      <c r="MD504" s="166"/>
      <c r="ME504" s="166"/>
      <c r="MF504" s="166"/>
      <c r="MG504" s="166"/>
      <c r="MH504" s="166"/>
      <c r="MI504" s="166"/>
      <c r="MJ504" s="166"/>
      <c r="MK504" s="166"/>
      <c r="ML504" s="166"/>
      <c r="MM504" s="166"/>
      <c r="MN504" s="166"/>
      <c r="MO504" s="166"/>
      <c r="MP504" s="166"/>
      <c r="MQ504" s="166"/>
      <c r="MR504" s="166"/>
      <c r="MS504" s="166"/>
      <c r="MT504" s="166"/>
      <c r="MU504" s="166"/>
      <c r="MV504" s="166"/>
      <c r="MW504" s="166"/>
      <c r="MX504" s="166"/>
      <c r="MY504" s="166"/>
      <c r="MZ504" s="166"/>
      <c r="NA504" s="166"/>
      <c r="NB504" s="166"/>
      <c r="NC504" s="166"/>
      <c r="ND504" s="166"/>
      <c r="NE504" s="166"/>
      <c r="NF504" s="166"/>
      <c r="NG504" s="166"/>
      <c r="NH504" s="166"/>
      <c r="NI504" s="166"/>
      <c r="NJ504" s="166"/>
      <c r="NK504" s="166"/>
      <c r="NL504" s="166"/>
      <c r="NM504" s="166"/>
      <c r="NN504" s="166"/>
      <c r="NO504" s="166"/>
      <c r="NP504" s="166"/>
      <c r="NQ504" s="166"/>
      <c r="NR504" s="166"/>
      <c r="NS504" s="166"/>
      <c r="NT504" s="166"/>
      <c r="NU504" s="166"/>
      <c r="NV504" s="166"/>
      <c r="NW504" s="166"/>
      <c r="NX504" s="166"/>
      <c r="NY504" s="166"/>
      <c r="NZ504" s="166"/>
      <c r="OA504" s="166"/>
      <c r="OB504" s="166"/>
      <c r="OC504" s="166"/>
      <c r="OD504" s="166"/>
      <c r="OE504" s="166"/>
      <c r="OF504" s="166"/>
      <c r="OG504" s="166"/>
      <c r="OH504" s="166"/>
      <c r="OI504" s="166"/>
      <c r="OJ504" s="166"/>
      <c r="OK504" s="166"/>
      <c r="OL504" s="166"/>
      <c r="OM504" s="166"/>
      <c r="ON504" s="166"/>
      <c r="OO504" s="166"/>
      <c r="OP504" s="166"/>
      <c r="OQ504" s="166"/>
      <c r="OR504" s="166"/>
      <c r="OS504" s="166"/>
      <c r="OT504" s="166"/>
      <c r="OU504" s="166"/>
      <c r="OV504" s="166"/>
      <c r="OW504" s="166"/>
      <c r="OX504" s="166"/>
      <c r="OY504" s="166"/>
      <c r="OZ504" s="166"/>
      <c r="PA504" s="166"/>
      <c r="PB504" s="166"/>
      <c r="PC504" s="166"/>
      <c r="PD504" s="166"/>
      <c r="PE504" s="166"/>
      <c r="PF504" s="166"/>
      <c r="PG504" s="166"/>
      <c r="PH504" s="166"/>
      <c r="PI504" s="166"/>
      <c r="PJ504" s="166"/>
      <c r="PK504" s="166"/>
      <c r="PL504" s="166"/>
      <c r="PM504" s="166"/>
      <c r="PN504" s="166"/>
      <c r="PO504" s="166"/>
      <c r="PP504" s="166"/>
      <c r="PQ504" s="166"/>
      <c r="PR504" s="166"/>
      <c r="PS504" s="166"/>
      <c r="PT504" s="166"/>
      <c r="PU504" s="166"/>
      <c r="PV504" s="166"/>
      <c r="PW504" s="166"/>
      <c r="PX504" s="166"/>
      <c r="PY504" s="166"/>
      <c r="PZ504" s="166"/>
      <c r="QA504" s="166"/>
      <c r="QB504" s="166"/>
      <c r="QC504" s="166"/>
      <c r="QD504" s="166"/>
      <c r="QE504" s="166"/>
      <c r="QF504" s="166"/>
      <c r="QG504" s="166"/>
      <c r="QH504" s="166"/>
      <c r="QI504" s="166"/>
      <c r="QJ504" s="166"/>
      <c r="QK504" s="166"/>
      <c r="QL504" s="166"/>
      <c r="QM504" s="166"/>
      <c r="QN504" s="166"/>
      <c r="QO504" s="166"/>
      <c r="QP504" s="166"/>
      <c r="QQ504" s="166"/>
      <c r="QR504" s="166"/>
      <c r="QS504" s="166"/>
      <c r="QT504" s="166"/>
      <c r="QU504" s="166"/>
      <c r="QV504" s="166"/>
      <c r="QW504" s="166"/>
      <c r="QX504" s="166"/>
      <c r="QY504" s="166"/>
      <c r="QZ504" s="166"/>
      <c r="RA504" s="166"/>
      <c r="RB504" s="166"/>
      <c r="RC504" s="166"/>
      <c r="RD504" s="166"/>
      <c r="RE504" s="166"/>
      <c r="RF504" s="166"/>
      <c r="RG504" s="166"/>
      <c r="RH504" s="166"/>
      <c r="RI504" s="166"/>
      <c r="RJ504" s="166"/>
      <c r="RK504" s="166"/>
      <c r="RL504" s="166"/>
      <c r="RM504" s="166"/>
      <c r="RN504" s="166"/>
      <c r="RO504" s="166"/>
      <c r="RP504" s="166"/>
      <c r="RQ504" s="166"/>
      <c r="RR504" s="166"/>
      <c r="RS504" s="166"/>
      <c r="RT504" s="166"/>
      <c r="RU504" s="166"/>
      <c r="RV504" s="166"/>
      <c r="RW504" s="166"/>
      <c r="RX504" s="166"/>
      <c r="RY504" s="166"/>
      <c r="RZ504" s="166"/>
      <c r="SA504" s="166"/>
      <c r="SB504" s="166"/>
      <c r="SC504" s="166"/>
      <c r="SD504" s="166"/>
      <c r="SE504" s="166"/>
      <c r="SF504" s="166"/>
      <c r="SG504" s="166"/>
      <c r="SH504" s="166"/>
      <c r="SI504" s="166"/>
      <c r="SJ504" s="166"/>
      <c r="SK504" s="166"/>
      <c r="SL504" s="166"/>
      <c r="SM504" s="166"/>
      <c r="SN504" s="166"/>
      <c r="SO504" s="166"/>
      <c r="SP504" s="166"/>
      <c r="SQ504" s="166"/>
      <c r="SR504" s="166"/>
      <c r="SS504" s="166"/>
      <c r="ST504" s="166"/>
      <c r="SU504" s="166"/>
      <c r="SV504" s="166"/>
      <c r="SW504" s="166"/>
      <c r="SX504" s="166"/>
      <c r="SY504" s="166"/>
      <c r="SZ504" s="166"/>
      <c r="TA504" s="166"/>
      <c r="TB504" s="166"/>
      <c r="TC504" s="166"/>
      <c r="TD504" s="166"/>
      <c r="TE504" s="166"/>
      <c r="TF504" s="166"/>
      <c r="TG504" s="166"/>
      <c r="TH504" s="166"/>
      <c r="TI504" s="166"/>
      <c r="TJ504" s="166"/>
      <c r="TK504" s="166"/>
      <c r="TL504" s="166"/>
      <c r="TM504" s="166"/>
      <c r="TN504" s="166"/>
      <c r="TO504" s="166"/>
      <c r="TP504" s="166"/>
      <c r="TQ504" s="166"/>
      <c r="TR504" s="166"/>
      <c r="TS504" s="166"/>
      <c r="TT504" s="166"/>
      <c r="TU504" s="166"/>
      <c r="TV504" s="166"/>
      <c r="TW504" s="166"/>
      <c r="TX504" s="166"/>
      <c r="TY504" s="166"/>
      <c r="TZ504" s="166"/>
      <c r="UA504" s="166"/>
      <c r="UB504" s="166"/>
      <c r="UC504" s="166"/>
      <c r="UD504" s="166"/>
      <c r="UE504" s="166"/>
      <c r="UF504" s="166"/>
      <c r="UG504" s="166"/>
      <c r="UH504" s="166"/>
      <c r="UI504" s="166"/>
      <c r="UJ504" s="166"/>
      <c r="UK504" s="166"/>
      <c r="UL504" s="166"/>
      <c r="UM504" s="166"/>
      <c r="UN504" s="166"/>
      <c r="UO504" s="166"/>
      <c r="UP504" s="166"/>
      <c r="UQ504" s="166"/>
      <c r="UR504" s="166"/>
      <c r="US504" s="166"/>
      <c r="UT504" s="166"/>
      <c r="UU504" s="166"/>
      <c r="UV504" s="166"/>
      <c r="UW504" s="166"/>
      <c r="UX504" s="166"/>
      <c r="UY504" s="166"/>
      <c r="UZ504" s="166"/>
      <c r="VA504" s="166"/>
      <c r="VB504" s="166"/>
      <c r="VC504" s="166"/>
      <c r="VD504" s="166"/>
      <c r="VE504" s="166"/>
      <c r="VF504" s="166"/>
      <c r="VG504" s="166"/>
      <c r="VH504" s="166"/>
      <c r="VI504" s="166"/>
      <c r="VJ504" s="166"/>
      <c r="VK504" s="166"/>
      <c r="VL504" s="166"/>
      <c r="VM504" s="166"/>
      <c r="VN504" s="166"/>
      <c r="VO504" s="166"/>
      <c r="VP504" s="166"/>
      <c r="VQ504" s="166"/>
      <c r="VR504" s="166"/>
      <c r="VS504" s="166"/>
      <c r="VT504" s="166"/>
      <c r="VU504" s="166"/>
      <c r="VV504" s="166"/>
      <c r="VW504" s="166"/>
      <c r="VX504" s="166"/>
      <c r="VY504" s="166"/>
      <c r="VZ504" s="166"/>
      <c r="WA504" s="166"/>
      <c r="WB504" s="166"/>
      <c r="WC504" s="166"/>
      <c r="WD504" s="166"/>
      <c r="WE504" s="166"/>
      <c r="WF504" s="166"/>
      <c r="WG504" s="166"/>
      <c r="WH504" s="166"/>
      <c r="WI504" s="166"/>
      <c r="WJ504" s="166"/>
      <c r="WK504" s="166"/>
      <c r="WL504" s="166"/>
      <c r="WM504" s="166"/>
      <c r="WN504" s="166"/>
      <c r="WO504" s="166"/>
      <c r="WP504" s="166"/>
      <c r="WQ504" s="166"/>
      <c r="WR504" s="166"/>
      <c r="WS504" s="166"/>
      <c r="WT504" s="166"/>
      <c r="WU504" s="166"/>
      <c r="WV504" s="166"/>
      <c r="WW504" s="166"/>
      <c r="WX504" s="166"/>
      <c r="WY504" s="166"/>
      <c r="WZ504" s="166"/>
      <c r="XA504" s="166"/>
      <c r="XB504" s="166"/>
      <c r="XC504" s="166"/>
      <c r="XD504" s="166"/>
      <c r="XE504" s="166"/>
      <c r="XF504" s="166"/>
      <c r="XG504" s="166"/>
      <c r="XH504" s="166"/>
      <c r="XI504" s="166"/>
      <c r="XJ504" s="166"/>
      <c r="XK504" s="166"/>
      <c r="XL504" s="166"/>
      <c r="XM504" s="166"/>
      <c r="XN504" s="166"/>
      <c r="XO504" s="166"/>
      <c r="XP504" s="166"/>
      <c r="XQ504" s="166"/>
      <c r="XR504" s="166"/>
      <c r="XS504" s="166"/>
      <c r="XT504" s="166"/>
      <c r="XU504" s="166"/>
      <c r="XV504" s="166"/>
      <c r="XW504" s="166"/>
      <c r="XX504" s="166"/>
      <c r="XY504" s="166"/>
      <c r="XZ504" s="166"/>
      <c r="YA504" s="166"/>
      <c r="YB504" s="166"/>
      <c r="YC504" s="166"/>
      <c r="YD504" s="166"/>
      <c r="YE504" s="166"/>
      <c r="YF504" s="166"/>
      <c r="YG504" s="166"/>
      <c r="YH504" s="166"/>
      <c r="YI504" s="166"/>
      <c r="YJ504" s="166"/>
      <c r="YK504" s="166"/>
      <c r="YL504" s="166"/>
      <c r="YM504" s="166"/>
      <c r="YN504" s="166"/>
      <c r="YO504" s="166"/>
      <c r="YP504" s="166"/>
      <c r="YQ504" s="166"/>
      <c r="YR504" s="166"/>
      <c r="YS504" s="166"/>
      <c r="YT504" s="166"/>
      <c r="YU504" s="166"/>
      <c r="YV504" s="166"/>
      <c r="YW504" s="166"/>
      <c r="YX504" s="166"/>
      <c r="YY504" s="166"/>
      <c r="YZ504" s="166"/>
      <c r="ZA504" s="166"/>
      <c r="ZB504" s="166"/>
      <c r="ZC504" s="166"/>
      <c r="ZD504" s="166"/>
      <c r="ZE504" s="166"/>
      <c r="ZF504" s="166"/>
      <c r="ZG504" s="166"/>
      <c r="ZH504" s="166"/>
      <c r="ZI504" s="166"/>
      <c r="ZJ504" s="166"/>
      <c r="ZK504" s="166"/>
      <c r="ZL504" s="166"/>
      <c r="ZM504" s="166"/>
      <c r="ZN504" s="166"/>
      <c r="ZO504" s="166"/>
      <c r="ZP504" s="166"/>
      <c r="ZQ504" s="166"/>
      <c r="ZR504" s="166"/>
      <c r="ZS504" s="166"/>
      <c r="ZT504" s="166"/>
      <c r="ZU504" s="166"/>
      <c r="ZV504" s="166"/>
      <c r="ZW504" s="166"/>
      <c r="ZX504" s="166"/>
      <c r="ZY504" s="166"/>
      <c r="ZZ504" s="166"/>
      <c r="AAA504" s="166"/>
      <c r="AAB504" s="166"/>
      <c r="AAC504" s="166"/>
      <c r="AAD504" s="166"/>
      <c r="AAE504" s="166"/>
      <c r="AAF504" s="166"/>
      <c r="AAG504" s="166"/>
      <c r="AAH504" s="166"/>
      <c r="AAI504" s="166"/>
      <c r="AAJ504" s="166"/>
      <c r="AAK504" s="166"/>
      <c r="AAL504" s="166"/>
      <c r="AAM504" s="166"/>
      <c r="AAN504" s="166"/>
      <c r="AAO504" s="166"/>
      <c r="AAP504" s="166"/>
      <c r="AAQ504" s="166"/>
      <c r="AAR504" s="166"/>
      <c r="AAS504" s="166"/>
      <c r="AAT504" s="166"/>
      <c r="AAU504" s="166"/>
      <c r="AAV504" s="166"/>
      <c r="AAW504" s="166"/>
      <c r="AAX504" s="166"/>
      <c r="AAY504" s="166"/>
      <c r="AAZ504" s="166"/>
      <c r="ABA504" s="166"/>
      <c r="ABB504" s="166"/>
      <c r="ABC504" s="166"/>
      <c r="ABD504" s="166"/>
      <c r="ABE504" s="166"/>
      <c r="ABF504" s="166"/>
      <c r="ABG504" s="166"/>
      <c r="ABH504" s="166"/>
      <c r="ABI504" s="166"/>
      <c r="ABJ504" s="166"/>
      <c r="ABK504" s="166"/>
      <c r="ABL504" s="166"/>
      <c r="ABM504" s="166"/>
      <c r="ABN504" s="166"/>
      <c r="ABO504" s="166"/>
      <c r="ABP504" s="166"/>
      <c r="ABQ504" s="166"/>
      <c r="ABR504" s="166"/>
      <c r="ABS504" s="166"/>
      <c r="ABT504" s="166"/>
      <c r="ABU504" s="166"/>
      <c r="ABV504" s="166"/>
      <c r="ABW504" s="166"/>
      <c r="ABX504" s="166"/>
      <c r="ABY504" s="166"/>
      <c r="ABZ504" s="166"/>
      <c r="ACA504" s="166"/>
      <c r="ACB504" s="166"/>
      <c r="ACC504" s="166"/>
      <c r="ACD504" s="166"/>
      <c r="ACE504" s="166"/>
      <c r="ACF504" s="166"/>
      <c r="ACG504" s="166"/>
      <c r="ACH504" s="166"/>
      <c r="ACI504" s="166"/>
      <c r="ACJ504" s="166"/>
      <c r="ACK504" s="166"/>
      <c r="ACL504" s="166"/>
      <c r="ACM504" s="166"/>
      <c r="ACN504" s="166"/>
      <c r="ACO504" s="166"/>
      <c r="ACP504" s="166"/>
      <c r="ACQ504" s="166"/>
      <c r="ACR504" s="166"/>
      <c r="ACS504" s="166"/>
      <c r="ACT504" s="166"/>
      <c r="ACU504" s="166"/>
      <c r="ACV504" s="166"/>
      <c r="ACW504" s="166"/>
      <c r="ACX504" s="166"/>
      <c r="ACY504" s="166"/>
      <c r="ACZ504" s="166"/>
      <c r="ADA504" s="166"/>
      <c r="ADB504" s="166"/>
    </row>
    <row r="505" spans="1:782" s="151" customFormat="1" x14ac:dyDescent="0.3">
      <c r="A505" s="417"/>
      <c r="B505" s="414"/>
      <c r="F505" s="415"/>
      <c r="G505" s="419"/>
      <c r="P505" s="418"/>
      <c r="Q505" s="418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66"/>
      <c r="AK505" s="166"/>
      <c r="AL505" s="166"/>
      <c r="AM505" s="166"/>
      <c r="AN505" s="166"/>
      <c r="AO505" s="166"/>
      <c r="AP505" s="166"/>
      <c r="AQ505" s="166"/>
      <c r="AR505" s="166"/>
      <c r="AS505" s="166"/>
      <c r="AT505" s="166"/>
      <c r="AU505" s="166"/>
      <c r="AV505" s="166"/>
      <c r="AW505" s="166"/>
      <c r="AX505" s="166"/>
      <c r="AY505" s="166"/>
      <c r="AZ505" s="166"/>
      <c r="BA505" s="166"/>
      <c r="BB505" s="166"/>
      <c r="BC505" s="166"/>
      <c r="BD505" s="166"/>
      <c r="BE505" s="166"/>
      <c r="BF505" s="166"/>
      <c r="BG505" s="166"/>
      <c r="BH505" s="166"/>
      <c r="BI505" s="166"/>
      <c r="BJ505" s="166"/>
      <c r="BK505" s="166"/>
      <c r="BL505" s="166"/>
      <c r="BM505" s="166"/>
      <c r="BN505" s="166"/>
      <c r="BO505" s="166"/>
      <c r="BP505" s="166"/>
      <c r="BQ505" s="166"/>
      <c r="BR505" s="166"/>
      <c r="BS505" s="166"/>
      <c r="BT505" s="166"/>
      <c r="BU505" s="166"/>
      <c r="BV505" s="166"/>
      <c r="BW505" s="166"/>
      <c r="BX505" s="166"/>
      <c r="BY505" s="166"/>
      <c r="BZ505" s="166"/>
      <c r="CA505" s="166"/>
      <c r="CB505" s="166"/>
      <c r="CC505" s="166"/>
      <c r="CD505" s="166"/>
      <c r="CE505" s="166"/>
      <c r="CF505" s="166"/>
      <c r="CG505" s="166"/>
      <c r="CH505" s="166"/>
      <c r="CI505" s="166"/>
      <c r="CJ505" s="166"/>
      <c r="CK505" s="166"/>
      <c r="CL505" s="166"/>
      <c r="CM505" s="166"/>
      <c r="CN505" s="166"/>
      <c r="CO505" s="166"/>
      <c r="CP505" s="166"/>
      <c r="CQ505" s="166"/>
      <c r="CR505" s="166"/>
      <c r="CS505" s="166"/>
      <c r="CT505" s="166"/>
      <c r="CU505" s="166"/>
      <c r="CV505" s="166"/>
      <c r="CW505" s="166"/>
      <c r="CX505" s="166"/>
      <c r="CY505" s="166"/>
      <c r="CZ505" s="166"/>
      <c r="DA505" s="166"/>
      <c r="DB505" s="166"/>
      <c r="DC505" s="166"/>
      <c r="DD505" s="166"/>
      <c r="DE505" s="166"/>
      <c r="DF505" s="166"/>
      <c r="DG505" s="166"/>
      <c r="DH505" s="166"/>
      <c r="DI505" s="166"/>
      <c r="DJ505" s="166"/>
      <c r="DK505" s="166"/>
      <c r="DL505" s="166"/>
      <c r="DM505" s="166"/>
      <c r="DN505" s="166"/>
      <c r="DO505" s="166"/>
      <c r="DP505" s="166"/>
      <c r="DQ505" s="166"/>
      <c r="DR505" s="166"/>
      <c r="DS505" s="166"/>
      <c r="DT505" s="166"/>
      <c r="DU505" s="166"/>
      <c r="DV505" s="166"/>
      <c r="DW505" s="166"/>
      <c r="DX505" s="166"/>
      <c r="DY505" s="166"/>
      <c r="DZ505" s="166"/>
      <c r="EA505" s="166"/>
      <c r="EB505" s="166"/>
      <c r="EC505" s="166"/>
      <c r="ED505" s="166"/>
      <c r="EE505" s="166"/>
      <c r="EF505" s="166"/>
      <c r="EG505" s="166"/>
      <c r="EH505" s="166"/>
      <c r="EI505" s="166"/>
      <c r="EJ505" s="166"/>
      <c r="EK505" s="166"/>
      <c r="EL505" s="166"/>
      <c r="EM505" s="166"/>
      <c r="EN505" s="166"/>
      <c r="EO505" s="166"/>
      <c r="EP505" s="166"/>
      <c r="EQ505" s="166"/>
      <c r="ER505" s="166"/>
      <c r="ES505" s="166"/>
      <c r="ET505" s="166"/>
      <c r="EU505" s="166"/>
      <c r="EV505" s="166"/>
      <c r="EW505" s="166"/>
      <c r="EX505" s="166"/>
      <c r="EY505" s="166"/>
      <c r="EZ505" s="166"/>
      <c r="FA505" s="166"/>
      <c r="FB505" s="166"/>
      <c r="FC505" s="166"/>
      <c r="FD505" s="166"/>
      <c r="FE505" s="166"/>
      <c r="FF505" s="166"/>
      <c r="FG505" s="166"/>
      <c r="FH505" s="166"/>
      <c r="FI505" s="166"/>
      <c r="FJ505" s="166"/>
      <c r="FK505" s="166"/>
      <c r="FL505" s="166"/>
      <c r="FM505" s="166"/>
      <c r="FN505" s="166"/>
      <c r="FO505" s="166"/>
      <c r="FP505" s="166"/>
      <c r="FQ505" s="166"/>
      <c r="FR505" s="166"/>
      <c r="FS505" s="166"/>
      <c r="FT505" s="166"/>
      <c r="FU505" s="166"/>
      <c r="FV505" s="166"/>
      <c r="FW505" s="166"/>
      <c r="FX505" s="166"/>
      <c r="FY505" s="166"/>
      <c r="FZ505" s="166"/>
      <c r="GA505" s="166"/>
      <c r="GB505" s="166"/>
      <c r="GC505" s="166"/>
      <c r="GD505" s="166"/>
      <c r="GE505" s="166"/>
      <c r="GF505" s="166"/>
      <c r="GG505" s="166"/>
      <c r="GH505" s="166"/>
      <c r="GI505" s="166"/>
      <c r="GJ505" s="166"/>
      <c r="GK505" s="166"/>
      <c r="GL505" s="166"/>
      <c r="GM505" s="166"/>
      <c r="GN505" s="166"/>
      <c r="GO505" s="166"/>
      <c r="GP505" s="166"/>
      <c r="GQ505" s="166"/>
      <c r="GR505" s="166"/>
      <c r="GS505" s="166"/>
      <c r="GT505" s="166"/>
      <c r="GU505" s="166"/>
      <c r="GV505" s="166"/>
      <c r="GW505" s="166"/>
      <c r="GX505" s="166"/>
      <c r="GY505" s="166"/>
      <c r="GZ505" s="166"/>
      <c r="HA505" s="166"/>
      <c r="HB505" s="166"/>
      <c r="HC505" s="166"/>
      <c r="HD505" s="166"/>
      <c r="HE505" s="166"/>
      <c r="HF505" s="166"/>
      <c r="HG505" s="166"/>
      <c r="HH505" s="166"/>
      <c r="HI505" s="166"/>
      <c r="HJ505" s="166"/>
      <c r="HK505" s="166"/>
      <c r="HL505" s="166"/>
      <c r="HM505" s="166"/>
      <c r="HN505" s="166"/>
      <c r="HO505" s="166"/>
      <c r="HP505" s="166"/>
      <c r="HQ505" s="166"/>
      <c r="HR505" s="166"/>
      <c r="HS505" s="166"/>
      <c r="HT505" s="166"/>
      <c r="HU505" s="166"/>
      <c r="HV505" s="166"/>
      <c r="HW505" s="166"/>
      <c r="HX505" s="166"/>
      <c r="HY505" s="166"/>
      <c r="HZ505" s="166"/>
      <c r="IA505" s="166"/>
      <c r="IB505" s="166"/>
      <c r="IC505" s="166"/>
      <c r="ID505" s="166"/>
      <c r="IE505" s="166"/>
      <c r="IF505" s="166"/>
      <c r="IG505" s="166"/>
      <c r="IH505" s="166"/>
      <c r="II505" s="166"/>
      <c r="IJ505" s="166"/>
      <c r="IK505" s="166"/>
      <c r="IL505" s="166"/>
      <c r="IM505" s="166"/>
      <c r="IN505" s="166"/>
      <c r="IO505" s="166"/>
      <c r="IP505" s="166"/>
      <c r="IQ505" s="166"/>
      <c r="IR505" s="166"/>
      <c r="IS505" s="166"/>
      <c r="IT505" s="166"/>
      <c r="IU505" s="166"/>
      <c r="IV505" s="166"/>
      <c r="IW505" s="166"/>
      <c r="IX505" s="166"/>
      <c r="IY505" s="166"/>
      <c r="IZ505" s="166"/>
      <c r="JA505" s="166"/>
      <c r="JB505" s="166"/>
      <c r="JC505" s="166"/>
      <c r="JD505" s="166"/>
      <c r="JE505" s="166"/>
      <c r="JF505" s="166"/>
      <c r="JG505" s="166"/>
      <c r="JH505" s="166"/>
      <c r="JI505" s="166"/>
      <c r="JJ505" s="166"/>
      <c r="JK505" s="166"/>
      <c r="JL505" s="166"/>
      <c r="JM505" s="166"/>
      <c r="JN505" s="166"/>
      <c r="JO505" s="166"/>
      <c r="JP505" s="166"/>
      <c r="JQ505" s="166"/>
      <c r="JR505" s="166"/>
      <c r="JS505" s="166"/>
      <c r="JT505" s="166"/>
      <c r="JU505" s="166"/>
      <c r="JV505" s="166"/>
      <c r="JW505" s="166"/>
      <c r="JX505" s="166"/>
      <c r="JY505" s="166"/>
      <c r="JZ505" s="166"/>
      <c r="KA505" s="166"/>
      <c r="KB505" s="166"/>
      <c r="KC505" s="166"/>
      <c r="KD505" s="166"/>
      <c r="KE505" s="166"/>
      <c r="KF505" s="166"/>
      <c r="KG505" s="166"/>
      <c r="KH505" s="166"/>
      <c r="KI505" s="166"/>
      <c r="KJ505" s="166"/>
      <c r="KK505" s="166"/>
      <c r="KL505" s="166"/>
      <c r="KM505" s="166"/>
      <c r="KN505" s="166"/>
      <c r="KO505" s="166"/>
      <c r="KP505" s="166"/>
      <c r="KQ505" s="166"/>
      <c r="KR505" s="166"/>
      <c r="KS505" s="166"/>
      <c r="KT505" s="166"/>
      <c r="KU505" s="166"/>
      <c r="KV505" s="166"/>
      <c r="KW505" s="166"/>
      <c r="KX505" s="166"/>
      <c r="KY505" s="166"/>
      <c r="KZ505" s="166"/>
      <c r="LA505" s="166"/>
      <c r="LB505" s="166"/>
      <c r="LC505" s="166"/>
      <c r="LD505" s="166"/>
      <c r="LE505" s="166"/>
      <c r="LF505" s="166"/>
      <c r="LG505" s="166"/>
      <c r="LH505" s="166"/>
      <c r="LI505" s="166"/>
      <c r="LJ505" s="166"/>
      <c r="LK505" s="166"/>
      <c r="LL505" s="166"/>
      <c r="LM505" s="166"/>
      <c r="LN505" s="166"/>
      <c r="LO505" s="166"/>
      <c r="LP505" s="166"/>
      <c r="LQ505" s="166"/>
      <c r="LR505" s="166"/>
      <c r="LS505" s="166"/>
      <c r="LT505" s="166"/>
      <c r="LU505" s="166"/>
      <c r="LV505" s="166"/>
      <c r="LW505" s="166"/>
      <c r="LX505" s="166"/>
      <c r="LY505" s="166"/>
      <c r="LZ505" s="166"/>
      <c r="MA505" s="166"/>
      <c r="MB505" s="166"/>
      <c r="MC505" s="166"/>
      <c r="MD505" s="166"/>
      <c r="ME505" s="166"/>
      <c r="MF505" s="166"/>
      <c r="MG505" s="166"/>
      <c r="MH505" s="166"/>
      <c r="MI505" s="166"/>
      <c r="MJ505" s="166"/>
      <c r="MK505" s="166"/>
      <c r="ML505" s="166"/>
      <c r="MM505" s="166"/>
      <c r="MN505" s="166"/>
      <c r="MO505" s="166"/>
      <c r="MP505" s="166"/>
      <c r="MQ505" s="166"/>
      <c r="MR505" s="166"/>
      <c r="MS505" s="166"/>
      <c r="MT505" s="166"/>
      <c r="MU505" s="166"/>
      <c r="MV505" s="166"/>
      <c r="MW505" s="166"/>
      <c r="MX505" s="166"/>
      <c r="MY505" s="166"/>
      <c r="MZ505" s="166"/>
      <c r="NA505" s="166"/>
      <c r="NB505" s="166"/>
      <c r="NC505" s="166"/>
      <c r="ND505" s="166"/>
      <c r="NE505" s="166"/>
      <c r="NF505" s="166"/>
      <c r="NG505" s="166"/>
      <c r="NH505" s="166"/>
      <c r="NI505" s="166"/>
      <c r="NJ505" s="166"/>
      <c r="NK505" s="166"/>
      <c r="NL505" s="166"/>
      <c r="NM505" s="166"/>
      <c r="NN505" s="166"/>
      <c r="NO505" s="166"/>
      <c r="NP505" s="166"/>
      <c r="NQ505" s="166"/>
      <c r="NR505" s="166"/>
      <c r="NS505" s="166"/>
      <c r="NT505" s="166"/>
      <c r="NU505" s="166"/>
      <c r="NV505" s="166"/>
      <c r="NW505" s="166"/>
      <c r="NX505" s="166"/>
      <c r="NY505" s="166"/>
      <c r="NZ505" s="166"/>
      <c r="OA505" s="166"/>
      <c r="OB505" s="166"/>
      <c r="OC505" s="166"/>
      <c r="OD505" s="166"/>
      <c r="OE505" s="166"/>
      <c r="OF505" s="166"/>
      <c r="OG505" s="166"/>
      <c r="OH505" s="166"/>
      <c r="OI505" s="166"/>
      <c r="OJ505" s="166"/>
      <c r="OK505" s="166"/>
      <c r="OL505" s="166"/>
      <c r="OM505" s="166"/>
      <c r="ON505" s="166"/>
      <c r="OO505" s="166"/>
      <c r="OP505" s="166"/>
      <c r="OQ505" s="166"/>
      <c r="OR505" s="166"/>
      <c r="OS505" s="166"/>
      <c r="OT505" s="166"/>
      <c r="OU505" s="166"/>
      <c r="OV505" s="166"/>
      <c r="OW505" s="166"/>
      <c r="OX505" s="166"/>
      <c r="OY505" s="166"/>
      <c r="OZ505" s="166"/>
      <c r="PA505" s="166"/>
      <c r="PB505" s="166"/>
      <c r="PC505" s="166"/>
      <c r="PD505" s="166"/>
      <c r="PE505" s="166"/>
      <c r="PF505" s="166"/>
      <c r="PG505" s="166"/>
      <c r="PH505" s="166"/>
      <c r="PI505" s="166"/>
      <c r="PJ505" s="166"/>
      <c r="PK505" s="166"/>
      <c r="PL505" s="166"/>
      <c r="PM505" s="166"/>
      <c r="PN505" s="166"/>
      <c r="PO505" s="166"/>
      <c r="PP505" s="166"/>
      <c r="PQ505" s="166"/>
      <c r="PR505" s="166"/>
      <c r="PS505" s="166"/>
      <c r="PT505" s="166"/>
      <c r="PU505" s="166"/>
      <c r="PV505" s="166"/>
      <c r="PW505" s="166"/>
      <c r="PX505" s="166"/>
      <c r="PY505" s="166"/>
      <c r="PZ505" s="166"/>
      <c r="QA505" s="166"/>
      <c r="QB505" s="166"/>
      <c r="QC505" s="166"/>
      <c r="QD505" s="166"/>
      <c r="QE505" s="166"/>
      <c r="QF505" s="166"/>
      <c r="QG505" s="166"/>
      <c r="QH505" s="166"/>
      <c r="QI505" s="166"/>
      <c r="QJ505" s="166"/>
      <c r="QK505" s="166"/>
      <c r="QL505" s="166"/>
      <c r="QM505" s="166"/>
      <c r="QN505" s="166"/>
      <c r="QO505" s="166"/>
      <c r="QP505" s="166"/>
      <c r="QQ505" s="166"/>
      <c r="QR505" s="166"/>
      <c r="QS505" s="166"/>
      <c r="QT505" s="166"/>
      <c r="QU505" s="166"/>
      <c r="QV505" s="166"/>
      <c r="QW505" s="166"/>
      <c r="QX505" s="166"/>
      <c r="QY505" s="166"/>
      <c r="QZ505" s="166"/>
      <c r="RA505" s="166"/>
      <c r="RB505" s="166"/>
      <c r="RC505" s="166"/>
      <c r="RD505" s="166"/>
      <c r="RE505" s="166"/>
      <c r="RF505" s="166"/>
      <c r="RG505" s="166"/>
      <c r="RH505" s="166"/>
      <c r="RI505" s="166"/>
      <c r="RJ505" s="166"/>
      <c r="RK505" s="166"/>
      <c r="RL505" s="166"/>
      <c r="RM505" s="166"/>
      <c r="RN505" s="166"/>
      <c r="RO505" s="166"/>
      <c r="RP505" s="166"/>
      <c r="RQ505" s="166"/>
      <c r="RR505" s="166"/>
      <c r="RS505" s="166"/>
      <c r="RT505" s="166"/>
      <c r="RU505" s="166"/>
      <c r="RV505" s="166"/>
      <c r="RW505" s="166"/>
      <c r="RX505" s="166"/>
      <c r="RY505" s="166"/>
      <c r="RZ505" s="166"/>
      <c r="SA505" s="166"/>
      <c r="SB505" s="166"/>
      <c r="SC505" s="166"/>
      <c r="SD505" s="166"/>
      <c r="SE505" s="166"/>
      <c r="SF505" s="166"/>
      <c r="SG505" s="166"/>
      <c r="SH505" s="166"/>
      <c r="SI505" s="166"/>
      <c r="SJ505" s="166"/>
      <c r="SK505" s="166"/>
      <c r="SL505" s="166"/>
      <c r="SM505" s="166"/>
      <c r="SN505" s="166"/>
      <c r="SO505" s="166"/>
      <c r="SP505" s="166"/>
      <c r="SQ505" s="166"/>
      <c r="SR505" s="166"/>
      <c r="SS505" s="166"/>
      <c r="ST505" s="166"/>
      <c r="SU505" s="166"/>
      <c r="SV505" s="166"/>
      <c r="SW505" s="166"/>
      <c r="SX505" s="166"/>
      <c r="SY505" s="166"/>
      <c r="SZ505" s="166"/>
      <c r="TA505" s="166"/>
      <c r="TB505" s="166"/>
      <c r="TC505" s="166"/>
      <c r="TD505" s="166"/>
      <c r="TE505" s="166"/>
      <c r="TF505" s="166"/>
      <c r="TG505" s="166"/>
      <c r="TH505" s="166"/>
      <c r="TI505" s="166"/>
      <c r="TJ505" s="166"/>
      <c r="TK505" s="166"/>
      <c r="TL505" s="166"/>
      <c r="TM505" s="166"/>
      <c r="TN505" s="166"/>
      <c r="TO505" s="166"/>
      <c r="TP505" s="166"/>
      <c r="TQ505" s="166"/>
      <c r="TR505" s="166"/>
      <c r="TS505" s="166"/>
      <c r="TT505" s="166"/>
      <c r="TU505" s="166"/>
      <c r="TV505" s="166"/>
      <c r="TW505" s="166"/>
      <c r="TX505" s="166"/>
      <c r="TY505" s="166"/>
      <c r="TZ505" s="166"/>
      <c r="UA505" s="166"/>
      <c r="UB505" s="166"/>
      <c r="UC505" s="166"/>
      <c r="UD505" s="166"/>
      <c r="UE505" s="166"/>
      <c r="UF505" s="166"/>
      <c r="UG505" s="166"/>
      <c r="UH505" s="166"/>
      <c r="UI505" s="166"/>
      <c r="UJ505" s="166"/>
      <c r="UK505" s="166"/>
      <c r="UL505" s="166"/>
      <c r="UM505" s="166"/>
      <c r="UN505" s="166"/>
      <c r="UO505" s="166"/>
      <c r="UP505" s="166"/>
      <c r="UQ505" s="166"/>
      <c r="UR505" s="166"/>
      <c r="US505" s="166"/>
      <c r="UT505" s="166"/>
      <c r="UU505" s="166"/>
      <c r="UV505" s="166"/>
      <c r="UW505" s="166"/>
      <c r="UX505" s="166"/>
      <c r="UY505" s="166"/>
      <c r="UZ505" s="166"/>
      <c r="VA505" s="166"/>
      <c r="VB505" s="166"/>
      <c r="VC505" s="166"/>
      <c r="VD505" s="166"/>
      <c r="VE505" s="166"/>
      <c r="VF505" s="166"/>
      <c r="VG505" s="166"/>
      <c r="VH505" s="166"/>
      <c r="VI505" s="166"/>
      <c r="VJ505" s="166"/>
      <c r="VK505" s="166"/>
      <c r="VL505" s="166"/>
      <c r="VM505" s="166"/>
      <c r="VN505" s="166"/>
      <c r="VO505" s="166"/>
      <c r="VP505" s="166"/>
      <c r="VQ505" s="166"/>
      <c r="VR505" s="166"/>
      <c r="VS505" s="166"/>
      <c r="VT505" s="166"/>
      <c r="VU505" s="166"/>
      <c r="VV505" s="166"/>
      <c r="VW505" s="166"/>
      <c r="VX505" s="166"/>
      <c r="VY505" s="166"/>
      <c r="VZ505" s="166"/>
      <c r="WA505" s="166"/>
      <c r="WB505" s="166"/>
      <c r="WC505" s="166"/>
      <c r="WD505" s="166"/>
      <c r="WE505" s="166"/>
      <c r="WF505" s="166"/>
      <c r="WG505" s="166"/>
      <c r="WH505" s="166"/>
      <c r="WI505" s="166"/>
      <c r="WJ505" s="166"/>
      <c r="WK505" s="166"/>
      <c r="WL505" s="166"/>
      <c r="WM505" s="166"/>
      <c r="WN505" s="166"/>
      <c r="WO505" s="166"/>
      <c r="WP505" s="166"/>
      <c r="WQ505" s="166"/>
      <c r="WR505" s="166"/>
      <c r="WS505" s="166"/>
      <c r="WT505" s="166"/>
      <c r="WU505" s="166"/>
      <c r="WV505" s="166"/>
      <c r="WW505" s="166"/>
      <c r="WX505" s="166"/>
      <c r="WY505" s="166"/>
      <c r="WZ505" s="166"/>
      <c r="XA505" s="166"/>
      <c r="XB505" s="166"/>
      <c r="XC505" s="166"/>
      <c r="XD505" s="166"/>
      <c r="XE505" s="166"/>
      <c r="XF505" s="166"/>
      <c r="XG505" s="166"/>
      <c r="XH505" s="166"/>
      <c r="XI505" s="166"/>
      <c r="XJ505" s="166"/>
      <c r="XK505" s="166"/>
      <c r="XL505" s="166"/>
      <c r="XM505" s="166"/>
      <c r="XN505" s="166"/>
      <c r="XO505" s="166"/>
      <c r="XP505" s="166"/>
      <c r="XQ505" s="166"/>
      <c r="XR505" s="166"/>
      <c r="XS505" s="166"/>
      <c r="XT505" s="166"/>
      <c r="XU505" s="166"/>
      <c r="XV505" s="166"/>
      <c r="XW505" s="166"/>
      <c r="XX505" s="166"/>
      <c r="XY505" s="166"/>
      <c r="XZ505" s="166"/>
      <c r="YA505" s="166"/>
      <c r="YB505" s="166"/>
      <c r="YC505" s="166"/>
      <c r="YD505" s="166"/>
      <c r="YE505" s="166"/>
      <c r="YF505" s="166"/>
      <c r="YG505" s="166"/>
      <c r="YH505" s="166"/>
      <c r="YI505" s="166"/>
      <c r="YJ505" s="166"/>
      <c r="YK505" s="166"/>
      <c r="YL505" s="166"/>
      <c r="YM505" s="166"/>
      <c r="YN505" s="166"/>
      <c r="YO505" s="166"/>
      <c r="YP505" s="166"/>
      <c r="YQ505" s="166"/>
      <c r="YR505" s="166"/>
      <c r="YS505" s="166"/>
      <c r="YT505" s="166"/>
      <c r="YU505" s="166"/>
      <c r="YV505" s="166"/>
      <c r="YW505" s="166"/>
      <c r="YX505" s="166"/>
      <c r="YY505" s="166"/>
      <c r="YZ505" s="166"/>
      <c r="ZA505" s="166"/>
      <c r="ZB505" s="166"/>
      <c r="ZC505" s="166"/>
      <c r="ZD505" s="166"/>
      <c r="ZE505" s="166"/>
      <c r="ZF505" s="166"/>
      <c r="ZG505" s="166"/>
      <c r="ZH505" s="166"/>
      <c r="ZI505" s="166"/>
      <c r="ZJ505" s="166"/>
      <c r="ZK505" s="166"/>
      <c r="ZL505" s="166"/>
      <c r="ZM505" s="166"/>
      <c r="ZN505" s="166"/>
      <c r="ZO505" s="166"/>
      <c r="ZP505" s="166"/>
      <c r="ZQ505" s="166"/>
      <c r="ZR505" s="166"/>
      <c r="ZS505" s="166"/>
      <c r="ZT505" s="166"/>
      <c r="ZU505" s="166"/>
      <c r="ZV505" s="166"/>
      <c r="ZW505" s="166"/>
      <c r="ZX505" s="166"/>
      <c r="ZY505" s="166"/>
      <c r="ZZ505" s="166"/>
      <c r="AAA505" s="166"/>
      <c r="AAB505" s="166"/>
      <c r="AAC505" s="166"/>
      <c r="AAD505" s="166"/>
      <c r="AAE505" s="166"/>
      <c r="AAF505" s="166"/>
      <c r="AAG505" s="166"/>
      <c r="AAH505" s="166"/>
      <c r="AAI505" s="166"/>
      <c r="AAJ505" s="166"/>
      <c r="AAK505" s="166"/>
      <c r="AAL505" s="166"/>
      <c r="AAM505" s="166"/>
      <c r="AAN505" s="166"/>
      <c r="AAO505" s="166"/>
      <c r="AAP505" s="166"/>
      <c r="AAQ505" s="166"/>
      <c r="AAR505" s="166"/>
      <c r="AAS505" s="166"/>
      <c r="AAT505" s="166"/>
      <c r="AAU505" s="166"/>
      <c r="AAV505" s="166"/>
      <c r="AAW505" s="166"/>
      <c r="AAX505" s="166"/>
      <c r="AAY505" s="166"/>
      <c r="AAZ505" s="166"/>
      <c r="ABA505" s="166"/>
      <c r="ABB505" s="166"/>
      <c r="ABC505" s="166"/>
      <c r="ABD505" s="166"/>
      <c r="ABE505" s="166"/>
      <c r="ABF505" s="166"/>
      <c r="ABG505" s="166"/>
      <c r="ABH505" s="166"/>
      <c r="ABI505" s="166"/>
      <c r="ABJ505" s="166"/>
      <c r="ABK505" s="166"/>
      <c r="ABL505" s="166"/>
      <c r="ABM505" s="166"/>
      <c r="ABN505" s="166"/>
      <c r="ABO505" s="166"/>
      <c r="ABP505" s="166"/>
      <c r="ABQ505" s="166"/>
      <c r="ABR505" s="166"/>
      <c r="ABS505" s="166"/>
      <c r="ABT505" s="166"/>
      <c r="ABU505" s="166"/>
      <c r="ABV505" s="166"/>
      <c r="ABW505" s="166"/>
      <c r="ABX505" s="166"/>
      <c r="ABY505" s="166"/>
      <c r="ABZ505" s="166"/>
      <c r="ACA505" s="166"/>
      <c r="ACB505" s="166"/>
      <c r="ACC505" s="166"/>
      <c r="ACD505" s="166"/>
      <c r="ACE505" s="166"/>
      <c r="ACF505" s="166"/>
      <c r="ACG505" s="166"/>
      <c r="ACH505" s="166"/>
      <c r="ACI505" s="166"/>
      <c r="ACJ505" s="166"/>
      <c r="ACK505" s="166"/>
      <c r="ACL505" s="166"/>
      <c r="ACM505" s="166"/>
      <c r="ACN505" s="166"/>
      <c r="ACO505" s="166"/>
      <c r="ACP505" s="166"/>
      <c r="ACQ505" s="166"/>
      <c r="ACR505" s="166"/>
      <c r="ACS505" s="166"/>
      <c r="ACT505" s="166"/>
      <c r="ACU505" s="166"/>
      <c r="ACV505" s="166"/>
      <c r="ACW505" s="166"/>
      <c r="ACX505" s="166"/>
      <c r="ACY505" s="166"/>
      <c r="ACZ505" s="166"/>
      <c r="ADA505" s="166"/>
      <c r="ADB505" s="166"/>
    </row>
    <row r="506" spans="1:782" s="151" customFormat="1" x14ac:dyDescent="0.3">
      <c r="A506" s="417"/>
      <c r="B506" s="414"/>
      <c r="F506" s="415"/>
      <c r="G506" s="419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66"/>
      <c r="AG506" s="166"/>
      <c r="AH506" s="166"/>
      <c r="AI506" s="166"/>
      <c r="AJ506" s="166"/>
      <c r="AK506" s="166"/>
      <c r="AL506" s="166"/>
      <c r="AM506" s="166"/>
      <c r="AN506" s="166"/>
      <c r="AO506" s="166"/>
      <c r="AP506" s="166"/>
      <c r="AQ506" s="166"/>
      <c r="AR506" s="166"/>
      <c r="AS506" s="166"/>
      <c r="AT506" s="166"/>
      <c r="AU506" s="166"/>
      <c r="AV506" s="166"/>
      <c r="AW506" s="166"/>
      <c r="AX506" s="166"/>
      <c r="AY506" s="166"/>
      <c r="AZ506" s="166"/>
      <c r="BA506" s="166"/>
      <c r="BB506" s="166"/>
      <c r="BC506" s="166"/>
      <c r="BD506" s="166"/>
      <c r="BE506" s="166"/>
      <c r="BF506" s="166"/>
      <c r="BG506" s="166"/>
      <c r="BH506" s="166"/>
      <c r="BI506" s="166"/>
      <c r="BJ506" s="166"/>
      <c r="BK506" s="166"/>
      <c r="BL506" s="166"/>
      <c r="BM506" s="166"/>
      <c r="BN506" s="166"/>
      <c r="BO506" s="166"/>
      <c r="BP506" s="166"/>
      <c r="BQ506" s="166"/>
      <c r="BR506" s="166"/>
      <c r="BS506" s="166"/>
      <c r="BT506" s="166"/>
      <c r="BU506" s="166"/>
      <c r="BV506" s="166"/>
      <c r="BW506" s="166"/>
      <c r="BX506" s="166"/>
      <c r="BY506" s="166"/>
      <c r="BZ506" s="166"/>
      <c r="CA506" s="166"/>
      <c r="CB506" s="166"/>
      <c r="CC506" s="166"/>
      <c r="CD506" s="166"/>
      <c r="CE506" s="166"/>
      <c r="CF506" s="166"/>
      <c r="CG506" s="166"/>
      <c r="CH506" s="166"/>
      <c r="CI506" s="166"/>
      <c r="CJ506" s="166"/>
      <c r="CK506" s="166"/>
      <c r="CL506" s="166"/>
      <c r="CM506" s="166"/>
      <c r="CN506" s="166"/>
      <c r="CO506" s="166"/>
      <c r="CP506" s="166"/>
      <c r="CQ506" s="166"/>
      <c r="CR506" s="166"/>
      <c r="CS506" s="166"/>
      <c r="CT506" s="166"/>
      <c r="CU506" s="166"/>
      <c r="CV506" s="166"/>
      <c r="CW506" s="166"/>
      <c r="CX506" s="166"/>
      <c r="CY506" s="166"/>
      <c r="CZ506" s="166"/>
      <c r="DA506" s="166"/>
      <c r="DB506" s="166"/>
      <c r="DC506" s="166"/>
      <c r="DD506" s="166"/>
      <c r="DE506" s="166"/>
      <c r="DF506" s="166"/>
      <c r="DG506" s="166"/>
      <c r="DH506" s="166"/>
      <c r="DI506" s="166"/>
      <c r="DJ506" s="166"/>
      <c r="DK506" s="166"/>
      <c r="DL506" s="166"/>
      <c r="DM506" s="166"/>
      <c r="DN506" s="166"/>
      <c r="DO506" s="166"/>
      <c r="DP506" s="166"/>
      <c r="DQ506" s="166"/>
      <c r="DR506" s="166"/>
      <c r="DS506" s="166"/>
      <c r="DT506" s="166"/>
      <c r="DU506" s="166"/>
      <c r="DV506" s="166"/>
      <c r="DW506" s="166"/>
      <c r="DX506" s="166"/>
      <c r="DY506" s="166"/>
      <c r="DZ506" s="166"/>
      <c r="EA506" s="166"/>
      <c r="EB506" s="166"/>
      <c r="EC506" s="166"/>
      <c r="ED506" s="166"/>
      <c r="EE506" s="166"/>
      <c r="EF506" s="166"/>
      <c r="EG506" s="166"/>
      <c r="EH506" s="166"/>
      <c r="EI506" s="166"/>
      <c r="EJ506" s="166"/>
      <c r="EK506" s="166"/>
      <c r="EL506" s="166"/>
      <c r="EM506" s="166"/>
      <c r="EN506" s="166"/>
      <c r="EO506" s="166"/>
      <c r="EP506" s="166"/>
      <c r="EQ506" s="166"/>
      <c r="ER506" s="166"/>
      <c r="ES506" s="166"/>
      <c r="ET506" s="166"/>
      <c r="EU506" s="166"/>
      <c r="EV506" s="166"/>
      <c r="EW506" s="166"/>
      <c r="EX506" s="166"/>
      <c r="EY506" s="166"/>
      <c r="EZ506" s="166"/>
      <c r="FA506" s="166"/>
      <c r="FB506" s="166"/>
      <c r="FC506" s="166"/>
      <c r="FD506" s="166"/>
      <c r="FE506" s="166"/>
      <c r="FF506" s="166"/>
      <c r="FG506" s="166"/>
      <c r="FH506" s="166"/>
      <c r="FI506" s="166"/>
      <c r="FJ506" s="166"/>
      <c r="FK506" s="166"/>
      <c r="FL506" s="166"/>
      <c r="FM506" s="166"/>
      <c r="FN506" s="166"/>
      <c r="FO506" s="166"/>
      <c r="FP506" s="166"/>
      <c r="FQ506" s="166"/>
      <c r="FR506" s="166"/>
      <c r="FS506" s="166"/>
      <c r="FT506" s="166"/>
      <c r="FU506" s="166"/>
      <c r="FV506" s="166"/>
      <c r="FW506" s="166"/>
      <c r="FX506" s="166"/>
      <c r="FY506" s="166"/>
      <c r="FZ506" s="166"/>
      <c r="GA506" s="166"/>
      <c r="GB506" s="166"/>
      <c r="GC506" s="166"/>
      <c r="GD506" s="166"/>
      <c r="GE506" s="166"/>
      <c r="GF506" s="166"/>
      <c r="GG506" s="166"/>
      <c r="GH506" s="166"/>
      <c r="GI506" s="166"/>
      <c r="GJ506" s="166"/>
      <c r="GK506" s="166"/>
      <c r="GL506" s="166"/>
      <c r="GM506" s="166"/>
      <c r="GN506" s="166"/>
      <c r="GO506" s="166"/>
      <c r="GP506" s="166"/>
      <c r="GQ506" s="166"/>
      <c r="GR506" s="166"/>
      <c r="GS506" s="166"/>
      <c r="GT506" s="166"/>
      <c r="GU506" s="166"/>
      <c r="GV506" s="166"/>
      <c r="GW506" s="166"/>
      <c r="GX506" s="166"/>
      <c r="GY506" s="166"/>
      <c r="GZ506" s="166"/>
      <c r="HA506" s="166"/>
      <c r="HB506" s="166"/>
      <c r="HC506" s="166"/>
      <c r="HD506" s="166"/>
      <c r="HE506" s="166"/>
      <c r="HF506" s="166"/>
      <c r="HG506" s="166"/>
      <c r="HH506" s="166"/>
      <c r="HI506" s="166"/>
      <c r="HJ506" s="166"/>
      <c r="HK506" s="166"/>
      <c r="HL506" s="166"/>
      <c r="HM506" s="166"/>
      <c r="HN506" s="166"/>
      <c r="HO506" s="166"/>
      <c r="HP506" s="166"/>
      <c r="HQ506" s="166"/>
      <c r="HR506" s="166"/>
      <c r="HS506" s="166"/>
      <c r="HT506" s="166"/>
      <c r="HU506" s="166"/>
      <c r="HV506" s="166"/>
      <c r="HW506" s="166"/>
      <c r="HX506" s="166"/>
      <c r="HY506" s="166"/>
      <c r="HZ506" s="166"/>
      <c r="IA506" s="166"/>
      <c r="IB506" s="166"/>
      <c r="IC506" s="166"/>
      <c r="ID506" s="166"/>
      <c r="IE506" s="166"/>
      <c r="IF506" s="166"/>
      <c r="IG506" s="166"/>
      <c r="IH506" s="166"/>
      <c r="II506" s="166"/>
      <c r="IJ506" s="166"/>
      <c r="IK506" s="166"/>
      <c r="IL506" s="166"/>
      <c r="IM506" s="166"/>
      <c r="IN506" s="166"/>
      <c r="IO506" s="166"/>
      <c r="IP506" s="166"/>
      <c r="IQ506" s="166"/>
      <c r="IR506" s="166"/>
      <c r="IS506" s="166"/>
      <c r="IT506" s="166"/>
      <c r="IU506" s="166"/>
      <c r="IV506" s="166"/>
      <c r="IW506" s="166"/>
      <c r="IX506" s="166"/>
      <c r="IY506" s="166"/>
      <c r="IZ506" s="166"/>
      <c r="JA506" s="166"/>
      <c r="JB506" s="166"/>
      <c r="JC506" s="166"/>
      <c r="JD506" s="166"/>
      <c r="JE506" s="166"/>
      <c r="JF506" s="166"/>
      <c r="JG506" s="166"/>
      <c r="JH506" s="166"/>
      <c r="JI506" s="166"/>
      <c r="JJ506" s="166"/>
      <c r="JK506" s="166"/>
      <c r="JL506" s="166"/>
      <c r="JM506" s="166"/>
      <c r="JN506" s="166"/>
      <c r="JO506" s="166"/>
      <c r="JP506" s="166"/>
      <c r="JQ506" s="166"/>
      <c r="JR506" s="166"/>
      <c r="JS506" s="166"/>
      <c r="JT506" s="166"/>
      <c r="JU506" s="166"/>
      <c r="JV506" s="166"/>
      <c r="JW506" s="166"/>
      <c r="JX506" s="166"/>
      <c r="JY506" s="166"/>
      <c r="JZ506" s="166"/>
      <c r="KA506" s="166"/>
      <c r="KB506" s="166"/>
      <c r="KC506" s="166"/>
      <c r="KD506" s="166"/>
      <c r="KE506" s="166"/>
      <c r="KF506" s="166"/>
      <c r="KG506" s="166"/>
      <c r="KH506" s="166"/>
      <c r="KI506" s="166"/>
      <c r="KJ506" s="166"/>
      <c r="KK506" s="166"/>
      <c r="KL506" s="166"/>
      <c r="KM506" s="166"/>
      <c r="KN506" s="166"/>
      <c r="KO506" s="166"/>
      <c r="KP506" s="166"/>
      <c r="KQ506" s="166"/>
      <c r="KR506" s="166"/>
      <c r="KS506" s="166"/>
      <c r="KT506" s="166"/>
      <c r="KU506" s="166"/>
      <c r="KV506" s="166"/>
      <c r="KW506" s="166"/>
      <c r="KX506" s="166"/>
      <c r="KY506" s="166"/>
      <c r="KZ506" s="166"/>
      <c r="LA506" s="166"/>
      <c r="LB506" s="166"/>
      <c r="LC506" s="166"/>
      <c r="LD506" s="166"/>
      <c r="LE506" s="166"/>
      <c r="LF506" s="166"/>
      <c r="LG506" s="166"/>
      <c r="LH506" s="166"/>
      <c r="LI506" s="166"/>
      <c r="LJ506" s="166"/>
      <c r="LK506" s="166"/>
      <c r="LL506" s="166"/>
      <c r="LM506" s="166"/>
      <c r="LN506" s="166"/>
      <c r="LO506" s="166"/>
      <c r="LP506" s="166"/>
      <c r="LQ506" s="166"/>
      <c r="LR506" s="166"/>
      <c r="LS506" s="166"/>
      <c r="LT506" s="166"/>
      <c r="LU506" s="166"/>
      <c r="LV506" s="166"/>
      <c r="LW506" s="166"/>
      <c r="LX506" s="166"/>
      <c r="LY506" s="166"/>
      <c r="LZ506" s="166"/>
      <c r="MA506" s="166"/>
      <c r="MB506" s="166"/>
      <c r="MC506" s="166"/>
      <c r="MD506" s="166"/>
      <c r="ME506" s="166"/>
      <c r="MF506" s="166"/>
      <c r="MG506" s="166"/>
      <c r="MH506" s="166"/>
      <c r="MI506" s="166"/>
      <c r="MJ506" s="166"/>
      <c r="MK506" s="166"/>
      <c r="ML506" s="166"/>
      <c r="MM506" s="166"/>
      <c r="MN506" s="166"/>
      <c r="MO506" s="166"/>
      <c r="MP506" s="166"/>
      <c r="MQ506" s="166"/>
      <c r="MR506" s="166"/>
      <c r="MS506" s="166"/>
      <c r="MT506" s="166"/>
      <c r="MU506" s="166"/>
      <c r="MV506" s="166"/>
      <c r="MW506" s="166"/>
      <c r="MX506" s="166"/>
      <c r="MY506" s="166"/>
      <c r="MZ506" s="166"/>
      <c r="NA506" s="166"/>
      <c r="NB506" s="166"/>
      <c r="NC506" s="166"/>
      <c r="ND506" s="166"/>
      <c r="NE506" s="166"/>
      <c r="NF506" s="166"/>
      <c r="NG506" s="166"/>
      <c r="NH506" s="166"/>
      <c r="NI506" s="166"/>
      <c r="NJ506" s="166"/>
      <c r="NK506" s="166"/>
      <c r="NL506" s="166"/>
      <c r="NM506" s="166"/>
      <c r="NN506" s="166"/>
      <c r="NO506" s="166"/>
      <c r="NP506" s="166"/>
      <c r="NQ506" s="166"/>
      <c r="NR506" s="166"/>
      <c r="NS506" s="166"/>
      <c r="NT506" s="166"/>
      <c r="NU506" s="166"/>
      <c r="NV506" s="166"/>
      <c r="NW506" s="166"/>
      <c r="NX506" s="166"/>
      <c r="NY506" s="166"/>
      <c r="NZ506" s="166"/>
      <c r="OA506" s="166"/>
      <c r="OB506" s="166"/>
      <c r="OC506" s="166"/>
      <c r="OD506" s="166"/>
      <c r="OE506" s="166"/>
      <c r="OF506" s="166"/>
      <c r="OG506" s="166"/>
      <c r="OH506" s="166"/>
      <c r="OI506" s="166"/>
      <c r="OJ506" s="166"/>
      <c r="OK506" s="166"/>
      <c r="OL506" s="166"/>
      <c r="OM506" s="166"/>
      <c r="ON506" s="166"/>
      <c r="OO506" s="166"/>
      <c r="OP506" s="166"/>
      <c r="OQ506" s="166"/>
      <c r="OR506" s="166"/>
      <c r="OS506" s="166"/>
      <c r="OT506" s="166"/>
      <c r="OU506" s="166"/>
      <c r="OV506" s="166"/>
      <c r="OW506" s="166"/>
      <c r="OX506" s="166"/>
      <c r="OY506" s="166"/>
      <c r="OZ506" s="166"/>
      <c r="PA506" s="166"/>
      <c r="PB506" s="166"/>
      <c r="PC506" s="166"/>
      <c r="PD506" s="166"/>
      <c r="PE506" s="166"/>
      <c r="PF506" s="166"/>
      <c r="PG506" s="166"/>
      <c r="PH506" s="166"/>
      <c r="PI506" s="166"/>
      <c r="PJ506" s="166"/>
      <c r="PK506" s="166"/>
      <c r="PL506" s="166"/>
      <c r="PM506" s="166"/>
      <c r="PN506" s="166"/>
      <c r="PO506" s="166"/>
      <c r="PP506" s="166"/>
      <c r="PQ506" s="166"/>
      <c r="PR506" s="166"/>
      <c r="PS506" s="166"/>
      <c r="PT506" s="166"/>
      <c r="PU506" s="166"/>
      <c r="PV506" s="166"/>
      <c r="PW506" s="166"/>
      <c r="PX506" s="166"/>
      <c r="PY506" s="166"/>
      <c r="PZ506" s="166"/>
      <c r="QA506" s="166"/>
      <c r="QB506" s="166"/>
      <c r="QC506" s="166"/>
      <c r="QD506" s="166"/>
      <c r="QE506" s="166"/>
      <c r="QF506" s="166"/>
      <c r="QG506" s="166"/>
      <c r="QH506" s="166"/>
      <c r="QI506" s="166"/>
      <c r="QJ506" s="166"/>
      <c r="QK506" s="166"/>
      <c r="QL506" s="166"/>
      <c r="QM506" s="166"/>
      <c r="QN506" s="166"/>
      <c r="QO506" s="166"/>
      <c r="QP506" s="166"/>
      <c r="QQ506" s="166"/>
      <c r="QR506" s="166"/>
      <c r="QS506" s="166"/>
      <c r="QT506" s="166"/>
      <c r="QU506" s="166"/>
      <c r="QV506" s="166"/>
      <c r="QW506" s="166"/>
      <c r="QX506" s="166"/>
      <c r="QY506" s="166"/>
      <c r="QZ506" s="166"/>
      <c r="RA506" s="166"/>
      <c r="RB506" s="166"/>
      <c r="RC506" s="166"/>
      <c r="RD506" s="166"/>
      <c r="RE506" s="166"/>
      <c r="RF506" s="166"/>
      <c r="RG506" s="166"/>
      <c r="RH506" s="166"/>
      <c r="RI506" s="166"/>
      <c r="RJ506" s="166"/>
      <c r="RK506" s="166"/>
      <c r="RL506" s="166"/>
      <c r="RM506" s="166"/>
      <c r="RN506" s="166"/>
      <c r="RO506" s="166"/>
      <c r="RP506" s="166"/>
      <c r="RQ506" s="166"/>
      <c r="RR506" s="166"/>
      <c r="RS506" s="166"/>
      <c r="RT506" s="166"/>
      <c r="RU506" s="166"/>
      <c r="RV506" s="166"/>
      <c r="RW506" s="166"/>
      <c r="RX506" s="166"/>
      <c r="RY506" s="166"/>
      <c r="RZ506" s="166"/>
      <c r="SA506" s="166"/>
      <c r="SB506" s="166"/>
      <c r="SC506" s="166"/>
      <c r="SD506" s="166"/>
      <c r="SE506" s="166"/>
      <c r="SF506" s="166"/>
      <c r="SG506" s="166"/>
      <c r="SH506" s="166"/>
      <c r="SI506" s="166"/>
      <c r="SJ506" s="166"/>
      <c r="SK506" s="166"/>
      <c r="SL506" s="166"/>
      <c r="SM506" s="166"/>
      <c r="SN506" s="166"/>
      <c r="SO506" s="166"/>
      <c r="SP506" s="166"/>
      <c r="SQ506" s="166"/>
      <c r="SR506" s="166"/>
      <c r="SS506" s="166"/>
      <c r="ST506" s="166"/>
      <c r="SU506" s="166"/>
      <c r="SV506" s="166"/>
      <c r="SW506" s="166"/>
      <c r="SX506" s="166"/>
      <c r="SY506" s="166"/>
      <c r="SZ506" s="166"/>
      <c r="TA506" s="166"/>
      <c r="TB506" s="166"/>
      <c r="TC506" s="166"/>
      <c r="TD506" s="166"/>
      <c r="TE506" s="166"/>
      <c r="TF506" s="166"/>
      <c r="TG506" s="166"/>
      <c r="TH506" s="166"/>
      <c r="TI506" s="166"/>
      <c r="TJ506" s="166"/>
      <c r="TK506" s="166"/>
      <c r="TL506" s="166"/>
      <c r="TM506" s="166"/>
      <c r="TN506" s="166"/>
      <c r="TO506" s="166"/>
      <c r="TP506" s="166"/>
      <c r="TQ506" s="166"/>
      <c r="TR506" s="166"/>
      <c r="TS506" s="166"/>
      <c r="TT506" s="166"/>
      <c r="TU506" s="166"/>
      <c r="TV506" s="166"/>
      <c r="TW506" s="166"/>
      <c r="TX506" s="166"/>
      <c r="TY506" s="166"/>
      <c r="TZ506" s="166"/>
      <c r="UA506" s="166"/>
      <c r="UB506" s="166"/>
      <c r="UC506" s="166"/>
      <c r="UD506" s="166"/>
      <c r="UE506" s="166"/>
      <c r="UF506" s="166"/>
      <c r="UG506" s="166"/>
      <c r="UH506" s="166"/>
      <c r="UI506" s="166"/>
      <c r="UJ506" s="166"/>
      <c r="UK506" s="166"/>
      <c r="UL506" s="166"/>
      <c r="UM506" s="166"/>
      <c r="UN506" s="166"/>
      <c r="UO506" s="166"/>
      <c r="UP506" s="166"/>
      <c r="UQ506" s="166"/>
      <c r="UR506" s="166"/>
      <c r="US506" s="166"/>
      <c r="UT506" s="166"/>
      <c r="UU506" s="166"/>
      <c r="UV506" s="166"/>
      <c r="UW506" s="166"/>
      <c r="UX506" s="166"/>
      <c r="UY506" s="166"/>
      <c r="UZ506" s="166"/>
      <c r="VA506" s="166"/>
      <c r="VB506" s="166"/>
      <c r="VC506" s="166"/>
      <c r="VD506" s="166"/>
      <c r="VE506" s="166"/>
      <c r="VF506" s="166"/>
      <c r="VG506" s="166"/>
      <c r="VH506" s="166"/>
      <c r="VI506" s="166"/>
      <c r="VJ506" s="166"/>
      <c r="VK506" s="166"/>
      <c r="VL506" s="166"/>
      <c r="VM506" s="166"/>
      <c r="VN506" s="166"/>
      <c r="VO506" s="166"/>
      <c r="VP506" s="166"/>
      <c r="VQ506" s="166"/>
      <c r="VR506" s="166"/>
      <c r="VS506" s="166"/>
      <c r="VT506" s="166"/>
      <c r="VU506" s="166"/>
      <c r="VV506" s="166"/>
      <c r="VW506" s="166"/>
      <c r="VX506" s="166"/>
      <c r="VY506" s="166"/>
      <c r="VZ506" s="166"/>
      <c r="WA506" s="166"/>
      <c r="WB506" s="166"/>
      <c r="WC506" s="166"/>
      <c r="WD506" s="166"/>
      <c r="WE506" s="166"/>
      <c r="WF506" s="166"/>
      <c r="WG506" s="166"/>
      <c r="WH506" s="166"/>
      <c r="WI506" s="166"/>
      <c r="WJ506" s="166"/>
      <c r="WK506" s="166"/>
      <c r="WL506" s="166"/>
      <c r="WM506" s="166"/>
      <c r="WN506" s="166"/>
      <c r="WO506" s="166"/>
      <c r="WP506" s="166"/>
      <c r="WQ506" s="166"/>
      <c r="WR506" s="166"/>
      <c r="WS506" s="166"/>
      <c r="WT506" s="166"/>
      <c r="WU506" s="166"/>
      <c r="WV506" s="166"/>
      <c r="WW506" s="166"/>
      <c r="WX506" s="166"/>
      <c r="WY506" s="166"/>
      <c r="WZ506" s="166"/>
      <c r="XA506" s="166"/>
      <c r="XB506" s="166"/>
      <c r="XC506" s="166"/>
      <c r="XD506" s="166"/>
      <c r="XE506" s="166"/>
      <c r="XF506" s="166"/>
      <c r="XG506" s="166"/>
      <c r="XH506" s="166"/>
      <c r="XI506" s="166"/>
      <c r="XJ506" s="166"/>
      <c r="XK506" s="166"/>
      <c r="XL506" s="166"/>
      <c r="XM506" s="166"/>
      <c r="XN506" s="166"/>
      <c r="XO506" s="166"/>
      <c r="XP506" s="166"/>
      <c r="XQ506" s="166"/>
      <c r="XR506" s="166"/>
      <c r="XS506" s="166"/>
      <c r="XT506" s="166"/>
      <c r="XU506" s="166"/>
      <c r="XV506" s="166"/>
      <c r="XW506" s="166"/>
      <c r="XX506" s="166"/>
      <c r="XY506" s="166"/>
      <c r="XZ506" s="166"/>
      <c r="YA506" s="166"/>
      <c r="YB506" s="166"/>
      <c r="YC506" s="166"/>
      <c r="YD506" s="166"/>
      <c r="YE506" s="166"/>
      <c r="YF506" s="166"/>
      <c r="YG506" s="166"/>
      <c r="YH506" s="166"/>
      <c r="YI506" s="166"/>
      <c r="YJ506" s="166"/>
      <c r="YK506" s="166"/>
      <c r="YL506" s="166"/>
      <c r="YM506" s="166"/>
      <c r="YN506" s="166"/>
      <c r="YO506" s="166"/>
      <c r="YP506" s="166"/>
      <c r="YQ506" s="166"/>
      <c r="YR506" s="166"/>
      <c r="YS506" s="166"/>
      <c r="YT506" s="166"/>
      <c r="YU506" s="166"/>
      <c r="YV506" s="166"/>
      <c r="YW506" s="166"/>
      <c r="YX506" s="166"/>
      <c r="YY506" s="166"/>
      <c r="YZ506" s="166"/>
      <c r="ZA506" s="166"/>
      <c r="ZB506" s="166"/>
      <c r="ZC506" s="166"/>
      <c r="ZD506" s="166"/>
      <c r="ZE506" s="166"/>
      <c r="ZF506" s="166"/>
      <c r="ZG506" s="166"/>
      <c r="ZH506" s="166"/>
      <c r="ZI506" s="166"/>
      <c r="ZJ506" s="166"/>
      <c r="ZK506" s="166"/>
      <c r="ZL506" s="166"/>
      <c r="ZM506" s="166"/>
      <c r="ZN506" s="166"/>
      <c r="ZO506" s="166"/>
      <c r="ZP506" s="166"/>
      <c r="ZQ506" s="166"/>
      <c r="ZR506" s="166"/>
      <c r="ZS506" s="166"/>
      <c r="ZT506" s="166"/>
      <c r="ZU506" s="166"/>
      <c r="ZV506" s="166"/>
      <c r="ZW506" s="166"/>
      <c r="ZX506" s="166"/>
      <c r="ZY506" s="166"/>
      <c r="ZZ506" s="166"/>
      <c r="AAA506" s="166"/>
      <c r="AAB506" s="166"/>
      <c r="AAC506" s="166"/>
      <c r="AAD506" s="166"/>
      <c r="AAE506" s="166"/>
      <c r="AAF506" s="166"/>
      <c r="AAG506" s="166"/>
      <c r="AAH506" s="166"/>
      <c r="AAI506" s="166"/>
      <c r="AAJ506" s="166"/>
      <c r="AAK506" s="166"/>
      <c r="AAL506" s="166"/>
      <c r="AAM506" s="166"/>
      <c r="AAN506" s="166"/>
      <c r="AAO506" s="166"/>
      <c r="AAP506" s="166"/>
      <c r="AAQ506" s="166"/>
      <c r="AAR506" s="166"/>
      <c r="AAS506" s="166"/>
      <c r="AAT506" s="166"/>
      <c r="AAU506" s="166"/>
      <c r="AAV506" s="166"/>
      <c r="AAW506" s="166"/>
      <c r="AAX506" s="166"/>
      <c r="AAY506" s="166"/>
      <c r="AAZ506" s="166"/>
      <c r="ABA506" s="166"/>
      <c r="ABB506" s="166"/>
      <c r="ABC506" s="166"/>
      <c r="ABD506" s="166"/>
      <c r="ABE506" s="166"/>
      <c r="ABF506" s="166"/>
      <c r="ABG506" s="166"/>
      <c r="ABH506" s="166"/>
      <c r="ABI506" s="166"/>
      <c r="ABJ506" s="166"/>
      <c r="ABK506" s="166"/>
      <c r="ABL506" s="166"/>
      <c r="ABM506" s="166"/>
      <c r="ABN506" s="166"/>
      <c r="ABO506" s="166"/>
      <c r="ABP506" s="166"/>
      <c r="ABQ506" s="166"/>
      <c r="ABR506" s="166"/>
      <c r="ABS506" s="166"/>
      <c r="ABT506" s="166"/>
      <c r="ABU506" s="166"/>
      <c r="ABV506" s="166"/>
      <c r="ABW506" s="166"/>
      <c r="ABX506" s="166"/>
      <c r="ABY506" s="166"/>
      <c r="ABZ506" s="166"/>
      <c r="ACA506" s="166"/>
      <c r="ACB506" s="166"/>
      <c r="ACC506" s="166"/>
      <c r="ACD506" s="166"/>
      <c r="ACE506" s="166"/>
      <c r="ACF506" s="166"/>
      <c r="ACG506" s="166"/>
      <c r="ACH506" s="166"/>
      <c r="ACI506" s="166"/>
      <c r="ACJ506" s="166"/>
      <c r="ACK506" s="166"/>
      <c r="ACL506" s="166"/>
      <c r="ACM506" s="166"/>
      <c r="ACN506" s="166"/>
      <c r="ACO506" s="166"/>
      <c r="ACP506" s="166"/>
      <c r="ACQ506" s="166"/>
      <c r="ACR506" s="166"/>
      <c r="ACS506" s="166"/>
      <c r="ACT506" s="166"/>
      <c r="ACU506" s="166"/>
      <c r="ACV506" s="166"/>
      <c r="ACW506" s="166"/>
      <c r="ACX506" s="166"/>
      <c r="ACY506" s="166"/>
      <c r="ACZ506" s="166"/>
      <c r="ADA506" s="166"/>
      <c r="ADB506" s="166"/>
    </row>
    <row r="507" spans="1:782" s="151" customFormat="1" x14ac:dyDescent="0.3">
      <c r="A507" s="417"/>
      <c r="B507" s="414"/>
      <c r="F507" s="415"/>
      <c r="G507" s="419"/>
      <c r="P507" s="418"/>
      <c r="Q507" s="418"/>
      <c r="W507" s="166"/>
      <c r="X507" s="166"/>
      <c r="Y507" s="166"/>
      <c r="Z507" s="166"/>
      <c r="AA507" s="166"/>
      <c r="AB507" s="166"/>
      <c r="AC507" s="166"/>
      <c r="AD507" s="166"/>
      <c r="AE507" s="166"/>
      <c r="AF507" s="166"/>
      <c r="AG507" s="166"/>
      <c r="AH507" s="166"/>
      <c r="AI507" s="166"/>
      <c r="AJ507" s="166"/>
      <c r="AK507" s="166"/>
      <c r="AL507" s="166"/>
      <c r="AM507" s="166"/>
      <c r="AN507" s="166"/>
      <c r="AO507" s="166"/>
      <c r="AP507" s="166"/>
      <c r="AQ507" s="166"/>
      <c r="AR507" s="166"/>
      <c r="AS507" s="166"/>
      <c r="AT507" s="166"/>
      <c r="AU507" s="166"/>
      <c r="AV507" s="166"/>
      <c r="AW507" s="166"/>
      <c r="AX507" s="166"/>
      <c r="AY507" s="166"/>
      <c r="AZ507" s="166"/>
      <c r="BA507" s="166"/>
      <c r="BB507" s="166"/>
      <c r="BC507" s="166"/>
      <c r="BD507" s="166"/>
      <c r="BE507" s="166"/>
      <c r="BF507" s="166"/>
      <c r="BG507" s="166"/>
      <c r="BH507" s="166"/>
      <c r="BI507" s="166"/>
      <c r="BJ507" s="166"/>
      <c r="BK507" s="166"/>
      <c r="BL507" s="166"/>
      <c r="BM507" s="166"/>
      <c r="BN507" s="166"/>
      <c r="BO507" s="166"/>
      <c r="BP507" s="166"/>
      <c r="BQ507" s="166"/>
      <c r="BR507" s="166"/>
      <c r="BS507" s="166"/>
      <c r="BT507" s="166"/>
      <c r="BU507" s="166"/>
      <c r="BV507" s="166"/>
      <c r="BW507" s="166"/>
      <c r="BX507" s="166"/>
      <c r="BY507" s="166"/>
      <c r="BZ507" s="166"/>
      <c r="CA507" s="166"/>
      <c r="CB507" s="166"/>
      <c r="CC507" s="166"/>
      <c r="CD507" s="166"/>
      <c r="CE507" s="166"/>
      <c r="CF507" s="166"/>
      <c r="CG507" s="166"/>
      <c r="CH507" s="166"/>
      <c r="CI507" s="166"/>
      <c r="CJ507" s="166"/>
      <c r="CK507" s="166"/>
      <c r="CL507" s="166"/>
      <c r="CM507" s="166"/>
      <c r="CN507" s="166"/>
      <c r="CO507" s="166"/>
      <c r="CP507" s="166"/>
      <c r="CQ507" s="166"/>
      <c r="CR507" s="166"/>
      <c r="CS507" s="166"/>
      <c r="CT507" s="166"/>
      <c r="CU507" s="166"/>
      <c r="CV507" s="166"/>
      <c r="CW507" s="166"/>
      <c r="CX507" s="166"/>
      <c r="CY507" s="166"/>
      <c r="CZ507" s="166"/>
      <c r="DA507" s="166"/>
      <c r="DB507" s="166"/>
      <c r="DC507" s="166"/>
      <c r="DD507" s="166"/>
      <c r="DE507" s="166"/>
      <c r="DF507" s="166"/>
      <c r="DG507" s="166"/>
      <c r="DH507" s="166"/>
      <c r="DI507" s="166"/>
      <c r="DJ507" s="166"/>
      <c r="DK507" s="166"/>
      <c r="DL507" s="166"/>
      <c r="DM507" s="166"/>
      <c r="DN507" s="166"/>
      <c r="DO507" s="166"/>
      <c r="DP507" s="166"/>
      <c r="DQ507" s="166"/>
      <c r="DR507" s="166"/>
      <c r="DS507" s="166"/>
      <c r="DT507" s="166"/>
      <c r="DU507" s="166"/>
      <c r="DV507" s="166"/>
      <c r="DW507" s="166"/>
      <c r="DX507" s="166"/>
      <c r="DY507" s="166"/>
      <c r="DZ507" s="166"/>
      <c r="EA507" s="166"/>
      <c r="EB507" s="166"/>
      <c r="EC507" s="166"/>
      <c r="ED507" s="166"/>
      <c r="EE507" s="166"/>
      <c r="EF507" s="166"/>
      <c r="EG507" s="166"/>
      <c r="EH507" s="166"/>
      <c r="EI507" s="166"/>
      <c r="EJ507" s="166"/>
      <c r="EK507" s="166"/>
      <c r="EL507" s="166"/>
      <c r="EM507" s="166"/>
      <c r="EN507" s="166"/>
      <c r="EO507" s="166"/>
      <c r="EP507" s="166"/>
      <c r="EQ507" s="166"/>
      <c r="ER507" s="166"/>
      <c r="ES507" s="166"/>
      <c r="ET507" s="166"/>
      <c r="EU507" s="166"/>
      <c r="EV507" s="166"/>
      <c r="EW507" s="166"/>
      <c r="EX507" s="166"/>
      <c r="EY507" s="166"/>
      <c r="EZ507" s="166"/>
      <c r="FA507" s="166"/>
      <c r="FB507" s="166"/>
      <c r="FC507" s="166"/>
      <c r="FD507" s="166"/>
      <c r="FE507" s="166"/>
      <c r="FF507" s="166"/>
      <c r="FG507" s="166"/>
      <c r="FH507" s="166"/>
      <c r="FI507" s="166"/>
      <c r="FJ507" s="166"/>
      <c r="FK507" s="166"/>
      <c r="FL507" s="166"/>
      <c r="FM507" s="166"/>
      <c r="FN507" s="166"/>
      <c r="FO507" s="166"/>
      <c r="FP507" s="166"/>
      <c r="FQ507" s="166"/>
      <c r="FR507" s="166"/>
      <c r="FS507" s="166"/>
      <c r="FT507" s="166"/>
      <c r="FU507" s="166"/>
      <c r="FV507" s="166"/>
      <c r="FW507" s="166"/>
      <c r="FX507" s="166"/>
      <c r="FY507" s="166"/>
      <c r="FZ507" s="166"/>
      <c r="GA507" s="166"/>
      <c r="GB507" s="166"/>
      <c r="GC507" s="166"/>
      <c r="GD507" s="166"/>
      <c r="GE507" s="166"/>
      <c r="GF507" s="166"/>
      <c r="GG507" s="166"/>
      <c r="GH507" s="166"/>
      <c r="GI507" s="166"/>
      <c r="GJ507" s="166"/>
      <c r="GK507" s="166"/>
      <c r="GL507" s="166"/>
      <c r="GM507" s="166"/>
      <c r="GN507" s="166"/>
      <c r="GO507" s="166"/>
      <c r="GP507" s="166"/>
      <c r="GQ507" s="166"/>
      <c r="GR507" s="166"/>
      <c r="GS507" s="166"/>
      <c r="GT507" s="166"/>
      <c r="GU507" s="166"/>
      <c r="GV507" s="166"/>
      <c r="GW507" s="166"/>
      <c r="GX507" s="166"/>
      <c r="GY507" s="166"/>
      <c r="GZ507" s="166"/>
      <c r="HA507" s="166"/>
      <c r="HB507" s="166"/>
      <c r="HC507" s="166"/>
      <c r="HD507" s="166"/>
      <c r="HE507" s="166"/>
      <c r="HF507" s="166"/>
      <c r="HG507" s="166"/>
      <c r="HH507" s="166"/>
      <c r="HI507" s="166"/>
      <c r="HJ507" s="166"/>
      <c r="HK507" s="166"/>
      <c r="HL507" s="166"/>
      <c r="HM507" s="166"/>
      <c r="HN507" s="166"/>
      <c r="HO507" s="166"/>
      <c r="HP507" s="166"/>
      <c r="HQ507" s="166"/>
      <c r="HR507" s="166"/>
      <c r="HS507" s="166"/>
      <c r="HT507" s="166"/>
      <c r="HU507" s="166"/>
      <c r="HV507" s="166"/>
      <c r="HW507" s="166"/>
      <c r="HX507" s="166"/>
      <c r="HY507" s="166"/>
      <c r="HZ507" s="166"/>
      <c r="IA507" s="166"/>
      <c r="IB507" s="166"/>
      <c r="IC507" s="166"/>
      <c r="ID507" s="166"/>
      <c r="IE507" s="166"/>
      <c r="IF507" s="166"/>
      <c r="IG507" s="166"/>
      <c r="IH507" s="166"/>
      <c r="II507" s="166"/>
      <c r="IJ507" s="166"/>
      <c r="IK507" s="166"/>
      <c r="IL507" s="166"/>
      <c r="IM507" s="166"/>
      <c r="IN507" s="166"/>
      <c r="IO507" s="166"/>
      <c r="IP507" s="166"/>
      <c r="IQ507" s="166"/>
      <c r="IR507" s="166"/>
      <c r="IS507" s="166"/>
      <c r="IT507" s="166"/>
      <c r="IU507" s="166"/>
      <c r="IV507" s="166"/>
      <c r="IW507" s="166"/>
      <c r="IX507" s="166"/>
      <c r="IY507" s="166"/>
      <c r="IZ507" s="166"/>
      <c r="JA507" s="166"/>
      <c r="JB507" s="166"/>
      <c r="JC507" s="166"/>
      <c r="JD507" s="166"/>
      <c r="JE507" s="166"/>
      <c r="JF507" s="166"/>
      <c r="JG507" s="166"/>
      <c r="JH507" s="166"/>
      <c r="JI507" s="166"/>
      <c r="JJ507" s="166"/>
      <c r="JK507" s="166"/>
      <c r="JL507" s="166"/>
      <c r="JM507" s="166"/>
      <c r="JN507" s="166"/>
      <c r="JO507" s="166"/>
      <c r="JP507" s="166"/>
      <c r="JQ507" s="166"/>
      <c r="JR507" s="166"/>
      <c r="JS507" s="166"/>
      <c r="JT507" s="166"/>
      <c r="JU507" s="166"/>
      <c r="JV507" s="166"/>
      <c r="JW507" s="166"/>
      <c r="JX507" s="166"/>
      <c r="JY507" s="166"/>
      <c r="JZ507" s="166"/>
      <c r="KA507" s="166"/>
      <c r="KB507" s="166"/>
      <c r="KC507" s="166"/>
      <c r="KD507" s="166"/>
      <c r="KE507" s="166"/>
      <c r="KF507" s="166"/>
      <c r="KG507" s="166"/>
      <c r="KH507" s="166"/>
      <c r="KI507" s="166"/>
      <c r="KJ507" s="166"/>
      <c r="KK507" s="166"/>
      <c r="KL507" s="166"/>
      <c r="KM507" s="166"/>
      <c r="KN507" s="166"/>
      <c r="KO507" s="166"/>
      <c r="KP507" s="166"/>
      <c r="KQ507" s="166"/>
      <c r="KR507" s="166"/>
      <c r="KS507" s="166"/>
      <c r="KT507" s="166"/>
      <c r="KU507" s="166"/>
      <c r="KV507" s="166"/>
      <c r="KW507" s="166"/>
      <c r="KX507" s="166"/>
      <c r="KY507" s="166"/>
      <c r="KZ507" s="166"/>
      <c r="LA507" s="166"/>
      <c r="LB507" s="166"/>
      <c r="LC507" s="166"/>
      <c r="LD507" s="166"/>
      <c r="LE507" s="166"/>
      <c r="LF507" s="166"/>
      <c r="LG507" s="166"/>
      <c r="LH507" s="166"/>
      <c r="LI507" s="166"/>
      <c r="LJ507" s="166"/>
      <c r="LK507" s="166"/>
      <c r="LL507" s="166"/>
      <c r="LM507" s="166"/>
      <c r="LN507" s="166"/>
      <c r="LO507" s="166"/>
      <c r="LP507" s="166"/>
      <c r="LQ507" s="166"/>
      <c r="LR507" s="166"/>
      <c r="LS507" s="166"/>
      <c r="LT507" s="166"/>
      <c r="LU507" s="166"/>
      <c r="LV507" s="166"/>
      <c r="LW507" s="166"/>
      <c r="LX507" s="166"/>
      <c r="LY507" s="166"/>
      <c r="LZ507" s="166"/>
      <c r="MA507" s="166"/>
      <c r="MB507" s="166"/>
      <c r="MC507" s="166"/>
      <c r="MD507" s="166"/>
      <c r="ME507" s="166"/>
      <c r="MF507" s="166"/>
      <c r="MG507" s="166"/>
      <c r="MH507" s="166"/>
      <c r="MI507" s="166"/>
      <c r="MJ507" s="166"/>
      <c r="MK507" s="166"/>
      <c r="ML507" s="166"/>
      <c r="MM507" s="166"/>
      <c r="MN507" s="166"/>
      <c r="MO507" s="166"/>
      <c r="MP507" s="166"/>
      <c r="MQ507" s="166"/>
      <c r="MR507" s="166"/>
      <c r="MS507" s="166"/>
      <c r="MT507" s="166"/>
      <c r="MU507" s="166"/>
      <c r="MV507" s="166"/>
      <c r="MW507" s="166"/>
      <c r="MX507" s="166"/>
      <c r="MY507" s="166"/>
      <c r="MZ507" s="166"/>
      <c r="NA507" s="166"/>
      <c r="NB507" s="166"/>
      <c r="NC507" s="166"/>
      <c r="ND507" s="166"/>
      <c r="NE507" s="166"/>
      <c r="NF507" s="166"/>
      <c r="NG507" s="166"/>
      <c r="NH507" s="166"/>
      <c r="NI507" s="166"/>
      <c r="NJ507" s="166"/>
      <c r="NK507" s="166"/>
      <c r="NL507" s="166"/>
      <c r="NM507" s="166"/>
      <c r="NN507" s="166"/>
      <c r="NO507" s="166"/>
      <c r="NP507" s="166"/>
      <c r="NQ507" s="166"/>
      <c r="NR507" s="166"/>
      <c r="NS507" s="166"/>
      <c r="NT507" s="166"/>
      <c r="NU507" s="166"/>
      <c r="NV507" s="166"/>
      <c r="NW507" s="166"/>
      <c r="NX507" s="166"/>
      <c r="NY507" s="166"/>
      <c r="NZ507" s="166"/>
      <c r="OA507" s="166"/>
      <c r="OB507" s="166"/>
      <c r="OC507" s="166"/>
      <c r="OD507" s="166"/>
      <c r="OE507" s="166"/>
      <c r="OF507" s="166"/>
      <c r="OG507" s="166"/>
      <c r="OH507" s="166"/>
      <c r="OI507" s="166"/>
      <c r="OJ507" s="166"/>
      <c r="OK507" s="166"/>
      <c r="OL507" s="166"/>
      <c r="OM507" s="166"/>
      <c r="ON507" s="166"/>
      <c r="OO507" s="166"/>
      <c r="OP507" s="166"/>
      <c r="OQ507" s="166"/>
      <c r="OR507" s="166"/>
      <c r="OS507" s="166"/>
      <c r="OT507" s="166"/>
      <c r="OU507" s="166"/>
      <c r="OV507" s="166"/>
      <c r="OW507" s="166"/>
      <c r="OX507" s="166"/>
      <c r="OY507" s="166"/>
      <c r="OZ507" s="166"/>
      <c r="PA507" s="166"/>
      <c r="PB507" s="166"/>
      <c r="PC507" s="166"/>
      <c r="PD507" s="166"/>
      <c r="PE507" s="166"/>
      <c r="PF507" s="166"/>
      <c r="PG507" s="166"/>
      <c r="PH507" s="166"/>
      <c r="PI507" s="166"/>
      <c r="PJ507" s="166"/>
      <c r="PK507" s="166"/>
      <c r="PL507" s="166"/>
      <c r="PM507" s="166"/>
      <c r="PN507" s="166"/>
      <c r="PO507" s="166"/>
      <c r="PP507" s="166"/>
      <c r="PQ507" s="166"/>
      <c r="PR507" s="166"/>
      <c r="PS507" s="166"/>
      <c r="PT507" s="166"/>
      <c r="PU507" s="166"/>
      <c r="PV507" s="166"/>
      <c r="PW507" s="166"/>
      <c r="PX507" s="166"/>
      <c r="PY507" s="166"/>
      <c r="PZ507" s="166"/>
      <c r="QA507" s="166"/>
      <c r="QB507" s="166"/>
      <c r="QC507" s="166"/>
      <c r="QD507" s="166"/>
      <c r="QE507" s="166"/>
      <c r="QF507" s="166"/>
      <c r="QG507" s="166"/>
      <c r="QH507" s="166"/>
      <c r="QI507" s="166"/>
      <c r="QJ507" s="166"/>
      <c r="QK507" s="166"/>
      <c r="QL507" s="166"/>
      <c r="QM507" s="166"/>
      <c r="QN507" s="166"/>
      <c r="QO507" s="166"/>
      <c r="QP507" s="166"/>
      <c r="QQ507" s="166"/>
      <c r="QR507" s="166"/>
      <c r="QS507" s="166"/>
      <c r="QT507" s="166"/>
      <c r="QU507" s="166"/>
      <c r="QV507" s="166"/>
      <c r="QW507" s="166"/>
      <c r="QX507" s="166"/>
      <c r="QY507" s="166"/>
      <c r="QZ507" s="166"/>
      <c r="RA507" s="166"/>
      <c r="RB507" s="166"/>
      <c r="RC507" s="166"/>
      <c r="RD507" s="166"/>
      <c r="RE507" s="166"/>
      <c r="RF507" s="166"/>
      <c r="RG507" s="166"/>
      <c r="RH507" s="166"/>
      <c r="RI507" s="166"/>
      <c r="RJ507" s="166"/>
      <c r="RK507" s="166"/>
      <c r="RL507" s="166"/>
      <c r="RM507" s="166"/>
      <c r="RN507" s="166"/>
      <c r="RO507" s="166"/>
      <c r="RP507" s="166"/>
      <c r="RQ507" s="166"/>
      <c r="RR507" s="166"/>
      <c r="RS507" s="166"/>
      <c r="RT507" s="166"/>
      <c r="RU507" s="166"/>
      <c r="RV507" s="166"/>
      <c r="RW507" s="166"/>
      <c r="RX507" s="166"/>
      <c r="RY507" s="166"/>
      <c r="RZ507" s="166"/>
      <c r="SA507" s="166"/>
      <c r="SB507" s="166"/>
      <c r="SC507" s="166"/>
      <c r="SD507" s="166"/>
      <c r="SE507" s="166"/>
      <c r="SF507" s="166"/>
      <c r="SG507" s="166"/>
      <c r="SH507" s="166"/>
      <c r="SI507" s="166"/>
      <c r="SJ507" s="166"/>
      <c r="SK507" s="166"/>
      <c r="SL507" s="166"/>
      <c r="SM507" s="166"/>
      <c r="SN507" s="166"/>
      <c r="SO507" s="166"/>
      <c r="SP507" s="166"/>
      <c r="SQ507" s="166"/>
      <c r="SR507" s="166"/>
      <c r="SS507" s="166"/>
      <c r="ST507" s="166"/>
      <c r="SU507" s="166"/>
      <c r="SV507" s="166"/>
      <c r="SW507" s="166"/>
      <c r="SX507" s="166"/>
      <c r="SY507" s="166"/>
      <c r="SZ507" s="166"/>
      <c r="TA507" s="166"/>
      <c r="TB507" s="166"/>
      <c r="TC507" s="166"/>
      <c r="TD507" s="166"/>
      <c r="TE507" s="166"/>
      <c r="TF507" s="166"/>
      <c r="TG507" s="166"/>
      <c r="TH507" s="166"/>
      <c r="TI507" s="166"/>
      <c r="TJ507" s="166"/>
      <c r="TK507" s="166"/>
      <c r="TL507" s="166"/>
      <c r="TM507" s="166"/>
      <c r="TN507" s="166"/>
      <c r="TO507" s="166"/>
      <c r="TP507" s="166"/>
      <c r="TQ507" s="166"/>
      <c r="TR507" s="166"/>
      <c r="TS507" s="166"/>
      <c r="TT507" s="166"/>
      <c r="TU507" s="166"/>
      <c r="TV507" s="166"/>
      <c r="TW507" s="166"/>
      <c r="TX507" s="166"/>
      <c r="TY507" s="166"/>
      <c r="TZ507" s="166"/>
      <c r="UA507" s="166"/>
      <c r="UB507" s="166"/>
      <c r="UC507" s="166"/>
      <c r="UD507" s="166"/>
      <c r="UE507" s="166"/>
      <c r="UF507" s="166"/>
      <c r="UG507" s="166"/>
      <c r="UH507" s="166"/>
      <c r="UI507" s="166"/>
      <c r="UJ507" s="166"/>
      <c r="UK507" s="166"/>
      <c r="UL507" s="166"/>
      <c r="UM507" s="166"/>
      <c r="UN507" s="166"/>
      <c r="UO507" s="166"/>
      <c r="UP507" s="166"/>
      <c r="UQ507" s="166"/>
      <c r="UR507" s="166"/>
      <c r="US507" s="166"/>
      <c r="UT507" s="166"/>
      <c r="UU507" s="166"/>
      <c r="UV507" s="166"/>
      <c r="UW507" s="166"/>
      <c r="UX507" s="166"/>
      <c r="UY507" s="166"/>
      <c r="UZ507" s="166"/>
      <c r="VA507" s="166"/>
      <c r="VB507" s="166"/>
      <c r="VC507" s="166"/>
      <c r="VD507" s="166"/>
      <c r="VE507" s="166"/>
      <c r="VF507" s="166"/>
      <c r="VG507" s="166"/>
      <c r="VH507" s="166"/>
      <c r="VI507" s="166"/>
      <c r="VJ507" s="166"/>
      <c r="VK507" s="166"/>
      <c r="VL507" s="166"/>
      <c r="VM507" s="166"/>
      <c r="VN507" s="166"/>
      <c r="VO507" s="166"/>
      <c r="VP507" s="166"/>
      <c r="VQ507" s="166"/>
      <c r="VR507" s="166"/>
      <c r="VS507" s="166"/>
      <c r="VT507" s="166"/>
      <c r="VU507" s="166"/>
      <c r="VV507" s="166"/>
      <c r="VW507" s="166"/>
      <c r="VX507" s="166"/>
      <c r="VY507" s="166"/>
      <c r="VZ507" s="166"/>
      <c r="WA507" s="166"/>
      <c r="WB507" s="166"/>
      <c r="WC507" s="166"/>
      <c r="WD507" s="166"/>
      <c r="WE507" s="166"/>
      <c r="WF507" s="166"/>
      <c r="WG507" s="166"/>
      <c r="WH507" s="166"/>
      <c r="WI507" s="166"/>
      <c r="WJ507" s="166"/>
      <c r="WK507" s="166"/>
      <c r="WL507" s="166"/>
      <c r="WM507" s="166"/>
      <c r="WN507" s="166"/>
      <c r="WO507" s="166"/>
      <c r="WP507" s="166"/>
      <c r="WQ507" s="166"/>
      <c r="WR507" s="166"/>
      <c r="WS507" s="166"/>
      <c r="WT507" s="166"/>
      <c r="WU507" s="166"/>
      <c r="WV507" s="166"/>
      <c r="WW507" s="166"/>
      <c r="WX507" s="166"/>
      <c r="WY507" s="166"/>
      <c r="WZ507" s="166"/>
      <c r="XA507" s="166"/>
      <c r="XB507" s="166"/>
      <c r="XC507" s="166"/>
      <c r="XD507" s="166"/>
      <c r="XE507" s="166"/>
      <c r="XF507" s="166"/>
      <c r="XG507" s="166"/>
      <c r="XH507" s="166"/>
      <c r="XI507" s="166"/>
      <c r="XJ507" s="166"/>
      <c r="XK507" s="166"/>
      <c r="XL507" s="166"/>
      <c r="XM507" s="166"/>
      <c r="XN507" s="166"/>
      <c r="XO507" s="166"/>
      <c r="XP507" s="166"/>
      <c r="XQ507" s="166"/>
      <c r="XR507" s="166"/>
      <c r="XS507" s="166"/>
      <c r="XT507" s="166"/>
      <c r="XU507" s="166"/>
      <c r="XV507" s="166"/>
      <c r="XW507" s="166"/>
      <c r="XX507" s="166"/>
      <c r="XY507" s="166"/>
      <c r="XZ507" s="166"/>
      <c r="YA507" s="166"/>
      <c r="YB507" s="166"/>
      <c r="YC507" s="166"/>
      <c r="YD507" s="166"/>
      <c r="YE507" s="166"/>
      <c r="YF507" s="166"/>
      <c r="YG507" s="166"/>
      <c r="YH507" s="166"/>
      <c r="YI507" s="166"/>
      <c r="YJ507" s="166"/>
      <c r="YK507" s="166"/>
      <c r="YL507" s="166"/>
      <c r="YM507" s="166"/>
      <c r="YN507" s="166"/>
      <c r="YO507" s="166"/>
      <c r="YP507" s="166"/>
      <c r="YQ507" s="166"/>
      <c r="YR507" s="166"/>
      <c r="YS507" s="166"/>
      <c r="YT507" s="166"/>
      <c r="YU507" s="166"/>
      <c r="YV507" s="166"/>
      <c r="YW507" s="166"/>
      <c r="YX507" s="166"/>
      <c r="YY507" s="166"/>
      <c r="YZ507" s="166"/>
      <c r="ZA507" s="166"/>
      <c r="ZB507" s="166"/>
      <c r="ZC507" s="166"/>
      <c r="ZD507" s="166"/>
      <c r="ZE507" s="166"/>
      <c r="ZF507" s="166"/>
      <c r="ZG507" s="166"/>
      <c r="ZH507" s="166"/>
      <c r="ZI507" s="166"/>
      <c r="ZJ507" s="166"/>
      <c r="ZK507" s="166"/>
      <c r="ZL507" s="166"/>
      <c r="ZM507" s="166"/>
      <c r="ZN507" s="166"/>
      <c r="ZO507" s="166"/>
      <c r="ZP507" s="166"/>
      <c r="ZQ507" s="166"/>
      <c r="ZR507" s="166"/>
      <c r="ZS507" s="166"/>
      <c r="ZT507" s="166"/>
      <c r="ZU507" s="166"/>
      <c r="ZV507" s="166"/>
      <c r="ZW507" s="166"/>
      <c r="ZX507" s="166"/>
      <c r="ZY507" s="166"/>
      <c r="ZZ507" s="166"/>
      <c r="AAA507" s="166"/>
      <c r="AAB507" s="166"/>
      <c r="AAC507" s="166"/>
      <c r="AAD507" s="166"/>
      <c r="AAE507" s="166"/>
      <c r="AAF507" s="166"/>
      <c r="AAG507" s="166"/>
      <c r="AAH507" s="166"/>
      <c r="AAI507" s="166"/>
      <c r="AAJ507" s="166"/>
      <c r="AAK507" s="166"/>
      <c r="AAL507" s="166"/>
      <c r="AAM507" s="166"/>
      <c r="AAN507" s="166"/>
      <c r="AAO507" s="166"/>
      <c r="AAP507" s="166"/>
      <c r="AAQ507" s="166"/>
      <c r="AAR507" s="166"/>
      <c r="AAS507" s="166"/>
      <c r="AAT507" s="166"/>
      <c r="AAU507" s="166"/>
      <c r="AAV507" s="166"/>
      <c r="AAW507" s="166"/>
      <c r="AAX507" s="166"/>
      <c r="AAY507" s="166"/>
      <c r="AAZ507" s="166"/>
      <c r="ABA507" s="166"/>
      <c r="ABB507" s="166"/>
      <c r="ABC507" s="166"/>
      <c r="ABD507" s="166"/>
      <c r="ABE507" s="166"/>
      <c r="ABF507" s="166"/>
      <c r="ABG507" s="166"/>
      <c r="ABH507" s="166"/>
      <c r="ABI507" s="166"/>
      <c r="ABJ507" s="166"/>
      <c r="ABK507" s="166"/>
      <c r="ABL507" s="166"/>
      <c r="ABM507" s="166"/>
      <c r="ABN507" s="166"/>
      <c r="ABO507" s="166"/>
      <c r="ABP507" s="166"/>
      <c r="ABQ507" s="166"/>
      <c r="ABR507" s="166"/>
      <c r="ABS507" s="166"/>
      <c r="ABT507" s="166"/>
      <c r="ABU507" s="166"/>
      <c r="ABV507" s="166"/>
      <c r="ABW507" s="166"/>
      <c r="ABX507" s="166"/>
      <c r="ABY507" s="166"/>
      <c r="ABZ507" s="166"/>
      <c r="ACA507" s="166"/>
      <c r="ACB507" s="166"/>
      <c r="ACC507" s="166"/>
      <c r="ACD507" s="166"/>
      <c r="ACE507" s="166"/>
      <c r="ACF507" s="166"/>
      <c r="ACG507" s="166"/>
      <c r="ACH507" s="166"/>
      <c r="ACI507" s="166"/>
      <c r="ACJ507" s="166"/>
      <c r="ACK507" s="166"/>
      <c r="ACL507" s="166"/>
      <c r="ACM507" s="166"/>
      <c r="ACN507" s="166"/>
      <c r="ACO507" s="166"/>
      <c r="ACP507" s="166"/>
      <c r="ACQ507" s="166"/>
      <c r="ACR507" s="166"/>
      <c r="ACS507" s="166"/>
      <c r="ACT507" s="166"/>
      <c r="ACU507" s="166"/>
      <c r="ACV507" s="166"/>
      <c r="ACW507" s="166"/>
      <c r="ACX507" s="166"/>
      <c r="ACY507" s="166"/>
      <c r="ACZ507" s="166"/>
      <c r="ADA507" s="166"/>
      <c r="ADB507" s="166"/>
    </row>
    <row r="508" spans="1:782" s="151" customFormat="1" x14ac:dyDescent="0.3">
      <c r="A508" s="417"/>
      <c r="B508" s="414"/>
      <c r="F508" s="415"/>
      <c r="G508" s="419"/>
      <c r="W508" s="166"/>
      <c r="X508" s="166"/>
      <c r="Y508" s="166"/>
      <c r="Z508" s="166"/>
      <c r="AA508" s="166"/>
      <c r="AB508" s="166"/>
      <c r="AC508" s="166"/>
      <c r="AD508" s="166"/>
      <c r="AE508" s="166"/>
      <c r="AF508" s="166"/>
      <c r="AG508" s="166"/>
      <c r="AH508" s="166"/>
      <c r="AI508" s="166"/>
      <c r="AJ508" s="166"/>
      <c r="AK508" s="166"/>
      <c r="AL508" s="166"/>
      <c r="AM508" s="166"/>
      <c r="AN508" s="166"/>
      <c r="AO508" s="166"/>
      <c r="AP508" s="166"/>
      <c r="AQ508" s="166"/>
      <c r="AR508" s="166"/>
      <c r="AS508" s="166"/>
      <c r="AT508" s="166"/>
      <c r="AU508" s="166"/>
      <c r="AV508" s="166"/>
      <c r="AW508" s="166"/>
      <c r="AX508" s="166"/>
      <c r="AY508" s="166"/>
      <c r="AZ508" s="166"/>
      <c r="BA508" s="166"/>
      <c r="BB508" s="166"/>
      <c r="BC508" s="166"/>
      <c r="BD508" s="166"/>
      <c r="BE508" s="166"/>
      <c r="BF508" s="166"/>
      <c r="BG508" s="166"/>
      <c r="BH508" s="166"/>
      <c r="BI508" s="166"/>
      <c r="BJ508" s="166"/>
      <c r="BK508" s="166"/>
      <c r="BL508" s="166"/>
      <c r="BM508" s="166"/>
      <c r="BN508" s="166"/>
      <c r="BO508" s="166"/>
      <c r="BP508" s="166"/>
      <c r="BQ508" s="166"/>
      <c r="BR508" s="166"/>
      <c r="BS508" s="166"/>
      <c r="BT508" s="166"/>
      <c r="BU508" s="166"/>
      <c r="BV508" s="166"/>
      <c r="BW508" s="166"/>
      <c r="BX508" s="166"/>
      <c r="BY508" s="166"/>
      <c r="BZ508" s="166"/>
      <c r="CA508" s="166"/>
      <c r="CB508" s="166"/>
      <c r="CC508" s="166"/>
      <c r="CD508" s="166"/>
      <c r="CE508" s="166"/>
      <c r="CF508" s="166"/>
      <c r="CG508" s="166"/>
      <c r="CH508" s="166"/>
      <c r="CI508" s="166"/>
      <c r="CJ508" s="166"/>
      <c r="CK508" s="166"/>
      <c r="CL508" s="166"/>
      <c r="CM508" s="166"/>
      <c r="CN508" s="166"/>
      <c r="CO508" s="166"/>
      <c r="CP508" s="166"/>
      <c r="CQ508" s="166"/>
      <c r="CR508" s="166"/>
      <c r="CS508" s="166"/>
      <c r="CT508" s="166"/>
      <c r="CU508" s="166"/>
      <c r="CV508" s="166"/>
      <c r="CW508" s="166"/>
      <c r="CX508" s="166"/>
      <c r="CY508" s="166"/>
      <c r="CZ508" s="166"/>
      <c r="DA508" s="166"/>
      <c r="DB508" s="166"/>
      <c r="DC508" s="166"/>
      <c r="DD508" s="166"/>
      <c r="DE508" s="166"/>
      <c r="DF508" s="166"/>
      <c r="DG508" s="166"/>
      <c r="DH508" s="166"/>
      <c r="DI508" s="166"/>
      <c r="DJ508" s="166"/>
      <c r="DK508" s="166"/>
      <c r="DL508" s="166"/>
      <c r="DM508" s="166"/>
      <c r="DN508" s="166"/>
      <c r="DO508" s="166"/>
      <c r="DP508" s="166"/>
      <c r="DQ508" s="166"/>
      <c r="DR508" s="166"/>
      <c r="DS508" s="166"/>
      <c r="DT508" s="166"/>
      <c r="DU508" s="166"/>
      <c r="DV508" s="166"/>
      <c r="DW508" s="166"/>
      <c r="DX508" s="166"/>
      <c r="DY508" s="166"/>
      <c r="DZ508" s="166"/>
      <c r="EA508" s="166"/>
      <c r="EB508" s="166"/>
      <c r="EC508" s="166"/>
      <c r="ED508" s="166"/>
      <c r="EE508" s="166"/>
      <c r="EF508" s="166"/>
      <c r="EG508" s="166"/>
      <c r="EH508" s="166"/>
      <c r="EI508" s="166"/>
      <c r="EJ508" s="166"/>
      <c r="EK508" s="166"/>
      <c r="EL508" s="166"/>
      <c r="EM508" s="166"/>
      <c r="EN508" s="166"/>
      <c r="EO508" s="166"/>
      <c r="EP508" s="166"/>
      <c r="EQ508" s="166"/>
      <c r="ER508" s="166"/>
      <c r="ES508" s="166"/>
      <c r="ET508" s="166"/>
      <c r="EU508" s="166"/>
      <c r="EV508" s="166"/>
      <c r="EW508" s="166"/>
      <c r="EX508" s="166"/>
      <c r="EY508" s="166"/>
      <c r="EZ508" s="166"/>
      <c r="FA508" s="166"/>
      <c r="FB508" s="166"/>
      <c r="FC508" s="166"/>
      <c r="FD508" s="166"/>
      <c r="FE508" s="166"/>
      <c r="FF508" s="166"/>
      <c r="FG508" s="166"/>
      <c r="FH508" s="166"/>
      <c r="FI508" s="166"/>
      <c r="FJ508" s="166"/>
      <c r="FK508" s="166"/>
      <c r="FL508" s="166"/>
      <c r="FM508" s="166"/>
      <c r="FN508" s="166"/>
      <c r="FO508" s="166"/>
      <c r="FP508" s="166"/>
      <c r="FQ508" s="166"/>
      <c r="FR508" s="166"/>
      <c r="FS508" s="166"/>
      <c r="FT508" s="166"/>
      <c r="FU508" s="166"/>
      <c r="FV508" s="166"/>
      <c r="FW508" s="166"/>
      <c r="FX508" s="166"/>
      <c r="FY508" s="166"/>
      <c r="FZ508" s="166"/>
      <c r="GA508" s="166"/>
      <c r="GB508" s="166"/>
      <c r="GC508" s="166"/>
      <c r="GD508" s="166"/>
      <c r="GE508" s="166"/>
      <c r="GF508" s="166"/>
      <c r="GG508" s="166"/>
      <c r="GH508" s="166"/>
      <c r="GI508" s="166"/>
      <c r="GJ508" s="166"/>
      <c r="GK508" s="166"/>
      <c r="GL508" s="166"/>
      <c r="GM508" s="166"/>
      <c r="GN508" s="166"/>
      <c r="GO508" s="166"/>
      <c r="GP508" s="166"/>
      <c r="GQ508" s="166"/>
      <c r="GR508" s="166"/>
      <c r="GS508" s="166"/>
      <c r="GT508" s="166"/>
      <c r="GU508" s="166"/>
      <c r="GV508" s="166"/>
      <c r="GW508" s="166"/>
      <c r="GX508" s="166"/>
      <c r="GY508" s="166"/>
      <c r="GZ508" s="166"/>
      <c r="HA508" s="166"/>
      <c r="HB508" s="166"/>
      <c r="HC508" s="166"/>
      <c r="HD508" s="166"/>
      <c r="HE508" s="166"/>
      <c r="HF508" s="166"/>
      <c r="HG508" s="166"/>
      <c r="HH508" s="166"/>
      <c r="HI508" s="166"/>
      <c r="HJ508" s="166"/>
      <c r="HK508" s="166"/>
      <c r="HL508" s="166"/>
      <c r="HM508" s="166"/>
      <c r="HN508" s="166"/>
      <c r="HO508" s="166"/>
      <c r="HP508" s="166"/>
      <c r="HQ508" s="166"/>
      <c r="HR508" s="166"/>
      <c r="HS508" s="166"/>
      <c r="HT508" s="166"/>
      <c r="HU508" s="166"/>
      <c r="HV508" s="166"/>
      <c r="HW508" s="166"/>
      <c r="HX508" s="166"/>
      <c r="HY508" s="166"/>
      <c r="HZ508" s="166"/>
      <c r="IA508" s="166"/>
      <c r="IB508" s="166"/>
      <c r="IC508" s="166"/>
      <c r="ID508" s="166"/>
      <c r="IE508" s="166"/>
      <c r="IF508" s="166"/>
      <c r="IG508" s="166"/>
      <c r="IH508" s="166"/>
      <c r="II508" s="166"/>
      <c r="IJ508" s="166"/>
      <c r="IK508" s="166"/>
      <c r="IL508" s="166"/>
      <c r="IM508" s="166"/>
      <c r="IN508" s="166"/>
      <c r="IO508" s="166"/>
      <c r="IP508" s="166"/>
      <c r="IQ508" s="166"/>
      <c r="IR508" s="166"/>
      <c r="IS508" s="166"/>
      <c r="IT508" s="166"/>
      <c r="IU508" s="166"/>
      <c r="IV508" s="166"/>
      <c r="IW508" s="166"/>
      <c r="IX508" s="166"/>
      <c r="IY508" s="166"/>
      <c r="IZ508" s="166"/>
      <c r="JA508" s="166"/>
      <c r="JB508" s="166"/>
      <c r="JC508" s="166"/>
      <c r="JD508" s="166"/>
      <c r="JE508" s="166"/>
      <c r="JF508" s="166"/>
      <c r="JG508" s="166"/>
      <c r="JH508" s="166"/>
      <c r="JI508" s="166"/>
      <c r="JJ508" s="166"/>
      <c r="JK508" s="166"/>
      <c r="JL508" s="166"/>
      <c r="JM508" s="166"/>
      <c r="JN508" s="166"/>
      <c r="JO508" s="166"/>
      <c r="JP508" s="166"/>
      <c r="JQ508" s="166"/>
      <c r="JR508" s="166"/>
      <c r="JS508" s="166"/>
      <c r="JT508" s="166"/>
      <c r="JU508" s="166"/>
      <c r="JV508" s="166"/>
      <c r="JW508" s="166"/>
      <c r="JX508" s="166"/>
      <c r="JY508" s="166"/>
      <c r="JZ508" s="166"/>
      <c r="KA508" s="166"/>
      <c r="KB508" s="166"/>
      <c r="KC508" s="166"/>
      <c r="KD508" s="166"/>
      <c r="KE508" s="166"/>
      <c r="KF508" s="166"/>
      <c r="KG508" s="166"/>
      <c r="KH508" s="166"/>
      <c r="KI508" s="166"/>
      <c r="KJ508" s="166"/>
      <c r="KK508" s="166"/>
      <c r="KL508" s="166"/>
      <c r="KM508" s="166"/>
      <c r="KN508" s="166"/>
      <c r="KO508" s="166"/>
      <c r="KP508" s="166"/>
      <c r="KQ508" s="166"/>
      <c r="KR508" s="166"/>
      <c r="KS508" s="166"/>
      <c r="KT508" s="166"/>
      <c r="KU508" s="166"/>
      <c r="KV508" s="166"/>
      <c r="KW508" s="166"/>
      <c r="KX508" s="166"/>
      <c r="KY508" s="166"/>
      <c r="KZ508" s="166"/>
      <c r="LA508" s="166"/>
      <c r="LB508" s="166"/>
      <c r="LC508" s="166"/>
      <c r="LD508" s="166"/>
      <c r="LE508" s="166"/>
      <c r="LF508" s="166"/>
      <c r="LG508" s="166"/>
      <c r="LH508" s="166"/>
      <c r="LI508" s="166"/>
      <c r="LJ508" s="166"/>
      <c r="LK508" s="166"/>
      <c r="LL508" s="166"/>
      <c r="LM508" s="166"/>
      <c r="LN508" s="166"/>
      <c r="LO508" s="166"/>
      <c r="LP508" s="166"/>
      <c r="LQ508" s="166"/>
      <c r="LR508" s="166"/>
      <c r="LS508" s="166"/>
      <c r="LT508" s="166"/>
      <c r="LU508" s="166"/>
      <c r="LV508" s="166"/>
      <c r="LW508" s="166"/>
      <c r="LX508" s="166"/>
      <c r="LY508" s="166"/>
      <c r="LZ508" s="166"/>
      <c r="MA508" s="166"/>
      <c r="MB508" s="166"/>
      <c r="MC508" s="166"/>
      <c r="MD508" s="166"/>
      <c r="ME508" s="166"/>
      <c r="MF508" s="166"/>
      <c r="MG508" s="166"/>
      <c r="MH508" s="166"/>
      <c r="MI508" s="166"/>
      <c r="MJ508" s="166"/>
      <c r="MK508" s="166"/>
      <c r="ML508" s="166"/>
      <c r="MM508" s="166"/>
      <c r="MN508" s="166"/>
      <c r="MO508" s="166"/>
      <c r="MP508" s="166"/>
      <c r="MQ508" s="166"/>
      <c r="MR508" s="166"/>
      <c r="MS508" s="166"/>
      <c r="MT508" s="166"/>
      <c r="MU508" s="166"/>
      <c r="MV508" s="166"/>
      <c r="MW508" s="166"/>
      <c r="MX508" s="166"/>
      <c r="MY508" s="166"/>
      <c r="MZ508" s="166"/>
      <c r="NA508" s="166"/>
      <c r="NB508" s="166"/>
      <c r="NC508" s="166"/>
      <c r="ND508" s="166"/>
      <c r="NE508" s="166"/>
      <c r="NF508" s="166"/>
      <c r="NG508" s="166"/>
      <c r="NH508" s="166"/>
      <c r="NI508" s="166"/>
      <c r="NJ508" s="166"/>
      <c r="NK508" s="166"/>
      <c r="NL508" s="166"/>
      <c r="NM508" s="166"/>
      <c r="NN508" s="166"/>
      <c r="NO508" s="166"/>
      <c r="NP508" s="166"/>
      <c r="NQ508" s="166"/>
      <c r="NR508" s="166"/>
      <c r="NS508" s="166"/>
      <c r="NT508" s="166"/>
      <c r="NU508" s="166"/>
      <c r="NV508" s="166"/>
      <c r="NW508" s="166"/>
      <c r="NX508" s="166"/>
      <c r="NY508" s="166"/>
      <c r="NZ508" s="166"/>
      <c r="OA508" s="166"/>
      <c r="OB508" s="166"/>
      <c r="OC508" s="166"/>
      <c r="OD508" s="166"/>
      <c r="OE508" s="166"/>
      <c r="OF508" s="166"/>
      <c r="OG508" s="166"/>
      <c r="OH508" s="166"/>
      <c r="OI508" s="166"/>
      <c r="OJ508" s="166"/>
      <c r="OK508" s="166"/>
      <c r="OL508" s="166"/>
      <c r="OM508" s="166"/>
      <c r="ON508" s="166"/>
      <c r="OO508" s="166"/>
      <c r="OP508" s="166"/>
      <c r="OQ508" s="166"/>
      <c r="OR508" s="166"/>
      <c r="OS508" s="166"/>
      <c r="OT508" s="166"/>
      <c r="OU508" s="166"/>
      <c r="OV508" s="166"/>
      <c r="OW508" s="166"/>
      <c r="OX508" s="166"/>
      <c r="OY508" s="166"/>
      <c r="OZ508" s="166"/>
      <c r="PA508" s="166"/>
      <c r="PB508" s="166"/>
      <c r="PC508" s="166"/>
      <c r="PD508" s="166"/>
      <c r="PE508" s="166"/>
      <c r="PF508" s="166"/>
      <c r="PG508" s="166"/>
      <c r="PH508" s="166"/>
      <c r="PI508" s="166"/>
      <c r="PJ508" s="166"/>
      <c r="PK508" s="166"/>
      <c r="PL508" s="166"/>
      <c r="PM508" s="166"/>
      <c r="PN508" s="166"/>
      <c r="PO508" s="166"/>
      <c r="PP508" s="166"/>
      <c r="PQ508" s="166"/>
      <c r="PR508" s="166"/>
      <c r="PS508" s="166"/>
      <c r="PT508" s="166"/>
      <c r="PU508" s="166"/>
      <c r="PV508" s="166"/>
      <c r="PW508" s="166"/>
      <c r="PX508" s="166"/>
      <c r="PY508" s="166"/>
      <c r="PZ508" s="166"/>
      <c r="QA508" s="166"/>
      <c r="QB508" s="166"/>
      <c r="QC508" s="166"/>
      <c r="QD508" s="166"/>
      <c r="QE508" s="166"/>
      <c r="QF508" s="166"/>
      <c r="QG508" s="166"/>
      <c r="QH508" s="166"/>
      <c r="QI508" s="166"/>
      <c r="QJ508" s="166"/>
      <c r="QK508" s="166"/>
      <c r="QL508" s="166"/>
      <c r="QM508" s="166"/>
      <c r="QN508" s="166"/>
      <c r="QO508" s="166"/>
      <c r="QP508" s="166"/>
      <c r="QQ508" s="166"/>
      <c r="QR508" s="166"/>
      <c r="QS508" s="166"/>
      <c r="QT508" s="166"/>
      <c r="QU508" s="166"/>
      <c r="QV508" s="166"/>
      <c r="QW508" s="166"/>
      <c r="QX508" s="166"/>
      <c r="QY508" s="166"/>
      <c r="QZ508" s="166"/>
      <c r="RA508" s="166"/>
      <c r="RB508" s="166"/>
      <c r="RC508" s="166"/>
      <c r="RD508" s="166"/>
      <c r="RE508" s="166"/>
      <c r="RF508" s="166"/>
      <c r="RG508" s="166"/>
      <c r="RH508" s="166"/>
      <c r="RI508" s="166"/>
      <c r="RJ508" s="166"/>
      <c r="RK508" s="166"/>
      <c r="RL508" s="166"/>
      <c r="RM508" s="166"/>
      <c r="RN508" s="166"/>
      <c r="RO508" s="166"/>
      <c r="RP508" s="166"/>
      <c r="RQ508" s="166"/>
      <c r="RR508" s="166"/>
      <c r="RS508" s="166"/>
      <c r="RT508" s="166"/>
      <c r="RU508" s="166"/>
      <c r="RV508" s="166"/>
      <c r="RW508" s="166"/>
      <c r="RX508" s="166"/>
      <c r="RY508" s="166"/>
      <c r="RZ508" s="166"/>
      <c r="SA508" s="166"/>
      <c r="SB508" s="166"/>
      <c r="SC508" s="166"/>
      <c r="SD508" s="166"/>
      <c r="SE508" s="166"/>
      <c r="SF508" s="166"/>
      <c r="SG508" s="166"/>
      <c r="SH508" s="166"/>
      <c r="SI508" s="166"/>
      <c r="SJ508" s="166"/>
      <c r="SK508" s="166"/>
      <c r="SL508" s="166"/>
      <c r="SM508" s="166"/>
      <c r="SN508" s="166"/>
      <c r="SO508" s="166"/>
      <c r="SP508" s="166"/>
      <c r="SQ508" s="166"/>
      <c r="SR508" s="166"/>
      <c r="SS508" s="166"/>
      <c r="ST508" s="166"/>
      <c r="SU508" s="166"/>
      <c r="SV508" s="166"/>
      <c r="SW508" s="166"/>
      <c r="SX508" s="166"/>
      <c r="SY508" s="166"/>
      <c r="SZ508" s="166"/>
      <c r="TA508" s="166"/>
      <c r="TB508" s="166"/>
      <c r="TC508" s="166"/>
      <c r="TD508" s="166"/>
      <c r="TE508" s="166"/>
      <c r="TF508" s="166"/>
      <c r="TG508" s="166"/>
      <c r="TH508" s="166"/>
      <c r="TI508" s="166"/>
      <c r="TJ508" s="166"/>
      <c r="TK508" s="166"/>
      <c r="TL508" s="166"/>
      <c r="TM508" s="166"/>
      <c r="TN508" s="166"/>
      <c r="TO508" s="166"/>
      <c r="TP508" s="166"/>
      <c r="TQ508" s="166"/>
      <c r="TR508" s="166"/>
      <c r="TS508" s="166"/>
      <c r="TT508" s="166"/>
      <c r="TU508" s="166"/>
      <c r="TV508" s="166"/>
      <c r="TW508" s="166"/>
      <c r="TX508" s="166"/>
      <c r="TY508" s="166"/>
      <c r="TZ508" s="166"/>
      <c r="UA508" s="166"/>
      <c r="UB508" s="166"/>
      <c r="UC508" s="166"/>
      <c r="UD508" s="166"/>
      <c r="UE508" s="166"/>
      <c r="UF508" s="166"/>
      <c r="UG508" s="166"/>
      <c r="UH508" s="166"/>
      <c r="UI508" s="166"/>
      <c r="UJ508" s="166"/>
      <c r="UK508" s="166"/>
      <c r="UL508" s="166"/>
      <c r="UM508" s="166"/>
      <c r="UN508" s="166"/>
      <c r="UO508" s="166"/>
      <c r="UP508" s="166"/>
      <c r="UQ508" s="166"/>
      <c r="UR508" s="166"/>
      <c r="US508" s="166"/>
      <c r="UT508" s="166"/>
      <c r="UU508" s="166"/>
      <c r="UV508" s="166"/>
      <c r="UW508" s="166"/>
      <c r="UX508" s="166"/>
      <c r="UY508" s="166"/>
      <c r="UZ508" s="166"/>
      <c r="VA508" s="166"/>
      <c r="VB508" s="166"/>
      <c r="VC508" s="166"/>
      <c r="VD508" s="166"/>
      <c r="VE508" s="166"/>
      <c r="VF508" s="166"/>
      <c r="VG508" s="166"/>
      <c r="VH508" s="166"/>
      <c r="VI508" s="166"/>
      <c r="VJ508" s="166"/>
      <c r="VK508" s="166"/>
      <c r="VL508" s="166"/>
      <c r="VM508" s="166"/>
      <c r="VN508" s="166"/>
      <c r="VO508" s="166"/>
      <c r="VP508" s="166"/>
      <c r="VQ508" s="166"/>
      <c r="VR508" s="166"/>
      <c r="VS508" s="166"/>
      <c r="VT508" s="166"/>
      <c r="VU508" s="166"/>
      <c r="VV508" s="166"/>
      <c r="VW508" s="166"/>
      <c r="VX508" s="166"/>
      <c r="VY508" s="166"/>
      <c r="VZ508" s="166"/>
      <c r="WA508" s="166"/>
      <c r="WB508" s="166"/>
      <c r="WC508" s="166"/>
      <c r="WD508" s="166"/>
      <c r="WE508" s="166"/>
      <c r="WF508" s="166"/>
      <c r="WG508" s="166"/>
      <c r="WH508" s="166"/>
      <c r="WI508" s="166"/>
      <c r="WJ508" s="166"/>
      <c r="WK508" s="166"/>
      <c r="WL508" s="166"/>
      <c r="WM508" s="166"/>
      <c r="WN508" s="166"/>
      <c r="WO508" s="166"/>
      <c r="WP508" s="166"/>
      <c r="WQ508" s="166"/>
      <c r="WR508" s="166"/>
      <c r="WS508" s="166"/>
      <c r="WT508" s="166"/>
      <c r="WU508" s="166"/>
      <c r="WV508" s="166"/>
      <c r="WW508" s="166"/>
      <c r="WX508" s="166"/>
      <c r="WY508" s="166"/>
      <c r="WZ508" s="166"/>
      <c r="XA508" s="166"/>
      <c r="XB508" s="166"/>
      <c r="XC508" s="166"/>
      <c r="XD508" s="166"/>
      <c r="XE508" s="166"/>
      <c r="XF508" s="166"/>
      <c r="XG508" s="166"/>
      <c r="XH508" s="166"/>
      <c r="XI508" s="166"/>
      <c r="XJ508" s="166"/>
      <c r="XK508" s="166"/>
      <c r="XL508" s="166"/>
      <c r="XM508" s="166"/>
      <c r="XN508" s="166"/>
      <c r="XO508" s="166"/>
      <c r="XP508" s="166"/>
      <c r="XQ508" s="166"/>
      <c r="XR508" s="166"/>
      <c r="XS508" s="166"/>
      <c r="XT508" s="166"/>
      <c r="XU508" s="166"/>
      <c r="XV508" s="166"/>
      <c r="XW508" s="166"/>
      <c r="XX508" s="166"/>
      <c r="XY508" s="166"/>
      <c r="XZ508" s="166"/>
      <c r="YA508" s="166"/>
      <c r="YB508" s="166"/>
      <c r="YC508" s="166"/>
      <c r="YD508" s="166"/>
      <c r="YE508" s="166"/>
      <c r="YF508" s="166"/>
      <c r="YG508" s="166"/>
      <c r="YH508" s="166"/>
      <c r="YI508" s="166"/>
      <c r="YJ508" s="166"/>
      <c r="YK508" s="166"/>
      <c r="YL508" s="166"/>
      <c r="YM508" s="166"/>
      <c r="YN508" s="166"/>
      <c r="YO508" s="166"/>
      <c r="YP508" s="166"/>
      <c r="YQ508" s="166"/>
      <c r="YR508" s="166"/>
      <c r="YS508" s="166"/>
      <c r="YT508" s="166"/>
      <c r="YU508" s="166"/>
      <c r="YV508" s="166"/>
      <c r="YW508" s="166"/>
      <c r="YX508" s="166"/>
      <c r="YY508" s="166"/>
      <c r="YZ508" s="166"/>
      <c r="ZA508" s="166"/>
      <c r="ZB508" s="166"/>
      <c r="ZC508" s="166"/>
      <c r="ZD508" s="166"/>
      <c r="ZE508" s="166"/>
      <c r="ZF508" s="166"/>
      <c r="ZG508" s="166"/>
      <c r="ZH508" s="166"/>
      <c r="ZI508" s="166"/>
      <c r="ZJ508" s="166"/>
      <c r="ZK508" s="166"/>
      <c r="ZL508" s="166"/>
      <c r="ZM508" s="166"/>
      <c r="ZN508" s="166"/>
      <c r="ZO508" s="166"/>
      <c r="ZP508" s="166"/>
      <c r="ZQ508" s="166"/>
      <c r="ZR508" s="166"/>
      <c r="ZS508" s="166"/>
      <c r="ZT508" s="166"/>
      <c r="ZU508" s="166"/>
      <c r="ZV508" s="166"/>
      <c r="ZW508" s="166"/>
      <c r="ZX508" s="166"/>
      <c r="ZY508" s="166"/>
      <c r="ZZ508" s="166"/>
      <c r="AAA508" s="166"/>
      <c r="AAB508" s="166"/>
      <c r="AAC508" s="166"/>
      <c r="AAD508" s="166"/>
      <c r="AAE508" s="166"/>
      <c r="AAF508" s="166"/>
      <c r="AAG508" s="166"/>
      <c r="AAH508" s="166"/>
      <c r="AAI508" s="166"/>
      <c r="AAJ508" s="166"/>
      <c r="AAK508" s="166"/>
      <c r="AAL508" s="166"/>
      <c r="AAM508" s="166"/>
      <c r="AAN508" s="166"/>
      <c r="AAO508" s="166"/>
      <c r="AAP508" s="166"/>
      <c r="AAQ508" s="166"/>
      <c r="AAR508" s="166"/>
      <c r="AAS508" s="166"/>
      <c r="AAT508" s="166"/>
      <c r="AAU508" s="166"/>
      <c r="AAV508" s="166"/>
      <c r="AAW508" s="166"/>
      <c r="AAX508" s="166"/>
      <c r="AAY508" s="166"/>
      <c r="AAZ508" s="166"/>
      <c r="ABA508" s="166"/>
      <c r="ABB508" s="166"/>
      <c r="ABC508" s="166"/>
      <c r="ABD508" s="166"/>
      <c r="ABE508" s="166"/>
      <c r="ABF508" s="166"/>
      <c r="ABG508" s="166"/>
      <c r="ABH508" s="166"/>
      <c r="ABI508" s="166"/>
      <c r="ABJ508" s="166"/>
      <c r="ABK508" s="166"/>
      <c r="ABL508" s="166"/>
      <c r="ABM508" s="166"/>
      <c r="ABN508" s="166"/>
      <c r="ABO508" s="166"/>
      <c r="ABP508" s="166"/>
      <c r="ABQ508" s="166"/>
      <c r="ABR508" s="166"/>
      <c r="ABS508" s="166"/>
      <c r="ABT508" s="166"/>
      <c r="ABU508" s="166"/>
      <c r="ABV508" s="166"/>
      <c r="ABW508" s="166"/>
      <c r="ABX508" s="166"/>
      <c r="ABY508" s="166"/>
      <c r="ABZ508" s="166"/>
      <c r="ACA508" s="166"/>
      <c r="ACB508" s="166"/>
      <c r="ACC508" s="166"/>
      <c r="ACD508" s="166"/>
      <c r="ACE508" s="166"/>
      <c r="ACF508" s="166"/>
      <c r="ACG508" s="166"/>
      <c r="ACH508" s="166"/>
      <c r="ACI508" s="166"/>
      <c r="ACJ508" s="166"/>
      <c r="ACK508" s="166"/>
      <c r="ACL508" s="166"/>
      <c r="ACM508" s="166"/>
      <c r="ACN508" s="166"/>
      <c r="ACO508" s="166"/>
      <c r="ACP508" s="166"/>
      <c r="ACQ508" s="166"/>
      <c r="ACR508" s="166"/>
      <c r="ACS508" s="166"/>
      <c r="ACT508" s="166"/>
      <c r="ACU508" s="166"/>
      <c r="ACV508" s="166"/>
      <c r="ACW508" s="166"/>
      <c r="ACX508" s="166"/>
      <c r="ACY508" s="166"/>
      <c r="ACZ508" s="166"/>
      <c r="ADA508" s="166"/>
      <c r="ADB508" s="166"/>
    </row>
    <row r="509" spans="1:782" s="151" customFormat="1" x14ac:dyDescent="0.3">
      <c r="A509" s="417"/>
      <c r="B509" s="414"/>
      <c r="F509" s="415"/>
      <c r="G509" s="419"/>
      <c r="P509" s="418"/>
      <c r="Q509" s="418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66"/>
      <c r="AK509" s="166"/>
      <c r="AL509" s="166"/>
      <c r="AM509" s="166"/>
      <c r="AN509" s="166"/>
      <c r="AO509" s="166"/>
      <c r="AP509" s="166"/>
      <c r="AQ509" s="166"/>
      <c r="AR509" s="166"/>
      <c r="AS509" s="166"/>
      <c r="AT509" s="166"/>
      <c r="AU509" s="166"/>
      <c r="AV509" s="166"/>
      <c r="AW509" s="166"/>
      <c r="AX509" s="166"/>
      <c r="AY509" s="166"/>
      <c r="AZ509" s="166"/>
      <c r="BA509" s="166"/>
      <c r="BB509" s="166"/>
      <c r="BC509" s="166"/>
      <c r="BD509" s="166"/>
      <c r="BE509" s="166"/>
      <c r="BF509" s="166"/>
      <c r="BG509" s="166"/>
      <c r="BH509" s="166"/>
      <c r="BI509" s="166"/>
      <c r="BJ509" s="166"/>
      <c r="BK509" s="166"/>
      <c r="BL509" s="166"/>
      <c r="BM509" s="166"/>
      <c r="BN509" s="166"/>
      <c r="BO509" s="166"/>
      <c r="BP509" s="166"/>
      <c r="BQ509" s="166"/>
      <c r="BR509" s="166"/>
      <c r="BS509" s="166"/>
      <c r="BT509" s="166"/>
      <c r="BU509" s="166"/>
      <c r="BV509" s="166"/>
      <c r="BW509" s="166"/>
      <c r="BX509" s="166"/>
      <c r="BY509" s="166"/>
      <c r="BZ509" s="166"/>
      <c r="CA509" s="166"/>
      <c r="CB509" s="166"/>
      <c r="CC509" s="166"/>
      <c r="CD509" s="166"/>
      <c r="CE509" s="166"/>
      <c r="CF509" s="166"/>
      <c r="CG509" s="166"/>
      <c r="CH509" s="166"/>
      <c r="CI509" s="166"/>
      <c r="CJ509" s="166"/>
      <c r="CK509" s="166"/>
      <c r="CL509" s="166"/>
      <c r="CM509" s="166"/>
      <c r="CN509" s="166"/>
      <c r="CO509" s="166"/>
      <c r="CP509" s="166"/>
      <c r="CQ509" s="166"/>
      <c r="CR509" s="166"/>
      <c r="CS509" s="166"/>
      <c r="CT509" s="166"/>
      <c r="CU509" s="166"/>
      <c r="CV509" s="166"/>
      <c r="CW509" s="166"/>
      <c r="CX509" s="166"/>
      <c r="CY509" s="166"/>
      <c r="CZ509" s="166"/>
      <c r="DA509" s="166"/>
      <c r="DB509" s="166"/>
      <c r="DC509" s="166"/>
      <c r="DD509" s="166"/>
      <c r="DE509" s="166"/>
      <c r="DF509" s="166"/>
      <c r="DG509" s="166"/>
      <c r="DH509" s="166"/>
      <c r="DI509" s="166"/>
      <c r="DJ509" s="166"/>
      <c r="DK509" s="166"/>
      <c r="DL509" s="166"/>
      <c r="DM509" s="166"/>
      <c r="DN509" s="166"/>
      <c r="DO509" s="166"/>
      <c r="DP509" s="166"/>
      <c r="DQ509" s="166"/>
      <c r="DR509" s="166"/>
      <c r="DS509" s="166"/>
      <c r="DT509" s="166"/>
      <c r="DU509" s="166"/>
      <c r="DV509" s="166"/>
      <c r="DW509" s="166"/>
      <c r="DX509" s="166"/>
      <c r="DY509" s="166"/>
      <c r="DZ509" s="166"/>
      <c r="EA509" s="166"/>
      <c r="EB509" s="166"/>
      <c r="EC509" s="166"/>
      <c r="ED509" s="166"/>
      <c r="EE509" s="166"/>
      <c r="EF509" s="166"/>
      <c r="EG509" s="166"/>
      <c r="EH509" s="166"/>
      <c r="EI509" s="166"/>
      <c r="EJ509" s="166"/>
      <c r="EK509" s="166"/>
      <c r="EL509" s="166"/>
      <c r="EM509" s="166"/>
      <c r="EN509" s="166"/>
      <c r="EO509" s="166"/>
      <c r="EP509" s="166"/>
      <c r="EQ509" s="166"/>
      <c r="ER509" s="166"/>
      <c r="ES509" s="166"/>
      <c r="ET509" s="166"/>
      <c r="EU509" s="166"/>
      <c r="EV509" s="166"/>
      <c r="EW509" s="166"/>
      <c r="EX509" s="166"/>
      <c r="EY509" s="166"/>
      <c r="EZ509" s="166"/>
      <c r="FA509" s="166"/>
      <c r="FB509" s="166"/>
      <c r="FC509" s="166"/>
      <c r="FD509" s="166"/>
      <c r="FE509" s="166"/>
      <c r="FF509" s="166"/>
      <c r="FG509" s="166"/>
      <c r="FH509" s="166"/>
      <c r="FI509" s="166"/>
      <c r="FJ509" s="166"/>
      <c r="FK509" s="166"/>
      <c r="FL509" s="166"/>
      <c r="FM509" s="166"/>
      <c r="FN509" s="166"/>
      <c r="FO509" s="166"/>
      <c r="FP509" s="166"/>
      <c r="FQ509" s="166"/>
      <c r="FR509" s="166"/>
      <c r="FS509" s="166"/>
      <c r="FT509" s="166"/>
      <c r="FU509" s="166"/>
      <c r="FV509" s="166"/>
      <c r="FW509" s="166"/>
      <c r="FX509" s="166"/>
      <c r="FY509" s="166"/>
      <c r="FZ509" s="166"/>
      <c r="GA509" s="166"/>
      <c r="GB509" s="166"/>
      <c r="GC509" s="166"/>
      <c r="GD509" s="166"/>
      <c r="GE509" s="166"/>
      <c r="GF509" s="166"/>
      <c r="GG509" s="166"/>
      <c r="GH509" s="166"/>
      <c r="GI509" s="166"/>
      <c r="GJ509" s="166"/>
      <c r="GK509" s="166"/>
      <c r="GL509" s="166"/>
      <c r="GM509" s="166"/>
      <c r="GN509" s="166"/>
      <c r="GO509" s="166"/>
      <c r="GP509" s="166"/>
      <c r="GQ509" s="166"/>
      <c r="GR509" s="166"/>
      <c r="GS509" s="166"/>
      <c r="GT509" s="166"/>
      <c r="GU509" s="166"/>
      <c r="GV509" s="166"/>
      <c r="GW509" s="166"/>
      <c r="GX509" s="166"/>
      <c r="GY509" s="166"/>
      <c r="GZ509" s="166"/>
      <c r="HA509" s="166"/>
      <c r="HB509" s="166"/>
      <c r="HC509" s="166"/>
      <c r="HD509" s="166"/>
      <c r="HE509" s="166"/>
      <c r="HF509" s="166"/>
      <c r="HG509" s="166"/>
      <c r="HH509" s="166"/>
      <c r="HI509" s="166"/>
      <c r="HJ509" s="166"/>
      <c r="HK509" s="166"/>
      <c r="HL509" s="166"/>
      <c r="HM509" s="166"/>
      <c r="HN509" s="166"/>
      <c r="HO509" s="166"/>
      <c r="HP509" s="166"/>
      <c r="HQ509" s="166"/>
      <c r="HR509" s="166"/>
      <c r="HS509" s="166"/>
      <c r="HT509" s="166"/>
      <c r="HU509" s="166"/>
      <c r="HV509" s="166"/>
      <c r="HW509" s="166"/>
      <c r="HX509" s="166"/>
      <c r="HY509" s="166"/>
      <c r="HZ509" s="166"/>
      <c r="IA509" s="166"/>
      <c r="IB509" s="166"/>
      <c r="IC509" s="166"/>
      <c r="ID509" s="166"/>
      <c r="IE509" s="166"/>
      <c r="IF509" s="166"/>
      <c r="IG509" s="166"/>
      <c r="IH509" s="166"/>
      <c r="II509" s="166"/>
      <c r="IJ509" s="166"/>
      <c r="IK509" s="166"/>
      <c r="IL509" s="166"/>
      <c r="IM509" s="166"/>
      <c r="IN509" s="166"/>
      <c r="IO509" s="166"/>
      <c r="IP509" s="166"/>
      <c r="IQ509" s="166"/>
      <c r="IR509" s="166"/>
      <c r="IS509" s="166"/>
      <c r="IT509" s="166"/>
      <c r="IU509" s="166"/>
      <c r="IV509" s="166"/>
      <c r="IW509" s="166"/>
      <c r="IX509" s="166"/>
      <c r="IY509" s="166"/>
      <c r="IZ509" s="166"/>
      <c r="JA509" s="166"/>
      <c r="JB509" s="166"/>
      <c r="JC509" s="166"/>
      <c r="JD509" s="166"/>
      <c r="JE509" s="166"/>
      <c r="JF509" s="166"/>
      <c r="JG509" s="166"/>
      <c r="JH509" s="166"/>
      <c r="JI509" s="166"/>
      <c r="JJ509" s="166"/>
      <c r="JK509" s="166"/>
      <c r="JL509" s="166"/>
      <c r="JM509" s="166"/>
      <c r="JN509" s="166"/>
      <c r="JO509" s="166"/>
      <c r="JP509" s="166"/>
      <c r="JQ509" s="166"/>
      <c r="JR509" s="166"/>
      <c r="JS509" s="166"/>
      <c r="JT509" s="166"/>
      <c r="JU509" s="166"/>
      <c r="JV509" s="166"/>
      <c r="JW509" s="166"/>
      <c r="JX509" s="166"/>
      <c r="JY509" s="166"/>
      <c r="JZ509" s="166"/>
      <c r="KA509" s="166"/>
      <c r="KB509" s="166"/>
      <c r="KC509" s="166"/>
      <c r="KD509" s="166"/>
      <c r="KE509" s="166"/>
      <c r="KF509" s="166"/>
      <c r="KG509" s="166"/>
      <c r="KH509" s="166"/>
      <c r="KI509" s="166"/>
      <c r="KJ509" s="166"/>
      <c r="KK509" s="166"/>
      <c r="KL509" s="166"/>
      <c r="KM509" s="166"/>
      <c r="KN509" s="166"/>
      <c r="KO509" s="166"/>
      <c r="KP509" s="166"/>
      <c r="KQ509" s="166"/>
      <c r="KR509" s="166"/>
      <c r="KS509" s="166"/>
      <c r="KT509" s="166"/>
      <c r="KU509" s="166"/>
      <c r="KV509" s="166"/>
      <c r="KW509" s="166"/>
      <c r="KX509" s="166"/>
      <c r="KY509" s="166"/>
      <c r="KZ509" s="166"/>
      <c r="LA509" s="166"/>
      <c r="LB509" s="166"/>
      <c r="LC509" s="166"/>
      <c r="LD509" s="166"/>
      <c r="LE509" s="166"/>
      <c r="LF509" s="166"/>
      <c r="LG509" s="166"/>
      <c r="LH509" s="166"/>
      <c r="LI509" s="166"/>
      <c r="LJ509" s="166"/>
      <c r="LK509" s="166"/>
      <c r="LL509" s="166"/>
      <c r="LM509" s="166"/>
      <c r="LN509" s="166"/>
      <c r="LO509" s="166"/>
      <c r="LP509" s="166"/>
      <c r="LQ509" s="166"/>
      <c r="LR509" s="166"/>
      <c r="LS509" s="166"/>
      <c r="LT509" s="166"/>
      <c r="LU509" s="166"/>
      <c r="LV509" s="166"/>
      <c r="LW509" s="166"/>
      <c r="LX509" s="166"/>
      <c r="LY509" s="166"/>
      <c r="LZ509" s="166"/>
      <c r="MA509" s="166"/>
      <c r="MB509" s="166"/>
      <c r="MC509" s="166"/>
      <c r="MD509" s="166"/>
      <c r="ME509" s="166"/>
      <c r="MF509" s="166"/>
      <c r="MG509" s="166"/>
      <c r="MH509" s="166"/>
      <c r="MI509" s="166"/>
      <c r="MJ509" s="166"/>
      <c r="MK509" s="166"/>
      <c r="ML509" s="166"/>
      <c r="MM509" s="166"/>
      <c r="MN509" s="166"/>
      <c r="MO509" s="166"/>
      <c r="MP509" s="166"/>
      <c r="MQ509" s="166"/>
      <c r="MR509" s="166"/>
      <c r="MS509" s="166"/>
      <c r="MT509" s="166"/>
      <c r="MU509" s="166"/>
      <c r="MV509" s="166"/>
      <c r="MW509" s="166"/>
      <c r="MX509" s="166"/>
      <c r="MY509" s="166"/>
      <c r="MZ509" s="166"/>
      <c r="NA509" s="166"/>
      <c r="NB509" s="166"/>
      <c r="NC509" s="166"/>
      <c r="ND509" s="166"/>
      <c r="NE509" s="166"/>
      <c r="NF509" s="166"/>
      <c r="NG509" s="166"/>
      <c r="NH509" s="166"/>
      <c r="NI509" s="166"/>
      <c r="NJ509" s="166"/>
      <c r="NK509" s="166"/>
      <c r="NL509" s="166"/>
      <c r="NM509" s="166"/>
      <c r="NN509" s="166"/>
      <c r="NO509" s="166"/>
      <c r="NP509" s="166"/>
      <c r="NQ509" s="166"/>
      <c r="NR509" s="166"/>
      <c r="NS509" s="166"/>
      <c r="NT509" s="166"/>
      <c r="NU509" s="166"/>
      <c r="NV509" s="166"/>
      <c r="NW509" s="166"/>
      <c r="NX509" s="166"/>
      <c r="NY509" s="166"/>
      <c r="NZ509" s="166"/>
      <c r="OA509" s="166"/>
      <c r="OB509" s="166"/>
      <c r="OC509" s="166"/>
      <c r="OD509" s="166"/>
      <c r="OE509" s="166"/>
      <c r="OF509" s="166"/>
      <c r="OG509" s="166"/>
      <c r="OH509" s="166"/>
      <c r="OI509" s="166"/>
      <c r="OJ509" s="166"/>
      <c r="OK509" s="166"/>
      <c r="OL509" s="166"/>
      <c r="OM509" s="166"/>
      <c r="ON509" s="166"/>
      <c r="OO509" s="166"/>
      <c r="OP509" s="166"/>
      <c r="OQ509" s="166"/>
      <c r="OR509" s="166"/>
      <c r="OS509" s="166"/>
      <c r="OT509" s="166"/>
      <c r="OU509" s="166"/>
      <c r="OV509" s="166"/>
      <c r="OW509" s="166"/>
      <c r="OX509" s="166"/>
      <c r="OY509" s="166"/>
      <c r="OZ509" s="166"/>
      <c r="PA509" s="166"/>
      <c r="PB509" s="166"/>
      <c r="PC509" s="166"/>
      <c r="PD509" s="166"/>
      <c r="PE509" s="166"/>
      <c r="PF509" s="166"/>
      <c r="PG509" s="166"/>
      <c r="PH509" s="166"/>
      <c r="PI509" s="166"/>
      <c r="PJ509" s="166"/>
      <c r="PK509" s="166"/>
      <c r="PL509" s="166"/>
      <c r="PM509" s="166"/>
      <c r="PN509" s="166"/>
      <c r="PO509" s="166"/>
      <c r="PP509" s="166"/>
      <c r="PQ509" s="166"/>
      <c r="PR509" s="166"/>
      <c r="PS509" s="166"/>
      <c r="PT509" s="166"/>
      <c r="PU509" s="166"/>
      <c r="PV509" s="166"/>
      <c r="PW509" s="166"/>
      <c r="PX509" s="166"/>
      <c r="PY509" s="166"/>
      <c r="PZ509" s="166"/>
      <c r="QA509" s="166"/>
      <c r="QB509" s="166"/>
      <c r="QC509" s="166"/>
      <c r="QD509" s="166"/>
      <c r="QE509" s="166"/>
      <c r="QF509" s="166"/>
      <c r="QG509" s="166"/>
      <c r="QH509" s="166"/>
      <c r="QI509" s="166"/>
      <c r="QJ509" s="166"/>
      <c r="QK509" s="166"/>
      <c r="QL509" s="166"/>
      <c r="QM509" s="166"/>
      <c r="QN509" s="166"/>
      <c r="QO509" s="166"/>
      <c r="QP509" s="166"/>
      <c r="QQ509" s="166"/>
      <c r="QR509" s="166"/>
      <c r="QS509" s="166"/>
      <c r="QT509" s="166"/>
      <c r="QU509" s="166"/>
      <c r="QV509" s="166"/>
      <c r="QW509" s="166"/>
      <c r="QX509" s="166"/>
      <c r="QY509" s="166"/>
      <c r="QZ509" s="166"/>
      <c r="RA509" s="166"/>
      <c r="RB509" s="166"/>
      <c r="RC509" s="166"/>
      <c r="RD509" s="166"/>
      <c r="RE509" s="166"/>
      <c r="RF509" s="166"/>
      <c r="RG509" s="166"/>
      <c r="RH509" s="166"/>
      <c r="RI509" s="166"/>
      <c r="RJ509" s="166"/>
      <c r="RK509" s="166"/>
      <c r="RL509" s="166"/>
      <c r="RM509" s="166"/>
      <c r="RN509" s="166"/>
      <c r="RO509" s="166"/>
      <c r="RP509" s="166"/>
      <c r="RQ509" s="166"/>
      <c r="RR509" s="166"/>
      <c r="RS509" s="166"/>
      <c r="RT509" s="166"/>
      <c r="RU509" s="166"/>
      <c r="RV509" s="166"/>
      <c r="RW509" s="166"/>
      <c r="RX509" s="166"/>
      <c r="RY509" s="166"/>
      <c r="RZ509" s="166"/>
      <c r="SA509" s="166"/>
      <c r="SB509" s="166"/>
      <c r="SC509" s="166"/>
      <c r="SD509" s="166"/>
      <c r="SE509" s="166"/>
      <c r="SF509" s="166"/>
      <c r="SG509" s="166"/>
      <c r="SH509" s="166"/>
      <c r="SI509" s="166"/>
      <c r="SJ509" s="166"/>
      <c r="SK509" s="166"/>
      <c r="SL509" s="166"/>
      <c r="SM509" s="166"/>
      <c r="SN509" s="166"/>
      <c r="SO509" s="166"/>
      <c r="SP509" s="166"/>
      <c r="SQ509" s="166"/>
      <c r="SR509" s="166"/>
      <c r="SS509" s="166"/>
      <c r="ST509" s="166"/>
      <c r="SU509" s="166"/>
      <c r="SV509" s="166"/>
      <c r="SW509" s="166"/>
      <c r="SX509" s="166"/>
      <c r="SY509" s="166"/>
      <c r="SZ509" s="166"/>
      <c r="TA509" s="166"/>
      <c r="TB509" s="166"/>
      <c r="TC509" s="166"/>
      <c r="TD509" s="166"/>
      <c r="TE509" s="166"/>
      <c r="TF509" s="166"/>
      <c r="TG509" s="166"/>
      <c r="TH509" s="166"/>
      <c r="TI509" s="166"/>
      <c r="TJ509" s="166"/>
      <c r="TK509" s="166"/>
      <c r="TL509" s="166"/>
      <c r="TM509" s="166"/>
      <c r="TN509" s="166"/>
      <c r="TO509" s="166"/>
      <c r="TP509" s="166"/>
      <c r="TQ509" s="166"/>
      <c r="TR509" s="166"/>
      <c r="TS509" s="166"/>
      <c r="TT509" s="166"/>
      <c r="TU509" s="166"/>
      <c r="TV509" s="166"/>
      <c r="TW509" s="166"/>
      <c r="TX509" s="166"/>
      <c r="TY509" s="166"/>
      <c r="TZ509" s="166"/>
      <c r="UA509" s="166"/>
      <c r="UB509" s="166"/>
      <c r="UC509" s="166"/>
      <c r="UD509" s="166"/>
      <c r="UE509" s="166"/>
      <c r="UF509" s="166"/>
      <c r="UG509" s="166"/>
      <c r="UH509" s="166"/>
      <c r="UI509" s="166"/>
      <c r="UJ509" s="166"/>
      <c r="UK509" s="166"/>
      <c r="UL509" s="166"/>
      <c r="UM509" s="166"/>
      <c r="UN509" s="166"/>
      <c r="UO509" s="166"/>
      <c r="UP509" s="166"/>
      <c r="UQ509" s="166"/>
      <c r="UR509" s="166"/>
      <c r="US509" s="166"/>
      <c r="UT509" s="166"/>
      <c r="UU509" s="166"/>
      <c r="UV509" s="166"/>
      <c r="UW509" s="166"/>
      <c r="UX509" s="166"/>
      <c r="UY509" s="166"/>
      <c r="UZ509" s="166"/>
      <c r="VA509" s="166"/>
      <c r="VB509" s="166"/>
      <c r="VC509" s="166"/>
      <c r="VD509" s="166"/>
      <c r="VE509" s="166"/>
      <c r="VF509" s="166"/>
      <c r="VG509" s="166"/>
      <c r="VH509" s="166"/>
      <c r="VI509" s="166"/>
      <c r="VJ509" s="166"/>
      <c r="VK509" s="166"/>
      <c r="VL509" s="166"/>
      <c r="VM509" s="166"/>
      <c r="VN509" s="166"/>
      <c r="VO509" s="166"/>
      <c r="VP509" s="166"/>
      <c r="VQ509" s="166"/>
      <c r="VR509" s="166"/>
      <c r="VS509" s="166"/>
      <c r="VT509" s="166"/>
      <c r="VU509" s="166"/>
      <c r="VV509" s="166"/>
      <c r="VW509" s="166"/>
      <c r="VX509" s="166"/>
      <c r="VY509" s="166"/>
      <c r="VZ509" s="166"/>
      <c r="WA509" s="166"/>
      <c r="WB509" s="166"/>
      <c r="WC509" s="166"/>
      <c r="WD509" s="166"/>
      <c r="WE509" s="166"/>
      <c r="WF509" s="166"/>
      <c r="WG509" s="166"/>
      <c r="WH509" s="166"/>
      <c r="WI509" s="166"/>
      <c r="WJ509" s="166"/>
      <c r="WK509" s="166"/>
      <c r="WL509" s="166"/>
      <c r="WM509" s="166"/>
      <c r="WN509" s="166"/>
      <c r="WO509" s="166"/>
      <c r="WP509" s="166"/>
      <c r="WQ509" s="166"/>
      <c r="WR509" s="166"/>
      <c r="WS509" s="166"/>
      <c r="WT509" s="166"/>
      <c r="WU509" s="166"/>
      <c r="WV509" s="166"/>
      <c r="WW509" s="166"/>
      <c r="WX509" s="166"/>
      <c r="WY509" s="166"/>
      <c r="WZ509" s="166"/>
      <c r="XA509" s="166"/>
      <c r="XB509" s="166"/>
      <c r="XC509" s="166"/>
      <c r="XD509" s="166"/>
      <c r="XE509" s="166"/>
      <c r="XF509" s="166"/>
      <c r="XG509" s="166"/>
      <c r="XH509" s="166"/>
      <c r="XI509" s="166"/>
      <c r="XJ509" s="166"/>
      <c r="XK509" s="166"/>
      <c r="XL509" s="166"/>
      <c r="XM509" s="166"/>
      <c r="XN509" s="166"/>
      <c r="XO509" s="166"/>
      <c r="XP509" s="166"/>
      <c r="XQ509" s="166"/>
      <c r="XR509" s="166"/>
      <c r="XS509" s="166"/>
      <c r="XT509" s="166"/>
      <c r="XU509" s="166"/>
      <c r="XV509" s="166"/>
      <c r="XW509" s="166"/>
      <c r="XX509" s="166"/>
      <c r="XY509" s="166"/>
      <c r="XZ509" s="166"/>
      <c r="YA509" s="166"/>
      <c r="YB509" s="166"/>
      <c r="YC509" s="166"/>
      <c r="YD509" s="166"/>
      <c r="YE509" s="166"/>
      <c r="YF509" s="166"/>
      <c r="YG509" s="166"/>
      <c r="YH509" s="166"/>
      <c r="YI509" s="166"/>
      <c r="YJ509" s="166"/>
      <c r="YK509" s="166"/>
      <c r="YL509" s="166"/>
      <c r="YM509" s="166"/>
      <c r="YN509" s="166"/>
      <c r="YO509" s="166"/>
      <c r="YP509" s="166"/>
      <c r="YQ509" s="166"/>
      <c r="YR509" s="166"/>
      <c r="YS509" s="166"/>
      <c r="YT509" s="166"/>
      <c r="YU509" s="166"/>
      <c r="YV509" s="166"/>
      <c r="YW509" s="166"/>
      <c r="YX509" s="166"/>
      <c r="YY509" s="166"/>
      <c r="YZ509" s="166"/>
      <c r="ZA509" s="166"/>
      <c r="ZB509" s="166"/>
      <c r="ZC509" s="166"/>
      <c r="ZD509" s="166"/>
      <c r="ZE509" s="166"/>
      <c r="ZF509" s="166"/>
      <c r="ZG509" s="166"/>
      <c r="ZH509" s="166"/>
      <c r="ZI509" s="166"/>
      <c r="ZJ509" s="166"/>
      <c r="ZK509" s="166"/>
      <c r="ZL509" s="166"/>
      <c r="ZM509" s="166"/>
      <c r="ZN509" s="166"/>
      <c r="ZO509" s="166"/>
      <c r="ZP509" s="166"/>
      <c r="ZQ509" s="166"/>
      <c r="ZR509" s="166"/>
      <c r="ZS509" s="166"/>
      <c r="ZT509" s="166"/>
      <c r="ZU509" s="166"/>
      <c r="ZV509" s="166"/>
      <c r="ZW509" s="166"/>
      <c r="ZX509" s="166"/>
      <c r="ZY509" s="166"/>
      <c r="ZZ509" s="166"/>
      <c r="AAA509" s="166"/>
      <c r="AAB509" s="166"/>
      <c r="AAC509" s="166"/>
      <c r="AAD509" s="166"/>
      <c r="AAE509" s="166"/>
      <c r="AAF509" s="166"/>
      <c r="AAG509" s="166"/>
      <c r="AAH509" s="166"/>
      <c r="AAI509" s="166"/>
      <c r="AAJ509" s="166"/>
      <c r="AAK509" s="166"/>
      <c r="AAL509" s="166"/>
      <c r="AAM509" s="166"/>
      <c r="AAN509" s="166"/>
      <c r="AAO509" s="166"/>
      <c r="AAP509" s="166"/>
      <c r="AAQ509" s="166"/>
      <c r="AAR509" s="166"/>
      <c r="AAS509" s="166"/>
      <c r="AAT509" s="166"/>
      <c r="AAU509" s="166"/>
      <c r="AAV509" s="166"/>
      <c r="AAW509" s="166"/>
      <c r="AAX509" s="166"/>
      <c r="AAY509" s="166"/>
      <c r="AAZ509" s="166"/>
      <c r="ABA509" s="166"/>
      <c r="ABB509" s="166"/>
      <c r="ABC509" s="166"/>
      <c r="ABD509" s="166"/>
      <c r="ABE509" s="166"/>
      <c r="ABF509" s="166"/>
      <c r="ABG509" s="166"/>
      <c r="ABH509" s="166"/>
      <c r="ABI509" s="166"/>
      <c r="ABJ509" s="166"/>
      <c r="ABK509" s="166"/>
      <c r="ABL509" s="166"/>
      <c r="ABM509" s="166"/>
      <c r="ABN509" s="166"/>
      <c r="ABO509" s="166"/>
      <c r="ABP509" s="166"/>
      <c r="ABQ509" s="166"/>
      <c r="ABR509" s="166"/>
      <c r="ABS509" s="166"/>
      <c r="ABT509" s="166"/>
      <c r="ABU509" s="166"/>
      <c r="ABV509" s="166"/>
      <c r="ABW509" s="166"/>
      <c r="ABX509" s="166"/>
      <c r="ABY509" s="166"/>
      <c r="ABZ509" s="166"/>
      <c r="ACA509" s="166"/>
      <c r="ACB509" s="166"/>
      <c r="ACC509" s="166"/>
      <c r="ACD509" s="166"/>
      <c r="ACE509" s="166"/>
      <c r="ACF509" s="166"/>
      <c r="ACG509" s="166"/>
      <c r="ACH509" s="166"/>
      <c r="ACI509" s="166"/>
      <c r="ACJ509" s="166"/>
      <c r="ACK509" s="166"/>
      <c r="ACL509" s="166"/>
      <c r="ACM509" s="166"/>
      <c r="ACN509" s="166"/>
      <c r="ACO509" s="166"/>
      <c r="ACP509" s="166"/>
      <c r="ACQ509" s="166"/>
      <c r="ACR509" s="166"/>
      <c r="ACS509" s="166"/>
      <c r="ACT509" s="166"/>
      <c r="ACU509" s="166"/>
      <c r="ACV509" s="166"/>
      <c r="ACW509" s="166"/>
      <c r="ACX509" s="166"/>
      <c r="ACY509" s="166"/>
      <c r="ACZ509" s="166"/>
      <c r="ADA509" s="166"/>
      <c r="ADB509" s="166"/>
    </row>
    <row r="510" spans="1:782" s="151" customFormat="1" x14ac:dyDescent="0.3">
      <c r="A510" s="417"/>
      <c r="B510" s="414"/>
      <c r="F510" s="415"/>
      <c r="G510" s="419"/>
      <c r="W510" s="166"/>
      <c r="X510" s="166"/>
      <c r="Y510" s="166"/>
      <c r="Z510" s="166"/>
      <c r="AA510" s="166"/>
      <c r="AB510" s="166"/>
      <c r="AC510" s="166"/>
      <c r="AD510" s="166"/>
      <c r="AE510" s="166"/>
      <c r="AF510" s="166"/>
      <c r="AG510" s="166"/>
      <c r="AH510" s="166"/>
      <c r="AI510" s="166"/>
      <c r="AJ510" s="166"/>
      <c r="AK510" s="166"/>
      <c r="AL510" s="166"/>
      <c r="AM510" s="166"/>
      <c r="AN510" s="166"/>
      <c r="AO510" s="166"/>
      <c r="AP510" s="166"/>
      <c r="AQ510" s="166"/>
      <c r="AR510" s="166"/>
      <c r="AS510" s="166"/>
      <c r="AT510" s="166"/>
      <c r="AU510" s="166"/>
      <c r="AV510" s="166"/>
      <c r="AW510" s="166"/>
      <c r="AX510" s="166"/>
      <c r="AY510" s="166"/>
      <c r="AZ510" s="166"/>
      <c r="BA510" s="166"/>
      <c r="BB510" s="166"/>
      <c r="BC510" s="166"/>
      <c r="BD510" s="166"/>
      <c r="BE510" s="166"/>
      <c r="BF510" s="166"/>
      <c r="BG510" s="166"/>
      <c r="BH510" s="166"/>
      <c r="BI510" s="166"/>
      <c r="BJ510" s="166"/>
      <c r="BK510" s="166"/>
      <c r="BL510" s="166"/>
      <c r="BM510" s="166"/>
      <c r="BN510" s="166"/>
      <c r="BO510" s="166"/>
      <c r="BP510" s="166"/>
      <c r="BQ510" s="166"/>
      <c r="BR510" s="166"/>
      <c r="BS510" s="166"/>
      <c r="BT510" s="166"/>
      <c r="BU510" s="166"/>
      <c r="BV510" s="166"/>
      <c r="BW510" s="166"/>
      <c r="BX510" s="166"/>
      <c r="BY510" s="166"/>
      <c r="BZ510" s="166"/>
      <c r="CA510" s="166"/>
      <c r="CB510" s="166"/>
      <c r="CC510" s="166"/>
      <c r="CD510" s="166"/>
      <c r="CE510" s="166"/>
      <c r="CF510" s="166"/>
      <c r="CG510" s="166"/>
      <c r="CH510" s="166"/>
      <c r="CI510" s="166"/>
      <c r="CJ510" s="166"/>
      <c r="CK510" s="166"/>
      <c r="CL510" s="166"/>
      <c r="CM510" s="166"/>
      <c r="CN510" s="166"/>
      <c r="CO510" s="166"/>
      <c r="CP510" s="166"/>
      <c r="CQ510" s="166"/>
      <c r="CR510" s="166"/>
      <c r="CS510" s="166"/>
      <c r="CT510" s="166"/>
      <c r="CU510" s="166"/>
      <c r="CV510" s="166"/>
      <c r="CW510" s="166"/>
      <c r="CX510" s="166"/>
      <c r="CY510" s="166"/>
      <c r="CZ510" s="166"/>
      <c r="DA510" s="166"/>
      <c r="DB510" s="166"/>
      <c r="DC510" s="166"/>
      <c r="DD510" s="166"/>
      <c r="DE510" s="166"/>
      <c r="DF510" s="166"/>
      <c r="DG510" s="166"/>
      <c r="DH510" s="166"/>
      <c r="DI510" s="166"/>
      <c r="DJ510" s="166"/>
      <c r="DK510" s="166"/>
      <c r="DL510" s="166"/>
      <c r="DM510" s="166"/>
      <c r="DN510" s="166"/>
      <c r="DO510" s="166"/>
      <c r="DP510" s="166"/>
      <c r="DQ510" s="166"/>
      <c r="DR510" s="166"/>
      <c r="DS510" s="166"/>
      <c r="DT510" s="166"/>
      <c r="DU510" s="166"/>
      <c r="DV510" s="166"/>
      <c r="DW510" s="166"/>
      <c r="DX510" s="166"/>
      <c r="DY510" s="166"/>
      <c r="DZ510" s="166"/>
      <c r="EA510" s="166"/>
      <c r="EB510" s="166"/>
      <c r="EC510" s="166"/>
      <c r="ED510" s="166"/>
      <c r="EE510" s="166"/>
      <c r="EF510" s="166"/>
      <c r="EG510" s="166"/>
      <c r="EH510" s="166"/>
      <c r="EI510" s="166"/>
      <c r="EJ510" s="166"/>
      <c r="EK510" s="166"/>
      <c r="EL510" s="166"/>
      <c r="EM510" s="166"/>
      <c r="EN510" s="166"/>
      <c r="EO510" s="166"/>
      <c r="EP510" s="166"/>
      <c r="EQ510" s="166"/>
      <c r="ER510" s="166"/>
      <c r="ES510" s="166"/>
      <c r="ET510" s="166"/>
      <c r="EU510" s="166"/>
      <c r="EV510" s="166"/>
      <c r="EW510" s="166"/>
      <c r="EX510" s="166"/>
      <c r="EY510" s="166"/>
      <c r="EZ510" s="166"/>
      <c r="FA510" s="166"/>
      <c r="FB510" s="166"/>
      <c r="FC510" s="166"/>
      <c r="FD510" s="166"/>
      <c r="FE510" s="166"/>
      <c r="FF510" s="166"/>
      <c r="FG510" s="166"/>
      <c r="FH510" s="166"/>
      <c r="FI510" s="166"/>
      <c r="FJ510" s="166"/>
      <c r="FK510" s="166"/>
      <c r="FL510" s="166"/>
      <c r="FM510" s="166"/>
      <c r="FN510" s="166"/>
      <c r="FO510" s="166"/>
      <c r="FP510" s="166"/>
      <c r="FQ510" s="166"/>
      <c r="FR510" s="166"/>
      <c r="FS510" s="166"/>
      <c r="FT510" s="166"/>
      <c r="FU510" s="166"/>
      <c r="FV510" s="166"/>
      <c r="FW510" s="166"/>
      <c r="FX510" s="166"/>
      <c r="FY510" s="166"/>
      <c r="FZ510" s="166"/>
      <c r="GA510" s="166"/>
      <c r="GB510" s="166"/>
      <c r="GC510" s="166"/>
      <c r="GD510" s="166"/>
      <c r="GE510" s="166"/>
      <c r="GF510" s="166"/>
      <c r="GG510" s="166"/>
      <c r="GH510" s="166"/>
      <c r="GI510" s="166"/>
      <c r="GJ510" s="166"/>
      <c r="GK510" s="166"/>
      <c r="GL510" s="166"/>
      <c r="GM510" s="166"/>
      <c r="GN510" s="166"/>
      <c r="GO510" s="166"/>
      <c r="GP510" s="166"/>
      <c r="GQ510" s="166"/>
      <c r="GR510" s="166"/>
      <c r="GS510" s="166"/>
      <c r="GT510" s="166"/>
      <c r="GU510" s="166"/>
      <c r="GV510" s="166"/>
      <c r="GW510" s="166"/>
      <c r="GX510" s="166"/>
      <c r="GY510" s="166"/>
      <c r="GZ510" s="166"/>
      <c r="HA510" s="166"/>
      <c r="HB510" s="166"/>
      <c r="HC510" s="166"/>
      <c r="HD510" s="166"/>
      <c r="HE510" s="166"/>
      <c r="HF510" s="166"/>
      <c r="HG510" s="166"/>
      <c r="HH510" s="166"/>
      <c r="HI510" s="166"/>
      <c r="HJ510" s="166"/>
      <c r="HK510" s="166"/>
      <c r="HL510" s="166"/>
      <c r="HM510" s="166"/>
      <c r="HN510" s="166"/>
      <c r="HO510" s="166"/>
      <c r="HP510" s="166"/>
      <c r="HQ510" s="166"/>
      <c r="HR510" s="166"/>
      <c r="HS510" s="166"/>
      <c r="HT510" s="166"/>
      <c r="HU510" s="166"/>
      <c r="HV510" s="166"/>
      <c r="HW510" s="166"/>
      <c r="HX510" s="166"/>
      <c r="HY510" s="166"/>
      <c r="HZ510" s="166"/>
      <c r="IA510" s="166"/>
      <c r="IB510" s="166"/>
      <c r="IC510" s="166"/>
      <c r="ID510" s="166"/>
      <c r="IE510" s="166"/>
      <c r="IF510" s="166"/>
      <c r="IG510" s="166"/>
      <c r="IH510" s="166"/>
      <c r="II510" s="166"/>
      <c r="IJ510" s="166"/>
      <c r="IK510" s="166"/>
      <c r="IL510" s="166"/>
      <c r="IM510" s="166"/>
      <c r="IN510" s="166"/>
      <c r="IO510" s="166"/>
      <c r="IP510" s="166"/>
      <c r="IQ510" s="166"/>
      <c r="IR510" s="166"/>
      <c r="IS510" s="166"/>
      <c r="IT510" s="166"/>
      <c r="IU510" s="166"/>
      <c r="IV510" s="166"/>
      <c r="IW510" s="166"/>
      <c r="IX510" s="166"/>
      <c r="IY510" s="166"/>
      <c r="IZ510" s="166"/>
      <c r="JA510" s="166"/>
      <c r="JB510" s="166"/>
      <c r="JC510" s="166"/>
      <c r="JD510" s="166"/>
      <c r="JE510" s="166"/>
      <c r="JF510" s="166"/>
      <c r="JG510" s="166"/>
      <c r="JH510" s="166"/>
      <c r="JI510" s="166"/>
      <c r="JJ510" s="166"/>
      <c r="JK510" s="166"/>
      <c r="JL510" s="166"/>
      <c r="JM510" s="166"/>
      <c r="JN510" s="166"/>
      <c r="JO510" s="166"/>
      <c r="JP510" s="166"/>
      <c r="JQ510" s="166"/>
      <c r="JR510" s="166"/>
      <c r="JS510" s="166"/>
      <c r="JT510" s="166"/>
      <c r="JU510" s="166"/>
      <c r="JV510" s="166"/>
      <c r="JW510" s="166"/>
      <c r="JX510" s="166"/>
      <c r="JY510" s="166"/>
      <c r="JZ510" s="166"/>
      <c r="KA510" s="166"/>
      <c r="KB510" s="166"/>
      <c r="KC510" s="166"/>
      <c r="KD510" s="166"/>
      <c r="KE510" s="166"/>
      <c r="KF510" s="166"/>
      <c r="KG510" s="166"/>
      <c r="KH510" s="166"/>
      <c r="KI510" s="166"/>
      <c r="KJ510" s="166"/>
      <c r="KK510" s="166"/>
      <c r="KL510" s="166"/>
      <c r="KM510" s="166"/>
      <c r="KN510" s="166"/>
      <c r="KO510" s="166"/>
      <c r="KP510" s="166"/>
      <c r="KQ510" s="166"/>
      <c r="KR510" s="166"/>
      <c r="KS510" s="166"/>
      <c r="KT510" s="166"/>
      <c r="KU510" s="166"/>
      <c r="KV510" s="166"/>
      <c r="KW510" s="166"/>
      <c r="KX510" s="166"/>
      <c r="KY510" s="166"/>
      <c r="KZ510" s="166"/>
      <c r="LA510" s="166"/>
      <c r="LB510" s="166"/>
      <c r="LC510" s="166"/>
      <c r="LD510" s="166"/>
      <c r="LE510" s="166"/>
      <c r="LF510" s="166"/>
      <c r="LG510" s="166"/>
      <c r="LH510" s="166"/>
      <c r="LI510" s="166"/>
      <c r="LJ510" s="166"/>
      <c r="LK510" s="166"/>
      <c r="LL510" s="166"/>
      <c r="LM510" s="166"/>
      <c r="LN510" s="166"/>
      <c r="LO510" s="166"/>
      <c r="LP510" s="166"/>
      <c r="LQ510" s="166"/>
      <c r="LR510" s="166"/>
      <c r="LS510" s="166"/>
      <c r="LT510" s="166"/>
      <c r="LU510" s="166"/>
      <c r="LV510" s="166"/>
      <c r="LW510" s="166"/>
      <c r="LX510" s="166"/>
      <c r="LY510" s="166"/>
      <c r="LZ510" s="166"/>
      <c r="MA510" s="166"/>
      <c r="MB510" s="166"/>
      <c r="MC510" s="166"/>
      <c r="MD510" s="166"/>
      <c r="ME510" s="166"/>
      <c r="MF510" s="166"/>
      <c r="MG510" s="166"/>
      <c r="MH510" s="166"/>
      <c r="MI510" s="166"/>
      <c r="MJ510" s="166"/>
      <c r="MK510" s="166"/>
      <c r="ML510" s="166"/>
      <c r="MM510" s="166"/>
      <c r="MN510" s="166"/>
      <c r="MO510" s="166"/>
      <c r="MP510" s="166"/>
      <c r="MQ510" s="166"/>
      <c r="MR510" s="166"/>
      <c r="MS510" s="166"/>
      <c r="MT510" s="166"/>
      <c r="MU510" s="166"/>
      <c r="MV510" s="166"/>
      <c r="MW510" s="166"/>
      <c r="MX510" s="166"/>
      <c r="MY510" s="166"/>
      <c r="MZ510" s="166"/>
      <c r="NA510" s="166"/>
      <c r="NB510" s="166"/>
      <c r="NC510" s="166"/>
      <c r="ND510" s="166"/>
      <c r="NE510" s="166"/>
      <c r="NF510" s="166"/>
      <c r="NG510" s="166"/>
      <c r="NH510" s="166"/>
      <c r="NI510" s="166"/>
      <c r="NJ510" s="166"/>
      <c r="NK510" s="166"/>
      <c r="NL510" s="166"/>
      <c r="NM510" s="166"/>
      <c r="NN510" s="166"/>
      <c r="NO510" s="166"/>
      <c r="NP510" s="166"/>
      <c r="NQ510" s="166"/>
      <c r="NR510" s="166"/>
      <c r="NS510" s="166"/>
      <c r="NT510" s="166"/>
      <c r="NU510" s="166"/>
      <c r="NV510" s="166"/>
      <c r="NW510" s="166"/>
      <c r="NX510" s="166"/>
      <c r="NY510" s="166"/>
      <c r="NZ510" s="166"/>
      <c r="OA510" s="166"/>
      <c r="OB510" s="166"/>
      <c r="OC510" s="166"/>
      <c r="OD510" s="166"/>
      <c r="OE510" s="166"/>
      <c r="OF510" s="166"/>
      <c r="OG510" s="166"/>
      <c r="OH510" s="166"/>
      <c r="OI510" s="166"/>
      <c r="OJ510" s="166"/>
      <c r="OK510" s="166"/>
      <c r="OL510" s="166"/>
      <c r="OM510" s="166"/>
      <c r="ON510" s="166"/>
      <c r="OO510" s="166"/>
      <c r="OP510" s="166"/>
      <c r="OQ510" s="166"/>
      <c r="OR510" s="166"/>
      <c r="OS510" s="166"/>
      <c r="OT510" s="166"/>
      <c r="OU510" s="166"/>
      <c r="OV510" s="166"/>
      <c r="OW510" s="166"/>
      <c r="OX510" s="166"/>
      <c r="OY510" s="166"/>
      <c r="OZ510" s="166"/>
      <c r="PA510" s="166"/>
      <c r="PB510" s="166"/>
      <c r="PC510" s="166"/>
      <c r="PD510" s="166"/>
      <c r="PE510" s="166"/>
      <c r="PF510" s="166"/>
      <c r="PG510" s="166"/>
      <c r="PH510" s="166"/>
      <c r="PI510" s="166"/>
      <c r="PJ510" s="166"/>
      <c r="PK510" s="166"/>
      <c r="PL510" s="166"/>
      <c r="PM510" s="166"/>
      <c r="PN510" s="166"/>
      <c r="PO510" s="166"/>
      <c r="PP510" s="166"/>
      <c r="PQ510" s="166"/>
      <c r="PR510" s="166"/>
      <c r="PS510" s="166"/>
      <c r="PT510" s="166"/>
      <c r="PU510" s="166"/>
      <c r="PV510" s="166"/>
      <c r="PW510" s="166"/>
      <c r="PX510" s="166"/>
      <c r="PY510" s="166"/>
      <c r="PZ510" s="166"/>
      <c r="QA510" s="166"/>
      <c r="QB510" s="166"/>
      <c r="QC510" s="166"/>
      <c r="QD510" s="166"/>
      <c r="QE510" s="166"/>
      <c r="QF510" s="166"/>
      <c r="QG510" s="166"/>
      <c r="QH510" s="166"/>
      <c r="QI510" s="166"/>
      <c r="QJ510" s="166"/>
      <c r="QK510" s="166"/>
      <c r="QL510" s="166"/>
      <c r="QM510" s="166"/>
      <c r="QN510" s="166"/>
      <c r="QO510" s="166"/>
      <c r="QP510" s="166"/>
      <c r="QQ510" s="166"/>
      <c r="QR510" s="166"/>
      <c r="QS510" s="166"/>
      <c r="QT510" s="166"/>
      <c r="QU510" s="166"/>
      <c r="QV510" s="166"/>
      <c r="QW510" s="166"/>
      <c r="QX510" s="166"/>
      <c r="QY510" s="166"/>
      <c r="QZ510" s="166"/>
      <c r="RA510" s="166"/>
      <c r="RB510" s="166"/>
      <c r="RC510" s="166"/>
      <c r="RD510" s="166"/>
      <c r="RE510" s="166"/>
      <c r="RF510" s="166"/>
      <c r="RG510" s="166"/>
      <c r="RH510" s="166"/>
      <c r="RI510" s="166"/>
      <c r="RJ510" s="166"/>
      <c r="RK510" s="166"/>
      <c r="RL510" s="166"/>
      <c r="RM510" s="166"/>
      <c r="RN510" s="166"/>
      <c r="RO510" s="166"/>
      <c r="RP510" s="166"/>
      <c r="RQ510" s="166"/>
      <c r="RR510" s="166"/>
      <c r="RS510" s="166"/>
      <c r="RT510" s="166"/>
      <c r="RU510" s="166"/>
      <c r="RV510" s="166"/>
      <c r="RW510" s="166"/>
      <c r="RX510" s="166"/>
      <c r="RY510" s="166"/>
      <c r="RZ510" s="166"/>
      <c r="SA510" s="166"/>
      <c r="SB510" s="166"/>
      <c r="SC510" s="166"/>
      <c r="SD510" s="166"/>
      <c r="SE510" s="166"/>
      <c r="SF510" s="166"/>
      <c r="SG510" s="166"/>
      <c r="SH510" s="166"/>
      <c r="SI510" s="166"/>
      <c r="SJ510" s="166"/>
      <c r="SK510" s="166"/>
      <c r="SL510" s="166"/>
      <c r="SM510" s="166"/>
      <c r="SN510" s="166"/>
      <c r="SO510" s="166"/>
      <c r="SP510" s="166"/>
      <c r="SQ510" s="166"/>
      <c r="SR510" s="166"/>
      <c r="SS510" s="166"/>
      <c r="ST510" s="166"/>
      <c r="SU510" s="166"/>
      <c r="SV510" s="166"/>
      <c r="SW510" s="166"/>
      <c r="SX510" s="166"/>
      <c r="SY510" s="166"/>
      <c r="SZ510" s="166"/>
      <c r="TA510" s="166"/>
      <c r="TB510" s="166"/>
      <c r="TC510" s="166"/>
      <c r="TD510" s="166"/>
      <c r="TE510" s="166"/>
      <c r="TF510" s="166"/>
      <c r="TG510" s="166"/>
      <c r="TH510" s="166"/>
      <c r="TI510" s="166"/>
      <c r="TJ510" s="166"/>
      <c r="TK510" s="166"/>
      <c r="TL510" s="166"/>
      <c r="TM510" s="166"/>
      <c r="TN510" s="166"/>
      <c r="TO510" s="166"/>
      <c r="TP510" s="166"/>
      <c r="TQ510" s="166"/>
      <c r="TR510" s="166"/>
      <c r="TS510" s="166"/>
      <c r="TT510" s="166"/>
      <c r="TU510" s="166"/>
      <c r="TV510" s="166"/>
      <c r="TW510" s="166"/>
      <c r="TX510" s="166"/>
      <c r="TY510" s="166"/>
      <c r="TZ510" s="166"/>
      <c r="UA510" s="166"/>
      <c r="UB510" s="166"/>
      <c r="UC510" s="166"/>
      <c r="UD510" s="166"/>
      <c r="UE510" s="166"/>
      <c r="UF510" s="166"/>
      <c r="UG510" s="166"/>
      <c r="UH510" s="166"/>
      <c r="UI510" s="166"/>
      <c r="UJ510" s="166"/>
      <c r="UK510" s="166"/>
      <c r="UL510" s="166"/>
      <c r="UM510" s="166"/>
      <c r="UN510" s="166"/>
      <c r="UO510" s="166"/>
      <c r="UP510" s="166"/>
      <c r="UQ510" s="166"/>
      <c r="UR510" s="166"/>
      <c r="US510" s="166"/>
      <c r="UT510" s="166"/>
      <c r="UU510" s="166"/>
      <c r="UV510" s="166"/>
      <c r="UW510" s="166"/>
      <c r="UX510" s="166"/>
      <c r="UY510" s="166"/>
      <c r="UZ510" s="166"/>
      <c r="VA510" s="166"/>
      <c r="VB510" s="166"/>
      <c r="VC510" s="166"/>
      <c r="VD510" s="166"/>
      <c r="VE510" s="166"/>
      <c r="VF510" s="166"/>
      <c r="VG510" s="166"/>
      <c r="VH510" s="166"/>
      <c r="VI510" s="166"/>
      <c r="VJ510" s="166"/>
      <c r="VK510" s="166"/>
      <c r="VL510" s="166"/>
      <c r="VM510" s="166"/>
      <c r="VN510" s="166"/>
      <c r="VO510" s="166"/>
      <c r="VP510" s="166"/>
      <c r="VQ510" s="166"/>
      <c r="VR510" s="166"/>
      <c r="VS510" s="166"/>
      <c r="VT510" s="166"/>
      <c r="VU510" s="166"/>
      <c r="VV510" s="166"/>
      <c r="VW510" s="166"/>
      <c r="VX510" s="166"/>
      <c r="VY510" s="166"/>
      <c r="VZ510" s="166"/>
      <c r="WA510" s="166"/>
      <c r="WB510" s="166"/>
      <c r="WC510" s="166"/>
      <c r="WD510" s="166"/>
      <c r="WE510" s="166"/>
      <c r="WF510" s="166"/>
      <c r="WG510" s="166"/>
      <c r="WH510" s="166"/>
      <c r="WI510" s="166"/>
      <c r="WJ510" s="166"/>
      <c r="WK510" s="166"/>
      <c r="WL510" s="166"/>
      <c r="WM510" s="166"/>
      <c r="WN510" s="166"/>
      <c r="WO510" s="166"/>
      <c r="WP510" s="166"/>
      <c r="WQ510" s="166"/>
      <c r="WR510" s="166"/>
      <c r="WS510" s="166"/>
      <c r="WT510" s="166"/>
      <c r="WU510" s="166"/>
      <c r="WV510" s="166"/>
      <c r="WW510" s="166"/>
      <c r="WX510" s="166"/>
      <c r="WY510" s="166"/>
      <c r="WZ510" s="166"/>
      <c r="XA510" s="166"/>
      <c r="XB510" s="166"/>
      <c r="XC510" s="166"/>
      <c r="XD510" s="166"/>
      <c r="XE510" s="166"/>
      <c r="XF510" s="166"/>
      <c r="XG510" s="166"/>
      <c r="XH510" s="166"/>
      <c r="XI510" s="166"/>
      <c r="XJ510" s="166"/>
      <c r="XK510" s="166"/>
      <c r="XL510" s="166"/>
      <c r="XM510" s="166"/>
      <c r="XN510" s="166"/>
      <c r="XO510" s="166"/>
      <c r="XP510" s="166"/>
      <c r="XQ510" s="166"/>
      <c r="XR510" s="166"/>
      <c r="XS510" s="166"/>
      <c r="XT510" s="166"/>
      <c r="XU510" s="166"/>
      <c r="XV510" s="166"/>
      <c r="XW510" s="166"/>
      <c r="XX510" s="166"/>
      <c r="XY510" s="166"/>
      <c r="XZ510" s="166"/>
      <c r="YA510" s="166"/>
      <c r="YB510" s="166"/>
      <c r="YC510" s="166"/>
      <c r="YD510" s="166"/>
      <c r="YE510" s="166"/>
      <c r="YF510" s="166"/>
      <c r="YG510" s="166"/>
      <c r="YH510" s="166"/>
      <c r="YI510" s="166"/>
      <c r="YJ510" s="166"/>
      <c r="YK510" s="166"/>
      <c r="YL510" s="166"/>
      <c r="YM510" s="166"/>
      <c r="YN510" s="166"/>
      <c r="YO510" s="166"/>
      <c r="YP510" s="166"/>
      <c r="YQ510" s="166"/>
      <c r="YR510" s="166"/>
      <c r="YS510" s="166"/>
      <c r="YT510" s="166"/>
      <c r="YU510" s="166"/>
      <c r="YV510" s="166"/>
      <c r="YW510" s="166"/>
      <c r="YX510" s="166"/>
      <c r="YY510" s="166"/>
      <c r="YZ510" s="166"/>
      <c r="ZA510" s="166"/>
      <c r="ZB510" s="166"/>
      <c r="ZC510" s="166"/>
      <c r="ZD510" s="166"/>
      <c r="ZE510" s="166"/>
      <c r="ZF510" s="166"/>
      <c r="ZG510" s="166"/>
      <c r="ZH510" s="166"/>
      <c r="ZI510" s="166"/>
      <c r="ZJ510" s="166"/>
      <c r="ZK510" s="166"/>
      <c r="ZL510" s="166"/>
      <c r="ZM510" s="166"/>
      <c r="ZN510" s="166"/>
      <c r="ZO510" s="166"/>
      <c r="ZP510" s="166"/>
      <c r="ZQ510" s="166"/>
      <c r="ZR510" s="166"/>
      <c r="ZS510" s="166"/>
      <c r="ZT510" s="166"/>
      <c r="ZU510" s="166"/>
      <c r="ZV510" s="166"/>
      <c r="ZW510" s="166"/>
      <c r="ZX510" s="166"/>
      <c r="ZY510" s="166"/>
      <c r="ZZ510" s="166"/>
      <c r="AAA510" s="166"/>
      <c r="AAB510" s="166"/>
      <c r="AAC510" s="166"/>
      <c r="AAD510" s="166"/>
      <c r="AAE510" s="166"/>
      <c r="AAF510" s="166"/>
      <c r="AAG510" s="166"/>
      <c r="AAH510" s="166"/>
      <c r="AAI510" s="166"/>
      <c r="AAJ510" s="166"/>
      <c r="AAK510" s="166"/>
      <c r="AAL510" s="166"/>
      <c r="AAM510" s="166"/>
      <c r="AAN510" s="166"/>
      <c r="AAO510" s="166"/>
      <c r="AAP510" s="166"/>
      <c r="AAQ510" s="166"/>
      <c r="AAR510" s="166"/>
      <c r="AAS510" s="166"/>
      <c r="AAT510" s="166"/>
      <c r="AAU510" s="166"/>
      <c r="AAV510" s="166"/>
      <c r="AAW510" s="166"/>
      <c r="AAX510" s="166"/>
      <c r="AAY510" s="166"/>
      <c r="AAZ510" s="166"/>
      <c r="ABA510" s="166"/>
      <c r="ABB510" s="166"/>
      <c r="ABC510" s="166"/>
      <c r="ABD510" s="166"/>
      <c r="ABE510" s="166"/>
      <c r="ABF510" s="166"/>
      <c r="ABG510" s="166"/>
      <c r="ABH510" s="166"/>
      <c r="ABI510" s="166"/>
      <c r="ABJ510" s="166"/>
      <c r="ABK510" s="166"/>
      <c r="ABL510" s="166"/>
      <c r="ABM510" s="166"/>
      <c r="ABN510" s="166"/>
      <c r="ABO510" s="166"/>
      <c r="ABP510" s="166"/>
      <c r="ABQ510" s="166"/>
      <c r="ABR510" s="166"/>
      <c r="ABS510" s="166"/>
      <c r="ABT510" s="166"/>
      <c r="ABU510" s="166"/>
      <c r="ABV510" s="166"/>
      <c r="ABW510" s="166"/>
      <c r="ABX510" s="166"/>
      <c r="ABY510" s="166"/>
      <c r="ABZ510" s="166"/>
      <c r="ACA510" s="166"/>
      <c r="ACB510" s="166"/>
      <c r="ACC510" s="166"/>
      <c r="ACD510" s="166"/>
      <c r="ACE510" s="166"/>
      <c r="ACF510" s="166"/>
      <c r="ACG510" s="166"/>
      <c r="ACH510" s="166"/>
      <c r="ACI510" s="166"/>
      <c r="ACJ510" s="166"/>
      <c r="ACK510" s="166"/>
      <c r="ACL510" s="166"/>
      <c r="ACM510" s="166"/>
      <c r="ACN510" s="166"/>
      <c r="ACO510" s="166"/>
      <c r="ACP510" s="166"/>
      <c r="ACQ510" s="166"/>
      <c r="ACR510" s="166"/>
      <c r="ACS510" s="166"/>
      <c r="ACT510" s="166"/>
      <c r="ACU510" s="166"/>
      <c r="ACV510" s="166"/>
      <c r="ACW510" s="166"/>
      <c r="ACX510" s="166"/>
      <c r="ACY510" s="166"/>
      <c r="ACZ510" s="166"/>
      <c r="ADA510" s="166"/>
      <c r="ADB510" s="166"/>
    </row>
    <row r="511" spans="1:782" s="151" customFormat="1" x14ac:dyDescent="0.3">
      <c r="A511" s="417"/>
      <c r="B511" s="414"/>
      <c r="F511" s="415"/>
      <c r="G511" s="419"/>
      <c r="P511" s="418"/>
      <c r="Q511" s="418"/>
      <c r="W511" s="166"/>
      <c r="X511" s="166"/>
      <c r="Y511" s="166"/>
      <c r="Z511" s="166"/>
      <c r="AA511" s="166"/>
      <c r="AB511" s="166"/>
      <c r="AC511" s="166"/>
      <c r="AD511" s="166"/>
      <c r="AE511" s="166"/>
      <c r="AF511" s="166"/>
      <c r="AG511" s="166"/>
      <c r="AH511" s="166"/>
      <c r="AI511" s="166"/>
      <c r="AJ511" s="166"/>
      <c r="AK511" s="166"/>
      <c r="AL511" s="166"/>
      <c r="AM511" s="166"/>
      <c r="AN511" s="166"/>
      <c r="AO511" s="166"/>
      <c r="AP511" s="166"/>
      <c r="AQ511" s="166"/>
      <c r="AR511" s="166"/>
      <c r="AS511" s="166"/>
      <c r="AT511" s="166"/>
      <c r="AU511" s="166"/>
      <c r="AV511" s="166"/>
      <c r="AW511" s="166"/>
      <c r="AX511" s="166"/>
      <c r="AY511" s="166"/>
      <c r="AZ511" s="166"/>
      <c r="BA511" s="166"/>
      <c r="BB511" s="166"/>
      <c r="BC511" s="166"/>
      <c r="BD511" s="166"/>
      <c r="BE511" s="166"/>
      <c r="BF511" s="166"/>
      <c r="BG511" s="166"/>
      <c r="BH511" s="166"/>
      <c r="BI511" s="166"/>
      <c r="BJ511" s="166"/>
      <c r="BK511" s="166"/>
      <c r="BL511" s="166"/>
      <c r="BM511" s="166"/>
      <c r="BN511" s="166"/>
      <c r="BO511" s="166"/>
      <c r="BP511" s="166"/>
      <c r="BQ511" s="166"/>
      <c r="BR511" s="166"/>
      <c r="BS511" s="166"/>
      <c r="BT511" s="166"/>
      <c r="BU511" s="166"/>
      <c r="BV511" s="166"/>
      <c r="BW511" s="166"/>
      <c r="BX511" s="166"/>
      <c r="BY511" s="166"/>
      <c r="BZ511" s="166"/>
      <c r="CA511" s="166"/>
      <c r="CB511" s="166"/>
      <c r="CC511" s="166"/>
      <c r="CD511" s="166"/>
      <c r="CE511" s="166"/>
      <c r="CF511" s="166"/>
      <c r="CG511" s="166"/>
      <c r="CH511" s="166"/>
      <c r="CI511" s="166"/>
      <c r="CJ511" s="166"/>
      <c r="CK511" s="166"/>
      <c r="CL511" s="166"/>
      <c r="CM511" s="166"/>
      <c r="CN511" s="166"/>
      <c r="CO511" s="166"/>
      <c r="CP511" s="166"/>
      <c r="CQ511" s="166"/>
      <c r="CR511" s="166"/>
      <c r="CS511" s="166"/>
      <c r="CT511" s="166"/>
      <c r="CU511" s="166"/>
      <c r="CV511" s="166"/>
      <c r="CW511" s="166"/>
      <c r="CX511" s="166"/>
      <c r="CY511" s="166"/>
      <c r="CZ511" s="166"/>
      <c r="DA511" s="166"/>
      <c r="DB511" s="166"/>
      <c r="DC511" s="166"/>
      <c r="DD511" s="166"/>
      <c r="DE511" s="166"/>
      <c r="DF511" s="166"/>
      <c r="DG511" s="166"/>
      <c r="DH511" s="166"/>
      <c r="DI511" s="166"/>
      <c r="DJ511" s="166"/>
      <c r="DK511" s="166"/>
      <c r="DL511" s="166"/>
      <c r="DM511" s="166"/>
      <c r="DN511" s="166"/>
      <c r="DO511" s="166"/>
      <c r="DP511" s="166"/>
      <c r="DQ511" s="166"/>
      <c r="DR511" s="166"/>
      <c r="DS511" s="166"/>
      <c r="DT511" s="166"/>
      <c r="DU511" s="166"/>
      <c r="DV511" s="166"/>
      <c r="DW511" s="166"/>
      <c r="DX511" s="166"/>
      <c r="DY511" s="166"/>
      <c r="DZ511" s="166"/>
      <c r="EA511" s="166"/>
      <c r="EB511" s="166"/>
      <c r="EC511" s="166"/>
      <c r="ED511" s="166"/>
      <c r="EE511" s="166"/>
      <c r="EF511" s="166"/>
      <c r="EG511" s="166"/>
      <c r="EH511" s="166"/>
      <c r="EI511" s="166"/>
      <c r="EJ511" s="166"/>
      <c r="EK511" s="166"/>
      <c r="EL511" s="166"/>
      <c r="EM511" s="166"/>
      <c r="EN511" s="166"/>
      <c r="EO511" s="166"/>
      <c r="EP511" s="166"/>
      <c r="EQ511" s="166"/>
      <c r="ER511" s="166"/>
      <c r="ES511" s="166"/>
      <c r="ET511" s="166"/>
      <c r="EU511" s="166"/>
      <c r="EV511" s="166"/>
      <c r="EW511" s="166"/>
      <c r="EX511" s="166"/>
      <c r="EY511" s="166"/>
      <c r="EZ511" s="166"/>
      <c r="FA511" s="166"/>
      <c r="FB511" s="166"/>
      <c r="FC511" s="166"/>
      <c r="FD511" s="166"/>
      <c r="FE511" s="166"/>
      <c r="FF511" s="166"/>
      <c r="FG511" s="166"/>
      <c r="FH511" s="166"/>
      <c r="FI511" s="166"/>
      <c r="FJ511" s="166"/>
      <c r="FK511" s="166"/>
      <c r="FL511" s="166"/>
      <c r="FM511" s="166"/>
      <c r="FN511" s="166"/>
      <c r="FO511" s="166"/>
      <c r="FP511" s="166"/>
      <c r="FQ511" s="166"/>
      <c r="FR511" s="166"/>
      <c r="FS511" s="166"/>
      <c r="FT511" s="166"/>
      <c r="FU511" s="166"/>
      <c r="FV511" s="166"/>
      <c r="FW511" s="166"/>
      <c r="FX511" s="166"/>
      <c r="FY511" s="166"/>
      <c r="FZ511" s="166"/>
      <c r="GA511" s="166"/>
      <c r="GB511" s="166"/>
      <c r="GC511" s="166"/>
      <c r="GD511" s="166"/>
      <c r="GE511" s="166"/>
      <c r="GF511" s="166"/>
      <c r="GG511" s="166"/>
      <c r="GH511" s="166"/>
      <c r="GI511" s="166"/>
      <c r="GJ511" s="166"/>
      <c r="GK511" s="166"/>
      <c r="GL511" s="166"/>
      <c r="GM511" s="166"/>
      <c r="GN511" s="166"/>
      <c r="GO511" s="166"/>
      <c r="GP511" s="166"/>
      <c r="GQ511" s="166"/>
      <c r="GR511" s="166"/>
      <c r="GS511" s="166"/>
      <c r="GT511" s="166"/>
      <c r="GU511" s="166"/>
      <c r="GV511" s="166"/>
      <c r="GW511" s="166"/>
      <c r="GX511" s="166"/>
      <c r="GY511" s="166"/>
      <c r="GZ511" s="166"/>
      <c r="HA511" s="166"/>
      <c r="HB511" s="166"/>
      <c r="HC511" s="166"/>
      <c r="HD511" s="166"/>
      <c r="HE511" s="166"/>
      <c r="HF511" s="166"/>
      <c r="HG511" s="166"/>
      <c r="HH511" s="166"/>
      <c r="HI511" s="166"/>
      <c r="HJ511" s="166"/>
      <c r="HK511" s="166"/>
      <c r="HL511" s="166"/>
      <c r="HM511" s="166"/>
      <c r="HN511" s="166"/>
      <c r="HO511" s="166"/>
      <c r="HP511" s="166"/>
      <c r="HQ511" s="166"/>
      <c r="HR511" s="166"/>
      <c r="HS511" s="166"/>
      <c r="HT511" s="166"/>
      <c r="HU511" s="166"/>
      <c r="HV511" s="166"/>
      <c r="HW511" s="166"/>
      <c r="HX511" s="166"/>
      <c r="HY511" s="166"/>
      <c r="HZ511" s="166"/>
      <c r="IA511" s="166"/>
      <c r="IB511" s="166"/>
      <c r="IC511" s="166"/>
      <c r="ID511" s="166"/>
      <c r="IE511" s="166"/>
      <c r="IF511" s="166"/>
      <c r="IG511" s="166"/>
      <c r="IH511" s="166"/>
      <c r="II511" s="166"/>
      <c r="IJ511" s="166"/>
      <c r="IK511" s="166"/>
      <c r="IL511" s="166"/>
      <c r="IM511" s="166"/>
      <c r="IN511" s="166"/>
      <c r="IO511" s="166"/>
      <c r="IP511" s="166"/>
      <c r="IQ511" s="166"/>
      <c r="IR511" s="166"/>
      <c r="IS511" s="166"/>
      <c r="IT511" s="166"/>
      <c r="IU511" s="166"/>
      <c r="IV511" s="166"/>
      <c r="IW511" s="166"/>
      <c r="IX511" s="166"/>
      <c r="IY511" s="166"/>
      <c r="IZ511" s="166"/>
      <c r="JA511" s="166"/>
      <c r="JB511" s="166"/>
      <c r="JC511" s="166"/>
      <c r="JD511" s="166"/>
      <c r="JE511" s="166"/>
      <c r="JF511" s="166"/>
      <c r="JG511" s="166"/>
      <c r="JH511" s="166"/>
      <c r="JI511" s="166"/>
      <c r="JJ511" s="166"/>
      <c r="JK511" s="166"/>
      <c r="JL511" s="166"/>
      <c r="JM511" s="166"/>
      <c r="JN511" s="166"/>
      <c r="JO511" s="166"/>
      <c r="JP511" s="166"/>
      <c r="JQ511" s="166"/>
      <c r="JR511" s="166"/>
      <c r="JS511" s="166"/>
      <c r="JT511" s="166"/>
      <c r="JU511" s="166"/>
      <c r="JV511" s="166"/>
      <c r="JW511" s="166"/>
      <c r="JX511" s="166"/>
      <c r="JY511" s="166"/>
      <c r="JZ511" s="166"/>
      <c r="KA511" s="166"/>
      <c r="KB511" s="166"/>
      <c r="KC511" s="166"/>
      <c r="KD511" s="166"/>
      <c r="KE511" s="166"/>
      <c r="KF511" s="166"/>
      <c r="KG511" s="166"/>
      <c r="KH511" s="166"/>
      <c r="KI511" s="166"/>
      <c r="KJ511" s="166"/>
      <c r="KK511" s="166"/>
      <c r="KL511" s="166"/>
      <c r="KM511" s="166"/>
      <c r="KN511" s="166"/>
      <c r="KO511" s="166"/>
      <c r="KP511" s="166"/>
      <c r="KQ511" s="166"/>
      <c r="KR511" s="166"/>
      <c r="KS511" s="166"/>
      <c r="KT511" s="166"/>
      <c r="KU511" s="166"/>
      <c r="KV511" s="166"/>
      <c r="KW511" s="166"/>
      <c r="KX511" s="166"/>
      <c r="KY511" s="166"/>
      <c r="KZ511" s="166"/>
      <c r="LA511" s="166"/>
      <c r="LB511" s="166"/>
      <c r="LC511" s="166"/>
      <c r="LD511" s="166"/>
      <c r="LE511" s="166"/>
      <c r="LF511" s="166"/>
      <c r="LG511" s="166"/>
      <c r="LH511" s="166"/>
      <c r="LI511" s="166"/>
      <c r="LJ511" s="166"/>
      <c r="LK511" s="166"/>
      <c r="LL511" s="166"/>
      <c r="LM511" s="166"/>
      <c r="LN511" s="166"/>
      <c r="LO511" s="166"/>
      <c r="LP511" s="166"/>
      <c r="LQ511" s="166"/>
      <c r="LR511" s="166"/>
      <c r="LS511" s="166"/>
      <c r="LT511" s="166"/>
      <c r="LU511" s="166"/>
      <c r="LV511" s="166"/>
      <c r="LW511" s="166"/>
      <c r="LX511" s="166"/>
      <c r="LY511" s="166"/>
      <c r="LZ511" s="166"/>
      <c r="MA511" s="166"/>
      <c r="MB511" s="166"/>
      <c r="MC511" s="166"/>
      <c r="MD511" s="166"/>
      <c r="ME511" s="166"/>
      <c r="MF511" s="166"/>
      <c r="MG511" s="166"/>
      <c r="MH511" s="166"/>
      <c r="MI511" s="166"/>
      <c r="MJ511" s="166"/>
      <c r="MK511" s="166"/>
      <c r="ML511" s="166"/>
      <c r="MM511" s="166"/>
      <c r="MN511" s="166"/>
      <c r="MO511" s="166"/>
      <c r="MP511" s="166"/>
      <c r="MQ511" s="166"/>
      <c r="MR511" s="166"/>
      <c r="MS511" s="166"/>
      <c r="MT511" s="166"/>
      <c r="MU511" s="166"/>
      <c r="MV511" s="166"/>
      <c r="MW511" s="166"/>
      <c r="MX511" s="166"/>
      <c r="MY511" s="166"/>
      <c r="MZ511" s="166"/>
      <c r="NA511" s="166"/>
      <c r="NB511" s="166"/>
      <c r="NC511" s="166"/>
      <c r="ND511" s="166"/>
      <c r="NE511" s="166"/>
      <c r="NF511" s="166"/>
      <c r="NG511" s="166"/>
      <c r="NH511" s="166"/>
      <c r="NI511" s="166"/>
      <c r="NJ511" s="166"/>
      <c r="NK511" s="166"/>
      <c r="NL511" s="166"/>
      <c r="NM511" s="166"/>
      <c r="NN511" s="166"/>
      <c r="NO511" s="166"/>
      <c r="NP511" s="166"/>
      <c r="NQ511" s="166"/>
      <c r="NR511" s="166"/>
      <c r="NS511" s="166"/>
      <c r="NT511" s="166"/>
      <c r="NU511" s="166"/>
      <c r="NV511" s="166"/>
      <c r="NW511" s="166"/>
      <c r="NX511" s="166"/>
      <c r="NY511" s="166"/>
      <c r="NZ511" s="166"/>
      <c r="OA511" s="166"/>
      <c r="OB511" s="166"/>
      <c r="OC511" s="166"/>
      <c r="OD511" s="166"/>
      <c r="OE511" s="166"/>
      <c r="OF511" s="166"/>
      <c r="OG511" s="166"/>
      <c r="OH511" s="166"/>
      <c r="OI511" s="166"/>
      <c r="OJ511" s="166"/>
      <c r="OK511" s="166"/>
      <c r="OL511" s="166"/>
      <c r="OM511" s="166"/>
      <c r="ON511" s="166"/>
      <c r="OO511" s="166"/>
      <c r="OP511" s="166"/>
      <c r="OQ511" s="166"/>
      <c r="OR511" s="166"/>
      <c r="OS511" s="166"/>
      <c r="OT511" s="166"/>
      <c r="OU511" s="166"/>
      <c r="OV511" s="166"/>
      <c r="OW511" s="166"/>
      <c r="OX511" s="166"/>
      <c r="OY511" s="166"/>
      <c r="OZ511" s="166"/>
      <c r="PA511" s="166"/>
      <c r="PB511" s="166"/>
      <c r="PC511" s="166"/>
      <c r="PD511" s="166"/>
      <c r="PE511" s="166"/>
      <c r="PF511" s="166"/>
      <c r="PG511" s="166"/>
      <c r="PH511" s="166"/>
      <c r="PI511" s="166"/>
      <c r="PJ511" s="166"/>
      <c r="PK511" s="166"/>
      <c r="PL511" s="166"/>
      <c r="PM511" s="166"/>
      <c r="PN511" s="166"/>
      <c r="PO511" s="166"/>
      <c r="PP511" s="166"/>
      <c r="PQ511" s="166"/>
      <c r="PR511" s="166"/>
      <c r="PS511" s="166"/>
      <c r="PT511" s="166"/>
      <c r="PU511" s="166"/>
      <c r="PV511" s="166"/>
      <c r="PW511" s="166"/>
      <c r="PX511" s="166"/>
      <c r="PY511" s="166"/>
      <c r="PZ511" s="166"/>
      <c r="QA511" s="166"/>
      <c r="QB511" s="166"/>
      <c r="QC511" s="166"/>
      <c r="QD511" s="166"/>
      <c r="QE511" s="166"/>
      <c r="QF511" s="166"/>
      <c r="QG511" s="166"/>
      <c r="QH511" s="166"/>
      <c r="QI511" s="166"/>
      <c r="QJ511" s="166"/>
      <c r="QK511" s="166"/>
      <c r="QL511" s="166"/>
      <c r="QM511" s="166"/>
      <c r="QN511" s="166"/>
      <c r="QO511" s="166"/>
      <c r="QP511" s="166"/>
      <c r="QQ511" s="166"/>
      <c r="QR511" s="166"/>
      <c r="QS511" s="166"/>
      <c r="QT511" s="166"/>
      <c r="QU511" s="166"/>
      <c r="QV511" s="166"/>
      <c r="QW511" s="166"/>
      <c r="QX511" s="166"/>
      <c r="QY511" s="166"/>
      <c r="QZ511" s="166"/>
      <c r="RA511" s="166"/>
      <c r="RB511" s="166"/>
      <c r="RC511" s="166"/>
      <c r="RD511" s="166"/>
      <c r="RE511" s="166"/>
      <c r="RF511" s="166"/>
      <c r="RG511" s="166"/>
      <c r="RH511" s="166"/>
      <c r="RI511" s="166"/>
      <c r="RJ511" s="166"/>
      <c r="RK511" s="166"/>
      <c r="RL511" s="166"/>
      <c r="RM511" s="166"/>
      <c r="RN511" s="166"/>
      <c r="RO511" s="166"/>
      <c r="RP511" s="166"/>
      <c r="RQ511" s="166"/>
      <c r="RR511" s="166"/>
      <c r="RS511" s="166"/>
      <c r="RT511" s="166"/>
      <c r="RU511" s="166"/>
      <c r="RV511" s="166"/>
      <c r="RW511" s="166"/>
      <c r="RX511" s="166"/>
      <c r="RY511" s="166"/>
      <c r="RZ511" s="166"/>
      <c r="SA511" s="166"/>
      <c r="SB511" s="166"/>
      <c r="SC511" s="166"/>
      <c r="SD511" s="166"/>
      <c r="SE511" s="166"/>
      <c r="SF511" s="166"/>
      <c r="SG511" s="166"/>
      <c r="SH511" s="166"/>
      <c r="SI511" s="166"/>
      <c r="SJ511" s="166"/>
      <c r="SK511" s="166"/>
      <c r="SL511" s="166"/>
      <c r="SM511" s="166"/>
      <c r="SN511" s="166"/>
      <c r="SO511" s="166"/>
      <c r="SP511" s="166"/>
      <c r="SQ511" s="166"/>
      <c r="SR511" s="166"/>
      <c r="SS511" s="166"/>
      <c r="ST511" s="166"/>
      <c r="SU511" s="166"/>
      <c r="SV511" s="166"/>
      <c r="SW511" s="166"/>
      <c r="SX511" s="166"/>
      <c r="SY511" s="166"/>
      <c r="SZ511" s="166"/>
      <c r="TA511" s="166"/>
      <c r="TB511" s="166"/>
      <c r="TC511" s="166"/>
      <c r="TD511" s="166"/>
      <c r="TE511" s="166"/>
      <c r="TF511" s="166"/>
      <c r="TG511" s="166"/>
      <c r="TH511" s="166"/>
      <c r="TI511" s="166"/>
      <c r="TJ511" s="166"/>
      <c r="TK511" s="166"/>
      <c r="TL511" s="166"/>
      <c r="TM511" s="166"/>
      <c r="TN511" s="166"/>
      <c r="TO511" s="166"/>
      <c r="TP511" s="166"/>
      <c r="TQ511" s="166"/>
      <c r="TR511" s="166"/>
      <c r="TS511" s="166"/>
      <c r="TT511" s="166"/>
      <c r="TU511" s="166"/>
      <c r="TV511" s="166"/>
      <c r="TW511" s="166"/>
      <c r="TX511" s="166"/>
      <c r="TY511" s="166"/>
      <c r="TZ511" s="166"/>
      <c r="UA511" s="166"/>
      <c r="UB511" s="166"/>
      <c r="UC511" s="166"/>
      <c r="UD511" s="166"/>
      <c r="UE511" s="166"/>
      <c r="UF511" s="166"/>
      <c r="UG511" s="166"/>
      <c r="UH511" s="166"/>
      <c r="UI511" s="166"/>
      <c r="UJ511" s="166"/>
      <c r="UK511" s="166"/>
      <c r="UL511" s="166"/>
      <c r="UM511" s="166"/>
      <c r="UN511" s="166"/>
      <c r="UO511" s="166"/>
      <c r="UP511" s="166"/>
      <c r="UQ511" s="166"/>
      <c r="UR511" s="166"/>
      <c r="US511" s="166"/>
      <c r="UT511" s="166"/>
      <c r="UU511" s="166"/>
      <c r="UV511" s="166"/>
      <c r="UW511" s="166"/>
      <c r="UX511" s="166"/>
      <c r="UY511" s="166"/>
      <c r="UZ511" s="166"/>
      <c r="VA511" s="166"/>
      <c r="VB511" s="166"/>
      <c r="VC511" s="166"/>
      <c r="VD511" s="166"/>
      <c r="VE511" s="166"/>
      <c r="VF511" s="166"/>
      <c r="VG511" s="166"/>
      <c r="VH511" s="166"/>
      <c r="VI511" s="166"/>
      <c r="VJ511" s="166"/>
      <c r="VK511" s="166"/>
      <c r="VL511" s="166"/>
      <c r="VM511" s="166"/>
      <c r="VN511" s="166"/>
      <c r="VO511" s="166"/>
      <c r="VP511" s="166"/>
      <c r="VQ511" s="166"/>
      <c r="VR511" s="166"/>
      <c r="VS511" s="166"/>
      <c r="VT511" s="166"/>
      <c r="VU511" s="166"/>
      <c r="VV511" s="166"/>
      <c r="VW511" s="166"/>
      <c r="VX511" s="166"/>
      <c r="VY511" s="166"/>
      <c r="VZ511" s="166"/>
      <c r="WA511" s="166"/>
      <c r="WB511" s="166"/>
      <c r="WC511" s="166"/>
      <c r="WD511" s="166"/>
      <c r="WE511" s="166"/>
      <c r="WF511" s="166"/>
      <c r="WG511" s="166"/>
      <c r="WH511" s="166"/>
      <c r="WI511" s="166"/>
      <c r="WJ511" s="166"/>
      <c r="WK511" s="166"/>
      <c r="WL511" s="166"/>
      <c r="WM511" s="166"/>
      <c r="WN511" s="166"/>
      <c r="WO511" s="166"/>
      <c r="WP511" s="166"/>
      <c r="WQ511" s="166"/>
      <c r="WR511" s="166"/>
      <c r="WS511" s="166"/>
      <c r="WT511" s="166"/>
      <c r="WU511" s="166"/>
      <c r="WV511" s="166"/>
      <c r="WW511" s="166"/>
      <c r="WX511" s="166"/>
      <c r="WY511" s="166"/>
      <c r="WZ511" s="166"/>
      <c r="XA511" s="166"/>
      <c r="XB511" s="166"/>
      <c r="XC511" s="166"/>
      <c r="XD511" s="166"/>
      <c r="XE511" s="166"/>
      <c r="XF511" s="166"/>
      <c r="XG511" s="166"/>
      <c r="XH511" s="166"/>
      <c r="XI511" s="166"/>
      <c r="XJ511" s="166"/>
      <c r="XK511" s="166"/>
      <c r="XL511" s="166"/>
      <c r="XM511" s="166"/>
      <c r="XN511" s="166"/>
      <c r="XO511" s="166"/>
      <c r="XP511" s="166"/>
      <c r="XQ511" s="166"/>
      <c r="XR511" s="166"/>
      <c r="XS511" s="166"/>
      <c r="XT511" s="166"/>
      <c r="XU511" s="166"/>
      <c r="XV511" s="166"/>
      <c r="XW511" s="166"/>
      <c r="XX511" s="166"/>
      <c r="XY511" s="166"/>
      <c r="XZ511" s="166"/>
      <c r="YA511" s="166"/>
      <c r="YB511" s="166"/>
      <c r="YC511" s="166"/>
      <c r="YD511" s="166"/>
      <c r="YE511" s="166"/>
      <c r="YF511" s="166"/>
      <c r="YG511" s="166"/>
      <c r="YH511" s="166"/>
      <c r="YI511" s="166"/>
      <c r="YJ511" s="166"/>
      <c r="YK511" s="166"/>
      <c r="YL511" s="166"/>
      <c r="YM511" s="166"/>
      <c r="YN511" s="166"/>
      <c r="YO511" s="166"/>
      <c r="YP511" s="166"/>
      <c r="YQ511" s="166"/>
      <c r="YR511" s="166"/>
      <c r="YS511" s="166"/>
      <c r="YT511" s="166"/>
      <c r="YU511" s="166"/>
      <c r="YV511" s="166"/>
      <c r="YW511" s="166"/>
      <c r="YX511" s="166"/>
      <c r="YY511" s="166"/>
      <c r="YZ511" s="166"/>
      <c r="ZA511" s="166"/>
      <c r="ZB511" s="166"/>
      <c r="ZC511" s="166"/>
      <c r="ZD511" s="166"/>
      <c r="ZE511" s="166"/>
      <c r="ZF511" s="166"/>
      <c r="ZG511" s="166"/>
      <c r="ZH511" s="166"/>
      <c r="ZI511" s="166"/>
      <c r="ZJ511" s="166"/>
      <c r="ZK511" s="166"/>
      <c r="ZL511" s="166"/>
      <c r="ZM511" s="166"/>
      <c r="ZN511" s="166"/>
      <c r="ZO511" s="166"/>
      <c r="ZP511" s="166"/>
      <c r="ZQ511" s="166"/>
      <c r="ZR511" s="166"/>
      <c r="ZS511" s="166"/>
      <c r="ZT511" s="166"/>
      <c r="ZU511" s="166"/>
      <c r="ZV511" s="166"/>
      <c r="ZW511" s="166"/>
      <c r="ZX511" s="166"/>
      <c r="ZY511" s="166"/>
      <c r="ZZ511" s="166"/>
      <c r="AAA511" s="166"/>
      <c r="AAB511" s="166"/>
      <c r="AAC511" s="166"/>
      <c r="AAD511" s="166"/>
      <c r="AAE511" s="166"/>
      <c r="AAF511" s="166"/>
      <c r="AAG511" s="166"/>
      <c r="AAH511" s="166"/>
      <c r="AAI511" s="166"/>
      <c r="AAJ511" s="166"/>
      <c r="AAK511" s="166"/>
      <c r="AAL511" s="166"/>
      <c r="AAM511" s="166"/>
      <c r="AAN511" s="166"/>
      <c r="AAO511" s="166"/>
      <c r="AAP511" s="166"/>
      <c r="AAQ511" s="166"/>
      <c r="AAR511" s="166"/>
      <c r="AAS511" s="166"/>
      <c r="AAT511" s="166"/>
      <c r="AAU511" s="166"/>
      <c r="AAV511" s="166"/>
      <c r="AAW511" s="166"/>
      <c r="AAX511" s="166"/>
      <c r="AAY511" s="166"/>
      <c r="AAZ511" s="166"/>
      <c r="ABA511" s="166"/>
      <c r="ABB511" s="166"/>
      <c r="ABC511" s="166"/>
      <c r="ABD511" s="166"/>
      <c r="ABE511" s="166"/>
      <c r="ABF511" s="166"/>
      <c r="ABG511" s="166"/>
      <c r="ABH511" s="166"/>
      <c r="ABI511" s="166"/>
      <c r="ABJ511" s="166"/>
      <c r="ABK511" s="166"/>
      <c r="ABL511" s="166"/>
      <c r="ABM511" s="166"/>
      <c r="ABN511" s="166"/>
      <c r="ABO511" s="166"/>
      <c r="ABP511" s="166"/>
      <c r="ABQ511" s="166"/>
      <c r="ABR511" s="166"/>
      <c r="ABS511" s="166"/>
      <c r="ABT511" s="166"/>
      <c r="ABU511" s="166"/>
      <c r="ABV511" s="166"/>
      <c r="ABW511" s="166"/>
      <c r="ABX511" s="166"/>
      <c r="ABY511" s="166"/>
      <c r="ABZ511" s="166"/>
      <c r="ACA511" s="166"/>
      <c r="ACB511" s="166"/>
      <c r="ACC511" s="166"/>
      <c r="ACD511" s="166"/>
      <c r="ACE511" s="166"/>
      <c r="ACF511" s="166"/>
      <c r="ACG511" s="166"/>
      <c r="ACH511" s="166"/>
      <c r="ACI511" s="166"/>
      <c r="ACJ511" s="166"/>
      <c r="ACK511" s="166"/>
      <c r="ACL511" s="166"/>
      <c r="ACM511" s="166"/>
      <c r="ACN511" s="166"/>
      <c r="ACO511" s="166"/>
      <c r="ACP511" s="166"/>
      <c r="ACQ511" s="166"/>
      <c r="ACR511" s="166"/>
      <c r="ACS511" s="166"/>
      <c r="ACT511" s="166"/>
      <c r="ACU511" s="166"/>
      <c r="ACV511" s="166"/>
      <c r="ACW511" s="166"/>
      <c r="ACX511" s="166"/>
      <c r="ACY511" s="166"/>
      <c r="ACZ511" s="166"/>
      <c r="ADA511" s="166"/>
      <c r="ADB511" s="166"/>
    </row>
    <row r="512" spans="1:782" s="151" customFormat="1" x14ac:dyDescent="0.3">
      <c r="A512" s="417"/>
      <c r="B512" s="414"/>
      <c r="F512" s="415"/>
      <c r="G512" s="419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66"/>
      <c r="AK512" s="166"/>
      <c r="AL512" s="166"/>
      <c r="AM512" s="166"/>
      <c r="AN512" s="166"/>
      <c r="AO512" s="166"/>
      <c r="AP512" s="166"/>
      <c r="AQ512" s="166"/>
      <c r="AR512" s="166"/>
      <c r="AS512" s="166"/>
      <c r="AT512" s="166"/>
      <c r="AU512" s="166"/>
      <c r="AV512" s="166"/>
      <c r="AW512" s="166"/>
      <c r="AX512" s="166"/>
      <c r="AY512" s="166"/>
      <c r="AZ512" s="166"/>
      <c r="BA512" s="166"/>
      <c r="BB512" s="166"/>
      <c r="BC512" s="166"/>
      <c r="BD512" s="166"/>
      <c r="BE512" s="166"/>
      <c r="BF512" s="166"/>
      <c r="BG512" s="166"/>
      <c r="BH512" s="166"/>
      <c r="BI512" s="166"/>
      <c r="BJ512" s="166"/>
      <c r="BK512" s="166"/>
      <c r="BL512" s="166"/>
      <c r="BM512" s="166"/>
      <c r="BN512" s="166"/>
      <c r="BO512" s="166"/>
      <c r="BP512" s="166"/>
      <c r="BQ512" s="166"/>
      <c r="BR512" s="166"/>
      <c r="BS512" s="166"/>
      <c r="BT512" s="166"/>
      <c r="BU512" s="166"/>
      <c r="BV512" s="166"/>
      <c r="BW512" s="166"/>
      <c r="BX512" s="166"/>
      <c r="BY512" s="166"/>
      <c r="BZ512" s="166"/>
      <c r="CA512" s="166"/>
      <c r="CB512" s="166"/>
      <c r="CC512" s="166"/>
      <c r="CD512" s="166"/>
      <c r="CE512" s="166"/>
      <c r="CF512" s="166"/>
      <c r="CG512" s="166"/>
      <c r="CH512" s="166"/>
      <c r="CI512" s="166"/>
      <c r="CJ512" s="166"/>
      <c r="CK512" s="166"/>
      <c r="CL512" s="166"/>
      <c r="CM512" s="166"/>
      <c r="CN512" s="166"/>
      <c r="CO512" s="166"/>
      <c r="CP512" s="166"/>
      <c r="CQ512" s="166"/>
      <c r="CR512" s="166"/>
      <c r="CS512" s="166"/>
      <c r="CT512" s="166"/>
      <c r="CU512" s="166"/>
      <c r="CV512" s="166"/>
      <c r="CW512" s="166"/>
      <c r="CX512" s="166"/>
      <c r="CY512" s="166"/>
      <c r="CZ512" s="166"/>
      <c r="DA512" s="166"/>
      <c r="DB512" s="166"/>
      <c r="DC512" s="166"/>
      <c r="DD512" s="166"/>
      <c r="DE512" s="166"/>
      <c r="DF512" s="166"/>
      <c r="DG512" s="166"/>
      <c r="DH512" s="166"/>
      <c r="DI512" s="166"/>
      <c r="DJ512" s="166"/>
      <c r="DK512" s="166"/>
      <c r="DL512" s="166"/>
      <c r="DM512" s="166"/>
      <c r="DN512" s="166"/>
      <c r="DO512" s="166"/>
      <c r="DP512" s="166"/>
      <c r="DQ512" s="166"/>
      <c r="DR512" s="166"/>
      <c r="DS512" s="166"/>
      <c r="DT512" s="166"/>
      <c r="DU512" s="166"/>
      <c r="DV512" s="166"/>
      <c r="DW512" s="166"/>
      <c r="DX512" s="166"/>
      <c r="DY512" s="166"/>
      <c r="DZ512" s="166"/>
      <c r="EA512" s="166"/>
      <c r="EB512" s="166"/>
      <c r="EC512" s="166"/>
      <c r="ED512" s="166"/>
      <c r="EE512" s="166"/>
      <c r="EF512" s="166"/>
      <c r="EG512" s="166"/>
      <c r="EH512" s="166"/>
      <c r="EI512" s="166"/>
      <c r="EJ512" s="166"/>
      <c r="EK512" s="166"/>
      <c r="EL512" s="166"/>
      <c r="EM512" s="166"/>
      <c r="EN512" s="166"/>
      <c r="EO512" s="166"/>
      <c r="EP512" s="166"/>
      <c r="EQ512" s="166"/>
      <c r="ER512" s="166"/>
      <c r="ES512" s="166"/>
      <c r="ET512" s="166"/>
      <c r="EU512" s="166"/>
      <c r="EV512" s="166"/>
      <c r="EW512" s="166"/>
      <c r="EX512" s="166"/>
      <c r="EY512" s="166"/>
      <c r="EZ512" s="166"/>
      <c r="FA512" s="166"/>
      <c r="FB512" s="166"/>
      <c r="FC512" s="166"/>
      <c r="FD512" s="166"/>
      <c r="FE512" s="166"/>
      <c r="FF512" s="166"/>
      <c r="FG512" s="166"/>
      <c r="FH512" s="166"/>
      <c r="FI512" s="166"/>
      <c r="FJ512" s="166"/>
      <c r="FK512" s="166"/>
      <c r="FL512" s="166"/>
      <c r="FM512" s="166"/>
      <c r="FN512" s="166"/>
      <c r="FO512" s="166"/>
      <c r="FP512" s="166"/>
      <c r="FQ512" s="166"/>
      <c r="FR512" s="166"/>
      <c r="FS512" s="166"/>
      <c r="FT512" s="166"/>
      <c r="FU512" s="166"/>
      <c r="FV512" s="166"/>
      <c r="FW512" s="166"/>
      <c r="FX512" s="166"/>
      <c r="FY512" s="166"/>
      <c r="FZ512" s="166"/>
      <c r="GA512" s="166"/>
      <c r="GB512" s="166"/>
      <c r="GC512" s="166"/>
      <c r="GD512" s="166"/>
      <c r="GE512" s="166"/>
      <c r="GF512" s="166"/>
      <c r="GG512" s="166"/>
      <c r="GH512" s="166"/>
      <c r="GI512" s="166"/>
      <c r="GJ512" s="166"/>
      <c r="GK512" s="166"/>
      <c r="GL512" s="166"/>
      <c r="GM512" s="166"/>
      <c r="GN512" s="166"/>
      <c r="GO512" s="166"/>
      <c r="GP512" s="166"/>
      <c r="GQ512" s="166"/>
      <c r="GR512" s="166"/>
      <c r="GS512" s="166"/>
      <c r="GT512" s="166"/>
      <c r="GU512" s="166"/>
      <c r="GV512" s="166"/>
      <c r="GW512" s="166"/>
      <c r="GX512" s="166"/>
      <c r="GY512" s="166"/>
      <c r="GZ512" s="166"/>
      <c r="HA512" s="166"/>
      <c r="HB512" s="166"/>
      <c r="HC512" s="166"/>
      <c r="HD512" s="166"/>
      <c r="HE512" s="166"/>
      <c r="HF512" s="166"/>
      <c r="HG512" s="166"/>
      <c r="HH512" s="166"/>
      <c r="HI512" s="166"/>
      <c r="HJ512" s="166"/>
      <c r="HK512" s="166"/>
      <c r="HL512" s="166"/>
      <c r="HM512" s="166"/>
      <c r="HN512" s="166"/>
      <c r="HO512" s="166"/>
      <c r="HP512" s="166"/>
      <c r="HQ512" s="166"/>
      <c r="HR512" s="166"/>
      <c r="HS512" s="166"/>
      <c r="HT512" s="166"/>
      <c r="HU512" s="166"/>
      <c r="HV512" s="166"/>
      <c r="HW512" s="166"/>
      <c r="HX512" s="166"/>
      <c r="HY512" s="166"/>
      <c r="HZ512" s="166"/>
      <c r="IA512" s="166"/>
      <c r="IB512" s="166"/>
      <c r="IC512" s="166"/>
      <c r="ID512" s="166"/>
      <c r="IE512" s="166"/>
      <c r="IF512" s="166"/>
      <c r="IG512" s="166"/>
      <c r="IH512" s="166"/>
      <c r="II512" s="166"/>
      <c r="IJ512" s="166"/>
      <c r="IK512" s="166"/>
      <c r="IL512" s="166"/>
      <c r="IM512" s="166"/>
      <c r="IN512" s="166"/>
      <c r="IO512" s="166"/>
      <c r="IP512" s="166"/>
      <c r="IQ512" s="166"/>
      <c r="IR512" s="166"/>
      <c r="IS512" s="166"/>
      <c r="IT512" s="166"/>
      <c r="IU512" s="166"/>
      <c r="IV512" s="166"/>
      <c r="IW512" s="166"/>
      <c r="IX512" s="166"/>
      <c r="IY512" s="166"/>
      <c r="IZ512" s="166"/>
      <c r="JA512" s="166"/>
      <c r="JB512" s="166"/>
      <c r="JC512" s="166"/>
      <c r="JD512" s="166"/>
      <c r="JE512" s="166"/>
      <c r="JF512" s="166"/>
      <c r="JG512" s="166"/>
      <c r="JH512" s="166"/>
      <c r="JI512" s="166"/>
      <c r="JJ512" s="166"/>
      <c r="JK512" s="166"/>
      <c r="JL512" s="166"/>
      <c r="JM512" s="166"/>
      <c r="JN512" s="166"/>
      <c r="JO512" s="166"/>
      <c r="JP512" s="166"/>
      <c r="JQ512" s="166"/>
      <c r="JR512" s="166"/>
      <c r="JS512" s="166"/>
      <c r="JT512" s="166"/>
      <c r="JU512" s="166"/>
      <c r="JV512" s="166"/>
      <c r="JW512" s="166"/>
      <c r="JX512" s="166"/>
      <c r="JY512" s="166"/>
      <c r="JZ512" s="166"/>
      <c r="KA512" s="166"/>
      <c r="KB512" s="166"/>
      <c r="KC512" s="166"/>
      <c r="KD512" s="166"/>
      <c r="KE512" s="166"/>
      <c r="KF512" s="166"/>
      <c r="KG512" s="166"/>
      <c r="KH512" s="166"/>
      <c r="KI512" s="166"/>
      <c r="KJ512" s="166"/>
      <c r="KK512" s="166"/>
      <c r="KL512" s="166"/>
      <c r="KM512" s="166"/>
      <c r="KN512" s="166"/>
      <c r="KO512" s="166"/>
      <c r="KP512" s="166"/>
      <c r="KQ512" s="166"/>
      <c r="KR512" s="166"/>
      <c r="KS512" s="166"/>
      <c r="KT512" s="166"/>
      <c r="KU512" s="166"/>
      <c r="KV512" s="166"/>
      <c r="KW512" s="166"/>
      <c r="KX512" s="166"/>
      <c r="KY512" s="166"/>
      <c r="KZ512" s="166"/>
      <c r="LA512" s="166"/>
      <c r="LB512" s="166"/>
      <c r="LC512" s="166"/>
      <c r="LD512" s="166"/>
      <c r="LE512" s="166"/>
      <c r="LF512" s="166"/>
      <c r="LG512" s="166"/>
      <c r="LH512" s="166"/>
      <c r="LI512" s="166"/>
      <c r="LJ512" s="166"/>
      <c r="LK512" s="166"/>
      <c r="LL512" s="166"/>
      <c r="LM512" s="166"/>
      <c r="LN512" s="166"/>
      <c r="LO512" s="166"/>
      <c r="LP512" s="166"/>
      <c r="LQ512" s="166"/>
      <c r="LR512" s="166"/>
      <c r="LS512" s="166"/>
      <c r="LT512" s="166"/>
      <c r="LU512" s="166"/>
      <c r="LV512" s="166"/>
      <c r="LW512" s="166"/>
      <c r="LX512" s="166"/>
      <c r="LY512" s="166"/>
      <c r="LZ512" s="166"/>
      <c r="MA512" s="166"/>
      <c r="MB512" s="166"/>
      <c r="MC512" s="166"/>
      <c r="MD512" s="166"/>
      <c r="ME512" s="166"/>
      <c r="MF512" s="166"/>
      <c r="MG512" s="166"/>
      <c r="MH512" s="166"/>
      <c r="MI512" s="166"/>
      <c r="MJ512" s="166"/>
      <c r="MK512" s="166"/>
      <c r="ML512" s="166"/>
      <c r="MM512" s="166"/>
      <c r="MN512" s="166"/>
      <c r="MO512" s="166"/>
      <c r="MP512" s="166"/>
      <c r="MQ512" s="166"/>
      <c r="MR512" s="166"/>
      <c r="MS512" s="166"/>
      <c r="MT512" s="166"/>
      <c r="MU512" s="166"/>
      <c r="MV512" s="166"/>
      <c r="MW512" s="166"/>
      <c r="MX512" s="166"/>
      <c r="MY512" s="166"/>
      <c r="MZ512" s="166"/>
      <c r="NA512" s="166"/>
      <c r="NB512" s="166"/>
      <c r="NC512" s="166"/>
      <c r="ND512" s="166"/>
      <c r="NE512" s="166"/>
      <c r="NF512" s="166"/>
      <c r="NG512" s="166"/>
      <c r="NH512" s="166"/>
      <c r="NI512" s="166"/>
      <c r="NJ512" s="166"/>
      <c r="NK512" s="166"/>
      <c r="NL512" s="166"/>
      <c r="NM512" s="166"/>
      <c r="NN512" s="166"/>
      <c r="NO512" s="166"/>
      <c r="NP512" s="166"/>
      <c r="NQ512" s="166"/>
      <c r="NR512" s="166"/>
      <c r="NS512" s="166"/>
      <c r="NT512" s="166"/>
      <c r="NU512" s="166"/>
      <c r="NV512" s="166"/>
      <c r="NW512" s="166"/>
      <c r="NX512" s="166"/>
      <c r="NY512" s="166"/>
      <c r="NZ512" s="166"/>
      <c r="OA512" s="166"/>
      <c r="OB512" s="166"/>
      <c r="OC512" s="166"/>
      <c r="OD512" s="166"/>
      <c r="OE512" s="166"/>
      <c r="OF512" s="166"/>
      <c r="OG512" s="166"/>
      <c r="OH512" s="166"/>
      <c r="OI512" s="166"/>
      <c r="OJ512" s="166"/>
      <c r="OK512" s="166"/>
      <c r="OL512" s="166"/>
      <c r="OM512" s="166"/>
      <c r="ON512" s="166"/>
      <c r="OO512" s="166"/>
      <c r="OP512" s="166"/>
      <c r="OQ512" s="166"/>
      <c r="OR512" s="166"/>
      <c r="OS512" s="166"/>
      <c r="OT512" s="166"/>
      <c r="OU512" s="166"/>
      <c r="OV512" s="166"/>
      <c r="OW512" s="166"/>
      <c r="OX512" s="166"/>
      <c r="OY512" s="166"/>
      <c r="OZ512" s="166"/>
      <c r="PA512" s="166"/>
      <c r="PB512" s="166"/>
      <c r="PC512" s="166"/>
      <c r="PD512" s="166"/>
      <c r="PE512" s="166"/>
      <c r="PF512" s="166"/>
      <c r="PG512" s="166"/>
      <c r="PH512" s="166"/>
      <c r="PI512" s="166"/>
      <c r="PJ512" s="166"/>
      <c r="PK512" s="166"/>
      <c r="PL512" s="166"/>
      <c r="PM512" s="166"/>
      <c r="PN512" s="166"/>
      <c r="PO512" s="166"/>
      <c r="PP512" s="166"/>
      <c r="PQ512" s="166"/>
      <c r="PR512" s="166"/>
      <c r="PS512" s="166"/>
      <c r="PT512" s="166"/>
      <c r="PU512" s="166"/>
      <c r="PV512" s="166"/>
      <c r="PW512" s="166"/>
      <c r="PX512" s="166"/>
      <c r="PY512" s="166"/>
      <c r="PZ512" s="166"/>
      <c r="QA512" s="166"/>
      <c r="QB512" s="166"/>
      <c r="QC512" s="166"/>
      <c r="QD512" s="166"/>
      <c r="QE512" s="166"/>
      <c r="QF512" s="166"/>
      <c r="QG512" s="166"/>
      <c r="QH512" s="166"/>
      <c r="QI512" s="166"/>
      <c r="QJ512" s="166"/>
      <c r="QK512" s="166"/>
      <c r="QL512" s="166"/>
      <c r="QM512" s="166"/>
      <c r="QN512" s="166"/>
      <c r="QO512" s="166"/>
      <c r="QP512" s="166"/>
      <c r="QQ512" s="166"/>
      <c r="QR512" s="166"/>
      <c r="QS512" s="166"/>
      <c r="QT512" s="166"/>
      <c r="QU512" s="166"/>
      <c r="QV512" s="166"/>
      <c r="QW512" s="166"/>
      <c r="QX512" s="166"/>
      <c r="QY512" s="166"/>
      <c r="QZ512" s="166"/>
      <c r="RA512" s="166"/>
      <c r="RB512" s="166"/>
      <c r="RC512" s="166"/>
      <c r="RD512" s="166"/>
      <c r="RE512" s="166"/>
      <c r="RF512" s="166"/>
      <c r="RG512" s="166"/>
      <c r="RH512" s="166"/>
      <c r="RI512" s="166"/>
      <c r="RJ512" s="166"/>
      <c r="RK512" s="166"/>
      <c r="RL512" s="166"/>
      <c r="RM512" s="166"/>
      <c r="RN512" s="166"/>
      <c r="RO512" s="166"/>
      <c r="RP512" s="166"/>
      <c r="RQ512" s="166"/>
      <c r="RR512" s="166"/>
      <c r="RS512" s="166"/>
      <c r="RT512" s="166"/>
      <c r="RU512" s="166"/>
      <c r="RV512" s="166"/>
      <c r="RW512" s="166"/>
      <c r="RX512" s="166"/>
      <c r="RY512" s="166"/>
      <c r="RZ512" s="166"/>
      <c r="SA512" s="166"/>
      <c r="SB512" s="166"/>
      <c r="SC512" s="166"/>
      <c r="SD512" s="166"/>
      <c r="SE512" s="166"/>
      <c r="SF512" s="166"/>
      <c r="SG512" s="166"/>
      <c r="SH512" s="166"/>
      <c r="SI512" s="166"/>
      <c r="SJ512" s="166"/>
      <c r="SK512" s="166"/>
      <c r="SL512" s="166"/>
      <c r="SM512" s="166"/>
      <c r="SN512" s="166"/>
      <c r="SO512" s="166"/>
      <c r="SP512" s="166"/>
      <c r="SQ512" s="166"/>
      <c r="SR512" s="166"/>
      <c r="SS512" s="166"/>
      <c r="ST512" s="166"/>
      <c r="SU512" s="166"/>
      <c r="SV512" s="166"/>
      <c r="SW512" s="166"/>
      <c r="SX512" s="166"/>
      <c r="SY512" s="166"/>
      <c r="SZ512" s="166"/>
      <c r="TA512" s="166"/>
      <c r="TB512" s="166"/>
      <c r="TC512" s="166"/>
      <c r="TD512" s="166"/>
      <c r="TE512" s="166"/>
      <c r="TF512" s="166"/>
      <c r="TG512" s="166"/>
      <c r="TH512" s="166"/>
      <c r="TI512" s="166"/>
      <c r="TJ512" s="166"/>
      <c r="TK512" s="166"/>
      <c r="TL512" s="166"/>
      <c r="TM512" s="166"/>
      <c r="TN512" s="166"/>
      <c r="TO512" s="166"/>
      <c r="TP512" s="166"/>
      <c r="TQ512" s="166"/>
      <c r="TR512" s="166"/>
      <c r="TS512" s="166"/>
      <c r="TT512" s="166"/>
      <c r="TU512" s="166"/>
      <c r="TV512" s="166"/>
      <c r="TW512" s="166"/>
      <c r="TX512" s="166"/>
      <c r="TY512" s="166"/>
      <c r="TZ512" s="166"/>
      <c r="UA512" s="166"/>
      <c r="UB512" s="166"/>
      <c r="UC512" s="166"/>
      <c r="UD512" s="166"/>
      <c r="UE512" s="166"/>
      <c r="UF512" s="166"/>
      <c r="UG512" s="166"/>
      <c r="UH512" s="166"/>
      <c r="UI512" s="166"/>
      <c r="UJ512" s="166"/>
      <c r="UK512" s="166"/>
      <c r="UL512" s="166"/>
      <c r="UM512" s="166"/>
      <c r="UN512" s="166"/>
      <c r="UO512" s="166"/>
      <c r="UP512" s="166"/>
      <c r="UQ512" s="166"/>
      <c r="UR512" s="166"/>
      <c r="US512" s="166"/>
      <c r="UT512" s="166"/>
      <c r="UU512" s="166"/>
      <c r="UV512" s="166"/>
      <c r="UW512" s="166"/>
      <c r="UX512" s="166"/>
      <c r="UY512" s="166"/>
      <c r="UZ512" s="166"/>
      <c r="VA512" s="166"/>
      <c r="VB512" s="166"/>
      <c r="VC512" s="166"/>
      <c r="VD512" s="166"/>
      <c r="VE512" s="166"/>
      <c r="VF512" s="166"/>
      <c r="VG512" s="166"/>
      <c r="VH512" s="166"/>
      <c r="VI512" s="166"/>
      <c r="VJ512" s="166"/>
      <c r="VK512" s="166"/>
      <c r="VL512" s="166"/>
      <c r="VM512" s="166"/>
      <c r="VN512" s="166"/>
      <c r="VO512" s="166"/>
      <c r="VP512" s="166"/>
      <c r="VQ512" s="166"/>
      <c r="VR512" s="166"/>
      <c r="VS512" s="166"/>
      <c r="VT512" s="166"/>
      <c r="VU512" s="166"/>
      <c r="VV512" s="166"/>
      <c r="VW512" s="166"/>
      <c r="VX512" s="166"/>
      <c r="VY512" s="166"/>
      <c r="VZ512" s="166"/>
      <c r="WA512" s="166"/>
      <c r="WB512" s="166"/>
      <c r="WC512" s="166"/>
      <c r="WD512" s="166"/>
      <c r="WE512" s="166"/>
      <c r="WF512" s="166"/>
      <c r="WG512" s="166"/>
      <c r="WH512" s="166"/>
      <c r="WI512" s="166"/>
      <c r="WJ512" s="166"/>
      <c r="WK512" s="166"/>
      <c r="WL512" s="166"/>
      <c r="WM512" s="166"/>
      <c r="WN512" s="166"/>
      <c r="WO512" s="166"/>
      <c r="WP512" s="166"/>
      <c r="WQ512" s="166"/>
      <c r="WR512" s="166"/>
      <c r="WS512" s="166"/>
      <c r="WT512" s="166"/>
      <c r="WU512" s="166"/>
      <c r="WV512" s="166"/>
      <c r="WW512" s="166"/>
      <c r="WX512" s="166"/>
      <c r="WY512" s="166"/>
      <c r="WZ512" s="166"/>
      <c r="XA512" s="166"/>
      <c r="XB512" s="166"/>
      <c r="XC512" s="166"/>
      <c r="XD512" s="166"/>
      <c r="XE512" s="166"/>
      <c r="XF512" s="166"/>
      <c r="XG512" s="166"/>
      <c r="XH512" s="166"/>
      <c r="XI512" s="166"/>
      <c r="XJ512" s="166"/>
      <c r="XK512" s="166"/>
      <c r="XL512" s="166"/>
      <c r="XM512" s="166"/>
      <c r="XN512" s="166"/>
      <c r="XO512" s="166"/>
      <c r="XP512" s="166"/>
      <c r="XQ512" s="166"/>
      <c r="XR512" s="166"/>
      <c r="XS512" s="166"/>
      <c r="XT512" s="166"/>
      <c r="XU512" s="166"/>
      <c r="XV512" s="166"/>
      <c r="XW512" s="166"/>
      <c r="XX512" s="166"/>
      <c r="XY512" s="166"/>
      <c r="XZ512" s="166"/>
      <c r="YA512" s="166"/>
      <c r="YB512" s="166"/>
      <c r="YC512" s="166"/>
      <c r="YD512" s="166"/>
      <c r="YE512" s="166"/>
      <c r="YF512" s="166"/>
      <c r="YG512" s="166"/>
      <c r="YH512" s="166"/>
      <c r="YI512" s="166"/>
      <c r="YJ512" s="166"/>
      <c r="YK512" s="166"/>
      <c r="YL512" s="166"/>
      <c r="YM512" s="166"/>
      <c r="YN512" s="166"/>
      <c r="YO512" s="166"/>
      <c r="YP512" s="166"/>
      <c r="YQ512" s="166"/>
      <c r="YR512" s="166"/>
      <c r="YS512" s="166"/>
      <c r="YT512" s="166"/>
      <c r="YU512" s="166"/>
      <c r="YV512" s="166"/>
      <c r="YW512" s="166"/>
      <c r="YX512" s="166"/>
      <c r="YY512" s="166"/>
      <c r="YZ512" s="166"/>
      <c r="ZA512" s="166"/>
      <c r="ZB512" s="166"/>
      <c r="ZC512" s="166"/>
      <c r="ZD512" s="166"/>
      <c r="ZE512" s="166"/>
      <c r="ZF512" s="166"/>
      <c r="ZG512" s="166"/>
      <c r="ZH512" s="166"/>
      <c r="ZI512" s="166"/>
      <c r="ZJ512" s="166"/>
      <c r="ZK512" s="166"/>
      <c r="ZL512" s="166"/>
      <c r="ZM512" s="166"/>
      <c r="ZN512" s="166"/>
      <c r="ZO512" s="166"/>
      <c r="ZP512" s="166"/>
      <c r="ZQ512" s="166"/>
      <c r="ZR512" s="166"/>
      <c r="ZS512" s="166"/>
      <c r="ZT512" s="166"/>
      <c r="ZU512" s="166"/>
      <c r="ZV512" s="166"/>
      <c r="ZW512" s="166"/>
      <c r="ZX512" s="166"/>
      <c r="ZY512" s="166"/>
      <c r="ZZ512" s="166"/>
      <c r="AAA512" s="166"/>
      <c r="AAB512" s="166"/>
      <c r="AAC512" s="166"/>
      <c r="AAD512" s="166"/>
      <c r="AAE512" s="166"/>
      <c r="AAF512" s="166"/>
      <c r="AAG512" s="166"/>
      <c r="AAH512" s="166"/>
      <c r="AAI512" s="166"/>
      <c r="AAJ512" s="166"/>
      <c r="AAK512" s="166"/>
      <c r="AAL512" s="166"/>
      <c r="AAM512" s="166"/>
      <c r="AAN512" s="166"/>
      <c r="AAO512" s="166"/>
      <c r="AAP512" s="166"/>
      <c r="AAQ512" s="166"/>
      <c r="AAR512" s="166"/>
      <c r="AAS512" s="166"/>
      <c r="AAT512" s="166"/>
      <c r="AAU512" s="166"/>
      <c r="AAV512" s="166"/>
      <c r="AAW512" s="166"/>
      <c r="AAX512" s="166"/>
      <c r="AAY512" s="166"/>
      <c r="AAZ512" s="166"/>
      <c r="ABA512" s="166"/>
      <c r="ABB512" s="166"/>
      <c r="ABC512" s="166"/>
      <c r="ABD512" s="166"/>
      <c r="ABE512" s="166"/>
      <c r="ABF512" s="166"/>
      <c r="ABG512" s="166"/>
      <c r="ABH512" s="166"/>
      <c r="ABI512" s="166"/>
      <c r="ABJ512" s="166"/>
      <c r="ABK512" s="166"/>
      <c r="ABL512" s="166"/>
      <c r="ABM512" s="166"/>
      <c r="ABN512" s="166"/>
      <c r="ABO512" s="166"/>
      <c r="ABP512" s="166"/>
      <c r="ABQ512" s="166"/>
      <c r="ABR512" s="166"/>
      <c r="ABS512" s="166"/>
      <c r="ABT512" s="166"/>
      <c r="ABU512" s="166"/>
      <c r="ABV512" s="166"/>
      <c r="ABW512" s="166"/>
      <c r="ABX512" s="166"/>
      <c r="ABY512" s="166"/>
      <c r="ABZ512" s="166"/>
      <c r="ACA512" s="166"/>
      <c r="ACB512" s="166"/>
      <c r="ACC512" s="166"/>
      <c r="ACD512" s="166"/>
      <c r="ACE512" s="166"/>
      <c r="ACF512" s="166"/>
      <c r="ACG512" s="166"/>
      <c r="ACH512" s="166"/>
      <c r="ACI512" s="166"/>
      <c r="ACJ512" s="166"/>
      <c r="ACK512" s="166"/>
      <c r="ACL512" s="166"/>
      <c r="ACM512" s="166"/>
      <c r="ACN512" s="166"/>
      <c r="ACO512" s="166"/>
      <c r="ACP512" s="166"/>
      <c r="ACQ512" s="166"/>
      <c r="ACR512" s="166"/>
      <c r="ACS512" s="166"/>
      <c r="ACT512" s="166"/>
      <c r="ACU512" s="166"/>
      <c r="ACV512" s="166"/>
      <c r="ACW512" s="166"/>
      <c r="ACX512" s="166"/>
      <c r="ACY512" s="166"/>
      <c r="ACZ512" s="166"/>
      <c r="ADA512" s="166"/>
      <c r="ADB512" s="166"/>
    </row>
    <row r="513" spans="1:782" s="151" customFormat="1" x14ac:dyDescent="0.3">
      <c r="A513" s="417"/>
      <c r="B513" s="414"/>
      <c r="F513" s="415"/>
      <c r="G513" s="419"/>
      <c r="P513" s="418"/>
      <c r="Q513" s="418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66"/>
      <c r="AK513" s="166"/>
      <c r="AL513" s="166"/>
      <c r="AM513" s="166"/>
      <c r="AN513" s="166"/>
      <c r="AO513" s="166"/>
      <c r="AP513" s="166"/>
      <c r="AQ513" s="166"/>
      <c r="AR513" s="166"/>
      <c r="AS513" s="166"/>
      <c r="AT513" s="166"/>
      <c r="AU513" s="166"/>
      <c r="AV513" s="166"/>
      <c r="AW513" s="166"/>
      <c r="AX513" s="166"/>
      <c r="AY513" s="166"/>
      <c r="AZ513" s="166"/>
      <c r="BA513" s="166"/>
      <c r="BB513" s="166"/>
      <c r="BC513" s="166"/>
      <c r="BD513" s="166"/>
      <c r="BE513" s="166"/>
      <c r="BF513" s="166"/>
      <c r="BG513" s="166"/>
      <c r="BH513" s="166"/>
      <c r="BI513" s="166"/>
      <c r="BJ513" s="166"/>
      <c r="BK513" s="166"/>
      <c r="BL513" s="166"/>
      <c r="BM513" s="166"/>
      <c r="BN513" s="166"/>
      <c r="BO513" s="166"/>
      <c r="BP513" s="166"/>
      <c r="BQ513" s="166"/>
      <c r="BR513" s="166"/>
      <c r="BS513" s="166"/>
      <c r="BT513" s="166"/>
      <c r="BU513" s="166"/>
      <c r="BV513" s="166"/>
      <c r="BW513" s="166"/>
      <c r="BX513" s="166"/>
      <c r="BY513" s="166"/>
      <c r="BZ513" s="166"/>
      <c r="CA513" s="166"/>
      <c r="CB513" s="166"/>
      <c r="CC513" s="166"/>
      <c r="CD513" s="166"/>
      <c r="CE513" s="166"/>
      <c r="CF513" s="166"/>
      <c r="CG513" s="166"/>
      <c r="CH513" s="166"/>
      <c r="CI513" s="166"/>
      <c r="CJ513" s="166"/>
      <c r="CK513" s="166"/>
      <c r="CL513" s="166"/>
      <c r="CM513" s="166"/>
      <c r="CN513" s="166"/>
      <c r="CO513" s="166"/>
      <c r="CP513" s="166"/>
      <c r="CQ513" s="166"/>
      <c r="CR513" s="166"/>
      <c r="CS513" s="166"/>
      <c r="CT513" s="166"/>
      <c r="CU513" s="166"/>
      <c r="CV513" s="166"/>
      <c r="CW513" s="166"/>
      <c r="CX513" s="166"/>
      <c r="CY513" s="166"/>
      <c r="CZ513" s="166"/>
      <c r="DA513" s="166"/>
      <c r="DB513" s="166"/>
      <c r="DC513" s="166"/>
      <c r="DD513" s="166"/>
      <c r="DE513" s="166"/>
      <c r="DF513" s="166"/>
      <c r="DG513" s="166"/>
      <c r="DH513" s="166"/>
      <c r="DI513" s="166"/>
      <c r="DJ513" s="166"/>
      <c r="DK513" s="166"/>
      <c r="DL513" s="166"/>
      <c r="DM513" s="166"/>
      <c r="DN513" s="166"/>
      <c r="DO513" s="166"/>
      <c r="DP513" s="166"/>
      <c r="DQ513" s="166"/>
      <c r="DR513" s="166"/>
      <c r="DS513" s="166"/>
      <c r="DT513" s="166"/>
      <c r="DU513" s="166"/>
      <c r="DV513" s="166"/>
      <c r="DW513" s="166"/>
      <c r="DX513" s="166"/>
      <c r="DY513" s="166"/>
      <c r="DZ513" s="166"/>
      <c r="EA513" s="166"/>
      <c r="EB513" s="166"/>
      <c r="EC513" s="166"/>
      <c r="ED513" s="166"/>
      <c r="EE513" s="166"/>
      <c r="EF513" s="166"/>
      <c r="EG513" s="166"/>
      <c r="EH513" s="166"/>
      <c r="EI513" s="166"/>
      <c r="EJ513" s="166"/>
      <c r="EK513" s="166"/>
      <c r="EL513" s="166"/>
      <c r="EM513" s="166"/>
      <c r="EN513" s="166"/>
      <c r="EO513" s="166"/>
      <c r="EP513" s="166"/>
      <c r="EQ513" s="166"/>
      <c r="ER513" s="166"/>
      <c r="ES513" s="166"/>
      <c r="ET513" s="166"/>
      <c r="EU513" s="166"/>
      <c r="EV513" s="166"/>
      <c r="EW513" s="166"/>
      <c r="EX513" s="166"/>
      <c r="EY513" s="166"/>
      <c r="EZ513" s="166"/>
      <c r="FA513" s="166"/>
      <c r="FB513" s="166"/>
      <c r="FC513" s="166"/>
      <c r="FD513" s="166"/>
      <c r="FE513" s="166"/>
      <c r="FF513" s="166"/>
      <c r="FG513" s="166"/>
      <c r="FH513" s="166"/>
      <c r="FI513" s="166"/>
      <c r="FJ513" s="166"/>
      <c r="FK513" s="166"/>
      <c r="FL513" s="166"/>
      <c r="FM513" s="166"/>
      <c r="FN513" s="166"/>
      <c r="FO513" s="166"/>
      <c r="FP513" s="166"/>
      <c r="FQ513" s="166"/>
      <c r="FR513" s="166"/>
      <c r="FS513" s="166"/>
      <c r="FT513" s="166"/>
      <c r="FU513" s="166"/>
      <c r="FV513" s="166"/>
      <c r="FW513" s="166"/>
      <c r="FX513" s="166"/>
      <c r="FY513" s="166"/>
      <c r="FZ513" s="166"/>
      <c r="GA513" s="166"/>
      <c r="GB513" s="166"/>
      <c r="GC513" s="166"/>
      <c r="GD513" s="166"/>
      <c r="GE513" s="166"/>
      <c r="GF513" s="166"/>
      <c r="GG513" s="166"/>
      <c r="GH513" s="166"/>
      <c r="GI513" s="166"/>
      <c r="GJ513" s="166"/>
      <c r="GK513" s="166"/>
      <c r="GL513" s="166"/>
      <c r="GM513" s="166"/>
      <c r="GN513" s="166"/>
      <c r="GO513" s="166"/>
      <c r="GP513" s="166"/>
      <c r="GQ513" s="166"/>
      <c r="GR513" s="166"/>
      <c r="GS513" s="166"/>
      <c r="GT513" s="166"/>
      <c r="GU513" s="166"/>
      <c r="GV513" s="166"/>
      <c r="GW513" s="166"/>
      <c r="GX513" s="166"/>
      <c r="GY513" s="166"/>
      <c r="GZ513" s="166"/>
      <c r="HA513" s="166"/>
      <c r="HB513" s="166"/>
      <c r="HC513" s="166"/>
      <c r="HD513" s="166"/>
      <c r="HE513" s="166"/>
      <c r="HF513" s="166"/>
      <c r="HG513" s="166"/>
      <c r="HH513" s="166"/>
      <c r="HI513" s="166"/>
      <c r="HJ513" s="166"/>
      <c r="HK513" s="166"/>
      <c r="HL513" s="166"/>
      <c r="HM513" s="166"/>
      <c r="HN513" s="166"/>
      <c r="HO513" s="166"/>
      <c r="HP513" s="166"/>
      <c r="HQ513" s="166"/>
      <c r="HR513" s="166"/>
      <c r="HS513" s="166"/>
      <c r="HT513" s="166"/>
      <c r="HU513" s="166"/>
      <c r="HV513" s="166"/>
      <c r="HW513" s="166"/>
      <c r="HX513" s="166"/>
      <c r="HY513" s="166"/>
      <c r="HZ513" s="166"/>
      <c r="IA513" s="166"/>
      <c r="IB513" s="166"/>
      <c r="IC513" s="166"/>
      <c r="ID513" s="166"/>
      <c r="IE513" s="166"/>
      <c r="IF513" s="166"/>
      <c r="IG513" s="166"/>
      <c r="IH513" s="166"/>
      <c r="II513" s="166"/>
      <c r="IJ513" s="166"/>
      <c r="IK513" s="166"/>
      <c r="IL513" s="166"/>
      <c r="IM513" s="166"/>
      <c r="IN513" s="166"/>
      <c r="IO513" s="166"/>
      <c r="IP513" s="166"/>
      <c r="IQ513" s="166"/>
      <c r="IR513" s="166"/>
      <c r="IS513" s="166"/>
      <c r="IT513" s="166"/>
      <c r="IU513" s="166"/>
      <c r="IV513" s="166"/>
      <c r="IW513" s="166"/>
      <c r="IX513" s="166"/>
      <c r="IY513" s="166"/>
      <c r="IZ513" s="166"/>
      <c r="JA513" s="166"/>
      <c r="JB513" s="166"/>
      <c r="JC513" s="166"/>
      <c r="JD513" s="166"/>
      <c r="JE513" s="166"/>
      <c r="JF513" s="166"/>
      <c r="JG513" s="166"/>
      <c r="JH513" s="166"/>
      <c r="JI513" s="166"/>
      <c r="JJ513" s="166"/>
      <c r="JK513" s="166"/>
      <c r="JL513" s="166"/>
      <c r="JM513" s="166"/>
      <c r="JN513" s="166"/>
      <c r="JO513" s="166"/>
      <c r="JP513" s="166"/>
      <c r="JQ513" s="166"/>
      <c r="JR513" s="166"/>
      <c r="JS513" s="166"/>
      <c r="JT513" s="166"/>
      <c r="JU513" s="166"/>
      <c r="JV513" s="166"/>
      <c r="JW513" s="166"/>
      <c r="JX513" s="166"/>
      <c r="JY513" s="166"/>
      <c r="JZ513" s="166"/>
      <c r="KA513" s="166"/>
      <c r="KB513" s="166"/>
      <c r="KC513" s="166"/>
      <c r="KD513" s="166"/>
      <c r="KE513" s="166"/>
      <c r="KF513" s="166"/>
      <c r="KG513" s="166"/>
      <c r="KH513" s="166"/>
      <c r="KI513" s="166"/>
      <c r="KJ513" s="166"/>
      <c r="KK513" s="166"/>
      <c r="KL513" s="166"/>
      <c r="KM513" s="166"/>
      <c r="KN513" s="166"/>
      <c r="KO513" s="166"/>
      <c r="KP513" s="166"/>
      <c r="KQ513" s="166"/>
      <c r="KR513" s="166"/>
      <c r="KS513" s="166"/>
      <c r="KT513" s="166"/>
      <c r="KU513" s="166"/>
      <c r="KV513" s="166"/>
      <c r="KW513" s="166"/>
      <c r="KX513" s="166"/>
      <c r="KY513" s="166"/>
      <c r="KZ513" s="166"/>
      <c r="LA513" s="166"/>
      <c r="LB513" s="166"/>
      <c r="LC513" s="166"/>
      <c r="LD513" s="166"/>
      <c r="LE513" s="166"/>
      <c r="LF513" s="166"/>
      <c r="LG513" s="166"/>
      <c r="LH513" s="166"/>
      <c r="LI513" s="166"/>
      <c r="LJ513" s="166"/>
      <c r="LK513" s="166"/>
      <c r="LL513" s="166"/>
      <c r="LM513" s="166"/>
      <c r="LN513" s="166"/>
      <c r="LO513" s="166"/>
      <c r="LP513" s="166"/>
      <c r="LQ513" s="166"/>
      <c r="LR513" s="166"/>
      <c r="LS513" s="166"/>
      <c r="LT513" s="166"/>
      <c r="LU513" s="166"/>
      <c r="LV513" s="166"/>
      <c r="LW513" s="166"/>
      <c r="LX513" s="166"/>
      <c r="LY513" s="166"/>
      <c r="LZ513" s="166"/>
      <c r="MA513" s="166"/>
      <c r="MB513" s="166"/>
      <c r="MC513" s="166"/>
      <c r="MD513" s="166"/>
      <c r="ME513" s="166"/>
      <c r="MF513" s="166"/>
      <c r="MG513" s="166"/>
      <c r="MH513" s="166"/>
      <c r="MI513" s="166"/>
      <c r="MJ513" s="166"/>
      <c r="MK513" s="166"/>
      <c r="ML513" s="166"/>
      <c r="MM513" s="166"/>
      <c r="MN513" s="166"/>
      <c r="MO513" s="166"/>
      <c r="MP513" s="166"/>
      <c r="MQ513" s="166"/>
      <c r="MR513" s="166"/>
      <c r="MS513" s="166"/>
      <c r="MT513" s="166"/>
      <c r="MU513" s="166"/>
      <c r="MV513" s="166"/>
      <c r="MW513" s="166"/>
      <c r="MX513" s="166"/>
      <c r="MY513" s="166"/>
      <c r="MZ513" s="166"/>
      <c r="NA513" s="166"/>
      <c r="NB513" s="166"/>
      <c r="NC513" s="166"/>
      <c r="ND513" s="166"/>
      <c r="NE513" s="166"/>
      <c r="NF513" s="166"/>
      <c r="NG513" s="166"/>
      <c r="NH513" s="166"/>
      <c r="NI513" s="166"/>
      <c r="NJ513" s="166"/>
      <c r="NK513" s="166"/>
      <c r="NL513" s="166"/>
      <c r="NM513" s="166"/>
      <c r="NN513" s="166"/>
      <c r="NO513" s="166"/>
      <c r="NP513" s="166"/>
      <c r="NQ513" s="166"/>
      <c r="NR513" s="166"/>
      <c r="NS513" s="166"/>
      <c r="NT513" s="166"/>
      <c r="NU513" s="166"/>
      <c r="NV513" s="166"/>
      <c r="NW513" s="166"/>
      <c r="NX513" s="166"/>
      <c r="NY513" s="166"/>
      <c r="NZ513" s="166"/>
      <c r="OA513" s="166"/>
      <c r="OB513" s="166"/>
      <c r="OC513" s="166"/>
      <c r="OD513" s="166"/>
      <c r="OE513" s="166"/>
      <c r="OF513" s="166"/>
      <c r="OG513" s="166"/>
      <c r="OH513" s="166"/>
      <c r="OI513" s="166"/>
      <c r="OJ513" s="166"/>
      <c r="OK513" s="166"/>
      <c r="OL513" s="166"/>
      <c r="OM513" s="166"/>
      <c r="ON513" s="166"/>
      <c r="OO513" s="166"/>
      <c r="OP513" s="166"/>
      <c r="OQ513" s="166"/>
      <c r="OR513" s="166"/>
      <c r="OS513" s="166"/>
      <c r="OT513" s="166"/>
      <c r="OU513" s="166"/>
      <c r="OV513" s="166"/>
      <c r="OW513" s="166"/>
      <c r="OX513" s="166"/>
      <c r="OY513" s="166"/>
      <c r="OZ513" s="166"/>
      <c r="PA513" s="166"/>
      <c r="PB513" s="166"/>
      <c r="PC513" s="166"/>
      <c r="PD513" s="166"/>
      <c r="PE513" s="166"/>
      <c r="PF513" s="166"/>
      <c r="PG513" s="166"/>
      <c r="PH513" s="166"/>
      <c r="PI513" s="166"/>
      <c r="PJ513" s="166"/>
      <c r="PK513" s="166"/>
      <c r="PL513" s="166"/>
      <c r="PM513" s="166"/>
      <c r="PN513" s="166"/>
      <c r="PO513" s="166"/>
      <c r="PP513" s="166"/>
      <c r="PQ513" s="166"/>
      <c r="PR513" s="166"/>
      <c r="PS513" s="166"/>
      <c r="PT513" s="166"/>
      <c r="PU513" s="166"/>
      <c r="PV513" s="166"/>
      <c r="PW513" s="166"/>
      <c r="PX513" s="166"/>
      <c r="PY513" s="166"/>
      <c r="PZ513" s="166"/>
      <c r="QA513" s="166"/>
      <c r="QB513" s="166"/>
      <c r="QC513" s="166"/>
      <c r="QD513" s="166"/>
      <c r="QE513" s="166"/>
      <c r="QF513" s="166"/>
      <c r="QG513" s="166"/>
      <c r="QH513" s="166"/>
      <c r="QI513" s="166"/>
      <c r="QJ513" s="166"/>
      <c r="QK513" s="166"/>
      <c r="QL513" s="166"/>
      <c r="QM513" s="166"/>
      <c r="QN513" s="166"/>
      <c r="QO513" s="166"/>
      <c r="QP513" s="166"/>
      <c r="QQ513" s="166"/>
      <c r="QR513" s="166"/>
      <c r="QS513" s="166"/>
      <c r="QT513" s="166"/>
      <c r="QU513" s="166"/>
      <c r="QV513" s="166"/>
      <c r="QW513" s="166"/>
      <c r="QX513" s="166"/>
      <c r="QY513" s="166"/>
      <c r="QZ513" s="166"/>
      <c r="RA513" s="166"/>
      <c r="RB513" s="166"/>
      <c r="RC513" s="166"/>
      <c r="RD513" s="166"/>
      <c r="RE513" s="166"/>
      <c r="RF513" s="166"/>
      <c r="RG513" s="166"/>
      <c r="RH513" s="166"/>
      <c r="RI513" s="166"/>
      <c r="RJ513" s="166"/>
      <c r="RK513" s="166"/>
      <c r="RL513" s="166"/>
      <c r="RM513" s="166"/>
      <c r="RN513" s="166"/>
      <c r="RO513" s="166"/>
      <c r="RP513" s="166"/>
      <c r="RQ513" s="166"/>
      <c r="RR513" s="166"/>
      <c r="RS513" s="166"/>
      <c r="RT513" s="166"/>
      <c r="RU513" s="166"/>
      <c r="RV513" s="166"/>
      <c r="RW513" s="166"/>
      <c r="RX513" s="166"/>
      <c r="RY513" s="166"/>
      <c r="RZ513" s="166"/>
      <c r="SA513" s="166"/>
      <c r="SB513" s="166"/>
      <c r="SC513" s="166"/>
      <c r="SD513" s="166"/>
      <c r="SE513" s="166"/>
      <c r="SF513" s="166"/>
      <c r="SG513" s="166"/>
      <c r="SH513" s="166"/>
      <c r="SI513" s="166"/>
      <c r="SJ513" s="166"/>
      <c r="SK513" s="166"/>
      <c r="SL513" s="166"/>
      <c r="SM513" s="166"/>
      <c r="SN513" s="166"/>
      <c r="SO513" s="166"/>
      <c r="SP513" s="166"/>
      <c r="SQ513" s="166"/>
      <c r="SR513" s="166"/>
      <c r="SS513" s="166"/>
      <c r="ST513" s="166"/>
      <c r="SU513" s="166"/>
      <c r="SV513" s="166"/>
      <c r="SW513" s="166"/>
      <c r="SX513" s="166"/>
      <c r="SY513" s="166"/>
      <c r="SZ513" s="166"/>
      <c r="TA513" s="166"/>
      <c r="TB513" s="166"/>
      <c r="TC513" s="166"/>
      <c r="TD513" s="166"/>
      <c r="TE513" s="166"/>
      <c r="TF513" s="166"/>
      <c r="TG513" s="166"/>
      <c r="TH513" s="166"/>
      <c r="TI513" s="166"/>
      <c r="TJ513" s="166"/>
      <c r="TK513" s="166"/>
      <c r="TL513" s="166"/>
      <c r="TM513" s="166"/>
      <c r="TN513" s="166"/>
      <c r="TO513" s="166"/>
      <c r="TP513" s="166"/>
      <c r="TQ513" s="166"/>
      <c r="TR513" s="166"/>
      <c r="TS513" s="166"/>
      <c r="TT513" s="166"/>
      <c r="TU513" s="166"/>
      <c r="TV513" s="166"/>
      <c r="TW513" s="166"/>
      <c r="TX513" s="166"/>
      <c r="TY513" s="166"/>
      <c r="TZ513" s="166"/>
      <c r="UA513" s="166"/>
      <c r="UB513" s="166"/>
      <c r="UC513" s="166"/>
      <c r="UD513" s="166"/>
      <c r="UE513" s="166"/>
      <c r="UF513" s="166"/>
      <c r="UG513" s="166"/>
      <c r="UH513" s="166"/>
      <c r="UI513" s="166"/>
      <c r="UJ513" s="166"/>
      <c r="UK513" s="166"/>
      <c r="UL513" s="166"/>
      <c r="UM513" s="166"/>
      <c r="UN513" s="166"/>
      <c r="UO513" s="166"/>
      <c r="UP513" s="166"/>
      <c r="UQ513" s="166"/>
      <c r="UR513" s="166"/>
      <c r="US513" s="166"/>
      <c r="UT513" s="166"/>
      <c r="UU513" s="166"/>
      <c r="UV513" s="166"/>
      <c r="UW513" s="166"/>
      <c r="UX513" s="166"/>
      <c r="UY513" s="166"/>
      <c r="UZ513" s="166"/>
      <c r="VA513" s="166"/>
      <c r="VB513" s="166"/>
      <c r="VC513" s="166"/>
      <c r="VD513" s="166"/>
      <c r="VE513" s="166"/>
      <c r="VF513" s="166"/>
      <c r="VG513" s="166"/>
      <c r="VH513" s="166"/>
      <c r="VI513" s="166"/>
      <c r="VJ513" s="166"/>
      <c r="VK513" s="166"/>
      <c r="VL513" s="166"/>
      <c r="VM513" s="166"/>
      <c r="VN513" s="166"/>
      <c r="VO513" s="166"/>
      <c r="VP513" s="166"/>
      <c r="VQ513" s="166"/>
      <c r="VR513" s="166"/>
      <c r="VS513" s="166"/>
      <c r="VT513" s="166"/>
      <c r="VU513" s="166"/>
      <c r="VV513" s="166"/>
      <c r="VW513" s="166"/>
      <c r="VX513" s="166"/>
      <c r="VY513" s="166"/>
      <c r="VZ513" s="166"/>
      <c r="WA513" s="166"/>
      <c r="WB513" s="166"/>
      <c r="WC513" s="166"/>
      <c r="WD513" s="166"/>
      <c r="WE513" s="166"/>
      <c r="WF513" s="166"/>
      <c r="WG513" s="166"/>
      <c r="WH513" s="166"/>
      <c r="WI513" s="166"/>
      <c r="WJ513" s="166"/>
      <c r="WK513" s="166"/>
      <c r="WL513" s="166"/>
      <c r="WM513" s="166"/>
      <c r="WN513" s="166"/>
      <c r="WO513" s="166"/>
      <c r="WP513" s="166"/>
      <c r="WQ513" s="166"/>
      <c r="WR513" s="166"/>
      <c r="WS513" s="166"/>
      <c r="WT513" s="166"/>
      <c r="WU513" s="166"/>
      <c r="WV513" s="166"/>
      <c r="WW513" s="166"/>
      <c r="WX513" s="166"/>
      <c r="WY513" s="166"/>
      <c r="WZ513" s="166"/>
      <c r="XA513" s="166"/>
      <c r="XB513" s="166"/>
      <c r="XC513" s="166"/>
      <c r="XD513" s="166"/>
      <c r="XE513" s="166"/>
      <c r="XF513" s="166"/>
      <c r="XG513" s="166"/>
      <c r="XH513" s="166"/>
      <c r="XI513" s="166"/>
      <c r="XJ513" s="166"/>
      <c r="XK513" s="166"/>
      <c r="XL513" s="166"/>
      <c r="XM513" s="166"/>
      <c r="XN513" s="166"/>
      <c r="XO513" s="166"/>
      <c r="XP513" s="166"/>
      <c r="XQ513" s="166"/>
      <c r="XR513" s="166"/>
      <c r="XS513" s="166"/>
      <c r="XT513" s="166"/>
      <c r="XU513" s="166"/>
      <c r="XV513" s="166"/>
      <c r="XW513" s="166"/>
      <c r="XX513" s="166"/>
      <c r="XY513" s="166"/>
      <c r="XZ513" s="166"/>
      <c r="YA513" s="166"/>
      <c r="YB513" s="166"/>
      <c r="YC513" s="166"/>
      <c r="YD513" s="166"/>
      <c r="YE513" s="166"/>
      <c r="YF513" s="166"/>
      <c r="YG513" s="166"/>
      <c r="YH513" s="166"/>
      <c r="YI513" s="166"/>
      <c r="YJ513" s="166"/>
      <c r="YK513" s="166"/>
      <c r="YL513" s="166"/>
      <c r="YM513" s="166"/>
      <c r="YN513" s="166"/>
      <c r="YO513" s="166"/>
      <c r="YP513" s="166"/>
      <c r="YQ513" s="166"/>
      <c r="YR513" s="166"/>
      <c r="YS513" s="166"/>
      <c r="YT513" s="166"/>
      <c r="YU513" s="166"/>
      <c r="YV513" s="166"/>
      <c r="YW513" s="166"/>
      <c r="YX513" s="166"/>
      <c r="YY513" s="166"/>
      <c r="YZ513" s="166"/>
      <c r="ZA513" s="166"/>
      <c r="ZB513" s="166"/>
      <c r="ZC513" s="166"/>
      <c r="ZD513" s="166"/>
      <c r="ZE513" s="166"/>
      <c r="ZF513" s="166"/>
      <c r="ZG513" s="166"/>
      <c r="ZH513" s="166"/>
      <c r="ZI513" s="166"/>
      <c r="ZJ513" s="166"/>
      <c r="ZK513" s="166"/>
      <c r="ZL513" s="166"/>
      <c r="ZM513" s="166"/>
      <c r="ZN513" s="166"/>
      <c r="ZO513" s="166"/>
      <c r="ZP513" s="166"/>
      <c r="ZQ513" s="166"/>
      <c r="ZR513" s="166"/>
      <c r="ZS513" s="166"/>
      <c r="ZT513" s="166"/>
      <c r="ZU513" s="166"/>
      <c r="ZV513" s="166"/>
      <c r="ZW513" s="166"/>
      <c r="ZX513" s="166"/>
      <c r="ZY513" s="166"/>
      <c r="ZZ513" s="166"/>
      <c r="AAA513" s="166"/>
      <c r="AAB513" s="166"/>
      <c r="AAC513" s="166"/>
      <c r="AAD513" s="166"/>
      <c r="AAE513" s="166"/>
      <c r="AAF513" s="166"/>
      <c r="AAG513" s="166"/>
      <c r="AAH513" s="166"/>
      <c r="AAI513" s="166"/>
      <c r="AAJ513" s="166"/>
      <c r="AAK513" s="166"/>
      <c r="AAL513" s="166"/>
      <c r="AAM513" s="166"/>
      <c r="AAN513" s="166"/>
      <c r="AAO513" s="166"/>
      <c r="AAP513" s="166"/>
      <c r="AAQ513" s="166"/>
      <c r="AAR513" s="166"/>
      <c r="AAS513" s="166"/>
      <c r="AAT513" s="166"/>
      <c r="AAU513" s="166"/>
      <c r="AAV513" s="166"/>
      <c r="AAW513" s="166"/>
      <c r="AAX513" s="166"/>
      <c r="AAY513" s="166"/>
      <c r="AAZ513" s="166"/>
      <c r="ABA513" s="166"/>
      <c r="ABB513" s="166"/>
      <c r="ABC513" s="166"/>
      <c r="ABD513" s="166"/>
      <c r="ABE513" s="166"/>
      <c r="ABF513" s="166"/>
      <c r="ABG513" s="166"/>
      <c r="ABH513" s="166"/>
      <c r="ABI513" s="166"/>
      <c r="ABJ513" s="166"/>
      <c r="ABK513" s="166"/>
      <c r="ABL513" s="166"/>
      <c r="ABM513" s="166"/>
      <c r="ABN513" s="166"/>
      <c r="ABO513" s="166"/>
      <c r="ABP513" s="166"/>
      <c r="ABQ513" s="166"/>
      <c r="ABR513" s="166"/>
      <c r="ABS513" s="166"/>
      <c r="ABT513" s="166"/>
      <c r="ABU513" s="166"/>
      <c r="ABV513" s="166"/>
      <c r="ABW513" s="166"/>
      <c r="ABX513" s="166"/>
      <c r="ABY513" s="166"/>
      <c r="ABZ513" s="166"/>
      <c r="ACA513" s="166"/>
      <c r="ACB513" s="166"/>
      <c r="ACC513" s="166"/>
      <c r="ACD513" s="166"/>
      <c r="ACE513" s="166"/>
      <c r="ACF513" s="166"/>
      <c r="ACG513" s="166"/>
      <c r="ACH513" s="166"/>
      <c r="ACI513" s="166"/>
      <c r="ACJ513" s="166"/>
      <c r="ACK513" s="166"/>
      <c r="ACL513" s="166"/>
      <c r="ACM513" s="166"/>
      <c r="ACN513" s="166"/>
      <c r="ACO513" s="166"/>
      <c r="ACP513" s="166"/>
      <c r="ACQ513" s="166"/>
      <c r="ACR513" s="166"/>
      <c r="ACS513" s="166"/>
      <c r="ACT513" s="166"/>
      <c r="ACU513" s="166"/>
      <c r="ACV513" s="166"/>
      <c r="ACW513" s="166"/>
      <c r="ACX513" s="166"/>
      <c r="ACY513" s="166"/>
      <c r="ACZ513" s="166"/>
      <c r="ADA513" s="166"/>
      <c r="ADB513" s="166"/>
    </row>
    <row r="514" spans="1:782" s="151" customFormat="1" x14ac:dyDescent="0.3">
      <c r="A514" s="417"/>
      <c r="B514" s="414"/>
      <c r="F514" s="415"/>
      <c r="G514" s="419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66"/>
      <c r="AK514" s="166"/>
      <c r="AL514" s="166"/>
      <c r="AM514" s="166"/>
      <c r="AN514" s="166"/>
      <c r="AO514" s="166"/>
      <c r="AP514" s="166"/>
      <c r="AQ514" s="166"/>
      <c r="AR514" s="166"/>
      <c r="AS514" s="166"/>
      <c r="AT514" s="166"/>
      <c r="AU514" s="166"/>
      <c r="AV514" s="166"/>
      <c r="AW514" s="166"/>
      <c r="AX514" s="166"/>
      <c r="AY514" s="166"/>
      <c r="AZ514" s="166"/>
      <c r="BA514" s="166"/>
      <c r="BB514" s="166"/>
      <c r="BC514" s="166"/>
      <c r="BD514" s="166"/>
      <c r="BE514" s="166"/>
      <c r="BF514" s="166"/>
      <c r="BG514" s="166"/>
      <c r="BH514" s="166"/>
      <c r="BI514" s="166"/>
      <c r="BJ514" s="166"/>
      <c r="BK514" s="166"/>
      <c r="BL514" s="166"/>
      <c r="BM514" s="166"/>
      <c r="BN514" s="166"/>
      <c r="BO514" s="166"/>
      <c r="BP514" s="166"/>
      <c r="BQ514" s="166"/>
      <c r="BR514" s="166"/>
      <c r="BS514" s="166"/>
      <c r="BT514" s="166"/>
      <c r="BU514" s="166"/>
      <c r="BV514" s="166"/>
      <c r="BW514" s="166"/>
      <c r="BX514" s="166"/>
      <c r="BY514" s="166"/>
      <c r="BZ514" s="166"/>
      <c r="CA514" s="166"/>
      <c r="CB514" s="166"/>
      <c r="CC514" s="166"/>
      <c r="CD514" s="166"/>
      <c r="CE514" s="166"/>
      <c r="CF514" s="166"/>
      <c r="CG514" s="166"/>
      <c r="CH514" s="166"/>
      <c r="CI514" s="166"/>
      <c r="CJ514" s="166"/>
      <c r="CK514" s="166"/>
      <c r="CL514" s="166"/>
      <c r="CM514" s="166"/>
      <c r="CN514" s="166"/>
      <c r="CO514" s="166"/>
      <c r="CP514" s="166"/>
      <c r="CQ514" s="166"/>
      <c r="CR514" s="166"/>
      <c r="CS514" s="166"/>
      <c r="CT514" s="166"/>
      <c r="CU514" s="166"/>
      <c r="CV514" s="166"/>
      <c r="CW514" s="166"/>
      <c r="CX514" s="166"/>
      <c r="CY514" s="166"/>
      <c r="CZ514" s="166"/>
      <c r="DA514" s="166"/>
      <c r="DB514" s="166"/>
      <c r="DC514" s="166"/>
      <c r="DD514" s="166"/>
      <c r="DE514" s="166"/>
      <c r="DF514" s="166"/>
      <c r="DG514" s="166"/>
      <c r="DH514" s="166"/>
      <c r="DI514" s="166"/>
      <c r="DJ514" s="166"/>
      <c r="DK514" s="166"/>
      <c r="DL514" s="166"/>
      <c r="DM514" s="166"/>
      <c r="DN514" s="166"/>
      <c r="DO514" s="166"/>
      <c r="DP514" s="166"/>
      <c r="DQ514" s="166"/>
      <c r="DR514" s="166"/>
      <c r="DS514" s="166"/>
      <c r="DT514" s="166"/>
      <c r="DU514" s="166"/>
      <c r="DV514" s="166"/>
      <c r="DW514" s="166"/>
      <c r="DX514" s="166"/>
      <c r="DY514" s="166"/>
      <c r="DZ514" s="166"/>
      <c r="EA514" s="166"/>
      <c r="EB514" s="166"/>
      <c r="EC514" s="166"/>
      <c r="ED514" s="166"/>
      <c r="EE514" s="166"/>
      <c r="EF514" s="166"/>
      <c r="EG514" s="166"/>
      <c r="EH514" s="166"/>
      <c r="EI514" s="166"/>
      <c r="EJ514" s="166"/>
      <c r="EK514" s="166"/>
      <c r="EL514" s="166"/>
      <c r="EM514" s="166"/>
      <c r="EN514" s="166"/>
      <c r="EO514" s="166"/>
      <c r="EP514" s="166"/>
      <c r="EQ514" s="166"/>
      <c r="ER514" s="166"/>
      <c r="ES514" s="166"/>
      <c r="ET514" s="166"/>
      <c r="EU514" s="166"/>
      <c r="EV514" s="166"/>
      <c r="EW514" s="166"/>
      <c r="EX514" s="166"/>
      <c r="EY514" s="166"/>
      <c r="EZ514" s="166"/>
      <c r="FA514" s="166"/>
      <c r="FB514" s="166"/>
      <c r="FC514" s="166"/>
      <c r="FD514" s="166"/>
      <c r="FE514" s="166"/>
      <c r="FF514" s="166"/>
      <c r="FG514" s="166"/>
      <c r="FH514" s="166"/>
      <c r="FI514" s="166"/>
      <c r="FJ514" s="166"/>
      <c r="FK514" s="166"/>
      <c r="FL514" s="166"/>
      <c r="FM514" s="166"/>
      <c r="FN514" s="166"/>
      <c r="FO514" s="166"/>
      <c r="FP514" s="166"/>
      <c r="FQ514" s="166"/>
      <c r="FR514" s="166"/>
      <c r="FS514" s="166"/>
      <c r="FT514" s="166"/>
      <c r="FU514" s="166"/>
      <c r="FV514" s="166"/>
      <c r="FW514" s="166"/>
      <c r="FX514" s="166"/>
      <c r="FY514" s="166"/>
      <c r="FZ514" s="166"/>
      <c r="GA514" s="166"/>
      <c r="GB514" s="166"/>
      <c r="GC514" s="166"/>
      <c r="GD514" s="166"/>
      <c r="GE514" s="166"/>
      <c r="GF514" s="166"/>
      <c r="GG514" s="166"/>
      <c r="GH514" s="166"/>
      <c r="GI514" s="166"/>
      <c r="GJ514" s="166"/>
      <c r="GK514" s="166"/>
      <c r="GL514" s="166"/>
      <c r="GM514" s="166"/>
      <c r="GN514" s="166"/>
      <c r="GO514" s="166"/>
      <c r="GP514" s="166"/>
      <c r="GQ514" s="166"/>
      <c r="GR514" s="166"/>
      <c r="GS514" s="166"/>
      <c r="GT514" s="166"/>
      <c r="GU514" s="166"/>
      <c r="GV514" s="166"/>
      <c r="GW514" s="166"/>
      <c r="GX514" s="166"/>
      <c r="GY514" s="166"/>
      <c r="GZ514" s="166"/>
      <c r="HA514" s="166"/>
      <c r="HB514" s="166"/>
      <c r="HC514" s="166"/>
      <c r="HD514" s="166"/>
      <c r="HE514" s="166"/>
      <c r="HF514" s="166"/>
      <c r="HG514" s="166"/>
      <c r="HH514" s="166"/>
      <c r="HI514" s="166"/>
      <c r="HJ514" s="166"/>
      <c r="HK514" s="166"/>
      <c r="HL514" s="166"/>
      <c r="HM514" s="166"/>
      <c r="HN514" s="166"/>
      <c r="HO514" s="166"/>
      <c r="HP514" s="166"/>
      <c r="HQ514" s="166"/>
      <c r="HR514" s="166"/>
      <c r="HS514" s="166"/>
      <c r="HT514" s="166"/>
      <c r="HU514" s="166"/>
      <c r="HV514" s="166"/>
      <c r="HW514" s="166"/>
      <c r="HX514" s="166"/>
      <c r="HY514" s="166"/>
      <c r="HZ514" s="166"/>
      <c r="IA514" s="166"/>
      <c r="IB514" s="166"/>
      <c r="IC514" s="166"/>
      <c r="ID514" s="166"/>
      <c r="IE514" s="166"/>
      <c r="IF514" s="166"/>
      <c r="IG514" s="166"/>
      <c r="IH514" s="166"/>
      <c r="II514" s="166"/>
      <c r="IJ514" s="166"/>
      <c r="IK514" s="166"/>
      <c r="IL514" s="166"/>
      <c r="IM514" s="166"/>
      <c r="IN514" s="166"/>
      <c r="IO514" s="166"/>
      <c r="IP514" s="166"/>
      <c r="IQ514" s="166"/>
      <c r="IR514" s="166"/>
      <c r="IS514" s="166"/>
      <c r="IT514" s="166"/>
      <c r="IU514" s="166"/>
      <c r="IV514" s="166"/>
      <c r="IW514" s="166"/>
      <c r="IX514" s="166"/>
      <c r="IY514" s="166"/>
      <c r="IZ514" s="166"/>
      <c r="JA514" s="166"/>
      <c r="JB514" s="166"/>
      <c r="JC514" s="166"/>
      <c r="JD514" s="166"/>
      <c r="JE514" s="166"/>
      <c r="JF514" s="166"/>
      <c r="JG514" s="166"/>
      <c r="JH514" s="166"/>
      <c r="JI514" s="166"/>
      <c r="JJ514" s="166"/>
      <c r="JK514" s="166"/>
      <c r="JL514" s="166"/>
      <c r="JM514" s="166"/>
      <c r="JN514" s="166"/>
      <c r="JO514" s="166"/>
      <c r="JP514" s="166"/>
      <c r="JQ514" s="166"/>
      <c r="JR514" s="166"/>
      <c r="JS514" s="166"/>
      <c r="JT514" s="166"/>
      <c r="JU514" s="166"/>
      <c r="JV514" s="166"/>
      <c r="JW514" s="166"/>
      <c r="JX514" s="166"/>
      <c r="JY514" s="166"/>
      <c r="JZ514" s="166"/>
      <c r="KA514" s="166"/>
      <c r="KB514" s="166"/>
      <c r="KC514" s="166"/>
      <c r="KD514" s="166"/>
      <c r="KE514" s="166"/>
      <c r="KF514" s="166"/>
      <c r="KG514" s="166"/>
      <c r="KH514" s="166"/>
      <c r="KI514" s="166"/>
      <c r="KJ514" s="166"/>
      <c r="KK514" s="166"/>
      <c r="KL514" s="166"/>
      <c r="KM514" s="166"/>
      <c r="KN514" s="166"/>
      <c r="KO514" s="166"/>
      <c r="KP514" s="166"/>
      <c r="KQ514" s="166"/>
      <c r="KR514" s="166"/>
      <c r="KS514" s="166"/>
      <c r="KT514" s="166"/>
      <c r="KU514" s="166"/>
      <c r="KV514" s="166"/>
      <c r="KW514" s="166"/>
      <c r="KX514" s="166"/>
      <c r="KY514" s="166"/>
      <c r="KZ514" s="166"/>
      <c r="LA514" s="166"/>
      <c r="LB514" s="166"/>
      <c r="LC514" s="166"/>
      <c r="LD514" s="166"/>
      <c r="LE514" s="166"/>
      <c r="LF514" s="166"/>
      <c r="LG514" s="166"/>
      <c r="LH514" s="166"/>
      <c r="LI514" s="166"/>
      <c r="LJ514" s="166"/>
      <c r="LK514" s="166"/>
      <c r="LL514" s="166"/>
      <c r="LM514" s="166"/>
      <c r="LN514" s="166"/>
      <c r="LO514" s="166"/>
      <c r="LP514" s="166"/>
      <c r="LQ514" s="166"/>
      <c r="LR514" s="166"/>
      <c r="LS514" s="166"/>
      <c r="LT514" s="166"/>
      <c r="LU514" s="166"/>
      <c r="LV514" s="166"/>
      <c r="LW514" s="166"/>
      <c r="LX514" s="166"/>
      <c r="LY514" s="166"/>
      <c r="LZ514" s="166"/>
      <c r="MA514" s="166"/>
      <c r="MB514" s="166"/>
      <c r="MC514" s="166"/>
      <c r="MD514" s="166"/>
      <c r="ME514" s="166"/>
      <c r="MF514" s="166"/>
      <c r="MG514" s="166"/>
      <c r="MH514" s="166"/>
      <c r="MI514" s="166"/>
      <c r="MJ514" s="166"/>
      <c r="MK514" s="166"/>
      <c r="ML514" s="166"/>
      <c r="MM514" s="166"/>
      <c r="MN514" s="166"/>
      <c r="MO514" s="166"/>
      <c r="MP514" s="166"/>
      <c r="MQ514" s="166"/>
      <c r="MR514" s="166"/>
      <c r="MS514" s="166"/>
      <c r="MT514" s="166"/>
      <c r="MU514" s="166"/>
      <c r="MV514" s="166"/>
      <c r="MW514" s="166"/>
      <c r="MX514" s="166"/>
      <c r="MY514" s="166"/>
      <c r="MZ514" s="166"/>
      <c r="NA514" s="166"/>
      <c r="NB514" s="166"/>
      <c r="NC514" s="166"/>
      <c r="ND514" s="166"/>
      <c r="NE514" s="166"/>
      <c r="NF514" s="166"/>
      <c r="NG514" s="166"/>
      <c r="NH514" s="166"/>
      <c r="NI514" s="166"/>
      <c r="NJ514" s="166"/>
      <c r="NK514" s="166"/>
      <c r="NL514" s="166"/>
      <c r="NM514" s="166"/>
      <c r="NN514" s="166"/>
      <c r="NO514" s="166"/>
      <c r="NP514" s="166"/>
      <c r="NQ514" s="166"/>
      <c r="NR514" s="166"/>
      <c r="NS514" s="166"/>
      <c r="NT514" s="166"/>
      <c r="NU514" s="166"/>
      <c r="NV514" s="166"/>
      <c r="NW514" s="166"/>
      <c r="NX514" s="166"/>
      <c r="NY514" s="166"/>
      <c r="NZ514" s="166"/>
      <c r="OA514" s="166"/>
      <c r="OB514" s="166"/>
      <c r="OC514" s="166"/>
      <c r="OD514" s="166"/>
      <c r="OE514" s="166"/>
      <c r="OF514" s="166"/>
      <c r="OG514" s="166"/>
      <c r="OH514" s="166"/>
      <c r="OI514" s="166"/>
      <c r="OJ514" s="166"/>
      <c r="OK514" s="166"/>
      <c r="OL514" s="166"/>
      <c r="OM514" s="166"/>
      <c r="ON514" s="166"/>
      <c r="OO514" s="166"/>
      <c r="OP514" s="166"/>
      <c r="OQ514" s="166"/>
      <c r="OR514" s="166"/>
      <c r="OS514" s="166"/>
      <c r="OT514" s="166"/>
      <c r="OU514" s="166"/>
      <c r="OV514" s="166"/>
      <c r="OW514" s="166"/>
      <c r="OX514" s="166"/>
      <c r="OY514" s="166"/>
      <c r="OZ514" s="166"/>
      <c r="PA514" s="166"/>
      <c r="PB514" s="166"/>
      <c r="PC514" s="166"/>
      <c r="PD514" s="166"/>
      <c r="PE514" s="166"/>
      <c r="PF514" s="166"/>
      <c r="PG514" s="166"/>
      <c r="PH514" s="166"/>
      <c r="PI514" s="166"/>
      <c r="PJ514" s="166"/>
      <c r="PK514" s="166"/>
      <c r="PL514" s="166"/>
      <c r="PM514" s="166"/>
      <c r="PN514" s="166"/>
      <c r="PO514" s="166"/>
      <c r="PP514" s="166"/>
      <c r="PQ514" s="166"/>
      <c r="PR514" s="166"/>
      <c r="PS514" s="166"/>
      <c r="PT514" s="166"/>
      <c r="PU514" s="166"/>
      <c r="PV514" s="166"/>
      <c r="PW514" s="166"/>
      <c r="PX514" s="166"/>
      <c r="PY514" s="166"/>
      <c r="PZ514" s="166"/>
      <c r="QA514" s="166"/>
      <c r="QB514" s="166"/>
      <c r="QC514" s="166"/>
      <c r="QD514" s="166"/>
      <c r="QE514" s="166"/>
      <c r="QF514" s="166"/>
      <c r="QG514" s="166"/>
      <c r="QH514" s="166"/>
      <c r="QI514" s="166"/>
      <c r="QJ514" s="166"/>
      <c r="QK514" s="166"/>
      <c r="QL514" s="166"/>
      <c r="QM514" s="166"/>
      <c r="QN514" s="166"/>
      <c r="QO514" s="166"/>
      <c r="QP514" s="166"/>
      <c r="QQ514" s="166"/>
      <c r="QR514" s="166"/>
      <c r="QS514" s="166"/>
      <c r="QT514" s="166"/>
      <c r="QU514" s="166"/>
      <c r="QV514" s="166"/>
      <c r="QW514" s="166"/>
      <c r="QX514" s="166"/>
      <c r="QY514" s="166"/>
      <c r="QZ514" s="166"/>
      <c r="RA514" s="166"/>
      <c r="RB514" s="166"/>
      <c r="RC514" s="166"/>
      <c r="RD514" s="166"/>
      <c r="RE514" s="166"/>
      <c r="RF514" s="166"/>
      <c r="RG514" s="166"/>
      <c r="RH514" s="166"/>
      <c r="RI514" s="166"/>
      <c r="RJ514" s="166"/>
      <c r="RK514" s="166"/>
      <c r="RL514" s="166"/>
      <c r="RM514" s="166"/>
      <c r="RN514" s="166"/>
      <c r="RO514" s="166"/>
      <c r="RP514" s="166"/>
      <c r="RQ514" s="166"/>
      <c r="RR514" s="166"/>
      <c r="RS514" s="166"/>
      <c r="RT514" s="166"/>
      <c r="RU514" s="166"/>
      <c r="RV514" s="166"/>
      <c r="RW514" s="166"/>
      <c r="RX514" s="166"/>
      <c r="RY514" s="166"/>
      <c r="RZ514" s="166"/>
      <c r="SA514" s="166"/>
      <c r="SB514" s="166"/>
      <c r="SC514" s="166"/>
      <c r="SD514" s="166"/>
      <c r="SE514" s="166"/>
      <c r="SF514" s="166"/>
      <c r="SG514" s="166"/>
      <c r="SH514" s="166"/>
      <c r="SI514" s="166"/>
      <c r="SJ514" s="166"/>
      <c r="SK514" s="166"/>
      <c r="SL514" s="166"/>
      <c r="SM514" s="166"/>
      <c r="SN514" s="166"/>
      <c r="SO514" s="166"/>
      <c r="SP514" s="166"/>
      <c r="SQ514" s="166"/>
      <c r="SR514" s="166"/>
      <c r="SS514" s="166"/>
      <c r="ST514" s="166"/>
      <c r="SU514" s="166"/>
      <c r="SV514" s="166"/>
      <c r="SW514" s="166"/>
      <c r="SX514" s="166"/>
      <c r="SY514" s="166"/>
      <c r="SZ514" s="166"/>
      <c r="TA514" s="166"/>
      <c r="TB514" s="166"/>
      <c r="TC514" s="166"/>
      <c r="TD514" s="166"/>
      <c r="TE514" s="166"/>
      <c r="TF514" s="166"/>
      <c r="TG514" s="166"/>
      <c r="TH514" s="166"/>
      <c r="TI514" s="166"/>
      <c r="TJ514" s="166"/>
      <c r="TK514" s="166"/>
      <c r="TL514" s="166"/>
      <c r="TM514" s="166"/>
      <c r="TN514" s="166"/>
      <c r="TO514" s="166"/>
      <c r="TP514" s="166"/>
      <c r="TQ514" s="166"/>
      <c r="TR514" s="166"/>
      <c r="TS514" s="166"/>
      <c r="TT514" s="166"/>
      <c r="TU514" s="166"/>
      <c r="TV514" s="166"/>
      <c r="TW514" s="166"/>
      <c r="TX514" s="166"/>
      <c r="TY514" s="166"/>
      <c r="TZ514" s="166"/>
      <c r="UA514" s="166"/>
      <c r="UB514" s="166"/>
      <c r="UC514" s="166"/>
      <c r="UD514" s="166"/>
      <c r="UE514" s="166"/>
      <c r="UF514" s="166"/>
      <c r="UG514" s="166"/>
      <c r="UH514" s="166"/>
      <c r="UI514" s="166"/>
      <c r="UJ514" s="166"/>
      <c r="UK514" s="166"/>
      <c r="UL514" s="166"/>
      <c r="UM514" s="166"/>
      <c r="UN514" s="166"/>
      <c r="UO514" s="166"/>
      <c r="UP514" s="166"/>
      <c r="UQ514" s="166"/>
      <c r="UR514" s="166"/>
      <c r="US514" s="166"/>
      <c r="UT514" s="166"/>
      <c r="UU514" s="166"/>
      <c r="UV514" s="166"/>
      <c r="UW514" s="166"/>
      <c r="UX514" s="166"/>
      <c r="UY514" s="166"/>
      <c r="UZ514" s="166"/>
      <c r="VA514" s="166"/>
      <c r="VB514" s="166"/>
      <c r="VC514" s="166"/>
      <c r="VD514" s="166"/>
      <c r="VE514" s="166"/>
      <c r="VF514" s="166"/>
      <c r="VG514" s="166"/>
      <c r="VH514" s="166"/>
      <c r="VI514" s="166"/>
      <c r="VJ514" s="166"/>
      <c r="VK514" s="166"/>
      <c r="VL514" s="166"/>
      <c r="VM514" s="166"/>
      <c r="VN514" s="166"/>
      <c r="VO514" s="166"/>
      <c r="VP514" s="166"/>
      <c r="VQ514" s="166"/>
      <c r="VR514" s="166"/>
      <c r="VS514" s="166"/>
      <c r="VT514" s="166"/>
      <c r="VU514" s="166"/>
      <c r="VV514" s="166"/>
      <c r="VW514" s="166"/>
      <c r="VX514" s="166"/>
      <c r="VY514" s="166"/>
      <c r="VZ514" s="166"/>
      <c r="WA514" s="166"/>
      <c r="WB514" s="166"/>
      <c r="WC514" s="166"/>
      <c r="WD514" s="166"/>
      <c r="WE514" s="166"/>
      <c r="WF514" s="166"/>
      <c r="WG514" s="166"/>
      <c r="WH514" s="166"/>
      <c r="WI514" s="166"/>
      <c r="WJ514" s="166"/>
      <c r="WK514" s="166"/>
      <c r="WL514" s="166"/>
      <c r="WM514" s="166"/>
      <c r="WN514" s="166"/>
      <c r="WO514" s="166"/>
      <c r="WP514" s="166"/>
      <c r="WQ514" s="166"/>
      <c r="WR514" s="166"/>
      <c r="WS514" s="166"/>
      <c r="WT514" s="166"/>
      <c r="WU514" s="166"/>
      <c r="WV514" s="166"/>
      <c r="WW514" s="166"/>
      <c r="WX514" s="166"/>
      <c r="WY514" s="166"/>
      <c r="WZ514" s="166"/>
      <c r="XA514" s="166"/>
      <c r="XB514" s="166"/>
      <c r="XC514" s="166"/>
      <c r="XD514" s="166"/>
      <c r="XE514" s="166"/>
      <c r="XF514" s="166"/>
      <c r="XG514" s="166"/>
      <c r="XH514" s="166"/>
      <c r="XI514" s="166"/>
      <c r="XJ514" s="166"/>
      <c r="XK514" s="166"/>
      <c r="XL514" s="166"/>
      <c r="XM514" s="166"/>
      <c r="XN514" s="166"/>
      <c r="XO514" s="166"/>
      <c r="XP514" s="166"/>
      <c r="XQ514" s="166"/>
      <c r="XR514" s="166"/>
      <c r="XS514" s="166"/>
      <c r="XT514" s="166"/>
      <c r="XU514" s="166"/>
      <c r="XV514" s="166"/>
      <c r="XW514" s="166"/>
      <c r="XX514" s="166"/>
      <c r="XY514" s="166"/>
      <c r="XZ514" s="166"/>
      <c r="YA514" s="166"/>
      <c r="YB514" s="166"/>
      <c r="YC514" s="166"/>
      <c r="YD514" s="166"/>
      <c r="YE514" s="166"/>
      <c r="YF514" s="166"/>
      <c r="YG514" s="166"/>
      <c r="YH514" s="166"/>
      <c r="YI514" s="166"/>
      <c r="YJ514" s="166"/>
      <c r="YK514" s="166"/>
      <c r="YL514" s="166"/>
      <c r="YM514" s="166"/>
      <c r="YN514" s="166"/>
      <c r="YO514" s="166"/>
      <c r="YP514" s="166"/>
      <c r="YQ514" s="166"/>
      <c r="YR514" s="166"/>
      <c r="YS514" s="166"/>
      <c r="YT514" s="166"/>
      <c r="YU514" s="166"/>
      <c r="YV514" s="166"/>
      <c r="YW514" s="166"/>
      <c r="YX514" s="166"/>
      <c r="YY514" s="166"/>
      <c r="YZ514" s="166"/>
      <c r="ZA514" s="166"/>
      <c r="ZB514" s="166"/>
      <c r="ZC514" s="166"/>
      <c r="ZD514" s="166"/>
      <c r="ZE514" s="166"/>
      <c r="ZF514" s="166"/>
      <c r="ZG514" s="166"/>
      <c r="ZH514" s="166"/>
      <c r="ZI514" s="166"/>
      <c r="ZJ514" s="166"/>
      <c r="ZK514" s="166"/>
      <c r="ZL514" s="166"/>
      <c r="ZM514" s="166"/>
      <c r="ZN514" s="166"/>
      <c r="ZO514" s="166"/>
      <c r="ZP514" s="166"/>
      <c r="ZQ514" s="166"/>
      <c r="ZR514" s="166"/>
      <c r="ZS514" s="166"/>
      <c r="ZT514" s="166"/>
      <c r="ZU514" s="166"/>
      <c r="ZV514" s="166"/>
      <c r="ZW514" s="166"/>
      <c r="ZX514" s="166"/>
      <c r="ZY514" s="166"/>
      <c r="ZZ514" s="166"/>
      <c r="AAA514" s="166"/>
      <c r="AAB514" s="166"/>
      <c r="AAC514" s="166"/>
      <c r="AAD514" s="166"/>
      <c r="AAE514" s="166"/>
      <c r="AAF514" s="166"/>
      <c r="AAG514" s="166"/>
      <c r="AAH514" s="166"/>
      <c r="AAI514" s="166"/>
      <c r="AAJ514" s="166"/>
      <c r="AAK514" s="166"/>
      <c r="AAL514" s="166"/>
      <c r="AAM514" s="166"/>
      <c r="AAN514" s="166"/>
      <c r="AAO514" s="166"/>
      <c r="AAP514" s="166"/>
      <c r="AAQ514" s="166"/>
      <c r="AAR514" s="166"/>
      <c r="AAS514" s="166"/>
      <c r="AAT514" s="166"/>
      <c r="AAU514" s="166"/>
      <c r="AAV514" s="166"/>
      <c r="AAW514" s="166"/>
      <c r="AAX514" s="166"/>
      <c r="AAY514" s="166"/>
      <c r="AAZ514" s="166"/>
      <c r="ABA514" s="166"/>
      <c r="ABB514" s="166"/>
      <c r="ABC514" s="166"/>
      <c r="ABD514" s="166"/>
      <c r="ABE514" s="166"/>
      <c r="ABF514" s="166"/>
      <c r="ABG514" s="166"/>
      <c r="ABH514" s="166"/>
      <c r="ABI514" s="166"/>
      <c r="ABJ514" s="166"/>
      <c r="ABK514" s="166"/>
      <c r="ABL514" s="166"/>
      <c r="ABM514" s="166"/>
      <c r="ABN514" s="166"/>
      <c r="ABO514" s="166"/>
      <c r="ABP514" s="166"/>
      <c r="ABQ514" s="166"/>
      <c r="ABR514" s="166"/>
      <c r="ABS514" s="166"/>
      <c r="ABT514" s="166"/>
      <c r="ABU514" s="166"/>
      <c r="ABV514" s="166"/>
      <c r="ABW514" s="166"/>
      <c r="ABX514" s="166"/>
      <c r="ABY514" s="166"/>
      <c r="ABZ514" s="166"/>
      <c r="ACA514" s="166"/>
      <c r="ACB514" s="166"/>
      <c r="ACC514" s="166"/>
      <c r="ACD514" s="166"/>
      <c r="ACE514" s="166"/>
      <c r="ACF514" s="166"/>
      <c r="ACG514" s="166"/>
      <c r="ACH514" s="166"/>
      <c r="ACI514" s="166"/>
      <c r="ACJ514" s="166"/>
      <c r="ACK514" s="166"/>
      <c r="ACL514" s="166"/>
      <c r="ACM514" s="166"/>
      <c r="ACN514" s="166"/>
      <c r="ACO514" s="166"/>
      <c r="ACP514" s="166"/>
      <c r="ACQ514" s="166"/>
      <c r="ACR514" s="166"/>
      <c r="ACS514" s="166"/>
      <c r="ACT514" s="166"/>
      <c r="ACU514" s="166"/>
      <c r="ACV514" s="166"/>
      <c r="ACW514" s="166"/>
      <c r="ACX514" s="166"/>
      <c r="ACY514" s="166"/>
      <c r="ACZ514" s="166"/>
      <c r="ADA514" s="166"/>
      <c r="ADB514" s="166"/>
    </row>
    <row r="515" spans="1:782" s="151" customFormat="1" x14ac:dyDescent="0.3">
      <c r="A515" s="417"/>
      <c r="B515" s="414"/>
      <c r="F515" s="415"/>
      <c r="G515" s="419"/>
      <c r="P515" s="418"/>
      <c r="Q515" s="418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66"/>
      <c r="AK515" s="166"/>
      <c r="AL515" s="166"/>
      <c r="AM515" s="166"/>
      <c r="AN515" s="166"/>
      <c r="AO515" s="166"/>
      <c r="AP515" s="166"/>
      <c r="AQ515" s="166"/>
      <c r="AR515" s="166"/>
      <c r="AS515" s="166"/>
      <c r="AT515" s="166"/>
      <c r="AU515" s="166"/>
      <c r="AV515" s="166"/>
      <c r="AW515" s="166"/>
      <c r="AX515" s="166"/>
      <c r="AY515" s="166"/>
      <c r="AZ515" s="166"/>
      <c r="BA515" s="166"/>
      <c r="BB515" s="166"/>
      <c r="BC515" s="166"/>
      <c r="BD515" s="166"/>
      <c r="BE515" s="166"/>
      <c r="BF515" s="166"/>
      <c r="BG515" s="166"/>
      <c r="BH515" s="166"/>
      <c r="BI515" s="166"/>
      <c r="BJ515" s="166"/>
      <c r="BK515" s="166"/>
      <c r="BL515" s="166"/>
      <c r="BM515" s="166"/>
      <c r="BN515" s="166"/>
      <c r="BO515" s="166"/>
      <c r="BP515" s="166"/>
      <c r="BQ515" s="166"/>
      <c r="BR515" s="166"/>
      <c r="BS515" s="166"/>
      <c r="BT515" s="166"/>
      <c r="BU515" s="166"/>
      <c r="BV515" s="166"/>
      <c r="BW515" s="166"/>
      <c r="BX515" s="166"/>
      <c r="BY515" s="166"/>
      <c r="BZ515" s="166"/>
      <c r="CA515" s="166"/>
      <c r="CB515" s="166"/>
      <c r="CC515" s="166"/>
      <c r="CD515" s="166"/>
      <c r="CE515" s="166"/>
      <c r="CF515" s="166"/>
      <c r="CG515" s="166"/>
      <c r="CH515" s="166"/>
      <c r="CI515" s="166"/>
      <c r="CJ515" s="166"/>
      <c r="CK515" s="166"/>
      <c r="CL515" s="166"/>
      <c r="CM515" s="166"/>
      <c r="CN515" s="166"/>
      <c r="CO515" s="166"/>
      <c r="CP515" s="166"/>
      <c r="CQ515" s="166"/>
      <c r="CR515" s="166"/>
      <c r="CS515" s="166"/>
      <c r="CT515" s="166"/>
      <c r="CU515" s="166"/>
      <c r="CV515" s="166"/>
      <c r="CW515" s="166"/>
      <c r="CX515" s="166"/>
      <c r="CY515" s="166"/>
      <c r="CZ515" s="166"/>
      <c r="DA515" s="166"/>
      <c r="DB515" s="166"/>
      <c r="DC515" s="166"/>
      <c r="DD515" s="166"/>
      <c r="DE515" s="166"/>
      <c r="DF515" s="166"/>
      <c r="DG515" s="166"/>
      <c r="DH515" s="166"/>
      <c r="DI515" s="166"/>
      <c r="DJ515" s="166"/>
      <c r="DK515" s="166"/>
      <c r="DL515" s="166"/>
      <c r="DM515" s="166"/>
      <c r="DN515" s="166"/>
      <c r="DO515" s="166"/>
      <c r="DP515" s="166"/>
      <c r="DQ515" s="166"/>
      <c r="DR515" s="166"/>
      <c r="DS515" s="166"/>
      <c r="DT515" s="166"/>
      <c r="DU515" s="166"/>
      <c r="DV515" s="166"/>
      <c r="DW515" s="166"/>
      <c r="DX515" s="166"/>
      <c r="DY515" s="166"/>
      <c r="DZ515" s="166"/>
      <c r="EA515" s="166"/>
      <c r="EB515" s="166"/>
      <c r="EC515" s="166"/>
      <c r="ED515" s="166"/>
      <c r="EE515" s="166"/>
      <c r="EF515" s="166"/>
      <c r="EG515" s="166"/>
      <c r="EH515" s="166"/>
      <c r="EI515" s="166"/>
      <c r="EJ515" s="166"/>
      <c r="EK515" s="166"/>
      <c r="EL515" s="166"/>
      <c r="EM515" s="166"/>
      <c r="EN515" s="166"/>
      <c r="EO515" s="166"/>
      <c r="EP515" s="166"/>
      <c r="EQ515" s="166"/>
      <c r="ER515" s="166"/>
      <c r="ES515" s="166"/>
      <c r="ET515" s="166"/>
      <c r="EU515" s="166"/>
      <c r="EV515" s="166"/>
      <c r="EW515" s="166"/>
      <c r="EX515" s="166"/>
      <c r="EY515" s="166"/>
      <c r="EZ515" s="166"/>
      <c r="FA515" s="166"/>
      <c r="FB515" s="166"/>
      <c r="FC515" s="166"/>
      <c r="FD515" s="166"/>
      <c r="FE515" s="166"/>
      <c r="FF515" s="166"/>
      <c r="FG515" s="166"/>
      <c r="FH515" s="166"/>
      <c r="FI515" s="166"/>
      <c r="FJ515" s="166"/>
      <c r="FK515" s="166"/>
      <c r="FL515" s="166"/>
      <c r="FM515" s="166"/>
      <c r="FN515" s="166"/>
      <c r="FO515" s="166"/>
      <c r="FP515" s="166"/>
      <c r="FQ515" s="166"/>
      <c r="FR515" s="166"/>
      <c r="FS515" s="166"/>
      <c r="FT515" s="166"/>
      <c r="FU515" s="166"/>
      <c r="FV515" s="166"/>
      <c r="FW515" s="166"/>
      <c r="FX515" s="166"/>
      <c r="FY515" s="166"/>
      <c r="FZ515" s="166"/>
      <c r="GA515" s="166"/>
      <c r="GB515" s="166"/>
      <c r="GC515" s="166"/>
      <c r="GD515" s="166"/>
      <c r="GE515" s="166"/>
      <c r="GF515" s="166"/>
      <c r="GG515" s="166"/>
      <c r="GH515" s="166"/>
      <c r="GI515" s="166"/>
      <c r="GJ515" s="166"/>
      <c r="GK515" s="166"/>
      <c r="GL515" s="166"/>
      <c r="GM515" s="166"/>
      <c r="GN515" s="166"/>
      <c r="GO515" s="166"/>
      <c r="GP515" s="166"/>
      <c r="GQ515" s="166"/>
      <c r="GR515" s="166"/>
      <c r="GS515" s="166"/>
      <c r="GT515" s="166"/>
      <c r="GU515" s="166"/>
      <c r="GV515" s="166"/>
      <c r="GW515" s="166"/>
      <c r="GX515" s="166"/>
      <c r="GY515" s="166"/>
      <c r="GZ515" s="166"/>
      <c r="HA515" s="166"/>
      <c r="HB515" s="166"/>
      <c r="HC515" s="166"/>
      <c r="HD515" s="166"/>
      <c r="HE515" s="166"/>
      <c r="HF515" s="166"/>
      <c r="HG515" s="166"/>
      <c r="HH515" s="166"/>
      <c r="HI515" s="166"/>
      <c r="HJ515" s="166"/>
      <c r="HK515" s="166"/>
      <c r="HL515" s="166"/>
      <c r="HM515" s="166"/>
      <c r="HN515" s="166"/>
      <c r="HO515" s="166"/>
      <c r="HP515" s="166"/>
      <c r="HQ515" s="166"/>
      <c r="HR515" s="166"/>
      <c r="HS515" s="166"/>
      <c r="HT515" s="166"/>
      <c r="HU515" s="166"/>
      <c r="HV515" s="166"/>
      <c r="HW515" s="166"/>
      <c r="HX515" s="166"/>
      <c r="HY515" s="166"/>
      <c r="HZ515" s="166"/>
      <c r="IA515" s="166"/>
      <c r="IB515" s="166"/>
      <c r="IC515" s="166"/>
      <c r="ID515" s="166"/>
      <c r="IE515" s="166"/>
      <c r="IF515" s="166"/>
      <c r="IG515" s="166"/>
      <c r="IH515" s="166"/>
      <c r="II515" s="166"/>
      <c r="IJ515" s="166"/>
      <c r="IK515" s="166"/>
      <c r="IL515" s="166"/>
      <c r="IM515" s="166"/>
      <c r="IN515" s="166"/>
      <c r="IO515" s="166"/>
      <c r="IP515" s="166"/>
      <c r="IQ515" s="166"/>
      <c r="IR515" s="166"/>
      <c r="IS515" s="166"/>
      <c r="IT515" s="166"/>
      <c r="IU515" s="166"/>
      <c r="IV515" s="166"/>
      <c r="IW515" s="166"/>
      <c r="IX515" s="166"/>
      <c r="IY515" s="166"/>
      <c r="IZ515" s="166"/>
      <c r="JA515" s="166"/>
      <c r="JB515" s="166"/>
      <c r="JC515" s="166"/>
      <c r="JD515" s="166"/>
      <c r="JE515" s="166"/>
      <c r="JF515" s="166"/>
      <c r="JG515" s="166"/>
      <c r="JH515" s="166"/>
      <c r="JI515" s="166"/>
      <c r="JJ515" s="166"/>
      <c r="JK515" s="166"/>
      <c r="JL515" s="166"/>
      <c r="JM515" s="166"/>
      <c r="JN515" s="166"/>
      <c r="JO515" s="166"/>
      <c r="JP515" s="166"/>
      <c r="JQ515" s="166"/>
      <c r="JR515" s="166"/>
      <c r="JS515" s="166"/>
      <c r="JT515" s="166"/>
      <c r="JU515" s="166"/>
      <c r="JV515" s="166"/>
      <c r="JW515" s="166"/>
      <c r="JX515" s="166"/>
      <c r="JY515" s="166"/>
      <c r="JZ515" s="166"/>
      <c r="KA515" s="166"/>
      <c r="KB515" s="166"/>
      <c r="KC515" s="166"/>
      <c r="KD515" s="166"/>
      <c r="KE515" s="166"/>
      <c r="KF515" s="166"/>
      <c r="KG515" s="166"/>
      <c r="KH515" s="166"/>
      <c r="KI515" s="166"/>
      <c r="KJ515" s="166"/>
      <c r="KK515" s="166"/>
      <c r="KL515" s="166"/>
      <c r="KM515" s="166"/>
      <c r="KN515" s="166"/>
      <c r="KO515" s="166"/>
      <c r="KP515" s="166"/>
      <c r="KQ515" s="166"/>
      <c r="KR515" s="166"/>
      <c r="KS515" s="166"/>
      <c r="KT515" s="166"/>
      <c r="KU515" s="166"/>
      <c r="KV515" s="166"/>
      <c r="KW515" s="166"/>
      <c r="KX515" s="166"/>
      <c r="KY515" s="166"/>
      <c r="KZ515" s="166"/>
      <c r="LA515" s="166"/>
      <c r="LB515" s="166"/>
      <c r="LC515" s="166"/>
      <c r="LD515" s="166"/>
      <c r="LE515" s="166"/>
      <c r="LF515" s="166"/>
      <c r="LG515" s="166"/>
      <c r="LH515" s="166"/>
      <c r="LI515" s="166"/>
      <c r="LJ515" s="166"/>
      <c r="LK515" s="166"/>
      <c r="LL515" s="166"/>
      <c r="LM515" s="166"/>
      <c r="LN515" s="166"/>
      <c r="LO515" s="166"/>
      <c r="LP515" s="166"/>
      <c r="LQ515" s="166"/>
      <c r="LR515" s="166"/>
      <c r="LS515" s="166"/>
      <c r="LT515" s="166"/>
      <c r="LU515" s="166"/>
      <c r="LV515" s="166"/>
      <c r="LW515" s="166"/>
      <c r="LX515" s="166"/>
      <c r="LY515" s="166"/>
      <c r="LZ515" s="166"/>
      <c r="MA515" s="166"/>
      <c r="MB515" s="166"/>
      <c r="MC515" s="166"/>
      <c r="MD515" s="166"/>
      <c r="ME515" s="166"/>
      <c r="MF515" s="166"/>
      <c r="MG515" s="166"/>
      <c r="MH515" s="166"/>
      <c r="MI515" s="166"/>
      <c r="MJ515" s="166"/>
      <c r="MK515" s="166"/>
      <c r="ML515" s="166"/>
      <c r="MM515" s="166"/>
      <c r="MN515" s="166"/>
      <c r="MO515" s="166"/>
      <c r="MP515" s="166"/>
      <c r="MQ515" s="166"/>
      <c r="MR515" s="166"/>
      <c r="MS515" s="166"/>
      <c r="MT515" s="166"/>
      <c r="MU515" s="166"/>
      <c r="MV515" s="166"/>
      <c r="MW515" s="166"/>
      <c r="MX515" s="166"/>
      <c r="MY515" s="166"/>
      <c r="MZ515" s="166"/>
      <c r="NA515" s="166"/>
      <c r="NB515" s="166"/>
      <c r="NC515" s="166"/>
      <c r="ND515" s="166"/>
      <c r="NE515" s="166"/>
      <c r="NF515" s="166"/>
      <c r="NG515" s="166"/>
      <c r="NH515" s="166"/>
      <c r="NI515" s="166"/>
      <c r="NJ515" s="166"/>
      <c r="NK515" s="166"/>
      <c r="NL515" s="166"/>
      <c r="NM515" s="166"/>
      <c r="NN515" s="166"/>
      <c r="NO515" s="166"/>
      <c r="NP515" s="166"/>
      <c r="NQ515" s="166"/>
      <c r="NR515" s="166"/>
      <c r="NS515" s="166"/>
      <c r="NT515" s="166"/>
      <c r="NU515" s="166"/>
      <c r="NV515" s="166"/>
      <c r="NW515" s="166"/>
      <c r="NX515" s="166"/>
      <c r="NY515" s="166"/>
      <c r="NZ515" s="166"/>
      <c r="OA515" s="166"/>
      <c r="OB515" s="166"/>
      <c r="OC515" s="166"/>
      <c r="OD515" s="166"/>
      <c r="OE515" s="166"/>
      <c r="OF515" s="166"/>
      <c r="OG515" s="166"/>
      <c r="OH515" s="166"/>
      <c r="OI515" s="166"/>
      <c r="OJ515" s="166"/>
      <c r="OK515" s="166"/>
      <c r="OL515" s="166"/>
      <c r="OM515" s="166"/>
      <c r="ON515" s="166"/>
      <c r="OO515" s="166"/>
      <c r="OP515" s="166"/>
      <c r="OQ515" s="166"/>
      <c r="OR515" s="166"/>
      <c r="OS515" s="166"/>
      <c r="OT515" s="166"/>
      <c r="OU515" s="166"/>
      <c r="OV515" s="166"/>
      <c r="OW515" s="166"/>
      <c r="OX515" s="166"/>
      <c r="OY515" s="166"/>
      <c r="OZ515" s="166"/>
      <c r="PA515" s="166"/>
      <c r="PB515" s="166"/>
      <c r="PC515" s="166"/>
      <c r="PD515" s="166"/>
      <c r="PE515" s="166"/>
      <c r="PF515" s="166"/>
      <c r="PG515" s="166"/>
      <c r="PH515" s="166"/>
      <c r="PI515" s="166"/>
      <c r="PJ515" s="166"/>
      <c r="PK515" s="166"/>
      <c r="PL515" s="166"/>
      <c r="PM515" s="166"/>
      <c r="PN515" s="166"/>
      <c r="PO515" s="166"/>
      <c r="PP515" s="166"/>
      <c r="PQ515" s="166"/>
      <c r="PR515" s="166"/>
      <c r="PS515" s="166"/>
      <c r="PT515" s="166"/>
      <c r="PU515" s="166"/>
      <c r="PV515" s="166"/>
      <c r="PW515" s="166"/>
      <c r="PX515" s="166"/>
      <c r="PY515" s="166"/>
      <c r="PZ515" s="166"/>
      <c r="QA515" s="166"/>
      <c r="QB515" s="166"/>
      <c r="QC515" s="166"/>
      <c r="QD515" s="166"/>
      <c r="QE515" s="166"/>
      <c r="QF515" s="166"/>
      <c r="QG515" s="166"/>
      <c r="QH515" s="166"/>
      <c r="QI515" s="166"/>
      <c r="QJ515" s="166"/>
      <c r="QK515" s="166"/>
      <c r="QL515" s="166"/>
      <c r="QM515" s="166"/>
      <c r="QN515" s="166"/>
      <c r="QO515" s="166"/>
      <c r="QP515" s="166"/>
      <c r="QQ515" s="166"/>
      <c r="QR515" s="166"/>
      <c r="QS515" s="166"/>
      <c r="QT515" s="166"/>
      <c r="QU515" s="166"/>
      <c r="QV515" s="166"/>
      <c r="QW515" s="166"/>
      <c r="QX515" s="166"/>
      <c r="QY515" s="166"/>
      <c r="QZ515" s="166"/>
      <c r="RA515" s="166"/>
      <c r="RB515" s="166"/>
      <c r="RC515" s="166"/>
      <c r="RD515" s="166"/>
      <c r="RE515" s="166"/>
      <c r="RF515" s="166"/>
      <c r="RG515" s="166"/>
      <c r="RH515" s="166"/>
      <c r="RI515" s="166"/>
      <c r="RJ515" s="166"/>
      <c r="RK515" s="166"/>
      <c r="RL515" s="166"/>
      <c r="RM515" s="166"/>
      <c r="RN515" s="166"/>
      <c r="RO515" s="166"/>
      <c r="RP515" s="166"/>
      <c r="RQ515" s="166"/>
      <c r="RR515" s="166"/>
      <c r="RS515" s="166"/>
      <c r="RT515" s="166"/>
      <c r="RU515" s="166"/>
      <c r="RV515" s="166"/>
      <c r="RW515" s="166"/>
      <c r="RX515" s="166"/>
      <c r="RY515" s="166"/>
      <c r="RZ515" s="166"/>
      <c r="SA515" s="166"/>
      <c r="SB515" s="166"/>
      <c r="SC515" s="166"/>
      <c r="SD515" s="166"/>
      <c r="SE515" s="166"/>
      <c r="SF515" s="166"/>
      <c r="SG515" s="166"/>
      <c r="SH515" s="166"/>
      <c r="SI515" s="166"/>
      <c r="SJ515" s="166"/>
      <c r="SK515" s="166"/>
      <c r="SL515" s="166"/>
      <c r="SM515" s="166"/>
      <c r="SN515" s="166"/>
      <c r="SO515" s="166"/>
      <c r="SP515" s="166"/>
      <c r="SQ515" s="166"/>
      <c r="SR515" s="166"/>
      <c r="SS515" s="166"/>
      <c r="ST515" s="166"/>
      <c r="SU515" s="166"/>
      <c r="SV515" s="166"/>
      <c r="SW515" s="166"/>
      <c r="SX515" s="166"/>
      <c r="SY515" s="166"/>
      <c r="SZ515" s="166"/>
      <c r="TA515" s="166"/>
      <c r="TB515" s="166"/>
      <c r="TC515" s="166"/>
      <c r="TD515" s="166"/>
      <c r="TE515" s="166"/>
      <c r="TF515" s="166"/>
      <c r="TG515" s="166"/>
      <c r="TH515" s="166"/>
      <c r="TI515" s="166"/>
      <c r="TJ515" s="166"/>
      <c r="TK515" s="166"/>
      <c r="TL515" s="166"/>
      <c r="TM515" s="166"/>
      <c r="TN515" s="166"/>
      <c r="TO515" s="166"/>
      <c r="TP515" s="166"/>
      <c r="TQ515" s="166"/>
      <c r="TR515" s="166"/>
      <c r="TS515" s="166"/>
      <c r="TT515" s="166"/>
      <c r="TU515" s="166"/>
      <c r="TV515" s="166"/>
      <c r="TW515" s="166"/>
      <c r="TX515" s="166"/>
      <c r="TY515" s="166"/>
      <c r="TZ515" s="166"/>
      <c r="UA515" s="166"/>
      <c r="UB515" s="166"/>
      <c r="UC515" s="166"/>
      <c r="UD515" s="166"/>
      <c r="UE515" s="166"/>
      <c r="UF515" s="166"/>
      <c r="UG515" s="166"/>
      <c r="UH515" s="166"/>
      <c r="UI515" s="166"/>
      <c r="UJ515" s="166"/>
      <c r="UK515" s="166"/>
      <c r="UL515" s="166"/>
      <c r="UM515" s="166"/>
      <c r="UN515" s="166"/>
      <c r="UO515" s="166"/>
      <c r="UP515" s="166"/>
      <c r="UQ515" s="166"/>
      <c r="UR515" s="166"/>
      <c r="US515" s="166"/>
      <c r="UT515" s="166"/>
      <c r="UU515" s="166"/>
      <c r="UV515" s="166"/>
      <c r="UW515" s="166"/>
      <c r="UX515" s="166"/>
      <c r="UY515" s="166"/>
      <c r="UZ515" s="166"/>
      <c r="VA515" s="166"/>
      <c r="VB515" s="166"/>
      <c r="VC515" s="166"/>
      <c r="VD515" s="166"/>
      <c r="VE515" s="166"/>
      <c r="VF515" s="166"/>
      <c r="VG515" s="166"/>
      <c r="VH515" s="166"/>
      <c r="VI515" s="166"/>
      <c r="VJ515" s="166"/>
      <c r="VK515" s="166"/>
      <c r="VL515" s="166"/>
      <c r="VM515" s="166"/>
      <c r="VN515" s="166"/>
      <c r="VO515" s="166"/>
      <c r="VP515" s="166"/>
      <c r="VQ515" s="166"/>
      <c r="VR515" s="166"/>
      <c r="VS515" s="166"/>
      <c r="VT515" s="166"/>
      <c r="VU515" s="166"/>
      <c r="VV515" s="166"/>
      <c r="VW515" s="166"/>
      <c r="VX515" s="166"/>
      <c r="VY515" s="166"/>
      <c r="VZ515" s="166"/>
      <c r="WA515" s="166"/>
      <c r="WB515" s="166"/>
      <c r="WC515" s="166"/>
      <c r="WD515" s="166"/>
      <c r="WE515" s="166"/>
      <c r="WF515" s="166"/>
      <c r="WG515" s="166"/>
      <c r="WH515" s="166"/>
      <c r="WI515" s="166"/>
      <c r="WJ515" s="166"/>
      <c r="WK515" s="166"/>
      <c r="WL515" s="166"/>
      <c r="WM515" s="166"/>
      <c r="WN515" s="166"/>
      <c r="WO515" s="166"/>
      <c r="WP515" s="166"/>
      <c r="WQ515" s="166"/>
      <c r="WR515" s="166"/>
      <c r="WS515" s="166"/>
      <c r="WT515" s="166"/>
      <c r="WU515" s="166"/>
      <c r="WV515" s="166"/>
      <c r="WW515" s="166"/>
      <c r="WX515" s="166"/>
      <c r="WY515" s="166"/>
      <c r="WZ515" s="166"/>
      <c r="XA515" s="166"/>
      <c r="XB515" s="166"/>
      <c r="XC515" s="166"/>
      <c r="XD515" s="166"/>
      <c r="XE515" s="166"/>
      <c r="XF515" s="166"/>
      <c r="XG515" s="166"/>
      <c r="XH515" s="166"/>
      <c r="XI515" s="166"/>
      <c r="XJ515" s="166"/>
      <c r="XK515" s="166"/>
      <c r="XL515" s="166"/>
      <c r="XM515" s="166"/>
      <c r="XN515" s="166"/>
      <c r="XO515" s="166"/>
      <c r="XP515" s="166"/>
      <c r="XQ515" s="166"/>
      <c r="XR515" s="166"/>
      <c r="XS515" s="166"/>
      <c r="XT515" s="166"/>
      <c r="XU515" s="166"/>
      <c r="XV515" s="166"/>
      <c r="XW515" s="166"/>
      <c r="XX515" s="166"/>
      <c r="XY515" s="166"/>
      <c r="XZ515" s="166"/>
      <c r="YA515" s="166"/>
      <c r="YB515" s="166"/>
      <c r="YC515" s="166"/>
      <c r="YD515" s="166"/>
      <c r="YE515" s="166"/>
      <c r="YF515" s="166"/>
      <c r="YG515" s="166"/>
      <c r="YH515" s="166"/>
      <c r="YI515" s="166"/>
      <c r="YJ515" s="166"/>
      <c r="YK515" s="166"/>
      <c r="YL515" s="166"/>
      <c r="YM515" s="166"/>
      <c r="YN515" s="166"/>
      <c r="YO515" s="166"/>
      <c r="YP515" s="166"/>
      <c r="YQ515" s="166"/>
      <c r="YR515" s="166"/>
      <c r="YS515" s="166"/>
      <c r="YT515" s="166"/>
      <c r="YU515" s="166"/>
      <c r="YV515" s="166"/>
      <c r="YW515" s="166"/>
      <c r="YX515" s="166"/>
      <c r="YY515" s="166"/>
      <c r="YZ515" s="166"/>
      <c r="ZA515" s="166"/>
      <c r="ZB515" s="166"/>
      <c r="ZC515" s="166"/>
      <c r="ZD515" s="166"/>
      <c r="ZE515" s="166"/>
      <c r="ZF515" s="166"/>
      <c r="ZG515" s="166"/>
      <c r="ZH515" s="166"/>
      <c r="ZI515" s="166"/>
      <c r="ZJ515" s="166"/>
      <c r="ZK515" s="166"/>
      <c r="ZL515" s="166"/>
      <c r="ZM515" s="166"/>
      <c r="ZN515" s="166"/>
      <c r="ZO515" s="166"/>
      <c r="ZP515" s="166"/>
      <c r="ZQ515" s="166"/>
      <c r="ZR515" s="166"/>
      <c r="ZS515" s="166"/>
      <c r="ZT515" s="166"/>
      <c r="ZU515" s="166"/>
      <c r="ZV515" s="166"/>
      <c r="ZW515" s="166"/>
      <c r="ZX515" s="166"/>
      <c r="ZY515" s="166"/>
      <c r="ZZ515" s="166"/>
      <c r="AAA515" s="166"/>
      <c r="AAB515" s="166"/>
      <c r="AAC515" s="166"/>
      <c r="AAD515" s="166"/>
      <c r="AAE515" s="166"/>
      <c r="AAF515" s="166"/>
      <c r="AAG515" s="166"/>
      <c r="AAH515" s="166"/>
      <c r="AAI515" s="166"/>
      <c r="AAJ515" s="166"/>
      <c r="AAK515" s="166"/>
      <c r="AAL515" s="166"/>
      <c r="AAM515" s="166"/>
      <c r="AAN515" s="166"/>
      <c r="AAO515" s="166"/>
      <c r="AAP515" s="166"/>
      <c r="AAQ515" s="166"/>
      <c r="AAR515" s="166"/>
      <c r="AAS515" s="166"/>
      <c r="AAT515" s="166"/>
      <c r="AAU515" s="166"/>
      <c r="AAV515" s="166"/>
      <c r="AAW515" s="166"/>
      <c r="AAX515" s="166"/>
      <c r="AAY515" s="166"/>
      <c r="AAZ515" s="166"/>
      <c r="ABA515" s="166"/>
      <c r="ABB515" s="166"/>
      <c r="ABC515" s="166"/>
      <c r="ABD515" s="166"/>
      <c r="ABE515" s="166"/>
      <c r="ABF515" s="166"/>
      <c r="ABG515" s="166"/>
      <c r="ABH515" s="166"/>
      <c r="ABI515" s="166"/>
      <c r="ABJ515" s="166"/>
      <c r="ABK515" s="166"/>
      <c r="ABL515" s="166"/>
      <c r="ABM515" s="166"/>
      <c r="ABN515" s="166"/>
      <c r="ABO515" s="166"/>
      <c r="ABP515" s="166"/>
      <c r="ABQ515" s="166"/>
      <c r="ABR515" s="166"/>
      <c r="ABS515" s="166"/>
      <c r="ABT515" s="166"/>
      <c r="ABU515" s="166"/>
      <c r="ABV515" s="166"/>
      <c r="ABW515" s="166"/>
      <c r="ABX515" s="166"/>
      <c r="ABY515" s="166"/>
      <c r="ABZ515" s="166"/>
      <c r="ACA515" s="166"/>
      <c r="ACB515" s="166"/>
      <c r="ACC515" s="166"/>
      <c r="ACD515" s="166"/>
      <c r="ACE515" s="166"/>
      <c r="ACF515" s="166"/>
      <c r="ACG515" s="166"/>
      <c r="ACH515" s="166"/>
      <c r="ACI515" s="166"/>
      <c r="ACJ515" s="166"/>
      <c r="ACK515" s="166"/>
      <c r="ACL515" s="166"/>
      <c r="ACM515" s="166"/>
      <c r="ACN515" s="166"/>
      <c r="ACO515" s="166"/>
      <c r="ACP515" s="166"/>
      <c r="ACQ515" s="166"/>
      <c r="ACR515" s="166"/>
      <c r="ACS515" s="166"/>
      <c r="ACT515" s="166"/>
      <c r="ACU515" s="166"/>
      <c r="ACV515" s="166"/>
      <c r="ACW515" s="166"/>
      <c r="ACX515" s="166"/>
      <c r="ACY515" s="166"/>
      <c r="ACZ515" s="166"/>
      <c r="ADA515" s="166"/>
      <c r="ADB515" s="166"/>
    </row>
    <row r="516" spans="1:782" s="151" customFormat="1" x14ac:dyDescent="0.3">
      <c r="A516" s="417"/>
      <c r="B516" s="414"/>
      <c r="F516" s="415"/>
      <c r="G516" s="419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66"/>
      <c r="AK516" s="166"/>
      <c r="AL516" s="166"/>
      <c r="AM516" s="166"/>
      <c r="AN516" s="166"/>
      <c r="AO516" s="166"/>
      <c r="AP516" s="166"/>
      <c r="AQ516" s="166"/>
      <c r="AR516" s="166"/>
      <c r="AS516" s="166"/>
      <c r="AT516" s="166"/>
      <c r="AU516" s="166"/>
      <c r="AV516" s="166"/>
      <c r="AW516" s="166"/>
      <c r="AX516" s="166"/>
      <c r="AY516" s="166"/>
      <c r="AZ516" s="166"/>
      <c r="BA516" s="166"/>
      <c r="BB516" s="166"/>
      <c r="BC516" s="166"/>
      <c r="BD516" s="166"/>
      <c r="BE516" s="166"/>
      <c r="BF516" s="166"/>
      <c r="BG516" s="166"/>
      <c r="BH516" s="166"/>
      <c r="BI516" s="166"/>
      <c r="BJ516" s="166"/>
      <c r="BK516" s="166"/>
      <c r="BL516" s="166"/>
      <c r="BM516" s="166"/>
      <c r="BN516" s="166"/>
      <c r="BO516" s="166"/>
      <c r="BP516" s="166"/>
      <c r="BQ516" s="166"/>
      <c r="BR516" s="166"/>
      <c r="BS516" s="166"/>
      <c r="BT516" s="166"/>
      <c r="BU516" s="166"/>
      <c r="BV516" s="166"/>
      <c r="BW516" s="166"/>
      <c r="BX516" s="166"/>
      <c r="BY516" s="166"/>
      <c r="BZ516" s="166"/>
      <c r="CA516" s="166"/>
      <c r="CB516" s="166"/>
      <c r="CC516" s="166"/>
      <c r="CD516" s="166"/>
      <c r="CE516" s="166"/>
      <c r="CF516" s="166"/>
      <c r="CG516" s="166"/>
      <c r="CH516" s="166"/>
      <c r="CI516" s="166"/>
      <c r="CJ516" s="166"/>
      <c r="CK516" s="166"/>
      <c r="CL516" s="166"/>
      <c r="CM516" s="166"/>
      <c r="CN516" s="166"/>
      <c r="CO516" s="166"/>
      <c r="CP516" s="166"/>
      <c r="CQ516" s="166"/>
      <c r="CR516" s="166"/>
      <c r="CS516" s="166"/>
      <c r="CT516" s="166"/>
      <c r="CU516" s="166"/>
      <c r="CV516" s="166"/>
      <c r="CW516" s="166"/>
      <c r="CX516" s="166"/>
      <c r="CY516" s="166"/>
      <c r="CZ516" s="166"/>
      <c r="DA516" s="166"/>
      <c r="DB516" s="166"/>
      <c r="DC516" s="166"/>
      <c r="DD516" s="166"/>
      <c r="DE516" s="166"/>
      <c r="DF516" s="166"/>
      <c r="DG516" s="166"/>
      <c r="DH516" s="166"/>
      <c r="DI516" s="166"/>
      <c r="DJ516" s="166"/>
      <c r="DK516" s="166"/>
      <c r="DL516" s="166"/>
      <c r="DM516" s="166"/>
      <c r="DN516" s="166"/>
      <c r="DO516" s="166"/>
      <c r="DP516" s="166"/>
      <c r="DQ516" s="166"/>
      <c r="DR516" s="166"/>
      <c r="DS516" s="166"/>
      <c r="DT516" s="166"/>
      <c r="DU516" s="166"/>
      <c r="DV516" s="166"/>
      <c r="DW516" s="166"/>
      <c r="DX516" s="166"/>
      <c r="DY516" s="166"/>
      <c r="DZ516" s="166"/>
      <c r="EA516" s="166"/>
      <c r="EB516" s="166"/>
      <c r="EC516" s="166"/>
      <c r="ED516" s="166"/>
      <c r="EE516" s="166"/>
      <c r="EF516" s="166"/>
      <c r="EG516" s="166"/>
      <c r="EH516" s="166"/>
      <c r="EI516" s="166"/>
      <c r="EJ516" s="166"/>
      <c r="EK516" s="166"/>
      <c r="EL516" s="166"/>
      <c r="EM516" s="166"/>
      <c r="EN516" s="166"/>
      <c r="EO516" s="166"/>
      <c r="EP516" s="166"/>
      <c r="EQ516" s="166"/>
      <c r="ER516" s="166"/>
      <c r="ES516" s="166"/>
      <c r="ET516" s="166"/>
      <c r="EU516" s="166"/>
      <c r="EV516" s="166"/>
      <c r="EW516" s="166"/>
      <c r="EX516" s="166"/>
      <c r="EY516" s="166"/>
      <c r="EZ516" s="166"/>
      <c r="FA516" s="166"/>
      <c r="FB516" s="166"/>
      <c r="FC516" s="166"/>
      <c r="FD516" s="166"/>
      <c r="FE516" s="166"/>
      <c r="FF516" s="166"/>
      <c r="FG516" s="166"/>
      <c r="FH516" s="166"/>
      <c r="FI516" s="166"/>
      <c r="FJ516" s="166"/>
      <c r="FK516" s="166"/>
      <c r="FL516" s="166"/>
      <c r="FM516" s="166"/>
      <c r="FN516" s="166"/>
      <c r="FO516" s="166"/>
      <c r="FP516" s="166"/>
      <c r="FQ516" s="166"/>
      <c r="FR516" s="166"/>
      <c r="FS516" s="166"/>
      <c r="FT516" s="166"/>
      <c r="FU516" s="166"/>
      <c r="FV516" s="166"/>
      <c r="FW516" s="166"/>
      <c r="FX516" s="166"/>
      <c r="FY516" s="166"/>
      <c r="FZ516" s="166"/>
      <c r="GA516" s="166"/>
      <c r="GB516" s="166"/>
      <c r="GC516" s="166"/>
      <c r="GD516" s="166"/>
      <c r="GE516" s="166"/>
      <c r="GF516" s="166"/>
      <c r="GG516" s="166"/>
      <c r="GH516" s="166"/>
      <c r="GI516" s="166"/>
      <c r="GJ516" s="166"/>
      <c r="GK516" s="166"/>
      <c r="GL516" s="166"/>
      <c r="GM516" s="166"/>
      <c r="GN516" s="166"/>
      <c r="GO516" s="166"/>
      <c r="GP516" s="166"/>
      <c r="GQ516" s="166"/>
      <c r="GR516" s="166"/>
      <c r="GS516" s="166"/>
      <c r="GT516" s="166"/>
      <c r="GU516" s="166"/>
      <c r="GV516" s="166"/>
      <c r="GW516" s="166"/>
      <c r="GX516" s="166"/>
      <c r="GY516" s="166"/>
      <c r="GZ516" s="166"/>
      <c r="HA516" s="166"/>
      <c r="HB516" s="166"/>
      <c r="HC516" s="166"/>
      <c r="HD516" s="166"/>
      <c r="HE516" s="166"/>
      <c r="HF516" s="166"/>
      <c r="HG516" s="166"/>
      <c r="HH516" s="166"/>
      <c r="HI516" s="166"/>
      <c r="HJ516" s="166"/>
      <c r="HK516" s="166"/>
      <c r="HL516" s="166"/>
      <c r="HM516" s="166"/>
      <c r="HN516" s="166"/>
      <c r="HO516" s="166"/>
      <c r="HP516" s="166"/>
      <c r="HQ516" s="166"/>
      <c r="HR516" s="166"/>
      <c r="HS516" s="166"/>
      <c r="HT516" s="166"/>
      <c r="HU516" s="166"/>
      <c r="HV516" s="166"/>
      <c r="HW516" s="166"/>
      <c r="HX516" s="166"/>
      <c r="HY516" s="166"/>
      <c r="HZ516" s="166"/>
      <c r="IA516" s="166"/>
      <c r="IB516" s="166"/>
      <c r="IC516" s="166"/>
      <c r="ID516" s="166"/>
      <c r="IE516" s="166"/>
      <c r="IF516" s="166"/>
      <c r="IG516" s="166"/>
      <c r="IH516" s="166"/>
      <c r="II516" s="166"/>
      <c r="IJ516" s="166"/>
      <c r="IK516" s="166"/>
      <c r="IL516" s="166"/>
      <c r="IM516" s="166"/>
      <c r="IN516" s="166"/>
      <c r="IO516" s="166"/>
      <c r="IP516" s="166"/>
      <c r="IQ516" s="166"/>
      <c r="IR516" s="166"/>
      <c r="IS516" s="166"/>
      <c r="IT516" s="166"/>
      <c r="IU516" s="166"/>
      <c r="IV516" s="166"/>
      <c r="IW516" s="166"/>
      <c r="IX516" s="166"/>
      <c r="IY516" s="166"/>
      <c r="IZ516" s="166"/>
      <c r="JA516" s="166"/>
      <c r="JB516" s="166"/>
      <c r="JC516" s="166"/>
      <c r="JD516" s="166"/>
      <c r="JE516" s="166"/>
      <c r="JF516" s="166"/>
      <c r="JG516" s="166"/>
      <c r="JH516" s="166"/>
      <c r="JI516" s="166"/>
      <c r="JJ516" s="166"/>
      <c r="JK516" s="166"/>
      <c r="JL516" s="166"/>
      <c r="JM516" s="166"/>
      <c r="JN516" s="166"/>
      <c r="JO516" s="166"/>
      <c r="JP516" s="166"/>
      <c r="JQ516" s="166"/>
      <c r="JR516" s="166"/>
      <c r="JS516" s="166"/>
      <c r="JT516" s="166"/>
      <c r="JU516" s="166"/>
      <c r="JV516" s="166"/>
      <c r="JW516" s="166"/>
      <c r="JX516" s="166"/>
      <c r="JY516" s="166"/>
      <c r="JZ516" s="166"/>
      <c r="KA516" s="166"/>
      <c r="KB516" s="166"/>
      <c r="KC516" s="166"/>
      <c r="KD516" s="166"/>
      <c r="KE516" s="166"/>
      <c r="KF516" s="166"/>
      <c r="KG516" s="166"/>
      <c r="KH516" s="166"/>
      <c r="KI516" s="166"/>
      <c r="KJ516" s="166"/>
      <c r="KK516" s="166"/>
      <c r="KL516" s="166"/>
      <c r="KM516" s="166"/>
      <c r="KN516" s="166"/>
      <c r="KO516" s="166"/>
      <c r="KP516" s="166"/>
      <c r="KQ516" s="166"/>
      <c r="KR516" s="166"/>
      <c r="KS516" s="166"/>
      <c r="KT516" s="166"/>
      <c r="KU516" s="166"/>
      <c r="KV516" s="166"/>
      <c r="KW516" s="166"/>
      <c r="KX516" s="166"/>
      <c r="KY516" s="166"/>
      <c r="KZ516" s="166"/>
      <c r="LA516" s="166"/>
      <c r="LB516" s="166"/>
      <c r="LC516" s="166"/>
      <c r="LD516" s="166"/>
      <c r="LE516" s="166"/>
      <c r="LF516" s="166"/>
      <c r="LG516" s="166"/>
      <c r="LH516" s="166"/>
      <c r="LI516" s="166"/>
      <c r="LJ516" s="166"/>
      <c r="LK516" s="166"/>
      <c r="LL516" s="166"/>
      <c r="LM516" s="166"/>
      <c r="LN516" s="166"/>
      <c r="LO516" s="166"/>
      <c r="LP516" s="166"/>
      <c r="LQ516" s="166"/>
      <c r="LR516" s="166"/>
      <c r="LS516" s="166"/>
      <c r="LT516" s="166"/>
      <c r="LU516" s="166"/>
      <c r="LV516" s="166"/>
      <c r="LW516" s="166"/>
      <c r="LX516" s="166"/>
      <c r="LY516" s="166"/>
      <c r="LZ516" s="166"/>
      <c r="MA516" s="166"/>
      <c r="MB516" s="166"/>
      <c r="MC516" s="166"/>
      <c r="MD516" s="166"/>
      <c r="ME516" s="166"/>
      <c r="MF516" s="166"/>
      <c r="MG516" s="166"/>
      <c r="MH516" s="166"/>
      <c r="MI516" s="166"/>
      <c r="MJ516" s="166"/>
      <c r="MK516" s="166"/>
      <c r="ML516" s="166"/>
      <c r="MM516" s="166"/>
      <c r="MN516" s="166"/>
      <c r="MO516" s="166"/>
      <c r="MP516" s="166"/>
      <c r="MQ516" s="166"/>
      <c r="MR516" s="166"/>
      <c r="MS516" s="166"/>
      <c r="MT516" s="166"/>
      <c r="MU516" s="166"/>
      <c r="MV516" s="166"/>
      <c r="MW516" s="166"/>
      <c r="MX516" s="166"/>
      <c r="MY516" s="166"/>
      <c r="MZ516" s="166"/>
      <c r="NA516" s="166"/>
      <c r="NB516" s="166"/>
      <c r="NC516" s="166"/>
      <c r="ND516" s="166"/>
      <c r="NE516" s="166"/>
      <c r="NF516" s="166"/>
      <c r="NG516" s="166"/>
      <c r="NH516" s="166"/>
      <c r="NI516" s="166"/>
      <c r="NJ516" s="166"/>
      <c r="NK516" s="166"/>
      <c r="NL516" s="166"/>
      <c r="NM516" s="166"/>
      <c r="NN516" s="166"/>
      <c r="NO516" s="166"/>
      <c r="NP516" s="166"/>
      <c r="NQ516" s="166"/>
      <c r="NR516" s="166"/>
      <c r="NS516" s="166"/>
      <c r="NT516" s="166"/>
      <c r="NU516" s="166"/>
      <c r="NV516" s="166"/>
      <c r="NW516" s="166"/>
      <c r="NX516" s="166"/>
      <c r="NY516" s="166"/>
      <c r="NZ516" s="166"/>
      <c r="OA516" s="166"/>
      <c r="OB516" s="166"/>
      <c r="OC516" s="166"/>
      <c r="OD516" s="166"/>
      <c r="OE516" s="166"/>
      <c r="OF516" s="166"/>
      <c r="OG516" s="166"/>
      <c r="OH516" s="166"/>
      <c r="OI516" s="166"/>
      <c r="OJ516" s="166"/>
      <c r="OK516" s="166"/>
      <c r="OL516" s="166"/>
      <c r="OM516" s="166"/>
      <c r="ON516" s="166"/>
      <c r="OO516" s="166"/>
      <c r="OP516" s="166"/>
      <c r="OQ516" s="166"/>
      <c r="OR516" s="166"/>
      <c r="OS516" s="166"/>
      <c r="OT516" s="166"/>
      <c r="OU516" s="166"/>
      <c r="OV516" s="166"/>
      <c r="OW516" s="166"/>
      <c r="OX516" s="166"/>
      <c r="OY516" s="166"/>
      <c r="OZ516" s="166"/>
      <c r="PA516" s="166"/>
      <c r="PB516" s="166"/>
      <c r="PC516" s="166"/>
      <c r="PD516" s="166"/>
      <c r="PE516" s="166"/>
      <c r="PF516" s="166"/>
      <c r="PG516" s="166"/>
      <c r="PH516" s="166"/>
      <c r="PI516" s="166"/>
      <c r="PJ516" s="166"/>
      <c r="PK516" s="166"/>
      <c r="PL516" s="166"/>
      <c r="PM516" s="166"/>
      <c r="PN516" s="166"/>
      <c r="PO516" s="166"/>
      <c r="PP516" s="166"/>
      <c r="PQ516" s="166"/>
      <c r="PR516" s="166"/>
      <c r="PS516" s="166"/>
      <c r="PT516" s="166"/>
      <c r="PU516" s="166"/>
      <c r="PV516" s="166"/>
      <c r="PW516" s="166"/>
      <c r="PX516" s="166"/>
      <c r="PY516" s="166"/>
      <c r="PZ516" s="166"/>
      <c r="QA516" s="166"/>
      <c r="QB516" s="166"/>
      <c r="QC516" s="166"/>
      <c r="QD516" s="166"/>
      <c r="QE516" s="166"/>
      <c r="QF516" s="166"/>
      <c r="QG516" s="166"/>
      <c r="QH516" s="166"/>
      <c r="QI516" s="166"/>
      <c r="QJ516" s="166"/>
      <c r="QK516" s="166"/>
      <c r="QL516" s="166"/>
      <c r="QM516" s="166"/>
      <c r="QN516" s="166"/>
      <c r="QO516" s="166"/>
      <c r="QP516" s="166"/>
      <c r="QQ516" s="166"/>
      <c r="QR516" s="166"/>
      <c r="QS516" s="166"/>
      <c r="QT516" s="166"/>
      <c r="QU516" s="166"/>
      <c r="QV516" s="166"/>
      <c r="QW516" s="166"/>
      <c r="QX516" s="166"/>
      <c r="QY516" s="166"/>
      <c r="QZ516" s="166"/>
      <c r="RA516" s="166"/>
      <c r="RB516" s="166"/>
      <c r="RC516" s="166"/>
      <c r="RD516" s="166"/>
      <c r="RE516" s="166"/>
      <c r="RF516" s="166"/>
      <c r="RG516" s="166"/>
      <c r="RH516" s="166"/>
      <c r="RI516" s="166"/>
      <c r="RJ516" s="166"/>
      <c r="RK516" s="166"/>
      <c r="RL516" s="166"/>
      <c r="RM516" s="166"/>
      <c r="RN516" s="166"/>
      <c r="RO516" s="166"/>
      <c r="RP516" s="166"/>
      <c r="RQ516" s="166"/>
      <c r="RR516" s="166"/>
      <c r="RS516" s="166"/>
      <c r="RT516" s="166"/>
      <c r="RU516" s="166"/>
      <c r="RV516" s="166"/>
      <c r="RW516" s="166"/>
      <c r="RX516" s="166"/>
      <c r="RY516" s="166"/>
      <c r="RZ516" s="166"/>
      <c r="SA516" s="166"/>
      <c r="SB516" s="166"/>
      <c r="SC516" s="166"/>
      <c r="SD516" s="166"/>
      <c r="SE516" s="166"/>
      <c r="SF516" s="166"/>
      <c r="SG516" s="166"/>
      <c r="SH516" s="166"/>
      <c r="SI516" s="166"/>
      <c r="SJ516" s="166"/>
      <c r="SK516" s="166"/>
      <c r="SL516" s="166"/>
      <c r="SM516" s="166"/>
      <c r="SN516" s="166"/>
      <c r="SO516" s="166"/>
      <c r="SP516" s="166"/>
      <c r="SQ516" s="166"/>
      <c r="SR516" s="166"/>
      <c r="SS516" s="166"/>
      <c r="ST516" s="166"/>
      <c r="SU516" s="166"/>
      <c r="SV516" s="166"/>
      <c r="SW516" s="166"/>
      <c r="SX516" s="166"/>
      <c r="SY516" s="166"/>
      <c r="SZ516" s="166"/>
      <c r="TA516" s="166"/>
      <c r="TB516" s="166"/>
      <c r="TC516" s="166"/>
      <c r="TD516" s="166"/>
      <c r="TE516" s="166"/>
      <c r="TF516" s="166"/>
      <c r="TG516" s="166"/>
      <c r="TH516" s="166"/>
      <c r="TI516" s="166"/>
      <c r="TJ516" s="166"/>
      <c r="TK516" s="166"/>
      <c r="TL516" s="166"/>
      <c r="TM516" s="166"/>
      <c r="TN516" s="166"/>
      <c r="TO516" s="166"/>
      <c r="TP516" s="166"/>
      <c r="TQ516" s="166"/>
      <c r="TR516" s="166"/>
      <c r="TS516" s="166"/>
      <c r="TT516" s="166"/>
      <c r="TU516" s="166"/>
      <c r="TV516" s="166"/>
      <c r="TW516" s="166"/>
      <c r="TX516" s="166"/>
      <c r="TY516" s="166"/>
      <c r="TZ516" s="166"/>
      <c r="UA516" s="166"/>
      <c r="UB516" s="166"/>
      <c r="UC516" s="166"/>
      <c r="UD516" s="166"/>
      <c r="UE516" s="166"/>
      <c r="UF516" s="166"/>
      <c r="UG516" s="166"/>
      <c r="UH516" s="166"/>
      <c r="UI516" s="166"/>
      <c r="UJ516" s="166"/>
      <c r="UK516" s="166"/>
      <c r="UL516" s="166"/>
      <c r="UM516" s="166"/>
      <c r="UN516" s="166"/>
      <c r="UO516" s="166"/>
      <c r="UP516" s="166"/>
      <c r="UQ516" s="166"/>
      <c r="UR516" s="166"/>
      <c r="US516" s="166"/>
      <c r="UT516" s="166"/>
      <c r="UU516" s="166"/>
      <c r="UV516" s="166"/>
      <c r="UW516" s="166"/>
      <c r="UX516" s="166"/>
      <c r="UY516" s="166"/>
      <c r="UZ516" s="166"/>
      <c r="VA516" s="166"/>
      <c r="VB516" s="166"/>
      <c r="VC516" s="166"/>
      <c r="VD516" s="166"/>
      <c r="VE516" s="166"/>
      <c r="VF516" s="166"/>
      <c r="VG516" s="166"/>
      <c r="VH516" s="166"/>
      <c r="VI516" s="166"/>
      <c r="VJ516" s="166"/>
      <c r="VK516" s="166"/>
      <c r="VL516" s="166"/>
      <c r="VM516" s="166"/>
      <c r="VN516" s="166"/>
      <c r="VO516" s="166"/>
      <c r="VP516" s="166"/>
      <c r="VQ516" s="166"/>
      <c r="VR516" s="166"/>
      <c r="VS516" s="166"/>
      <c r="VT516" s="166"/>
      <c r="VU516" s="166"/>
      <c r="VV516" s="166"/>
      <c r="VW516" s="166"/>
      <c r="VX516" s="166"/>
      <c r="VY516" s="166"/>
      <c r="VZ516" s="166"/>
      <c r="WA516" s="166"/>
      <c r="WB516" s="166"/>
      <c r="WC516" s="166"/>
      <c r="WD516" s="166"/>
      <c r="WE516" s="166"/>
      <c r="WF516" s="166"/>
      <c r="WG516" s="166"/>
      <c r="WH516" s="166"/>
      <c r="WI516" s="166"/>
      <c r="WJ516" s="166"/>
      <c r="WK516" s="166"/>
      <c r="WL516" s="166"/>
      <c r="WM516" s="166"/>
      <c r="WN516" s="166"/>
      <c r="WO516" s="166"/>
      <c r="WP516" s="166"/>
      <c r="WQ516" s="166"/>
      <c r="WR516" s="166"/>
      <c r="WS516" s="166"/>
      <c r="WT516" s="166"/>
      <c r="WU516" s="166"/>
      <c r="WV516" s="166"/>
      <c r="WW516" s="166"/>
      <c r="WX516" s="166"/>
      <c r="WY516" s="166"/>
      <c r="WZ516" s="166"/>
      <c r="XA516" s="166"/>
      <c r="XB516" s="166"/>
      <c r="XC516" s="166"/>
      <c r="XD516" s="166"/>
      <c r="XE516" s="166"/>
      <c r="XF516" s="166"/>
      <c r="XG516" s="166"/>
      <c r="XH516" s="166"/>
      <c r="XI516" s="166"/>
      <c r="XJ516" s="166"/>
      <c r="XK516" s="166"/>
      <c r="XL516" s="166"/>
      <c r="XM516" s="166"/>
      <c r="XN516" s="166"/>
      <c r="XO516" s="166"/>
      <c r="XP516" s="166"/>
      <c r="XQ516" s="166"/>
      <c r="XR516" s="166"/>
      <c r="XS516" s="166"/>
      <c r="XT516" s="166"/>
      <c r="XU516" s="166"/>
      <c r="XV516" s="166"/>
      <c r="XW516" s="166"/>
      <c r="XX516" s="166"/>
      <c r="XY516" s="166"/>
      <c r="XZ516" s="166"/>
      <c r="YA516" s="166"/>
      <c r="YB516" s="166"/>
      <c r="YC516" s="166"/>
      <c r="YD516" s="166"/>
      <c r="YE516" s="166"/>
      <c r="YF516" s="166"/>
      <c r="YG516" s="166"/>
      <c r="YH516" s="166"/>
      <c r="YI516" s="166"/>
      <c r="YJ516" s="166"/>
      <c r="YK516" s="166"/>
      <c r="YL516" s="166"/>
      <c r="YM516" s="166"/>
      <c r="YN516" s="166"/>
      <c r="YO516" s="166"/>
      <c r="YP516" s="166"/>
      <c r="YQ516" s="166"/>
      <c r="YR516" s="166"/>
      <c r="YS516" s="166"/>
      <c r="YT516" s="166"/>
      <c r="YU516" s="166"/>
      <c r="YV516" s="166"/>
      <c r="YW516" s="166"/>
      <c r="YX516" s="166"/>
      <c r="YY516" s="166"/>
      <c r="YZ516" s="166"/>
      <c r="ZA516" s="166"/>
      <c r="ZB516" s="166"/>
      <c r="ZC516" s="166"/>
      <c r="ZD516" s="166"/>
      <c r="ZE516" s="166"/>
      <c r="ZF516" s="166"/>
      <c r="ZG516" s="166"/>
      <c r="ZH516" s="166"/>
      <c r="ZI516" s="166"/>
      <c r="ZJ516" s="166"/>
      <c r="ZK516" s="166"/>
      <c r="ZL516" s="166"/>
      <c r="ZM516" s="166"/>
      <c r="ZN516" s="166"/>
      <c r="ZO516" s="166"/>
      <c r="ZP516" s="166"/>
      <c r="ZQ516" s="166"/>
      <c r="ZR516" s="166"/>
      <c r="ZS516" s="166"/>
      <c r="ZT516" s="166"/>
      <c r="ZU516" s="166"/>
      <c r="ZV516" s="166"/>
      <c r="ZW516" s="166"/>
      <c r="ZX516" s="166"/>
      <c r="ZY516" s="166"/>
      <c r="ZZ516" s="166"/>
      <c r="AAA516" s="166"/>
      <c r="AAB516" s="166"/>
      <c r="AAC516" s="166"/>
      <c r="AAD516" s="166"/>
      <c r="AAE516" s="166"/>
      <c r="AAF516" s="166"/>
      <c r="AAG516" s="166"/>
      <c r="AAH516" s="166"/>
      <c r="AAI516" s="166"/>
      <c r="AAJ516" s="166"/>
      <c r="AAK516" s="166"/>
      <c r="AAL516" s="166"/>
      <c r="AAM516" s="166"/>
      <c r="AAN516" s="166"/>
      <c r="AAO516" s="166"/>
      <c r="AAP516" s="166"/>
      <c r="AAQ516" s="166"/>
      <c r="AAR516" s="166"/>
      <c r="AAS516" s="166"/>
      <c r="AAT516" s="166"/>
      <c r="AAU516" s="166"/>
      <c r="AAV516" s="166"/>
      <c r="AAW516" s="166"/>
      <c r="AAX516" s="166"/>
      <c r="AAY516" s="166"/>
      <c r="AAZ516" s="166"/>
      <c r="ABA516" s="166"/>
      <c r="ABB516" s="166"/>
      <c r="ABC516" s="166"/>
      <c r="ABD516" s="166"/>
      <c r="ABE516" s="166"/>
      <c r="ABF516" s="166"/>
      <c r="ABG516" s="166"/>
      <c r="ABH516" s="166"/>
      <c r="ABI516" s="166"/>
      <c r="ABJ516" s="166"/>
      <c r="ABK516" s="166"/>
      <c r="ABL516" s="166"/>
      <c r="ABM516" s="166"/>
      <c r="ABN516" s="166"/>
      <c r="ABO516" s="166"/>
      <c r="ABP516" s="166"/>
      <c r="ABQ516" s="166"/>
      <c r="ABR516" s="166"/>
      <c r="ABS516" s="166"/>
      <c r="ABT516" s="166"/>
      <c r="ABU516" s="166"/>
      <c r="ABV516" s="166"/>
      <c r="ABW516" s="166"/>
      <c r="ABX516" s="166"/>
      <c r="ABY516" s="166"/>
      <c r="ABZ516" s="166"/>
      <c r="ACA516" s="166"/>
      <c r="ACB516" s="166"/>
      <c r="ACC516" s="166"/>
      <c r="ACD516" s="166"/>
      <c r="ACE516" s="166"/>
      <c r="ACF516" s="166"/>
      <c r="ACG516" s="166"/>
      <c r="ACH516" s="166"/>
      <c r="ACI516" s="166"/>
      <c r="ACJ516" s="166"/>
      <c r="ACK516" s="166"/>
      <c r="ACL516" s="166"/>
      <c r="ACM516" s="166"/>
      <c r="ACN516" s="166"/>
      <c r="ACO516" s="166"/>
      <c r="ACP516" s="166"/>
      <c r="ACQ516" s="166"/>
      <c r="ACR516" s="166"/>
      <c r="ACS516" s="166"/>
      <c r="ACT516" s="166"/>
      <c r="ACU516" s="166"/>
      <c r="ACV516" s="166"/>
      <c r="ACW516" s="166"/>
      <c r="ACX516" s="166"/>
      <c r="ACY516" s="166"/>
      <c r="ACZ516" s="166"/>
      <c r="ADA516" s="166"/>
      <c r="ADB516" s="166"/>
    </row>
    <row r="517" spans="1:782" s="151" customFormat="1" x14ac:dyDescent="0.3">
      <c r="A517" s="417"/>
      <c r="B517" s="414"/>
      <c r="F517" s="415"/>
      <c r="G517" s="419"/>
      <c r="P517" s="418"/>
      <c r="Q517" s="418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66"/>
      <c r="AK517" s="166"/>
      <c r="AL517" s="166"/>
      <c r="AM517" s="166"/>
      <c r="AN517" s="166"/>
      <c r="AO517" s="166"/>
      <c r="AP517" s="166"/>
      <c r="AQ517" s="166"/>
      <c r="AR517" s="166"/>
      <c r="AS517" s="166"/>
      <c r="AT517" s="166"/>
      <c r="AU517" s="166"/>
      <c r="AV517" s="166"/>
      <c r="AW517" s="166"/>
      <c r="AX517" s="166"/>
      <c r="AY517" s="166"/>
      <c r="AZ517" s="166"/>
      <c r="BA517" s="166"/>
      <c r="BB517" s="166"/>
      <c r="BC517" s="166"/>
      <c r="BD517" s="166"/>
      <c r="BE517" s="166"/>
      <c r="BF517" s="166"/>
      <c r="BG517" s="166"/>
      <c r="BH517" s="166"/>
      <c r="BI517" s="166"/>
      <c r="BJ517" s="166"/>
      <c r="BK517" s="166"/>
      <c r="BL517" s="166"/>
      <c r="BM517" s="166"/>
      <c r="BN517" s="166"/>
      <c r="BO517" s="166"/>
      <c r="BP517" s="166"/>
      <c r="BQ517" s="166"/>
      <c r="BR517" s="166"/>
      <c r="BS517" s="166"/>
      <c r="BT517" s="166"/>
      <c r="BU517" s="166"/>
      <c r="BV517" s="166"/>
      <c r="BW517" s="166"/>
      <c r="BX517" s="166"/>
      <c r="BY517" s="166"/>
      <c r="BZ517" s="166"/>
      <c r="CA517" s="166"/>
      <c r="CB517" s="166"/>
      <c r="CC517" s="166"/>
      <c r="CD517" s="166"/>
      <c r="CE517" s="166"/>
      <c r="CF517" s="166"/>
      <c r="CG517" s="166"/>
      <c r="CH517" s="166"/>
      <c r="CI517" s="166"/>
      <c r="CJ517" s="166"/>
      <c r="CK517" s="166"/>
      <c r="CL517" s="166"/>
      <c r="CM517" s="166"/>
      <c r="CN517" s="166"/>
      <c r="CO517" s="166"/>
      <c r="CP517" s="166"/>
      <c r="CQ517" s="166"/>
      <c r="CR517" s="166"/>
      <c r="CS517" s="166"/>
      <c r="CT517" s="166"/>
      <c r="CU517" s="166"/>
      <c r="CV517" s="166"/>
      <c r="CW517" s="166"/>
      <c r="CX517" s="166"/>
      <c r="CY517" s="166"/>
      <c r="CZ517" s="166"/>
      <c r="DA517" s="166"/>
      <c r="DB517" s="166"/>
      <c r="DC517" s="166"/>
      <c r="DD517" s="166"/>
      <c r="DE517" s="166"/>
      <c r="DF517" s="166"/>
      <c r="DG517" s="166"/>
      <c r="DH517" s="166"/>
      <c r="DI517" s="166"/>
      <c r="DJ517" s="166"/>
      <c r="DK517" s="166"/>
      <c r="DL517" s="166"/>
      <c r="DM517" s="166"/>
      <c r="DN517" s="166"/>
      <c r="DO517" s="166"/>
      <c r="DP517" s="166"/>
      <c r="DQ517" s="166"/>
      <c r="DR517" s="166"/>
      <c r="DS517" s="166"/>
      <c r="DT517" s="166"/>
      <c r="DU517" s="166"/>
      <c r="DV517" s="166"/>
      <c r="DW517" s="166"/>
      <c r="DX517" s="166"/>
      <c r="DY517" s="166"/>
      <c r="DZ517" s="166"/>
      <c r="EA517" s="166"/>
      <c r="EB517" s="166"/>
      <c r="EC517" s="166"/>
      <c r="ED517" s="166"/>
      <c r="EE517" s="166"/>
      <c r="EF517" s="166"/>
      <c r="EG517" s="166"/>
      <c r="EH517" s="166"/>
      <c r="EI517" s="166"/>
      <c r="EJ517" s="166"/>
      <c r="EK517" s="166"/>
      <c r="EL517" s="166"/>
      <c r="EM517" s="166"/>
      <c r="EN517" s="166"/>
      <c r="EO517" s="166"/>
      <c r="EP517" s="166"/>
      <c r="EQ517" s="166"/>
      <c r="ER517" s="166"/>
      <c r="ES517" s="166"/>
      <c r="ET517" s="166"/>
      <c r="EU517" s="166"/>
      <c r="EV517" s="166"/>
      <c r="EW517" s="166"/>
      <c r="EX517" s="166"/>
      <c r="EY517" s="166"/>
      <c r="EZ517" s="166"/>
      <c r="FA517" s="166"/>
      <c r="FB517" s="166"/>
      <c r="FC517" s="166"/>
      <c r="FD517" s="166"/>
      <c r="FE517" s="166"/>
      <c r="FF517" s="166"/>
      <c r="FG517" s="166"/>
      <c r="FH517" s="166"/>
      <c r="FI517" s="166"/>
      <c r="FJ517" s="166"/>
      <c r="FK517" s="166"/>
      <c r="FL517" s="166"/>
      <c r="FM517" s="166"/>
      <c r="FN517" s="166"/>
      <c r="FO517" s="166"/>
      <c r="FP517" s="166"/>
      <c r="FQ517" s="166"/>
      <c r="FR517" s="166"/>
      <c r="FS517" s="166"/>
      <c r="FT517" s="166"/>
      <c r="FU517" s="166"/>
      <c r="FV517" s="166"/>
      <c r="FW517" s="166"/>
      <c r="FX517" s="166"/>
      <c r="FY517" s="166"/>
      <c r="FZ517" s="166"/>
      <c r="GA517" s="166"/>
      <c r="GB517" s="166"/>
      <c r="GC517" s="166"/>
      <c r="GD517" s="166"/>
      <c r="GE517" s="166"/>
      <c r="GF517" s="166"/>
      <c r="GG517" s="166"/>
      <c r="GH517" s="166"/>
      <c r="GI517" s="166"/>
      <c r="GJ517" s="166"/>
      <c r="GK517" s="166"/>
      <c r="GL517" s="166"/>
      <c r="GM517" s="166"/>
      <c r="GN517" s="166"/>
      <c r="GO517" s="166"/>
      <c r="GP517" s="166"/>
      <c r="GQ517" s="166"/>
      <c r="GR517" s="166"/>
      <c r="GS517" s="166"/>
      <c r="GT517" s="166"/>
      <c r="GU517" s="166"/>
      <c r="GV517" s="166"/>
      <c r="GW517" s="166"/>
      <c r="GX517" s="166"/>
      <c r="GY517" s="166"/>
      <c r="GZ517" s="166"/>
      <c r="HA517" s="166"/>
      <c r="HB517" s="166"/>
      <c r="HC517" s="166"/>
      <c r="HD517" s="166"/>
      <c r="HE517" s="166"/>
      <c r="HF517" s="166"/>
      <c r="HG517" s="166"/>
      <c r="HH517" s="166"/>
      <c r="HI517" s="166"/>
      <c r="HJ517" s="166"/>
      <c r="HK517" s="166"/>
      <c r="HL517" s="166"/>
      <c r="HM517" s="166"/>
      <c r="HN517" s="166"/>
      <c r="HO517" s="166"/>
      <c r="HP517" s="166"/>
      <c r="HQ517" s="166"/>
      <c r="HR517" s="166"/>
      <c r="HS517" s="166"/>
      <c r="HT517" s="166"/>
      <c r="HU517" s="166"/>
      <c r="HV517" s="166"/>
      <c r="HW517" s="166"/>
      <c r="HX517" s="166"/>
      <c r="HY517" s="166"/>
      <c r="HZ517" s="166"/>
      <c r="IA517" s="166"/>
      <c r="IB517" s="166"/>
      <c r="IC517" s="166"/>
      <c r="ID517" s="166"/>
      <c r="IE517" s="166"/>
      <c r="IF517" s="166"/>
      <c r="IG517" s="166"/>
      <c r="IH517" s="166"/>
      <c r="II517" s="166"/>
      <c r="IJ517" s="166"/>
      <c r="IK517" s="166"/>
      <c r="IL517" s="166"/>
      <c r="IM517" s="166"/>
      <c r="IN517" s="166"/>
      <c r="IO517" s="166"/>
      <c r="IP517" s="166"/>
      <c r="IQ517" s="166"/>
      <c r="IR517" s="166"/>
      <c r="IS517" s="166"/>
      <c r="IT517" s="166"/>
      <c r="IU517" s="166"/>
      <c r="IV517" s="166"/>
      <c r="IW517" s="166"/>
      <c r="IX517" s="166"/>
      <c r="IY517" s="166"/>
      <c r="IZ517" s="166"/>
      <c r="JA517" s="166"/>
      <c r="JB517" s="166"/>
      <c r="JC517" s="166"/>
      <c r="JD517" s="166"/>
      <c r="JE517" s="166"/>
      <c r="JF517" s="166"/>
      <c r="JG517" s="166"/>
      <c r="JH517" s="166"/>
      <c r="JI517" s="166"/>
      <c r="JJ517" s="166"/>
      <c r="JK517" s="166"/>
      <c r="JL517" s="166"/>
      <c r="JM517" s="166"/>
      <c r="JN517" s="166"/>
      <c r="JO517" s="166"/>
      <c r="JP517" s="166"/>
      <c r="JQ517" s="166"/>
      <c r="JR517" s="166"/>
      <c r="JS517" s="166"/>
      <c r="JT517" s="166"/>
      <c r="JU517" s="166"/>
      <c r="JV517" s="166"/>
      <c r="JW517" s="166"/>
      <c r="JX517" s="166"/>
      <c r="JY517" s="166"/>
      <c r="JZ517" s="166"/>
      <c r="KA517" s="166"/>
      <c r="KB517" s="166"/>
      <c r="KC517" s="166"/>
      <c r="KD517" s="166"/>
      <c r="KE517" s="166"/>
      <c r="KF517" s="166"/>
      <c r="KG517" s="166"/>
      <c r="KH517" s="166"/>
      <c r="KI517" s="166"/>
      <c r="KJ517" s="166"/>
      <c r="KK517" s="166"/>
      <c r="KL517" s="166"/>
      <c r="KM517" s="166"/>
      <c r="KN517" s="166"/>
      <c r="KO517" s="166"/>
      <c r="KP517" s="166"/>
      <c r="KQ517" s="166"/>
      <c r="KR517" s="166"/>
      <c r="KS517" s="166"/>
      <c r="KT517" s="166"/>
      <c r="KU517" s="166"/>
      <c r="KV517" s="166"/>
      <c r="KW517" s="166"/>
      <c r="KX517" s="166"/>
      <c r="KY517" s="166"/>
      <c r="KZ517" s="166"/>
      <c r="LA517" s="166"/>
      <c r="LB517" s="166"/>
      <c r="LC517" s="166"/>
      <c r="LD517" s="166"/>
      <c r="LE517" s="166"/>
      <c r="LF517" s="166"/>
      <c r="LG517" s="166"/>
      <c r="LH517" s="166"/>
      <c r="LI517" s="166"/>
      <c r="LJ517" s="166"/>
      <c r="LK517" s="166"/>
      <c r="LL517" s="166"/>
      <c r="LM517" s="166"/>
      <c r="LN517" s="166"/>
      <c r="LO517" s="166"/>
      <c r="LP517" s="166"/>
      <c r="LQ517" s="166"/>
      <c r="LR517" s="166"/>
      <c r="LS517" s="166"/>
      <c r="LT517" s="166"/>
      <c r="LU517" s="166"/>
      <c r="LV517" s="166"/>
      <c r="LW517" s="166"/>
      <c r="LX517" s="166"/>
      <c r="LY517" s="166"/>
      <c r="LZ517" s="166"/>
      <c r="MA517" s="166"/>
      <c r="MB517" s="166"/>
      <c r="MC517" s="166"/>
      <c r="MD517" s="166"/>
      <c r="ME517" s="166"/>
      <c r="MF517" s="166"/>
      <c r="MG517" s="166"/>
      <c r="MH517" s="166"/>
      <c r="MI517" s="166"/>
      <c r="MJ517" s="166"/>
      <c r="MK517" s="166"/>
      <c r="ML517" s="166"/>
      <c r="MM517" s="166"/>
      <c r="MN517" s="166"/>
      <c r="MO517" s="166"/>
      <c r="MP517" s="166"/>
      <c r="MQ517" s="166"/>
      <c r="MR517" s="166"/>
      <c r="MS517" s="166"/>
      <c r="MT517" s="166"/>
      <c r="MU517" s="166"/>
      <c r="MV517" s="166"/>
      <c r="MW517" s="166"/>
      <c r="MX517" s="166"/>
      <c r="MY517" s="166"/>
      <c r="MZ517" s="166"/>
      <c r="NA517" s="166"/>
      <c r="NB517" s="166"/>
      <c r="NC517" s="166"/>
      <c r="ND517" s="166"/>
      <c r="NE517" s="166"/>
      <c r="NF517" s="166"/>
      <c r="NG517" s="166"/>
      <c r="NH517" s="166"/>
      <c r="NI517" s="166"/>
      <c r="NJ517" s="166"/>
      <c r="NK517" s="166"/>
      <c r="NL517" s="166"/>
      <c r="NM517" s="166"/>
      <c r="NN517" s="166"/>
      <c r="NO517" s="166"/>
      <c r="NP517" s="166"/>
      <c r="NQ517" s="166"/>
      <c r="NR517" s="166"/>
      <c r="NS517" s="166"/>
      <c r="NT517" s="166"/>
      <c r="NU517" s="166"/>
      <c r="NV517" s="166"/>
      <c r="NW517" s="166"/>
      <c r="NX517" s="166"/>
      <c r="NY517" s="166"/>
      <c r="NZ517" s="166"/>
      <c r="OA517" s="166"/>
      <c r="OB517" s="166"/>
      <c r="OC517" s="166"/>
      <c r="OD517" s="166"/>
      <c r="OE517" s="166"/>
      <c r="OF517" s="166"/>
      <c r="OG517" s="166"/>
      <c r="OH517" s="166"/>
      <c r="OI517" s="166"/>
      <c r="OJ517" s="166"/>
      <c r="OK517" s="166"/>
      <c r="OL517" s="166"/>
      <c r="OM517" s="166"/>
      <c r="ON517" s="166"/>
      <c r="OO517" s="166"/>
      <c r="OP517" s="166"/>
      <c r="OQ517" s="166"/>
      <c r="OR517" s="166"/>
      <c r="OS517" s="166"/>
      <c r="OT517" s="166"/>
      <c r="OU517" s="166"/>
      <c r="OV517" s="166"/>
      <c r="OW517" s="166"/>
      <c r="OX517" s="166"/>
      <c r="OY517" s="166"/>
      <c r="OZ517" s="166"/>
      <c r="PA517" s="166"/>
      <c r="PB517" s="166"/>
      <c r="PC517" s="166"/>
      <c r="PD517" s="166"/>
      <c r="PE517" s="166"/>
      <c r="PF517" s="166"/>
      <c r="PG517" s="166"/>
      <c r="PH517" s="166"/>
      <c r="PI517" s="166"/>
      <c r="PJ517" s="166"/>
      <c r="PK517" s="166"/>
      <c r="PL517" s="166"/>
      <c r="PM517" s="166"/>
      <c r="PN517" s="166"/>
      <c r="PO517" s="166"/>
      <c r="PP517" s="166"/>
      <c r="PQ517" s="166"/>
      <c r="PR517" s="166"/>
      <c r="PS517" s="166"/>
      <c r="PT517" s="166"/>
      <c r="PU517" s="166"/>
      <c r="PV517" s="166"/>
      <c r="PW517" s="166"/>
      <c r="PX517" s="166"/>
      <c r="PY517" s="166"/>
      <c r="PZ517" s="166"/>
      <c r="QA517" s="166"/>
      <c r="QB517" s="166"/>
      <c r="QC517" s="166"/>
      <c r="QD517" s="166"/>
      <c r="QE517" s="166"/>
      <c r="QF517" s="166"/>
      <c r="QG517" s="166"/>
      <c r="QH517" s="166"/>
      <c r="QI517" s="166"/>
      <c r="QJ517" s="166"/>
      <c r="QK517" s="166"/>
      <c r="QL517" s="166"/>
      <c r="QM517" s="166"/>
      <c r="QN517" s="166"/>
      <c r="QO517" s="166"/>
      <c r="QP517" s="166"/>
      <c r="QQ517" s="166"/>
      <c r="QR517" s="166"/>
      <c r="QS517" s="166"/>
      <c r="QT517" s="166"/>
      <c r="QU517" s="166"/>
      <c r="QV517" s="166"/>
      <c r="QW517" s="166"/>
      <c r="QX517" s="166"/>
      <c r="QY517" s="166"/>
      <c r="QZ517" s="166"/>
      <c r="RA517" s="166"/>
      <c r="RB517" s="166"/>
      <c r="RC517" s="166"/>
      <c r="RD517" s="166"/>
      <c r="RE517" s="166"/>
      <c r="RF517" s="166"/>
      <c r="RG517" s="166"/>
      <c r="RH517" s="166"/>
      <c r="RI517" s="166"/>
      <c r="RJ517" s="166"/>
      <c r="RK517" s="166"/>
      <c r="RL517" s="166"/>
      <c r="RM517" s="166"/>
      <c r="RN517" s="166"/>
      <c r="RO517" s="166"/>
      <c r="RP517" s="166"/>
      <c r="RQ517" s="166"/>
      <c r="RR517" s="166"/>
      <c r="RS517" s="166"/>
      <c r="RT517" s="166"/>
      <c r="RU517" s="166"/>
      <c r="RV517" s="166"/>
      <c r="RW517" s="166"/>
      <c r="RX517" s="166"/>
      <c r="RY517" s="166"/>
      <c r="RZ517" s="166"/>
      <c r="SA517" s="166"/>
      <c r="SB517" s="166"/>
      <c r="SC517" s="166"/>
      <c r="SD517" s="166"/>
      <c r="SE517" s="166"/>
      <c r="SF517" s="166"/>
      <c r="SG517" s="166"/>
      <c r="SH517" s="166"/>
      <c r="SI517" s="166"/>
      <c r="SJ517" s="166"/>
      <c r="SK517" s="166"/>
      <c r="SL517" s="166"/>
      <c r="SM517" s="166"/>
      <c r="SN517" s="166"/>
      <c r="SO517" s="166"/>
      <c r="SP517" s="166"/>
      <c r="SQ517" s="166"/>
      <c r="SR517" s="166"/>
      <c r="SS517" s="166"/>
      <c r="ST517" s="166"/>
      <c r="SU517" s="166"/>
      <c r="SV517" s="166"/>
      <c r="SW517" s="166"/>
      <c r="SX517" s="166"/>
      <c r="SY517" s="166"/>
      <c r="SZ517" s="166"/>
      <c r="TA517" s="166"/>
      <c r="TB517" s="166"/>
      <c r="TC517" s="166"/>
      <c r="TD517" s="166"/>
      <c r="TE517" s="166"/>
      <c r="TF517" s="166"/>
      <c r="TG517" s="166"/>
      <c r="TH517" s="166"/>
      <c r="TI517" s="166"/>
      <c r="TJ517" s="166"/>
      <c r="TK517" s="166"/>
      <c r="TL517" s="166"/>
      <c r="TM517" s="166"/>
      <c r="TN517" s="166"/>
      <c r="TO517" s="166"/>
      <c r="TP517" s="166"/>
      <c r="TQ517" s="166"/>
      <c r="TR517" s="166"/>
      <c r="TS517" s="166"/>
      <c r="TT517" s="166"/>
      <c r="TU517" s="166"/>
      <c r="TV517" s="166"/>
      <c r="TW517" s="166"/>
      <c r="TX517" s="166"/>
      <c r="TY517" s="166"/>
      <c r="TZ517" s="166"/>
      <c r="UA517" s="166"/>
      <c r="UB517" s="166"/>
      <c r="UC517" s="166"/>
      <c r="UD517" s="166"/>
      <c r="UE517" s="166"/>
      <c r="UF517" s="166"/>
      <c r="UG517" s="166"/>
      <c r="UH517" s="166"/>
      <c r="UI517" s="166"/>
      <c r="UJ517" s="166"/>
      <c r="UK517" s="166"/>
      <c r="UL517" s="166"/>
      <c r="UM517" s="166"/>
      <c r="UN517" s="166"/>
      <c r="UO517" s="166"/>
      <c r="UP517" s="166"/>
      <c r="UQ517" s="166"/>
      <c r="UR517" s="166"/>
      <c r="US517" s="166"/>
      <c r="UT517" s="166"/>
      <c r="UU517" s="166"/>
      <c r="UV517" s="166"/>
      <c r="UW517" s="166"/>
      <c r="UX517" s="166"/>
      <c r="UY517" s="166"/>
      <c r="UZ517" s="166"/>
      <c r="VA517" s="166"/>
      <c r="VB517" s="166"/>
      <c r="VC517" s="166"/>
      <c r="VD517" s="166"/>
      <c r="VE517" s="166"/>
      <c r="VF517" s="166"/>
      <c r="VG517" s="166"/>
      <c r="VH517" s="166"/>
      <c r="VI517" s="166"/>
      <c r="VJ517" s="166"/>
      <c r="VK517" s="166"/>
      <c r="VL517" s="166"/>
      <c r="VM517" s="166"/>
      <c r="VN517" s="166"/>
      <c r="VO517" s="166"/>
      <c r="VP517" s="166"/>
      <c r="VQ517" s="166"/>
      <c r="VR517" s="166"/>
      <c r="VS517" s="166"/>
      <c r="VT517" s="166"/>
      <c r="VU517" s="166"/>
      <c r="VV517" s="166"/>
      <c r="VW517" s="166"/>
      <c r="VX517" s="166"/>
      <c r="VY517" s="166"/>
      <c r="VZ517" s="166"/>
      <c r="WA517" s="166"/>
      <c r="WB517" s="166"/>
      <c r="WC517" s="166"/>
      <c r="WD517" s="166"/>
      <c r="WE517" s="166"/>
      <c r="WF517" s="166"/>
      <c r="WG517" s="166"/>
      <c r="WH517" s="166"/>
      <c r="WI517" s="166"/>
      <c r="WJ517" s="166"/>
      <c r="WK517" s="166"/>
      <c r="WL517" s="166"/>
      <c r="WM517" s="166"/>
      <c r="WN517" s="166"/>
      <c r="WO517" s="166"/>
      <c r="WP517" s="166"/>
      <c r="WQ517" s="166"/>
      <c r="WR517" s="166"/>
      <c r="WS517" s="166"/>
      <c r="WT517" s="166"/>
      <c r="WU517" s="166"/>
      <c r="WV517" s="166"/>
      <c r="WW517" s="166"/>
      <c r="WX517" s="166"/>
      <c r="WY517" s="166"/>
      <c r="WZ517" s="166"/>
      <c r="XA517" s="166"/>
      <c r="XB517" s="166"/>
      <c r="XC517" s="166"/>
      <c r="XD517" s="166"/>
      <c r="XE517" s="166"/>
      <c r="XF517" s="166"/>
      <c r="XG517" s="166"/>
      <c r="XH517" s="166"/>
      <c r="XI517" s="166"/>
      <c r="XJ517" s="166"/>
      <c r="XK517" s="166"/>
      <c r="XL517" s="166"/>
      <c r="XM517" s="166"/>
      <c r="XN517" s="166"/>
      <c r="XO517" s="166"/>
      <c r="XP517" s="166"/>
      <c r="XQ517" s="166"/>
      <c r="XR517" s="166"/>
      <c r="XS517" s="166"/>
      <c r="XT517" s="166"/>
      <c r="XU517" s="166"/>
      <c r="XV517" s="166"/>
      <c r="XW517" s="166"/>
      <c r="XX517" s="166"/>
      <c r="XY517" s="166"/>
      <c r="XZ517" s="166"/>
      <c r="YA517" s="166"/>
      <c r="YB517" s="166"/>
      <c r="YC517" s="166"/>
      <c r="YD517" s="166"/>
      <c r="YE517" s="166"/>
      <c r="YF517" s="166"/>
      <c r="YG517" s="166"/>
      <c r="YH517" s="166"/>
      <c r="YI517" s="166"/>
      <c r="YJ517" s="166"/>
      <c r="YK517" s="166"/>
      <c r="YL517" s="166"/>
      <c r="YM517" s="166"/>
      <c r="YN517" s="166"/>
      <c r="YO517" s="166"/>
      <c r="YP517" s="166"/>
      <c r="YQ517" s="166"/>
      <c r="YR517" s="166"/>
      <c r="YS517" s="166"/>
      <c r="YT517" s="166"/>
      <c r="YU517" s="166"/>
      <c r="YV517" s="166"/>
      <c r="YW517" s="166"/>
      <c r="YX517" s="166"/>
      <c r="YY517" s="166"/>
      <c r="YZ517" s="166"/>
      <c r="ZA517" s="166"/>
      <c r="ZB517" s="166"/>
      <c r="ZC517" s="166"/>
      <c r="ZD517" s="166"/>
      <c r="ZE517" s="166"/>
      <c r="ZF517" s="166"/>
      <c r="ZG517" s="166"/>
      <c r="ZH517" s="166"/>
      <c r="ZI517" s="166"/>
      <c r="ZJ517" s="166"/>
      <c r="ZK517" s="166"/>
      <c r="ZL517" s="166"/>
      <c r="ZM517" s="166"/>
      <c r="ZN517" s="166"/>
      <c r="ZO517" s="166"/>
      <c r="ZP517" s="166"/>
      <c r="ZQ517" s="166"/>
      <c r="ZR517" s="166"/>
      <c r="ZS517" s="166"/>
      <c r="ZT517" s="166"/>
      <c r="ZU517" s="166"/>
      <c r="ZV517" s="166"/>
      <c r="ZW517" s="166"/>
      <c r="ZX517" s="166"/>
      <c r="ZY517" s="166"/>
      <c r="ZZ517" s="166"/>
      <c r="AAA517" s="166"/>
      <c r="AAB517" s="166"/>
      <c r="AAC517" s="166"/>
      <c r="AAD517" s="166"/>
      <c r="AAE517" s="166"/>
      <c r="AAF517" s="166"/>
      <c r="AAG517" s="166"/>
      <c r="AAH517" s="166"/>
      <c r="AAI517" s="166"/>
      <c r="AAJ517" s="166"/>
      <c r="AAK517" s="166"/>
      <c r="AAL517" s="166"/>
      <c r="AAM517" s="166"/>
      <c r="AAN517" s="166"/>
      <c r="AAO517" s="166"/>
      <c r="AAP517" s="166"/>
      <c r="AAQ517" s="166"/>
      <c r="AAR517" s="166"/>
      <c r="AAS517" s="166"/>
      <c r="AAT517" s="166"/>
      <c r="AAU517" s="166"/>
      <c r="AAV517" s="166"/>
      <c r="AAW517" s="166"/>
      <c r="AAX517" s="166"/>
      <c r="AAY517" s="166"/>
      <c r="AAZ517" s="166"/>
      <c r="ABA517" s="166"/>
      <c r="ABB517" s="166"/>
      <c r="ABC517" s="166"/>
      <c r="ABD517" s="166"/>
      <c r="ABE517" s="166"/>
      <c r="ABF517" s="166"/>
      <c r="ABG517" s="166"/>
      <c r="ABH517" s="166"/>
      <c r="ABI517" s="166"/>
      <c r="ABJ517" s="166"/>
      <c r="ABK517" s="166"/>
      <c r="ABL517" s="166"/>
      <c r="ABM517" s="166"/>
      <c r="ABN517" s="166"/>
      <c r="ABO517" s="166"/>
      <c r="ABP517" s="166"/>
      <c r="ABQ517" s="166"/>
      <c r="ABR517" s="166"/>
      <c r="ABS517" s="166"/>
      <c r="ABT517" s="166"/>
      <c r="ABU517" s="166"/>
      <c r="ABV517" s="166"/>
      <c r="ABW517" s="166"/>
      <c r="ABX517" s="166"/>
      <c r="ABY517" s="166"/>
      <c r="ABZ517" s="166"/>
      <c r="ACA517" s="166"/>
      <c r="ACB517" s="166"/>
      <c r="ACC517" s="166"/>
      <c r="ACD517" s="166"/>
      <c r="ACE517" s="166"/>
      <c r="ACF517" s="166"/>
      <c r="ACG517" s="166"/>
      <c r="ACH517" s="166"/>
      <c r="ACI517" s="166"/>
      <c r="ACJ517" s="166"/>
      <c r="ACK517" s="166"/>
      <c r="ACL517" s="166"/>
      <c r="ACM517" s="166"/>
      <c r="ACN517" s="166"/>
      <c r="ACO517" s="166"/>
      <c r="ACP517" s="166"/>
      <c r="ACQ517" s="166"/>
      <c r="ACR517" s="166"/>
      <c r="ACS517" s="166"/>
      <c r="ACT517" s="166"/>
      <c r="ACU517" s="166"/>
      <c r="ACV517" s="166"/>
      <c r="ACW517" s="166"/>
      <c r="ACX517" s="166"/>
      <c r="ACY517" s="166"/>
      <c r="ACZ517" s="166"/>
      <c r="ADA517" s="166"/>
      <c r="ADB517" s="166"/>
    </row>
    <row r="518" spans="1:782" s="151" customFormat="1" x14ac:dyDescent="0.3">
      <c r="A518" s="417"/>
      <c r="B518" s="414"/>
      <c r="F518" s="415"/>
      <c r="G518" s="419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66"/>
      <c r="AK518" s="166"/>
      <c r="AL518" s="166"/>
      <c r="AM518" s="166"/>
      <c r="AN518" s="166"/>
      <c r="AO518" s="166"/>
      <c r="AP518" s="166"/>
      <c r="AQ518" s="166"/>
      <c r="AR518" s="166"/>
      <c r="AS518" s="166"/>
      <c r="AT518" s="166"/>
      <c r="AU518" s="166"/>
      <c r="AV518" s="166"/>
      <c r="AW518" s="166"/>
      <c r="AX518" s="166"/>
      <c r="AY518" s="166"/>
      <c r="AZ518" s="166"/>
      <c r="BA518" s="166"/>
      <c r="BB518" s="166"/>
      <c r="BC518" s="166"/>
      <c r="BD518" s="166"/>
      <c r="BE518" s="166"/>
      <c r="BF518" s="166"/>
      <c r="BG518" s="166"/>
      <c r="BH518" s="166"/>
      <c r="BI518" s="166"/>
      <c r="BJ518" s="166"/>
      <c r="BK518" s="166"/>
      <c r="BL518" s="166"/>
      <c r="BM518" s="166"/>
      <c r="BN518" s="166"/>
      <c r="BO518" s="166"/>
      <c r="BP518" s="166"/>
      <c r="BQ518" s="166"/>
      <c r="BR518" s="166"/>
      <c r="BS518" s="166"/>
      <c r="BT518" s="166"/>
      <c r="BU518" s="166"/>
      <c r="BV518" s="166"/>
      <c r="BW518" s="166"/>
      <c r="BX518" s="166"/>
      <c r="BY518" s="166"/>
      <c r="BZ518" s="166"/>
      <c r="CA518" s="166"/>
      <c r="CB518" s="166"/>
      <c r="CC518" s="166"/>
      <c r="CD518" s="166"/>
      <c r="CE518" s="166"/>
      <c r="CF518" s="166"/>
      <c r="CG518" s="166"/>
      <c r="CH518" s="166"/>
      <c r="CI518" s="166"/>
      <c r="CJ518" s="166"/>
      <c r="CK518" s="166"/>
      <c r="CL518" s="166"/>
      <c r="CM518" s="166"/>
      <c r="CN518" s="166"/>
      <c r="CO518" s="166"/>
      <c r="CP518" s="166"/>
      <c r="CQ518" s="166"/>
      <c r="CR518" s="166"/>
      <c r="CS518" s="166"/>
      <c r="CT518" s="166"/>
      <c r="CU518" s="166"/>
      <c r="CV518" s="166"/>
      <c r="CW518" s="166"/>
      <c r="CX518" s="166"/>
      <c r="CY518" s="166"/>
      <c r="CZ518" s="166"/>
      <c r="DA518" s="166"/>
      <c r="DB518" s="166"/>
      <c r="DC518" s="166"/>
      <c r="DD518" s="166"/>
      <c r="DE518" s="166"/>
      <c r="DF518" s="166"/>
      <c r="DG518" s="166"/>
      <c r="DH518" s="166"/>
      <c r="DI518" s="166"/>
      <c r="DJ518" s="166"/>
      <c r="DK518" s="166"/>
      <c r="DL518" s="166"/>
      <c r="DM518" s="166"/>
      <c r="DN518" s="166"/>
      <c r="DO518" s="166"/>
      <c r="DP518" s="166"/>
      <c r="DQ518" s="166"/>
      <c r="DR518" s="166"/>
      <c r="DS518" s="166"/>
      <c r="DT518" s="166"/>
      <c r="DU518" s="166"/>
      <c r="DV518" s="166"/>
      <c r="DW518" s="166"/>
      <c r="DX518" s="166"/>
      <c r="DY518" s="166"/>
      <c r="DZ518" s="166"/>
      <c r="EA518" s="166"/>
      <c r="EB518" s="166"/>
      <c r="EC518" s="166"/>
      <c r="ED518" s="166"/>
      <c r="EE518" s="166"/>
      <c r="EF518" s="166"/>
      <c r="EG518" s="166"/>
      <c r="EH518" s="166"/>
      <c r="EI518" s="166"/>
      <c r="EJ518" s="166"/>
      <c r="EK518" s="166"/>
      <c r="EL518" s="166"/>
      <c r="EM518" s="166"/>
      <c r="EN518" s="166"/>
      <c r="EO518" s="166"/>
      <c r="EP518" s="166"/>
      <c r="EQ518" s="166"/>
      <c r="ER518" s="166"/>
      <c r="ES518" s="166"/>
      <c r="ET518" s="166"/>
      <c r="EU518" s="166"/>
      <c r="EV518" s="166"/>
      <c r="EW518" s="166"/>
      <c r="EX518" s="166"/>
      <c r="EY518" s="166"/>
      <c r="EZ518" s="166"/>
      <c r="FA518" s="166"/>
      <c r="FB518" s="166"/>
      <c r="FC518" s="166"/>
      <c r="FD518" s="166"/>
      <c r="FE518" s="166"/>
      <c r="FF518" s="166"/>
      <c r="FG518" s="166"/>
      <c r="FH518" s="166"/>
      <c r="FI518" s="166"/>
      <c r="FJ518" s="166"/>
      <c r="FK518" s="166"/>
      <c r="FL518" s="166"/>
      <c r="FM518" s="166"/>
      <c r="FN518" s="166"/>
      <c r="FO518" s="166"/>
      <c r="FP518" s="166"/>
      <c r="FQ518" s="166"/>
      <c r="FR518" s="166"/>
      <c r="FS518" s="166"/>
      <c r="FT518" s="166"/>
      <c r="FU518" s="166"/>
      <c r="FV518" s="166"/>
      <c r="FW518" s="166"/>
      <c r="FX518" s="166"/>
      <c r="FY518" s="166"/>
      <c r="FZ518" s="166"/>
      <c r="GA518" s="166"/>
      <c r="GB518" s="166"/>
      <c r="GC518" s="166"/>
      <c r="GD518" s="166"/>
      <c r="GE518" s="166"/>
      <c r="GF518" s="166"/>
      <c r="GG518" s="166"/>
      <c r="GH518" s="166"/>
      <c r="GI518" s="166"/>
      <c r="GJ518" s="166"/>
      <c r="GK518" s="166"/>
      <c r="GL518" s="166"/>
      <c r="GM518" s="166"/>
      <c r="GN518" s="166"/>
      <c r="GO518" s="166"/>
      <c r="GP518" s="166"/>
      <c r="GQ518" s="166"/>
      <c r="GR518" s="166"/>
      <c r="GS518" s="166"/>
      <c r="GT518" s="166"/>
      <c r="GU518" s="166"/>
      <c r="GV518" s="166"/>
      <c r="GW518" s="166"/>
      <c r="GX518" s="166"/>
      <c r="GY518" s="166"/>
      <c r="GZ518" s="166"/>
      <c r="HA518" s="166"/>
      <c r="HB518" s="166"/>
      <c r="HC518" s="166"/>
      <c r="HD518" s="166"/>
      <c r="HE518" s="166"/>
      <c r="HF518" s="166"/>
      <c r="HG518" s="166"/>
      <c r="HH518" s="166"/>
      <c r="HI518" s="166"/>
      <c r="HJ518" s="166"/>
      <c r="HK518" s="166"/>
      <c r="HL518" s="166"/>
      <c r="HM518" s="166"/>
      <c r="HN518" s="166"/>
      <c r="HO518" s="166"/>
      <c r="HP518" s="166"/>
      <c r="HQ518" s="166"/>
      <c r="HR518" s="166"/>
      <c r="HS518" s="166"/>
      <c r="HT518" s="166"/>
      <c r="HU518" s="166"/>
      <c r="HV518" s="166"/>
      <c r="HW518" s="166"/>
      <c r="HX518" s="166"/>
      <c r="HY518" s="166"/>
      <c r="HZ518" s="166"/>
      <c r="IA518" s="166"/>
      <c r="IB518" s="166"/>
      <c r="IC518" s="166"/>
      <c r="ID518" s="166"/>
      <c r="IE518" s="166"/>
      <c r="IF518" s="166"/>
      <c r="IG518" s="166"/>
      <c r="IH518" s="166"/>
      <c r="II518" s="166"/>
      <c r="IJ518" s="166"/>
      <c r="IK518" s="166"/>
      <c r="IL518" s="166"/>
      <c r="IM518" s="166"/>
      <c r="IN518" s="166"/>
      <c r="IO518" s="166"/>
      <c r="IP518" s="166"/>
      <c r="IQ518" s="166"/>
      <c r="IR518" s="166"/>
      <c r="IS518" s="166"/>
      <c r="IT518" s="166"/>
      <c r="IU518" s="166"/>
      <c r="IV518" s="166"/>
      <c r="IW518" s="166"/>
      <c r="IX518" s="166"/>
      <c r="IY518" s="166"/>
      <c r="IZ518" s="166"/>
      <c r="JA518" s="166"/>
      <c r="JB518" s="166"/>
      <c r="JC518" s="166"/>
      <c r="JD518" s="166"/>
      <c r="JE518" s="166"/>
      <c r="JF518" s="166"/>
      <c r="JG518" s="166"/>
      <c r="JH518" s="166"/>
      <c r="JI518" s="166"/>
      <c r="JJ518" s="166"/>
      <c r="JK518" s="166"/>
      <c r="JL518" s="166"/>
      <c r="JM518" s="166"/>
      <c r="JN518" s="166"/>
      <c r="JO518" s="166"/>
      <c r="JP518" s="166"/>
      <c r="JQ518" s="166"/>
      <c r="JR518" s="166"/>
      <c r="JS518" s="166"/>
      <c r="JT518" s="166"/>
      <c r="JU518" s="166"/>
      <c r="JV518" s="166"/>
      <c r="JW518" s="166"/>
      <c r="JX518" s="166"/>
      <c r="JY518" s="166"/>
      <c r="JZ518" s="166"/>
      <c r="KA518" s="166"/>
      <c r="KB518" s="166"/>
      <c r="KC518" s="166"/>
      <c r="KD518" s="166"/>
      <c r="KE518" s="166"/>
      <c r="KF518" s="166"/>
      <c r="KG518" s="166"/>
      <c r="KH518" s="166"/>
      <c r="KI518" s="166"/>
      <c r="KJ518" s="166"/>
      <c r="KK518" s="166"/>
      <c r="KL518" s="166"/>
      <c r="KM518" s="166"/>
      <c r="KN518" s="166"/>
      <c r="KO518" s="166"/>
      <c r="KP518" s="166"/>
      <c r="KQ518" s="166"/>
      <c r="KR518" s="166"/>
      <c r="KS518" s="166"/>
      <c r="KT518" s="166"/>
      <c r="KU518" s="166"/>
      <c r="KV518" s="166"/>
      <c r="KW518" s="166"/>
      <c r="KX518" s="166"/>
      <c r="KY518" s="166"/>
      <c r="KZ518" s="166"/>
      <c r="LA518" s="166"/>
      <c r="LB518" s="166"/>
      <c r="LC518" s="166"/>
      <c r="LD518" s="166"/>
      <c r="LE518" s="166"/>
      <c r="LF518" s="166"/>
      <c r="LG518" s="166"/>
      <c r="LH518" s="166"/>
      <c r="LI518" s="166"/>
      <c r="LJ518" s="166"/>
      <c r="LK518" s="166"/>
      <c r="LL518" s="166"/>
      <c r="LM518" s="166"/>
      <c r="LN518" s="166"/>
      <c r="LO518" s="166"/>
      <c r="LP518" s="166"/>
      <c r="LQ518" s="166"/>
      <c r="LR518" s="166"/>
      <c r="LS518" s="166"/>
      <c r="LT518" s="166"/>
      <c r="LU518" s="166"/>
      <c r="LV518" s="166"/>
      <c r="LW518" s="166"/>
      <c r="LX518" s="166"/>
      <c r="LY518" s="166"/>
      <c r="LZ518" s="166"/>
      <c r="MA518" s="166"/>
      <c r="MB518" s="166"/>
      <c r="MC518" s="166"/>
      <c r="MD518" s="166"/>
      <c r="ME518" s="166"/>
      <c r="MF518" s="166"/>
      <c r="MG518" s="166"/>
      <c r="MH518" s="166"/>
      <c r="MI518" s="166"/>
      <c r="MJ518" s="166"/>
      <c r="MK518" s="166"/>
      <c r="ML518" s="166"/>
      <c r="MM518" s="166"/>
      <c r="MN518" s="166"/>
      <c r="MO518" s="166"/>
      <c r="MP518" s="166"/>
      <c r="MQ518" s="166"/>
      <c r="MR518" s="166"/>
      <c r="MS518" s="166"/>
      <c r="MT518" s="166"/>
      <c r="MU518" s="166"/>
      <c r="MV518" s="166"/>
      <c r="MW518" s="166"/>
      <c r="MX518" s="166"/>
      <c r="MY518" s="166"/>
      <c r="MZ518" s="166"/>
      <c r="NA518" s="166"/>
      <c r="NB518" s="166"/>
      <c r="NC518" s="166"/>
      <c r="ND518" s="166"/>
      <c r="NE518" s="166"/>
      <c r="NF518" s="166"/>
      <c r="NG518" s="166"/>
      <c r="NH518" s="166"/>
      <c r="NI518" s="166"/>
      <c r="NJ518" s="166"/>
      <c r="NK518" s="166"/>
      <c r="NL518" s="166"/>
      <c r="NM518" s="166"/>
      <c r="NN518" s="166"/>
      <c r="NO518" s="166"/>
      <c r="NP518" s="166"/>
      <c r="NQ518" s="166"/>
      <c r="NR518" s="166"/>
      <c r="NS518" s="166"/>
      <c r="NT518" s="166"/>
      <c r="NU518" s="166"/>
      <c r="NV518" s="166"/>
      <c r="NW518" s="166"/>
      <c r="NX518" s="166"/>
      <c r="NY518" s="166"/>
      <c r="NZ518" s="166"/>
      <c r="OA518" s="166"/>
      <c r="OB518" s="166"/>
      <c r="OC518" s="166"/>
      <c r="OD518" s="166"/>
      <c r="OE518" s="166"/>
      <c r="OF518" s="166"/>
      <c r="OG518" s="166"/>
      <c r="OH518" s="166"/>
      <c r="OI518" s="166"/>
      <c r="OJ518" s="166"/>
      <c r="OK518" s="166"/>
      <c r="OL518" s="166"/>
      <c r="OM518" s="166"/>
      <c r="ON518" s="166"/>
      <c r="OO518" s="166"/>
      <c r="OP518" s="166"/>
      <c r="OQ518" s="166"/>
      <c r="OR518" s="166"/>
      <c r="OS518" s="166"/>
      <c r="OT518" s="166"/>
      <c r="OU518" s="166"/>
      <c r="OV518" s="166"/>
      <c r="OW518" s="166"/>
      <c r="OX518" s="166"/>
      <c r="OY518" s="166"/>
      <c r="OZ518" s="166"/>
      <c r="PA518" s="166"/>
      <c r="PB518" s="166"/>
      <c r="PC518" s="166"/>
      <c r="PD518" s="166"/>
      <c r="PE518" s="166"/>
      <c r="PF518" s="166"/>
      <c r="PG518" s="166"/>
      <c r="PH518" s="166"/>
      <c r="PI518" s="166"/>
      <c r="PJ518" s="166"/>
      <c r="PK518" s="166"/>
      <c r="PL518" s="166"/>
      <c r="PM518" s="166"/>
      <c r="PN518" s="166"/>
      <c r="PO518" s="166"/>
      <c r="PP518" s="166"/>
      <c r="PQ518" s="166"/>
      <c r="PR518" s="166"/>
      <c r="PS518" s="166"/>
      <c r="PT518" s="166"/>
      <c r="PU518" s="166"/>
      <c r="PV518" s="166"/>
      <c r="PW518" s="166"/>
      <c r="PX518" s="166"/>
      <c r="PY518" s="166"/>
      <c r="PZ518" s="166"/>
      <c r="QA518" s="166"/>
      <c r="QB518" s="166"/>
      <c r="QC518" s="166"/>
      <c r="QD518" s="166"/>
      <c r="QE518" s="166"/>
      <c r="QF518" s="166"/>
      <c r="QG518" s="166"/>
      <c r="QH518" s="166"/>
      <c r="QI518" s="166"/>
      <c r="QJ518" s="166"/>
      <c r="QK518" s="166"/>
      <c r="QL518" s="166"/>
      <c r="QM518" s="166"/>
      <c r="QN518" s="166"/>
      <c r="QO518" s="166"/>
      <c r="QP518" s="166"/>
      <c r="QQ518" s="166"/>
      <c r="QR518" s="166"/>
      <c r="QS518" s="166"/>
      <c r="QT518" s="166"/>
      <c r="QU518" s="166"/>
      <c r="QV518" s="166"/>
      <c r="QW518" s="166"/>
      <c r="QX518" s="166"/>
      <c r="QY518" s="166"/>
      <c r="QZ518" s="166"/>
      <c r="RA518" s="166"/>
      <c r="RB518" s="166"/>
      <c r="RC518" s="166"/>
      <c r="RD518" s="166"/>
      <c r="RE518" s="166"/>
      <c r="RF518" s="166"/>
      <c r="RG518" s="166"/>
      <c r="RH518" s="166"/>
      <c r="RI518" s="166"/>
      <c r="RJ518" s="166"/>
      <c r="RK518" s="166"/>
      <c r="RL518" s="166"/>
      <c r="RM518" s="166"/>
      <c r="RN518" s="166"/>
      <c r="RO518" s="166"/>
      <c r="RP518" s="166"/>
      <c r="RQ518" s="166"/>
      <c r="RR518" s="166"/>
      <c r="RS518" s="166"/>
      <c r="RT518" s="166"/>
      <c r="RU518" s="166"/>
      <c r="RV518" s="166"/>
      <c r="RW518" s="166"/>
      <c r="RX518" s="166"/>
      <c r="RY518" s="166"/>
      <c r="RZ518" s="166"/>
      <c r="SA518" s="166"/>
      <c r="SB518" s="166"/>
      <c r="SC518" s="166"/>
      <c r="SD518" s="166"/>
      <c r="SE518" s="166"/>
      <c r="SF518" s="166"/>
      <c r="SG518" s="166"/>
      <c r="SH518" s="166"/>
      <c r="SI518" s="166"/>
      <c r="SJ518" s="166"/>
      <c r="SK518" s="166"/>
      <c r="SL518" s="166"/>
      <c r="SM518" s="166"/>
      <c r="SN518" s="166"/>
      <c r="SO518" s="166"/>
      <c r="SP518" s="166"/>
      <c r="SQ518" s="166"/>
      <c r="SR518" s="166"/>
      <c r="SS518" s="166"/>
      <c r="ST518" s="166"/>
      <c r="SU518" s="166"/>
      <c r="SV518" s="166"/>
      <c r="SW518" s="166"/>
      <c r="SX518" s="166"/>
      <c r="SY518" s="166"/>
      <c r="SZ518" s="166"/>
      <c r="TA518" s="166"/>
      <c r="TB518" s="166"/>
      <c r="TC518" s="166"/>
      <c r="TD518" s="166"/>
      <c r="TE518" s="166"/>
      <c r="TF518" s="166"/>
      <c r="TG518" s="166"/>
      <c r="TH518" s="166"/>
      <c r="TI518" s="166"/>
      <c r="TJ518" s="166"/>
      <c r="TK518" s="166"/>
      <c r="TL518" s="166"/>
      <c r="TM518" s="166"/>
      <c r="TN518" s="166"/>
      <c r="TO518" s="166"/>
      <c r="TP518" s="166"/>
      <c r="TQ518" s="166"/>
      <c r="TR518" s="166"/>
      <c r="TS518" s="166"/>
      <c r="TT518" s="166"/>
      <c r="TU518" s="166"/>
      <c r="TV518" s="166"/>
      <c r="TW518" s="166"/>
      <c r="TX518" s="166"/>
      <c r="TY518" s="166"/>
      <c r="TZ518" s="166"/>
      <c r="UA518" s="166"/>
      <c r="UB518" s="166"/>
      <c r="UC518" s="166"/>
      <c r="UD518" s="166"/>
      <c r="UE518" s="166"/>
      <c r="UF518" s="166"/>
      <c r="UG518" s="166"/>
      <c r="UH518" s="166"/>
      <c r="UI518" s="166"/>
      <c r="UJ518" s="166"/>
      <c r="UK518" s="166"/>
      <c r="UL518" s="166"/>
      <c r="UM518" s="166"/>
      <c r="UN518" s="166"/>
      <c r="UO518" s="166"/>
      <c r="UP518" s="166"/>
      <c r="UQ518" s="166"/>
      <c r="UR518" s="166"/>
      <c r="US518" s="166"/>
      <c r="UT518" s="166"/>
      <c r="UU518" s="166"/>
      <c r="UV518" s="166"/>
      <c r="UW518" s="166"/>
      <c r="UX518" s="166"/>
      <c r="UY518" s="166"/>
      <c r="UZ518" s="166"/>
      <c r="VA518" s="166"/>
      <c r="VB518" s="166"/>
      <c r="VC518" s="166"/>
      <c r="VD518" s="166"/>
      <c r="VE518" s="166"/>
      <c r="VF518" s="166"/>
      <c r="VG518" s="166"/>
      <c r="VH518" s="166"/>
      <c r="VI518" s="166"/>
      <c r="VJ518" s="166"/>
      <c r="VK518" s="166"/>
      <c r="VL518" s="166"/>
      <c r="VM518" s="166"/>
      <c r="VN518" s="166"/>
      <c r="VO518" s="166"/>
      <c r="VP518" s="166"/>
      <c r="VQ518" s="166"/>
      <c r="VR518" s="166"/>
      <c r="VS518" s="166"/>
      <c r="VT518" s="166"/>
      <c r="VU518" s="166"/>
      <c r="VV518" s="166"/>
      <c r="VW518" s="166"/>
      <c r="VX518" s="166"/>
      <c r="VY518" s="166"/>
      <c r="VZ518" s="166"/>
      <c r="WA518" s="166"/>
      <c r="WB518" s="166"/>
      <c r="WC518" s="166"/>
      <c r="WD518" s="166"/>
      <c r="WE518" s="166"/>
      <c r="WF518" s="166"/>
      <c r="WG518" s="166"/>
      <c r="WH518" s="166"/>
      <c r="WI518" s="166"/>
      <c r="WJ518" s="166"/>
      <c r="WK518" s="166"/>
      <c r="WL518" s="166"/>
      <c r="WM518" s="166"/>
      <c r="WN518" s="166"/>
      <c r="WO518" s="166"/>
      <c r="WP518" s="166"/>
      <c r="WQ518" s="166"/>
      <c r="WR518" s="166"/>
      <c r="WS518" s="166"/>
      <c r="WT518" s="166"/>
      <c r="WU518" s="166"/>
      <c r="WV518" s="166"/>
      <c r="WW518" s="166"/>
      <c r="WX518" s="166"/>
      <c r="WY518" s="166"/>
      <c r="WZ518" s="166"/>
      <c r="XA518" s="166"/>
      <c r="XB518" s="166"/>
      <c r="XC518" s="166"/>
      <c r="XD518" s="166"/>
      <c r="XE518" s="166"/>
      <c r="XF518" s="166"/>
      <c r="XG518" s="166"/>
      <c r="XH518" s="166"/>
      <c r="XI518" s="166"/>
      <c r="XJ518" s="166"/>
      <c r="XK518" s="166"/>
      <c r="XL518" s="166"/>
      <c r="XM518" s="166"/>
      <c r="XN518" s="166"/>
      <c r="XO518" s="166"/>
      <c r="XP518" s="166"/>
      <c r="XQ518" s="166"/>
      <c r="XR518" s="166"/>
      <c r="XS518" s="166"/>
      <c r="XT518" s="166"/>
      <c r="XU518" s="166"/>
      <c r="XV518" s="166"/>
      <c r="XW518" s="166"/>
      <c r="XX518" s="166"/>
      <c r="XY518" s="166"/>
      <c r="XZ518" s="166"/>
      <c r="YA518" s="166"/>
      <c r="YB518" s="166"/>
      <c r="YC518" s="166"/>
      <c r="YD518" s="166"/>
      <c r="YE518" s="166"/>
      <c r="YF518" s="166"/>
      <c r="YG518" s="166"/>
      <c r="YH518" s="166"/>
      <c r="YI518" s="166"/>
      <c r="YJ518" s="166"/>
      <c r="YK518" s="166"/>
      <c r="YL518" s="166"/>
      <c r="YM518" s="166"/>
      <c r="YN518" s="166"/>
      <c r="YO518" s="166"/>
      <c r="YP518" s="166"/>
      <c r="YQ518" s="166"/>
      <c r="YR518" s="166"/>
      <c r="YS518" s="166"/>
      <c r="YT518" s="166"/>
      <c r="YU518" s="166"/>
      <c r="YV518" s="166"/>
      <c r="YW518" s="166"/>
      <c r="YX518" s="166"/>
      <c r="YY518" s="166"/>
      <c r="YZ518" s="166"/>
      <c r="ZA518" s="166"/>
      <c r="ZB518" s="166"/>
      <c r="ZC518" s="166"/>
      <c r="ZD518" s="166"/>
      <c r="ZE518" s="166"/>
      <c r="ZF518" s="166"/>
      <c r="ZG518" s="166"/>
      <c r="ZH518" s="166"/>
      <c r="ZI518" s="166"/>
      <c r="ZJ518" s="166"/>
      <c r="ZK518" s="166"/>
      <c r="ZL518" s="166"/>
      <c r="ZM518" s="166"/>
      <c r="ZN518" s="166"/>
      <c r="ZO518" s="166"/>
      <c r="ZP518" s="166"/>
      <c r="ZQ518" s="166"/>
      <c r="ZR518" s="166"/>
      <c r="ZS518" s="166"/>
      <c r="ZT518" s="166"/>
      <c r="ZU518" s="166"/>
      <c r="ZV518" s="166"/>
      <c r="ZW518" s="166"/>
      <c r="ZX518" s="166"/>
      <c r="ZY518" s="166"/>
      <c r="ZZ518" s="166"/>
      <c r="AAA518" s="166"/>
      <c r="AAB518" s="166"/>
      <c r="AAC518" s="166"/>
      <c r="AAD518" s="166"/>
      <c r="AAE518" s="166"/>
      <c r="AAF518" s="166"/>
      <c r="AAG518" s="166"/>
      <c r="AAH518" s="166"/>
      <c r="AAI518" s="166"/>
      <c r="AAJ518" s="166"/>
      <c r="AAK518" s="166"/>
      <c r="AAL518" s="166"/>
      <c r="AAM518" s="166"/>
      <c r="AAN518" s="166"/>
      <c r="AAO518" s="166"/>
      <c r="AAP518" s="166"/>
      <c r="AAQ518" s="166"/>
      <c r="AAR518" s="166"/>
      <c r="AAS518" s="166"/>
      <c r="AAT518" s="166"/>
      <c r="AAU518" s="166"/>
      <c r="AAV518" s="166"/>
      <c r="AAW518" s="166"/>
      <c r="AAX518" s="166"/>
      <c r="AAY518" s="166"/>
      <c r="AAZ518" s="166"/>
      <c r="ABA518" s="166"/>
      <c r="ABB518" s="166"/>
      <c r="ABC518" s="166"/>
      <c r="ABD518" s="166"/>
      <c r="ABE518" s="166"/>
      <c r="ABF518" s="166"/>
      <c r="ABG518" s="166"/>
      <c r="ABH518" s="166"/>
      <c r="ABI518" s="166"/>
      <c r="ABJ518" s="166"/>
      <c r="ABK518" s="166"/>
      <c r="ABL518" s="166"/>
      <c r="ABM518" s="166"/>
      <c r="ABN518" s="166"/>
      <c r="ABO518" s="166"/>
      <c r="ABP518" s="166"/>
      <c r="ABQ518" s="166"/>
      <c r="ABR518" s="166"/>
      <c r="ABS518" s="166"/>
      <c r="ABT518" s="166"/>
      <c r="ABU518" s="166"/>
      <c r="ABV518" s="166"/>
      <c r="ABW518" s="166"/>
      <c r="ABX518" s="166"/>
      <c r="ABY518" s="166"/>
      <c r="ABZ518" s="166"/>
      <c r="ACA518" s="166"/>
      <c r="ACB518" s="166"/>
      <c r="ACC518" s="166"/>
      <c r="ACD518" s="166"/>
      <c r="ACE518" s="166"/>
      <c r="ACF518" s="166"/>
      <c r="ACG518" s="166"/>
      <c r="ACH518" s="166"/>
      <c r="ACI518" s="166"/>
      <c r="ACJ518" s="166"/>
      <c r="ACK518" s="166"/>
      <c r="ACL518" s="166"/>
      <c r="ACM518" s="166"/>
      <c r="ACN518" s="166"/>
      <c r="ACO518" s="166"/>
      <c r="ACP518" s="166"/>
      <c r="ACQ518" s="166"/>
      <c r="ACR518" s="166"/>
      <c r="ACS518" s="166"/>
      <c r="ACT518" s="166"/>
      <c r="ACU518" s="166"/>
      <c r="ACV518" s="166"/>
      <c r="ACW518" s="166"/>
      <c r="ACX518" s="166"/>
      <c r="ACY518" s="166"/>
      <c r="ACZ518" s="166"/>
      <c r="ADA518" s="166"/>
      <c r="ADB518" s="166"/>
    </row>
    <row r="519" spans="1:782" s="151" customFormat="1" x14ac:dyDescent="0.3">
      <c r="A519" s="417"/>
      <c r="B519" s="414"/>
      <c r="F519" s="415"/>
      <c r="G519" s="419"/>
      <c r="P519" s="418"/>
      <c r="Q519" s="418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66"/>
      <c r="AK519" s="166"/>
      <c r="AL519" s="166"/>
      <c r="AM519" s="166"/>
      <c r="AN519" s="166"/>
      <c r="AO519" s="166"/>
      <c r="AP519" s="166"/>
      <c r="AQ519" s="166"/>
      <c r="AR519" s="166"/>
      <c r="AS519" s="166"/>
      <c r="AT519" s="166"/>
      <c r="AU519" s="166"/>
      <c r="AV519" s="166"/>
      <c r="AW519" s="166"/>
      <c r="AX519" s="166"/>
      <c r="AY519" s="166"/>
      <c r="AZ519" s="166"/>
      <c r="BA519" s="166"/>
      <c r="BB519" s="166"/>
      <c r="BC519" s="166"/>
      <c r="BD519" s="166"/>
      <c r="BE519" s="166"/>
      <c r="BF519" s="166"/>
      <c r="BG519" s="166"/>
      <c r="BH519" s="166"/>
      <c r="BI519" s="166"/>
      <c r="BJ519" s="166"/>
      <c r="BK519" s="166"/>
      <c r="BL519" s="166"/>
      <c r="BM519" s="166"/>
      <c r="BN519" s="166"/>
      <c r="BO519" s="166"/>
      <c r="BP519" s="166"/>
      <c r="BQ519" s="166"/>
      <c r="BR519" s="166"/>
      <c r="BS519" s="166"/>
      <c r="BT519" s="166"/>
      <c r="BU519" s="166"/>
      <c r="BV519" s="166"/>
      <c r="BW519" s="166"/>
      <c r="BX519" s="166"/>
      <c r="BY519" s="166"/>
      <c r="BZ519" s="166"/>
      <c r="CA519" s="166"/>
      <c r="CB519" s="166"/>
      <c r="CC519" s="166"/>
      <c r="CD519" s="166"/>
      <c r="CE519" s="166"/>
      <c r="CF519" s="166"/>
      <c r="CG519" s="166"/>
      <c r="CH519" s="166"/>
      <c r="CI519" s="166"/>
      <c r="CJ519" s="166"/>
      <c r="CK519" s="166"/>
      <c r="CL519" s="166"/>
      <c r="CM519" s="166"/>
      <c r="CN519" s="166"/>
      <c r="CO519" s="166"/>
      <c r="CP519" s="166"/>
      <c r="CQ519" s="166"/>
      <c r="CR519" s="166"/>
      <c r="CS519" s="166"/>
      <c r="CT519" s="166"/>
      <c r="CU519" s="166"/>
      <c r="CV519" s="166"/>
      <c r="CW519" s="166"/>
      <c r="CX519" s="166"/>
      <c r="CY519" s="166"/>
      <c r="CZ519" s="166"/>
      <c r="DA519" s="166"/>
      <c r="DB519" s="166"/>
      <c r="DC519" s="166"/>
      <c r="DD519" s="166"/>
      <c r="DE519" s="166"/>
      <c r="DF519" s="166"/>
      <c r="DG519" s="166"/>
      <c r="DH519" s="166"/>
      <c r="DI519" s="166"/>
      <c r="DJ519" s="166"/>
      <c r="DK519" s="166"/>
      <c r="DL519" s="166"/>
      <c r="DM519" s="166"/>
      <c r="DN519" s="166"/>
      <c r="DO519" s="166"/>
      <c r="DP519" s="166"/>
      <c r="DQ519" s="166"/>
      <c r="DR519" s="166"/>
      <c r="DS519" s="166"/>
      <c r="DT519" s="166"/>
      <c r="DU519" s="166"/>
      <c r="DV519" s="166"/>
      <c r="DW519" s="166"/>
      <c r="DX519" s="166"/>
      <c r="DY519" s="166"/>
      <c r="DZ519" s="166"/>
      <c r="EA519" s="166"/>
      <c r="EB519" s="166"/>
      <c r="EC519" s="166"/>
      <c r="ED519" s="166"/>
      <c r="EE519" s="166"/>
      <c r="EF519" s="166"/>
      <c r="EG519" s="166"/>
      <c r="EH519" s="166"/>
      <c r="EI519" s="166"/>
      <c r="EJ519" s="166"/>
      <c r="EK519" s="166"/>
      <c r="EL519" s="166"/>
      <c r="EM519" s="166"/>
      <c r="EN519" s="166"/>
      <c r="EO519" s="166"/>
      <c r="EP519" s="166"/>
      <c r="EQ519" s="166"/>
      <c r="ER519" s="166"/>
      <c r="ES519" s="166"/>
      <c r="ET519" s="166"/>
      <c r="EU519" s="166"/>
      <c r="EV519" s="166"/>
      <c r="EW519" s="166"/>
      <c r="EX519" s="166"/>
      <c r="EY519" s="166"/>
      <c r="EZ519" s="166"/>
      <c r="FA519" s="166"/>
      <c r="FB519" s="166"/>
      <c r="FC519" s="166"/>
      <c r="FD519" s="166"/>
      <c r="FE519" s="166"/>
      <c r="FF519" s="166"/>
      <c r="FG519" s="166"/>
      <c r="FH519" s="166"/>
      <c r="FI519" s="166"/>
      <c r="FJ519" s="166"/>
      <c r="FK519" s="166"/>
      <c r="FL519" s="166"/>
      <c r="FM519" s="166"/>
      <c r="FN519" s="166"/>
      <c r="FO519" s="166"/>
      <c r="FP519" s="166"/>
      <c r="FQ519" s="166"/>
      <c r="FR519" s="166"/>
      <c r="FS519" s="166"/>
      <c r="FT519" s="166"/>
      <c r="FU519" s="166"/>
      <c r="FV519" s="166"/>
      <c r="FW519" s="166"/>
      <c r="FX519" s="166"/>
      <c r="FY519" s="166"/>
      <c r="FZ519" s="166"/>
      <c r="GA519" s="166"/>
      <c r="GB519" s="166"/>
      <c r="GC519" s="166"/>
      <c r="GD519" s="166"/>
      <c r="GE519" s="166"/>
      <c r="GF519" s="166"/>
      <c r="GG519" s="166"/>
      <c r="GH519" s="166"/>
      <c r="GI519" s="166"/>
      <c r="GJ519" s="166"/>
      <c r="GK519" s="166"/>
      <c r="GL519" s="166"/>
      <c r="GM519" s="166"/>
      <c r="GN519" s="166"/>
      <c r="GO519" s="166"/>
      <c r="GP519" s="166"/>
      <c r="GQ519" s="166"/>
      <c r="GR519" s="166"/>
      <c r="GS519" s="166"/>
      <c r="GT519" s="166"/>
      <c r="GU519" s="166"/>
      <c r="GV519" s="166"/>
      <c r="GW519" s="166"/>
      <c r="GX519" s="166"/>
      <c r="GY519" s="166"/>
      <c r="GZ519" s="166"/>
      <c r="HA519" s="166"/>
      <c r="HB519" s="166"/>
      <c r="HC519" s="166"/>
      <c r="HD519" s="166"/>
      <c r="HE519" s="166"/>
      <c r="HF519" s="166"/>
      <c r="HG519" s="166"/>
      <c r="HH519" s="166"/>
      <c r="HI519" s="166"/>
      <c r="HJ519" s="166"/>
      <c r="HK519" s="166"/>
      <c r="HL519" s="166"/>
      <c r="HM519" s="166"/>
      <c r="HN519" s="166"/>
      <c r="HO519" s="166"/>
      <c r="HP519" s="166"/>
      <c r="HQ519" s="166"/>
      <c r="HR519" s="166"/>
      <c r="HS519" s="166"/>
      <c r="HT519" s="166"/>
      <c r="HU519" s="166"/>
      <c r="HV519" s="166"/>
      <c r="HW519" s="166"/>
      <c r="HX519" s="166"/>
      <c r="HY519" s="166"/>
      <c r="HZ519" s="166"/>
      <c r="IA519" s="166"/>
      <c r="IB519" s="166"/>
      <c r="IC519" s="166"/>
      <c r="ID519" s="166"/>
      <c r="IE519" s="166"/>
      <c r="IF519" s="166"/>
      <c r="IG519" s="166"/>
      <c r="IH519" s="166"/>
      <c r="II519" s="166"/>
      <c r="IJ519" s="166"/>
      <c r="IK519" s="166"/>
      <c r="IL519" s="166"/>
      <c r="IM519" s="166"/>
      <c r="IN519" s="166"/>
      <c r="IO519" s="166"/>
      <c r="IP519" s="166"/>
      <c r="IQ519" s="166"/>
      <c r="IR519" s="166"/>
      <c r="IS519" s="166"/>
      <c r="IT519" s="166"/>
      <c r="IU519" s="166"/>
      <c r="IV519" s="166"/>
      <c r="IW519" s="166"/>
      <c r="IX519" s="166"/>
      <c r="IY519" s="166"/>
      <c r="IZ519" s="166"/>
      <c r="JA519" s="166"/>
      <c r="JB519" s="166"/>
      <c r="JC519" s="166"/>
      <c r="JD519" s="166"/>
      <c r="JE519" s="166"/>
      <c r="JF519" s="166"/>
      <c r="JG519" s="166"/>
      <c r="JH519" s="166"/>
      <c r="JI519" s="166"/>
      <c r="JJ519" s="166"/>
      <c r="JK519" s="166"/>
      <c r="JL519" s="166"/>
      <c r="JM519" s="166"/>
      <c r="JN519" s="166"/>
      <c r="JO519" s="166"/>
      <c r="JP519" s="166"/>
      <c r="JQ519" s="166"/>
      <c r="JR519" s="166"/>
      <c r="JS519" s="166"/>
      <c r="JT519" s="166"/>
      <c r="JU519" s="166"/>
      <c r="JV519" s="166"/>
      <c r="JW519" s="166"/>
      <c r="JX519" s="166"/>
      <c r="JY519" s="166"/>
      <c r="JZ519" s="166"/>
      <c r="KA519" s="166"/>
      <c r="KB519" s="166"/>
      <c r="KC519" s="166"/>
      <c r="KD519" s="166"/>
      <c r="KE519" s="166"/>
      <c r="KF519" s="166"/>
      <c r="KG519" s="166"/>
      <c r="KH519" s="166"/>
      <c r="KI519" s="166"/>
      <c r="KJ519" s="166"/>
      <c r="KK519" s="166"/>
      <c r="KL519" s="166"/>
      <c r="KM519" s="166"/>
      <c r="KN519" s="166"/>
      <c r="KO519" s="166"/>
      <c r="KP519" s="166"/>
      <c r="KQ519" s="166"/>
      <c r="KR519" s="166"/>
      <c r="KS519" s="166"/>
      <c r="KT519" s="166"/>
      <c r="KU519" s="166"/>
      <c r="KV519" s="166"/>
      <c r="KW519" s="166"/>
      <c r="KX519" s="166"/>
      <c r="KY519" s="166"/>
      <c r="KZ519" s="166"/>
      <c r="LA519" s="166"/>
      <c r="LB519" s="166"/>
      <c r="LC519" s="166"/>
      <c r="LD519" s="166"/>
      <c r="LE519" s="166"/>
      <c r="LF519" s="166"/>
      <c r="LG519" s="166"/>
      <c r="LH519" s="166"/>
      <c r="LI519" s="166"/>
      <c r="LJ519" s="166"/>
      <c r="LK519" s="166"/>
      <c r="LL519" s="166"/>
      <c r="LM519" s="166"/>
      <c r="LN519" s="166"/>
      <c r="LO519" s="166"/>
      <c r="LP519" s="166"/>
      <c r="LQ519" s="166"/>
      <c r="LR519" s="166"/>
      <c r="LS519" s="166"/>
      <c r="LT519" s="166"/>
      <c r="LU519" s="166"/>
      <c r="LV519" s="166"/>
      <c r="LW519" s="166"/>
      <c r="LX519" s="166"/>
      <c r="LY519" s="166"/>
      <c r="LZ519" s="166"/>
      <c r="MA519" s="166"/>
      <c r="MB519" s="166"/>
      <c r="MC519" s="166"/>
      <c r="MD519" s="166"/>
      <c r="ME519" s="166"/>
      <c r="MF519" s="166"/>
      <c r="MG519" s="166"/>
      <c r="MH519" s="166"/>
      <c r="MI519" s="166"/>
      <c r="MJ519" s="166"/>
      <c r="MK519" s="166"/>
      <c r="ML519" s="166"/>
      <c r="MM519" s="166"/>
      <c r="MN519" s="166"/>
      <c r="MO519" s="166"/>
      <c r="MP519" s="166"/>
      <c r="MQ519" s="166"/>
      <c r="MR519" s="166"/>
      <c r="MS519" s="166"/>
      <c r="MT519" s="166"/>
      <c r="MU519" s="166"/>
      <c r="MV519" s="166"/>
      <c r="MW519" s="166"/>
      <c r="MX519" s="166"/>
      <c r="MY519" s="166"/>
      <c r="MZ519" s="166"/>
      <c r="NA519" s="166"/>
      <c r="NB519" s="166"/>
      <c r="NC519" s="166"/>
      <c r="ND519" s="166"/>
      <c r="NE519" s="166"/>
      <c r="NF519" s="166"/>
      <c r="NG519" s="166"/>
      <c r="NH519" s="166"/>
      <c r="NI519" s="166"/>
      <c r="NJ519" s="166"/>
      <c r="NK519" s="166"/>
      <c r="NL519" s="166"/>
      <c r="NM519" s="166"/>
      <c r="NN519" s="166"/>
      <c r="NO519" s="166"/>
      <c r="NP519" s="166"/>
      <c r="NQ519" s="166"/>
      <c r="NR519" s="166"/>
      <c r="NS519" s="166"/>
      <c r="NT519" s="166"/>
      <c r="NU519" s="166"/>
      <c r="NV519" s="166"/>
      <c r="NW519" s="166"/>
      <c r="NX519" s="166"/>
      <c r="NY519" s="166"/>
      <c r="NZ519" s="166"/>
      <c r="OA519" s="166"/>
      <c r="OB519" s="166"/>
      <c r="OC519" s="166"/>
      <c r="OD519" s="166"/>
      <c r="OE519" s="166"/>
      <c r="OF519" s="166"/>
      <c r="OG519" s="166"/>
      <c r="OH519" s="166"/>
      <c r="OI519" s="166"/>
      <c r="OJ519" s="166"/>
      <c r="OK519" s="166"/>
      <c r="OL519" s="166"/>
      <c r="OM519" s="166"/>
      <c r="ON519" s="166"/>
      <c r="OO519" s="166"/>
      <c r="OP519" s="166"/>
      <c r="OQ519" s="166"/>
      <c r="OR519" s="166"/>
      <c r="OS519" s="166"/>
      <c r="OT519" s="166"/>
      <c r="OU519" s="166"/>
      <c r="OV519" s="166"/>
      <c r="OW519" s="166"/>
      <c r="OX519" s="166"/>
      <c r="OY519" s="166"/>
      <c r="OZ519" s="166"/>
      <c r="PA519" s="166"/>
      <c r="PB519" s="166"/>
      <c r="PC519" s="166"/>
      <c r="PD519" s="166"/>
      <c r="PE519" s="166"/>
      <c r="PF519" s="166"/>
      <c r="PG519" s="166"/>
      <c r="PH519" s="166"/>
      <c r="PI519" s="166"/>
      <c r="PJ519" s="166"/>
      <c r="PK519" s="166"/>
      <c r="PL519" s="166"/>
      <c r="PM519" s="166"/>
      <c r="PN519" s="166"/>
      <c r="PO519" s="166"/>
      <c r="PP519" s="166"/>
      <c r="PQ519" s="166"/>
      <c r="PR519" s="166"/>
      <c r="PS519" s="166"/>
      <c r="PT519" s="166"/>
      <c r="PU519" s="166"/>
      <c r="PV519" s="166"/>
      <c r="PW519" s="166"/>
      <c r="PX519" s="166"/>
      <c r="PY519" s="166"/>
      <c r="PZ519" s="166"/>
      <c r="QA519" s="166"/>
      <c r="QB519" s="166"/>
      <c r="QC519" s="166"/>
      <c r="QD519" s="166"/>
      <c r="QE519" s="166"/>
      <c r="QF519" s="166"/>
      <c r="QG519" s="166"/>
      <c r="QH519" s="166"/>
      <c r="QI519" s="166"/>
      <c r="QJ519" s="166"/>
      <c r="QK519" s="166"/>
      <c r="QL519" s="166"/>
      <c r="QM519" s="166"/>
      <c r="QN519" s="166"/>
      <c r="QO519" s="166"/>
      <c r="QP519" s="166"/>
      <c r="QQ519" s="166"/>
      <c r="QR519" s="166"/>
      <c r="QS519" s="166"/>
      <c r="QT519" s="166"/>
      <c r="QU519" s="166"/>
      <c r="QV519" s="166"/>
      <c r="QW519" s="166"/>
      <c r="QX519" s="166"/>
      <c r="QY519" s="166"/>
      <c r="QZ519" s="166"/>
      <c r="RA519" s="166"/>
      <c r="RB519" s="166"/>
      <c r="RC519" s="166"/>
      <c r="RD519" s="166"/>
      <c r="RE519" s="166"/>
      <c r="RF519" s="166"/>
      <c r="RG519" s="166"/>
      <c r="RH519" s="166"/>
      <c r="RI519" s="166"/>
      <c r="RJ519" s="166"/>
      <c r="RK519" s="166"/>
      <c r="RL519" s="166"/>
      <c r="RM519" s="166"/>
      <c r="RN519" s="166"/>
      <c r="RO519" s="166"/>
      <c r="RP519" s="166"/>
      <c r="RQ519" s="166"/>
      <c r="RR519" s="166"/>
      <c r="RS519" s="166"/>
      <c r="RT519" s="166"/>
      <c r="RU519" s="166"/>
      <c r="RV519" s="166"/>
      <c r="RW519" s="166"/>
      <c r="RX519" s="166"/>
      <c r="RY519" s="166"/>
      <c r="RZ519" s="166"/>
      <c r="SA519" s="166"/>
      <c r="SB519" s="166"/>
      <c r="SC519" s="166"/>
      <c r="SD519" s="166"/>
      <c r="SE519" s="166"/>
      <c r="SF519" s="166"/>
      <c r="SG519" s="166"/>
      <c r="SH519" s="166"/>
      <c r="SI519" s="166"/>
      <c r="SJ519" s="166"/>
      <c r="SK519" s="166"/>
      <c r="SL519" s="166"/>
      <c r="SM519" s="166"/>
      <c r="SN519" s="166"/>
      <c r="SO519" s="166"/>
      <c r="SP519" s="166"/>
      <c r="SQ519" s="166"/>
      <c r="SR519" s="166"/>
      <c r="SS519" s="166"/>
      <c r="ST519" s="166"/>
      <c r="SU519" s="166"/>
      <c r="SV519" s="166"/>
      <c r="SW519" s="166"/>
      <c r="SX519" s="166"/>
      <c r="SY519" s="166"/>
      <c r="SZ519" s="166"/>
      <c r="TA519" s="166"/>
      <c r="TB519" s="166"/>
      <c r="TC519" s="166"/>
      <c r="TD519" s="166"/>
      <c r="TE519" s="166"/>
      <c r="TF519" s="166"/>
      <c r="TG519" s="166"/>
      <c r="TH519" s="166"/>
      <c r="TI519" s="166"/>
      <c r="TJ519" s="166"/>
      <c r="TK519" s="166"/>
      <c r="TL519" s="166"/>
      <c r="TM519" s="166"/>
      <c r="TN519" s="166"/>
      <c r="TO519" s="166"/>
      <c r="TP519" s="166"/>
      <c r="TQ519" s="166"/>
      <c r="TR519" s="166"/>
      <c r="TS519" s="166"/>
      <c r="TT519" s="166"/>
      <c r="TU519" s="166"/>
      <c r="TV519" s="166"/>
      <c r="TW519" s="166"/>
      <c r="TX519" s="166"/>
      <c r="TY519" s="166"/>
      <c r="TZ519" s="166"/>
      <c r="UA519" s="166"/>
      <c r="UB519" s="166"/>
      <c r="UC519" s="166"/>
      <c r="UD519" s="166"/>
      <c r="UE519" s="166"/>
      <c r="UF519" s="166"/>
      <c r="UG519" s="166"/>
      <c r="UH519" s="166"/>
      <c r="UI519" s="166"/>
      <c r="UJ519" s="166"/>
      <c r="UK519" s="166"/>
      <c r="UL519" s="166"/>
      <c r="UM519" s="166"/>
      <c r="UN519" s="166"/>
      <c r="UO519" s="166"/>
      <c r="UP519" s="166"/>
      <c r="UQ519" s="166"/>
      <c r="UR519" s="166"/>
      <c r="US519" s="166"/>
      <c r="UT519" s="166"/>
      <c r="UU519" s="166"/>
      <c r="UV519" s="166"/>
      <c r="UW519" s="166"/>
      <c r="UX519" s="166"/>
      <c r="UY519" s="166"/>
      <c r="UZ519" s="166"/>
      <c r="VA519" s="166"/>
      <c r="VB519" s="166"/>
      <c r="VC519" s="166"/>
      <c r="VD519" s="166"/>
      <c r="VE519" s="166"/>
      <c r="VF519" s="166"/>
      <c r="VG519" s="166"/>
      <c r="VH519" s="166"/>
      <c r="VI519" s="166"/>
      <c r="VJ519" s="166"/>
      <c r="VK519" s="166"/>
      <c r="VL519" s="166"/>
      <c r="VM519" s="166"/>
      <c r="VN519" s="166"/>
      <c r="VO519" s="166"/>
      <c r="VP519" s="166"/>
      <c r="VQ519" s="166"/>
      <c r="VR519" s="166"/>
      <c r="VS519" s="166"/>
      <c r="VT519" s="166"/>
      <c r="VU519" s="166"/>
      <c r="VV519" s="166"/>
      <c r="VW519" s="166"/>
      <c r="VX519" s="166"/>
      <c r="VY519" s="166"/>
      <c r="VZ519" s="166"/>
      <c r="WA519" s="166"/>
      <c r="WB519" s="166"/>
      <c r="WC519" s="166"/>
      <c r="WD519" s="166"/>
      <c r="WE519" s="166"/>
      <c r="WF519" s="166"/>
      <c r="WG519" s="166"/>
      <c r="WH519" s="166"/>
      <c r="WI519" s="166"/>
      <c r="WJ519" s="166"/>
      <c r="WK519" s="166"/>
      <c r="WL519" s="166"/>
      <c r="WM519" s="166"/>
      <c r="WN519" s="166"/>
      <c r="WO519" s="166"/>
      <c r="WP519" s="166"/>
      <c r="WQ519" s="166"/>
      <c r="WR519" s="166"/>
      <c r="WS519" s="166"/>
      <c r="WT519" s="166"/>
      <c r="WU519" s="166"/>
      <c r="WV519" s="166"/>
      <c r="WW519" s="166"/>
      <c r="WX519" s="166"/>
      <c r="WY519" s="166"/>
      <c r="WZ519" s="166"/>
      <c r="XA519" s="166"/>
      <c r="XB519" s="166"/>
      <c r="XC519" s="166"/>
      <c r="XD519" s="166"/>
      <c r="XE519" s="166"/>
      <c r="XF519" s="166"/>
      <c r="XG519" s="166"/>
      <c r="XH519" s="166"/>
      <c r="XI519" s="166"/>
      <c r="XJ519" s="166"/>
      <c r="XK519" s="166"/>
      <c r="XL519" s="166"/>
      <c r="XM519" s="166"/>
      <c r="XN519" s="166"/>
      <c r="XO519" s="166"/>
      <c r="XP519" s="166"/>
      <c r="XQ519" s="166"/>
      <c r="XR519" s="166"/>
      <c r="XS519" s="166"/>
      <c r="XT519" s="166"/>
      <c r="XU519" s="166"/>
      <c r="XV519" s="166"/>
      <c r="XW519" s="166"/>
      <c r="XX519" s="166"/>
      <c r="XY519" s="166"/>
      <c r="XZ519" s="166"/>
      <c r="YA519" s="166"/>
      <c r="YB519" s="166"/>
      <c r="YC519" s="166"/>
      <c r="YD519" s="166"/>
      <c r="YE519" s="166"/>
      <c r="YF519" s="166"/>
      <c r="YG519" s="166"/>
      <c r="YH519" s="166"/>
      <c r="YI519" s="166"/>
      <c r="YJ519" s="166"/>
      <c r="YK519" s="166"/>
      <c r="YL519" s="166"/>
      <c r="YM519" s="166"/>
      <c r="YN519" s="166"/>
      <c r="YO519" s="166"/>
      <c r="YP519" s="166"/>
      <c r="YQ519" s="166"/>
      <c r="YR519" s="166"/>
      <c r="YS519" s="166"/>
      <c r="YT519" s="166"/>
      <c r="YU519" s="166"/>
      <c r="YV519" s="166"/>
      <c r="YW519" s="166"/>
      <c r="YX519" s="166"/>
      <c r="YY519" s="166"/>
      <c r="YZ519" s="166"/>
      <c r="ZA519" s="166"/>
      <c r="ZB519" s="166"/>
      <c r="ZC519" s="166"/>
      <c r="ZD519" s="166"/>
      <c r="ZE519" s="166"/>
      <c r="ZF519" s="166"/>
      <c r="ZG519" s="166"/>
      <c r="ZH519" s="166"/>
      <c r="ZI519" s="166"/>
      <c r="ZJ519" s="166"/>
      <c r="ZK519" s="166"/>
      <c r="ZL519" s="166"/>
      <c r="ZM519" s="166"/>
      <c r="ZN519" s="166"/>
      <c r="ZO519" s="166"/>
      <c r="ZP519" s="166"/>
      <c r="ZQ519" s="166"/>
      <c r="ZR519" s="166"/>
      <c r="ZS519" s="166"/>
      <c r="ZT519" s="166"/>
      <c r="ZU519" s="166"/>
      <c r="ZV519" s="166"/>
      <c r="ZW519" s="166"/>
      <c r="ZX519" s="166"/>
      <c r="ZY519" s="166"/>
      <c r="ZZ519" s="166"/>
      <c r="AAA519" s="166"/>
      <c r="AAB519" s="166"/>
      <c r="AAC519" s="166"/>
      <c r="AAD519" s="166"/>
      <c r="AAE519" s="166"/>
      <c r="AAF519" s="166"/>
      <c r="AAG519" s="166"/>
      <c r="AAH519" s="166"/>
      <c r="AAI519" s="166"/>
      <c r="AAJ519" s="166"/>
      <c r="AAK519" s="166"/>
      <c r="AAL519" s="166"/>
      <c r="AAM519" s="166"/>
      <c r="AAN519" s="166"/>
      <c r="AAO519" s="166"/>
      <c r="AAP519" s="166"/>
      <c r="AAQ519" s="166"/>
      <c r="AAR519" s="166"/>
      <c r="AAS519" s="166"/>
      <c r="AAT519" s="166"/>
      <c r="AAU519" s="166"/>
      <c r="AAV519" s="166"/>
      <c r="AAW519" s="166"/>
      <c r="AAX519" s="166"/>
      <c r="AAY519" s="166"/>
      <c r="AAZ519" s="166"/>
      <c r="ABA519" s="166"/>
      <c r="ABB519" s="166"/>
      <c r="ABC519" s="166"/>
      <c r="ABD519" s="166"/>
      <c r="ABE519" s="166"/>
      <c r="ABF519" s="166"/>
      <c r="ABG519" s="166"/>
      <c r="ABH519" s="166"/>
      <c r="ABI519" s="166"/>
      <c r="ABJ519" s="166"/>
      <c r="ABK519" s="166"/>
      <c r="ABL519" s="166"/>
      <c r="ABM519" s="166"/>
      <c r="ABN519" s="166"/>
      <c r="ABO519" s="166"/>
      <c r="ABP519" s="166"/>
      <c r="ABQ519" s="166"/>
      <c r="ABR519" s="166"/>
      <c r="ABS519" s="166"/>
      <c r="ABT519" s="166"/>
      <c r="ABU519" s="166"/>
      <c r="ABV519" s="166"/>
      <c r="ABW519" s="166"/>
      <c r="ABX519" s="166"/>
      <c r="ABY519" s="166"/>
      <c r="ABZ519" s="166"/>
      <c r="ACA519" s="166"/>
      <c r="ACB519" s="166"/>
      <c r="ACC519" s="166"/>
      <c r="ACD519" s="166"/>
      <c r="ACE519" s="166"/>
      <c r="ACF519" s="166"/>
      <c r="ACG519" s="166"/>
      <c r="ACH519" s="166"/>
      <c r="ACI519" s="166"/>
      <c r="ACJ519" s="166"/>
      <c r="ACK519" s="166"/>
      <c r="ACL519" s="166"/>
      <c r="ACM519" s="166"/>
      <c r="ACN519" s="166"/>
      <c r="ACO519" s="166"/>
      <c r="ACP519" s="166"/>
      <c r="ACQ519" s="166"/>
      <c r="ACR519" s="166"/>
      <c r="ACS519" s="166"/>
      <c r="ACT519" s="166"/>
      <c r="ACU519" s="166"/>
      <c r="ACV519" s="166"/>
      <c r="ACW519" s="166"/>
      <c r="ACX519" s="166"/>
      <c r="ACY519" s="166"/>
      <c r="ACZ519" s="166"/>
      <c r="ADA519" s="166"/>
      <c r="ADB519" s="166"/>
    </row>
    <row r="520" spans="1:782" s="151" customFormat="1" x14ac:dyDescent="0.3">
      <c r="A520" s="417"/>
      <c r="B520" s="414"/>
      <c r="F520" s="415"/>
      <c r="G520" s="419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66"/>
      <c r="AK520" s="166"/>
      <c r="AL520" s="166"/>
      <c r="AM520" s="166"/>
      <c r="AN520" s="166"/>
      <c r="AO520" s="166"/>
      <c r="AP520" s="166"/>
      <c r="AQ520" s="166"/>
      <c r="AR520" s="166"/>
      <c r="AS520" s="166"/>
      <c r="AT520" s="166"/>
      <c r="AU520" s="166"/>
      <c r="AV520" s="166"/>
      <c r="AW520" s="166"/>
      <c r="AX520" s="166"/>
      <c r="AY520" s="166"/>
      <c r="AZ520" s="166"/>
      <c r="BA520" s="166"/>
      <c r="BB520" s="166"/>
      <c r="BC520" s="166"/>
      <c r="BD520" s="166"/>
      <c r="BE520" s="166"/>
      <c r="BF520" s="166"/>
      <c r="BG520" s="166"/>
      <c r="BH520" s="166"/>
      <c r="BI520" s="166"/>
      <c r="BJ520" s="166"/>
      <c r="BK520" s="166"/>
      <c r="BL520" s="166"/>
      <c r="BM520" s="166"/>
      <c r="BN520" s="166"/>
      <c r="BO520" s="166"/>
      <c r="BP520" s="166"/>
      <c r="BQ520" s="166"/>
      <c r="BR520" s="166"/>
      <c r="BS520" s="166"/>
      <c r="BT520" s="166"/>
      <c r="BU520" s="166"/>
      <c r="BV520" s="166"/>
      <c r="BW520" s="166"/>
      <c r="BX520" s="166"/>
      <c r="BY520" s="166"/>
      <c r="BZ520" s="166"/>
      <c r="CA520" s="166"/>
      <c r="CB520" s="166"/>
      <c r="CC520" s="166"/>
      <c r="CD520" s="166"/>
      <c r="CE520" s="166"/>
      <c r="CF520" s="166"/>
      <c r="CG520" s="166"/>
      <c r="CH520" s="166"/>
      <c r="CI520" s="166"/>
      <c r="CJ520" s="166"/>
      <c r="CK520" s="166"/>
      <c r="CL520" s="166"/>
      <c r="CM520" s="166"/>
      <c r="CN520" s="166"/>
      <c r="CO520" s="166"/>
      <c r="CP520" s="166"/>
      <c r="CQ520" s="166"/>
      <c r="CR520" s="166"/>
      <c r="CS520" s="166"/>
      <c r="CT520" s="166"/>
      <c r="CU520" s="166"/>
      <c r="CV520" s="166"/>
      <c r="CW520" s="166"/>
      <c r="CX520" s="166"/>
      <c r="CY520" s="166"/>
      <c r="CZ520" s="166"/>
      <c r="DA520" s="166"/>
      <c r="DB520" s="166"/>
      <c r="DC520" s="166"/>
      <c r="DD520" s="166"/>
      <c r="DE520" s="166"/>
      <c r="DF520" s="166"/>
      <c r="DG520" s="166"/>
      <c r="DH520" s="166"/>
      <c r="DI520" s="166"/>
      <c r="DJ520" s="166"/>
      <c r="DK520" s="166"/>
      <c r="DL520" s="166"/>
      <c r="DM520" s="166"/>
      <c r="DN520" s="166"/>
      <c r="DO520" s="166"/>
      <c r="DP520" s="166"/>
      <c r="DQ520" s="166"/>
      <c r="DR520" s="166"/>
      <c r="DS520" s="166"/>
      <c r="DT520" s="166"/>
      <c r="DU520" s="166"/>
      <c r="DV520" s="166"/>
      <c r="DW520" s="166"/>
      <c r="DX520" s="166"/>
      <c r="DY520" s="166"/>
      <c r="DZ520" s="166"/>
      <c r="EA520" s="166"/>
      <c r="EB520" s="166"/>
      <c r="EC520" s="166"/>
      <c r="ED520" s="166"/>
      <c r="EE520" s="166"/>
      <c r="EF520" s="166"/>
      <c r="EG520" s="166"/>
      <c r="EH520" s="166"/>
      <c r="EI520" s="166"/>
      <c r="EJ520" s="166"/>
      <c r="EK520" s="166"/>
      <c r="EL520" s="166"/>
      <c r="EM520" s="166"/>
      <c r="EN520" s="166"/>
      <c r="EO520" s="166"/>
      <c r="EP520" s="166"/>
      <c r="EQ520" s="166"/>
      <c r="ER520" s="166"/>
      <c r="ES520" s="166"/>
      <c r="ET520" s="166"/>
      <c r="EU520" s="166"/>
      <c r="EV520" s="166"/>
      <c r="EW520" s="166"/>
      <c r="EX520" s="166"/>
      <c r="EY520" s="166"/>
      <c r="EZ520" s="166"/>
      <c r="FA520" s="166"/>
      <c r="FB520" s="166"/>
      <c r="FC520" s="166"/>
      <c r="FD520" s="166"/>
      <c r="FE520" s="166"/>
      <c r="FF520" s="166"/>
      <c r="FG520" s="166"/>
      <c r="FH520" s="166"/>
      <c r="FI520" s="166"/>
      <c r="FJ520" s="166"/>
      <c r="FK520" s="166"/>
      <c r="FL520" s="166"/>
      <c r="FM520" s="166"/>
      <c r="FN520" s="166"/>
      <c r="FO520" s="166"/>
      <c r="FP520" s="166"/>
      <c r="FQ520" s="166"/>
      <c r="FR520" s="166"/>
      <c r="FS520" s="166"/>
      <c r="FT520" s="166"/>
      <c r="FU520" s="166"/>
      <c r="FV520" s="166"/>
      <c r="FW520" s="166"/>
      <c r="FX520" s="166"/>
      <c r="FY520" s="166"/>
      <c r="FZ520" s="166"/>
      <c r="GA520" s="166"/>
      <c r="GB520" s="166"/>
      <c r="GC520" s="166"/>
      <c r="GD520" s="166"/>
      <c r="GE520" s="166"/>
      <c r="GF520" s="166"/>
      <c r="GG520" s="166"/>
      <c r="GH520" s="166"/>
      <c r="GI520" s="166"/>
      <c r="GJ520" s="166"/>
      <c r="GK520" s="166"/>
      <c r="GL520" s="166"/>
      <c r="GM520" s="166"/>
      <c r="GN520" s="166"/>
      <c r="GO520" s="166"/>
      <c r="GP520" s="166"/>
      <c r="GQ520" s="166"/>
      <c r="GR520" s="166"/>
      <c r="GS520" s="166"/>
      <c r="GT520" s="166"/>
      <c r="GU520" s="166"/>
      <c r="GV520" s="166"/>
      <c r="GW520" s="166"/>
      <c r="GX520" s="166"/>
      <c r="GY520" s="166"/>
      <c r="GZ520" s="166"/>
      <c r="HA520" s="166"/>
      <c r="HB520" s="166"/>
      <c r="HC520" s="166"/>
      <c r="HD520" s="166"/>
      <c r="HE520" s="166"/>
      <c r="HF520" s="166"/>
      <c r="HG520" s="166"/>
      <c r="HH520" s="166"/>
      <c r="HI520" s="166"/>
      <c r="HJ520" s="166"/>
      <c r="HK520" s="166"/>
      <c r="HL520" s="166"/>
      <c r="HM520" s="166"/>
      <c r="HN520" s="166"/>
      <c r="HO520" s="166"/>
      <c r="HP520" s="166"/>
      <c r="HQ520" s="166"/>
      <c r="HR520" s="166"/>
      <c r="HS520" s="166"/>
      <c r="HT520" s="166"/>
      <c r="HU520" s="166"/>
      <c r="HV520" s="166"/>
      <c r="HW520" s="166"/>
      <c r="HX520" s="166"/>
      <c r="HY520" s="166"/>
      <c r="HZ520" s="166"/>
      <c r="IA520" s="166"/>
      <c r="IB520" s="166"/>
      <c r="IC520" s="166"/>
      <c r="ID520" s="166"/>
      <c r="IE520" s="166"/>
      <c r="IF520" s="166"/>
      <c r="IG520" s="166"/>
      <c r="IH520" s="166"/>
      <c r="II520" s="166"/>
      <c r="IJ520" s="166"/>
      <c r="IK520" s="166"/>
      <c r="IL520" s="166"/>
      <c r="IM520" s="166"/>
      <c r="IN520" s="166"/>
      <c r="IO520" s="166"/>
      <c r="IP520" s="166"/>
      <c r="IQ520" s="166"/>
      <c r="IR520" s="166"/>
      <c r="IS520" s="166"/>
      <c r="IT520" s="166"/>
      <c r="IU520" s="166"/>
      <c r="IV520" s="166"/>
      <c r="IW520" s="166"/>
      <c r="IX520" s="166"/>
      <c r="IY520" s="166"/>
      <c r="IZ520" s="166"/>
      <c r="JA520" s="166"/>
      <c r="JB520" s="166"/>
      <c r="JC520" s="166"/>
      <c r="JD520" s="166"/>
      <c r="JE520" s="166"/>
      <c r="JF520" s="166"/>
      <c r="JG520" s="166"/>
      <c r="JH520" s="166"/>
      <c r="JI520" s="166"/>
      <c r="JJ520" s="166"/>
      <c r="JK520" s="166"/>
      <c r="JL520" s="166"/>
      <c r="JM520" s="166"/>
      <c r="JN520" s="166"/>
      <c r="JO520" s="166"/>
      <c r="JP520" s="166"/>
      <c r="JQ520" s="166"/>
      <c r="JR520" s="166"/>
      <c r="JS520" s="166"/>
      <c r="JT520" s="166"/>
      <c r="JU520" s="166"/>
      <c r="JV520" s="166"/>
      <c r="JW520" s="166"/>
      <c r="JX520" s="166"/>
      <c r="JY520" s="166"/>
      <c r="JZ520" s="166"/>
      <c r="KA520" s="166"/>
      <c r="KB520" s="166"/>
      <c r="KC520" s="166"/>
      <c r="KD520" s="166"/>
      <c r="KE520" s="166"/>
      <c r="KF520" s="166"/>
      <c r="KG520" s="166"/>
      <c r="KH520" s="166"/>
      <c r="KI520" s="166"/>
      <c r="KJ520" s="166"/>
      <c r="KK520" s="166"/>
      <c r="KL520" s="166"/>
      <c r="KM520" s="166"/>
      <c r="KN520" s="166"/>
      <c r="KO520" s="166"/>
      <c r="KP520" s="166"/>
      <c r="KQ520" s="166"/>
      <c r="KR520" s="166"/>
      <c r="KS520" s="166"/>
      <c r="KT520" s="166"/>
      <c r="KU520" s="166"/>
      <c r="KV520" s="166"/>
      <c r="KW520" s="166"/>
      <c r="KX520" s="166"/>
      <c r="KY520" s="166"/>
      <c r="KZ520" s="166"/>
      <c r="LA520" s="166"/>
      <c r="LB520" s="166"/>
      <c r="LC520" s="166"/>
      <c r="LD520" s="166"/>
      <c r="LE520" s="166"/>
      <c r="LF520" s="166"/>
      <c r="LG520" s="166"/>
      <c r="LH520" s="166"/>
      <c r="LI520" s="166"/>
      <c r="LJ520" s="166"/>
      <c r="LK520" s="166"/>
      <c r="LL520" s="166"/>
      <c r="LM520" s="166"/>
      <c r="LN520" s="166"/>
      <c r="LO520" s="166"/>
      <c r="LP520" s="166"/>
      <c r="LQ520" s="166"/>
      <c r="LR520" s="166"/>
      <c r="LS520" s="166"/>
      <c r="LT520" s="166"/>
      <c r="LU520" s="166"/>
      <c r="LV520" s="166"/>
      <c r="LW520" s="166"/>
      <c r="LX520" s="166"/>
      <c r="LY520" s="166"/>
      <c r="LZ520" s="166"/>
      <c r="MA520" s="166"/>
      <c r="MB520" s="166"/>
      <c r="MC520" s="166"/>
      <c r="MD520" s="166"/>
      <c r="ME520" s="166"/>
      <c r="MF520" s="166"/>
      <c r="MG520" s="166"/>
      <c r="MH520" s="166"/>
      <c r="MI520" s="166"/>
      <c r="MJ520" s="166"/>
      <c r="MK520" s="166"/>
      <c r="ML520" s="166"/>
      <c r="MM520" s="166"/>
      <c r="MN520" s="166"/>
      <c r="MO520" s="166"/>
      <c r="MP520" s="166"/>
      <c r="MQ520" s="166"/>
      <c r="MR520" s="166"/>
      <c r="MS520" s="166"/>
      <c r="MT520" s="166"/>
      <c r="MU520" s="166"/>
      <c r="MV520" s="166"/>
      <c r="MW520" s="166"/>
      <c r="MX520" s="166"/>
      <c r="MY520" s="166"/>
      <c r="MZ520" s="166"/>
      <c r="NA520" s="166"/>
      <c r="NB520" s="166"/>
      <c r="NC520" s="166"/>
      <c r="ND520" s="166"/>
      <c r="NE520" s="166"/>
      <c r="NF520" s="166"/>
      <c r="NG520" s="166"/>
      <c r="NH520" s="166"/>
      <c r="NI520" s="166"/>
      <c r="NJ520" s="166"/>
      <c r="NK520" s="166"/>
      <c r="NL520" s="166"/>
      <c r="NM520" s="166"/>
      <c r="NN520" s="166"/>
      <c r="NO520" s="166"/>
      <c r="NP520" s="166"/>
      <c r="NQ520" s="166"/>
      <c r="NR520" s="166"/>
      <c r="NS520" s="166"/>
      <c r="NT520" s="166"/>
      <c r="NU520" s="166"/>
      <c r="NV520" s="166"/>
      <c r="NW520" s="166"/>
      <c r="NX520" s="166"/>
      <c r="NY520" s="166"/>
      <c r="NZ520" s="166"/>
      <c r="OA520" s="166"/>
      <c r="OB520" s="166"/>
      <c r="OC520" s="166"/>
      <c r="OD520" s="166"/>
      <c r="OE520" s="166"/>
      <c r="OF520" s="166"/>
      <c r="OG520" s="166"/>
      <c r="OH520" s="166"/>
      <c r="OI520" s="166"/>
      <c r="OJ520" s="166"/>
      <c r="OK520" s="166"/>
      <c r="OL520" s="166"/>
      <c r="OM520" s="166"/>
      <c r="ON520" s="166"/>
      <c r="OO520" s="166"/>
      <c r="OP520" s="166"/>
      <c r="OQ520" s="166"/>
      <c r="OR520" s="166"/>
      <c r="OS520" s="166"/>
      <c r="OT520" s="166"/>
      <c r="OU520" s="166"/>
      <c r="OV520" s="166"/>
      <c r="OW520" s="166"/>
      <c r="OX520" s="166"/>
      <c r="OY520" s="166"/>
      <c r="OZ520" s="166"/>
      <c r="PA520" s="166"/>
      <c r="PB520" s="166"/>
      <c r="PC520" s="166"/>
      <c r="PD520" s="166"/>
      <c r="PE520" s="166"/>
      <c r="PF520" s="166"/>
      <c r="PG520" s="166"/>
      <c r="PH520" s="166"/>
      <c r="PI520" s="166"/>
      <c r="PJ520" s="166"/>
      <c r="PK520" s="166"/>
      <c r="PL520" s="166"/>
      <c r="PM520" s="166"/>
      <c r="PN520" s="166"/>
      <c r="PO520" s="166"/>
      <c r="PP520" s="166"/>
      <c r="PQ520" s="166"/>
      <c r="PR520" s="166"/>
      <c r="PS520" s="166"/>
      <c r="PT520" s="166"/>
      <c r="PU520" s="166"/>
      <c r="PV520" s="166"/>
      <c r="PW520" s="166"/>
      <c r="PX520" s="166"/>
      <c r="PY520" s="166"/>
      <c r="PZ520" s="166"/>
      <c r="QA520" s="166"/>
      <c r="QB520" s="166"/>
      <c r="QC520" s="166"/>
      <c r="QD520" s="166"/>
      <c r="QE520" s="166"/>
      <c r="QF520" s="166"/>
      <c r="QG520" s="166"/>
      <c r="QH520" s="166"/>
      <c r="QI520" s="166"/>
      <c r="QJ520" s="166"/>
      <c r="QK520" s="166"/>
      <c r="QL520" s="166"/>
      <c r="QM520" s="166"/>
      <c r="QN520" s="166"/>
      <c r="QO520" s="166"/>
      <c r="QP520" s="166"/>
      <c r="QQ520" s="166"/>
      <c r="QR520" s="166"/>
      <c r="QS520" s="166"/>
      <c r="QT520" s="166"/>
      <c r="QU520" s="166"/>
      <c r="QV520" s="166"/>
      <c r="QW520" s="166"/>
      <c r="QX520" s="166"/>
      <c r="QY520" s="166"/>
      <c r="QZ520" s="166"/>
      <c r="RA520" s="166"/>
      <c r="RB520" s="166"/>
      <c r="RC520" s="166"/>
      <c r="RD520" s="166"/>
      <c r="RE520" s="166"/>
      <c r="RF520" s="166"/>
      <c r="RG520" s="166"/>
      <c r="RH520" s="166"/>
      <c r="RI520" s="166"/>
      <c r="RJ520" s="166"/>
      <c r="RK520" s="166"/>
      <c r="RL520" s="166"/>
      <c r="RM520" s="166"/>
      <c r="RN520" s="166"/>
      <c r="RO520" s="166"/>
      <c r="RP520" s="166"/>
      <c r="RQ520" s="166"/>
      <c r="RR520" s="166"/>
      <c r="RS520" s="166"/>
      <c r="RT520" s="166"/>
      <c r="RU520" s="166"/>
      <c r="RV520" s="166"/>
      <c r="RW520" s="166"/>
      <c r="RX520" s="166"/>
      <c r="RY520" s="166"/>
      <c r="RZ520" s="166"/>
      <c r="SA520" s="166"/>
      <c r="SB520" s="166"/>
      <c r="SC520" s="166"/>
      <c r="SD520" s="166"/>
      <c r="SE520" s="166"/>
      <c r="SF520" s="166"/>
      <c r="SG520" s="166"/>
      <c r="SH520" s="166"/>
      <c r="SI520" s="166"/>
      <c r="SJ520" s="166"/>
      <c r="SK520" s="166"/>
      <c r="SL520" s="166"/>
      <c r="SM520" s="166"/>
      <c r="SN520" s="166"/>
      <c r="SO520" s="166"/>
      <c r="SP520" s="166"/>
      <c r="SQ520" s="166"/>
      <c r="SR520" s="166"/>
      <c r="SS520" s="166"/>
      <c r="ST520" s="166"/>
      <c r="SU520" s="166"/>
      <c r="SV520" s="166"/>
      <c r="SW520" s="166"/>
      <c r="SX520" s="166"/>
      <c r="SY520" s="166"/>
      <c r="SZ520" s="166"/>
      <c r="TA520" s="166"/>
      <c r="TB520" s="166"/>
      <c r="TC520" s="166"/>
      <c r="TD520" s="166"/>
      <c r="TE520" s="166"/>
      <c r="TF520" s="166"/>
      <c r="TG520" s="166"/>
      <c r="TH520" s="166"/>
      <c r="TI520" s="166"/>
      <c r="TJ520" s="166"/>
      <c r="TK520" s="166"/>
      <c r="TL520" s="166"/>
      <c r="TM520" s="166"/>
      <c r="TN520" s="166"/>
      <c r="TO520" s="166"/>
      <c r="TP520" s="166"/>
      <c r="TQ520" s="166"/>
      <c r="TR520" s="166"/>
      <c r="TS520" s="166"/>
      <c r="TT520" s="166"/>
      <c r="TU520" s="166"/>
      <c r="TV520" s="166"/>
      <c r="TW520" s="166"/>
      <c r="TX520" s="166"/>
      <c r="TY520" s="166"/>
      <c r="TZ520" s="166"/>
      <c r="UA520" s="166"/>
      <c r="UB520" s="166"/>
      <c r="UC520" s="166"/>
      <c r="UD520" s="166"/>
      <c r="UE520" s="166"/>
      <c r="UF520" s="166"/>
      <c r="UG520" s="166"/>
      <c r="UH520" s="166"/>
      <c r="UI520" s="166"/>
      <c r="UJ520" s="166"/>
      <c r="UK520" s="166"/>
      <c r="UL520" s="166"/>
      <c r="UM520" s="166"/>
      <c r="UN520" s="166"/>
      <c r="UO520" s="166"/>
      <c r="UP520" s="166"/>
      <c r="UQ520" s="166"/>
      <c r="UR520" s="166"/>
      <c r="US520" s="166"/>
      <c r="UT520" s="166"/>
      <c r="UU520" s="166"/>
      <c r="UV520" s="166"/>
      <c r="UW520" s="166"/>
      <c r="UX520" s="166"/>
      <c r="UY520" s="166"/>
      <c r="UZ520" s="166"/>
      <c r="VA520" s="166"/>
      <c r="VB520" s="166"/>
      <c r="VC520" s="166"/>
      <c r="VD520" s="166"/>
      <c r="VE520" s="166"/>
      <c r="VF520" s="166"/>
      <c r="VG520" s="166"/>
      <c r="VH520" s="166"/>
      <c r="VI520" s="166"/>
      <c r="VJ520" s="166"/>
      <c r="VK520" s="166"/>
      <c r="VL520" s="166"/>
      <c r="VM520" s="166"/>
      <c r="VN520" s="166"/>
      <c r="VO520" s="166"/>
      <c r="VP520" s="166"/>
      <c r="VQ520" s="166"/>
      <c r="VR520" s="166"/>
      <c r="VS520" s="166"/>
      <c r="VT520" s="166"/>
      <c r="VU520" s="166"/>
      <c r="VV520" s="166"/>
      <c r="VW520" s="166"/>
      <c r="VX520" s="166"/>
      <c r="VY520" s="166"/>
      <c r="VZ520" s="166"/>
      <c r="WA520" s="166"/>
      <c r="WB520" s="166"/>
      <c r="WC520" s="166"/>
      <c r="WD520" s="166"/>
      <c r="WE520" s="166"/>
      <c r="WF520" s="166"/>
      <c r="WG520" s="166"/>
      <c r="WH520" s="166"/>
      <c r="WI520" s="166"/>
      <c r="WJ520" s="166"/>
      <c r="WK520" s="166"/>
      <c r="WL520" s="166"/>
      <c r="WM520" s="166"/>
      <c r="WN520" s="166"/>
      <c r="WO520" s="166"/>
      <c r="WP520" s="166"/>
      <c r="WQ520" s="166"/>
      <c r="WR520" s="166"/>
      <c r="WS520" s="166"/>
      <c r="WT520" s="166"/>
      <c r="WU520" s="166"/>
      <c r="WV520" s="166"/>
      <c r="WW520" s="166"/>
      <c r="WX520" s="166"/>
      <c r="WY520" s="166"/>
      <c r="WZ520" s="166"/>
      <c r="XA520" s="166"/>
      <c r="XB520" s="166"/>
      <c r="XC520" s="166"/>
      <c r="XD520" s="166"/>
      <c r="XE520" s="166"/>
      <c r="XF520" s="166"/>
      <c r="XG520" s="166"/>
      <c r="XH520" s="166"/>
      <c r="XI520" s="166"/>
      <c r="XJ520" s="166"/>
      <c r="XK520" s="166"/>
      <c r="XL520" s="166"/>
      <c r="XM520" s="166"/>
      <c r="XN520" s="166"/>
      <c r="XO520" s="166"/>
      <c r="XP520" s="166"/>
      <c r="XQ520" s="166"/>
      <c r="XR520" s="166"/>
      <c r="XS520" s="166"/>
      <c r="XT520" s="166"/>
      <c r="XU520" s="166"/>
      <c r="XV520" s="166"/>
      <c r="XW520" s="166"/>
      <c r="XX520" s="166"/>
      <c r="XY520" s="166"/>
      <c r="XZ520" s="166"/>
      <c r="YA520" s="166"/>
      <c r="YB520" s="166"/>
      <c r="YC520" s="166"/>
      <c r="YD520" s="166"/>
      <c r="YE520" s="166"/>
      <c r="YF520" s="166"/>
      <c r="YG520" s="166"/>
      <c r="YH520" s="166"/>
      <c r="YI520" s="166"/>
      <c r="YJ520" s="166"/>
      <c r="YK520" s="166"/>
      <c r="YL520" s="166"/>
      <c r="YM520" s="166"/>
      <c r="YN520" s="166"/>
      <c r="YO520" s="166"/>
      <c r="YP520" s="166"/>
      <c r="YQ520" s="166"/>
      <c r="YR520" s="166"/>
      <c r="YS520" s="166"/>
      <c r="YT520" s="166"/>
      <c r="YU520" s="166"/>
      <c r="YV520" s="166"/>
      <c r="YW520" s="166"/>
      <c r="YX520" s="166"/>
      <c r="YY520" s="166"/>
      <c r="YZ520" s="166"/>
      <c r="ZA520" s="166"/>
      <c r="ZB520" s="166"/>
      <c r="ZC520" s="166"/>
      <c r="ZD520" s="166"/>
      <c r="ZE520" s="166"/>
      <c r="ZF520" s="166"/>
      <c r="ZG520" s="166"/>
      <c r="ZH520" s="166"/>
      <c r="ZI520" s="166"/>
      <c r="ZJ520" s="166"/>
      <c r="ZK520" s="166"/>
      <c r="ZL520" s="166"/>
      <c r="ZM520" s="166"/>
      <c r="ZN520" s="166"/>
      <c r="ZO520" s="166"/>
      <c r="ZP520" s="166"/>
      <c r="ZQ520" s="166"/>
      <c r="ZR520" s="166"/>
      <c r="ZS520" s="166"/>
      <c r="ZT520" s="166"/>
      <c r="ZU520" s="166"/>
      <c r="ZV520" s="166"/>
      <c r="ZW520" s="166"/>
      <c r="ZX520" s="166"/>
      <c r="ZY520" s="166"/>
      <c r="ZZ520" s="166"/>
      <c r="AAA520" s="166"/>
      <c r="AAB520" s="166"/>
      <c r="AAC520" s="166"/>
      <c r="AAD520" s="166"/>
      <c r="AAE520" s="166"/>
      <c r="AAF520" s="166"/>
      <c r="AAG520" s="166"/>
      <c r="AAH520" s="166"/>
      <c r="AAI520" s="166"/>
      <c r="AAJ520" s="166"/>
      <c r="AAK520" s="166"/>
      <c r="AAL520" s="166"/>
      <c r="AAM520" s="166"/>
      <c r="AAN520" s="166"/>
      <c r="AAO520" s="166"/>
      <c r="AAP520" s="166"/>
      <c r="AAQ520" s="166"/>
      <c r="AAR520" s="166"/>
      <c r="AAS520" s="166"/>
      <c r="AAT520" s="166"/>
      <c r="AAU520" s="166"/>
      <c r="AAV520" s="166"/>
      <c r="AAW520" s="166"/>
      <c r="AAX520" s="166"/>
      <c r="AAY520" s="166"/>
      <c r="AAZ520" s="166"/>
      <c r="ABA520" s="166"/>
      <c r="ABB520" s="166"/>
      <c r="ABC520" s="166"/>
      <c r="ABD520" s="166"/>
      <c r="ABE520" s="166"/>
      <c r="ABF520" s="166"/>
      <c r="ABG520" s="166"/>
      <c r="ABH520" s="166"/>
      <c r="ABI520" s="166"/>
      <c r="ABJ520" s="166"/>
      <c r="ABK520" s="166"/>
      <c r="ABL520" s="166"/>
      <c r="ABM520" s="166"/>
      <c r="ABN520" s="166"/>
      <c r="ABO520" s="166"/>
      <c r="ABP520" s="166"/>
      <c r="ABQ520" s="166"/>
      <c r="ABR520" s="166"/>
      <c r="ABS520" s="166"/>
      <c r="ABT520" s="166"/>
      <c r="ABU520" s="166"/>
      <c r="ABV520" s="166"/>
      <c r="ABW520" s="166"/>
      <c r="ABX520" s="166"/>
      <c r="ABY520" s="166"/>
      <c r="ABZ520" s="166"/>
      <c r="ACA520" s="166"/>
      <c r="ACB520" s="166"/>
      <c r="ACC520" s="166"/>
      <c r="ACD520" s="166"/>
      <c r="ACE520" s="166"/>
      <c r="ACF520" s="166"/>
      <c r="ACG520" s="166"/>
      <c r="ACH520" s="166"/>
      <c r="ACI520" s="166"/>
      <c r="ACJ520" s="166"/>
      <c r="ACK520" s="166"/>
      <c r="ACL520" s="166"/>
      <c r="ACM520" s="166"/>
      <c r="ACN520" s="166"/>
      <c r="ACO520" s="166"/>
      <c r="ACP520" s="166"/>
      <c r="ACQ520" s="166"/>
      <c r="ACR520" s="166"/>
      <c r="ACS520" s="166"/>
      <c r="ACT520" s="166"/>
      <c r="ACU520" s="166"/>
      <c r="ACV520" s="166"/>
      <c r="ACW520" s="166"/>
      <c r="ACX520" s="166"/>
      <c r="ACY520" s="166"/>
      <c r="ACZ520" s="166"/>
      <c r="ADA520" s="166"/>
      <c r="ADB520" s="166"/>
    </row>
    <row r="521" spans="1:782" s="151" customFormat="1" x14ac:dyDescent="0.3">
      <c r="A521" s="417"/>
      <c r="B521" s="414"/>
      <c r="F521" s="415"/>
      <c r="G521" s="419"/>
      <c r="P521" s="418"/>
      <c r="Q521" s="418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66"/>
      <c r="AK521" s="166"/>
      <c r="AL521" s="166"/>
      <c r="AM521" s="166"/>
      <c r="AN521" s="166"/>
      <c r="AO521" s="166"/>
      <c r="AP521" s="166"/>
      <c r="AQ521" s="166"/>
      <c r="AR521" s="166"/>
      <c r="AS521" s="166"/>
      <c r="AT521" s="166"/>
      <c r="AU521" s="166"/>
      <c r="AV521" s="166"/>
      <c r="AW521" s="166"/>
      <c r="AX521" s="166"/>
      <c r="AY521" s="166"/>
      <c r="AZ521" s="166"/>
      <c r="BA521" s="166"/>
      <c r="BB521" s="166"/>
      <c r="BC521" s="166"/>
      <c r="BD521" s="166"/>
      <c r="BE521" s="166"/>
      <c r="BF521" s="166"/>
      <c r="BG521" s="166"/>
      <c r="BH521" s="166"/>
      <c r="BI521" s="166"/>
      <c r="BJ521" s="166"/>
      <c r="BK521" s="166"/>
      <c r="BL521" s="166"/>
      <c r="BM521" s="166"/>
      <c r="BN521" s="166"/>
      <c r="BO521" s="166"/>
      <c r="BP521" s="166"/>
      <c r="BQ521" s="166"/>
      <c r="BR521" s="166"/>
      <c r="BS521" s="166"/>
      <c r="BT521" s="166"/>
      <c r="BU521" s="166"/>
      <c r="BV521" s="166"/>
      <c r="BW521" s="166"/>
      <c r="BX521" s="166"/>
      <c r="BY521" s="166"/>
      <c r="BZ521" s="166"/>
      <c r="CA521" s="166"/>
      <c r="CB521" s="166"/>
      <c r="CC521" s="166"/>
      <c r="CD521" s="166"/>
      <c r="CE521" s="166"/>
      <c r="CF521" s="166"/>
      <c r="CG521" s="166"/>
      <c r="CH521" s="166"/>
      <c r="CI521" s="166"/>
      <c r="CJ521" s="166"/>
      <c r="CK521" s="166"/>
      <c r="CL521" s="166"/>
      <c r="CM521" s="166"/>
      <c r="CN521" s="166"/>
      <c r="CO521" s="166"/>
      <c r="CP521" s="166"/>
      <c r="CQ521" s="166"/>
      <c r="CR521" s="166"/>
      <c r="CS521" s="166"/>
      <c r="CT521" s="166"/>
      <c r="CU521" s="166"/>
      <c r="CV521" s="166"/>
      <c r="CW521" s="166"/>
      <c r="CX521" s="166"/>
      <c r="CY521" s="166"/>
      <c r="CZ521" s="166"/>
      <c r="DA521" s="166"/>
      <c r="DB521" s="166"/>
      <c r="DC521" s="166"/>
      <c r="DD521" s="166"/>
      <c r="DE521" s="166"/>
      <c r="DF521" s="166"/>
      <c r="DG521" s="166"/>
      <c r="DH521" s="166"/>
      <c r="DI521" s="166"/>
      <c r="DJ521" s="166"/>
      <c r="DK521" s="166"/>
      <c r="DL521" s="166"/>
      <c r="DM521" s="166"/>
      <c r="DN521" s="166"/>
      <c r="DO521" s="166"/>
      <c r="DP521" s="166"/>
      <c r="DQ521" s="166"/>
      <c r="DR521" s="166"/>
      <c r="DS521" s="166"/>
      <c r="DT521" s="166"/>
      <c r="DU521" s="166"/>
      <c r="DV521" s="166"/>
      <c r="DW521" s="166"/>
      <c r="DX521" s="166"/>
      <c r="DY521" s="166"/>
      <c r="DZ521" s="166"/>
      <c r="EA521" s="166"/>
      <c r="EB521" s="166"/>
      <c r="EC521" s="166"/>
      <c r="ED521" s="166"/>
      <c r="EE521" s="166"/>
      <c r="EF521" s="166"/>
      <c r="EG521" s="166"/>
      <c r="EH521" s="166"/>
      <c r="EI521" s="166"/>
      <c r="EJ521" s="166"/>
      <c r="EK521" s="166"/>
      <c r="EL521" s="166"/>
      <c r="EM521" s="166"/>
      <c r="EN521" s="166"/>
      <c r="EO521" s="166"/>
      <c r="EP521" s="166"/>
      <c r="EQ521" s="166"/>
      <c r="ER521" s="166"/>
      <c r="ES521" s="166"/>
      <c r="ET521" s="166"/>
      <c r="EU521" s="166"/>
      <c r="EV521" s="166"/>
      <c r="EW521" s="166"/>
      <c r="EX521" s="166"/>
      <c r="EY521" s="166"/>
      <c r="EZ521" s="166"/>
      <c r="FA521" s="166"/>
      <c r="FB521" s="166"/>
      <c r="FC521" s="166"/>
      <c r="FD521" s="166"/>
      <c r="FE521" s="166"/>
      <c r="FF521" s="166"/>
      <c r="FG521" s="166"/>
      <c r="FH521" s="166"/>
      <c r="FI521" s="166"/>
      <c r="FJ521" s="166"/>
      <c r="FK521" s="166"/>
      <c r="FL521" s="166"/>
      <c r="FM521" s="166"/>
      <c r="FN521" s="166"/>
      <c r="FO521" s="166"/>
      <c r="FP521" s="166"/>
      <c r="FQ521" s="166"/>
      <c r="FR521" s="166"/>
      <c r="FS521" s="166"/>
      <c r="FT521" s="166"/>
      <c r="FU521" s="166"/>
      <c r="FV521" s="166"/>
      <c r="FW521" s="166"/>
      <c r="FX521" s="166"/>
      <c r="FY521" s="166"/>
      <c r="FZ521" s="166"/>
      <c r="GA521" s="166"/>
      <c r="GB521" s="166"/>
      <c r="GC521" s="166"/>
      <c r="GD521" s="166"/>
      <c r="GE521" s="166"/>
      <c r="GF521" s="166"/>
      <c r="GG521" s="166"/>
      <c r="GH521" s="166"/>
      <c r="GI521" s="166"/>
      <c r="GJ521" s="166"/>
      <c r="GK521" s="166"/>
      <c r="GL521" s="166"/>
      <c r="GM521" s="166"/>
      <c r="GN521" s="166"/>
      <c r="GO521" s="166"/>
      <c r="GP521" s="166"/>
      <c r="GQ521" s="166"/>
      <c r="GR521" s="166"/>
      <c r="GS521" s="166"/>
      <c r="GT521" s="166"/>
      <c r="GU521" s="166"/>
      <c r="GV521" s="166"/>
      <c r="GW521" s="166"/>
      <c r="GX521" s="166"/>
      <c r="GY521" s="166"/>
      <c r="GZ521" s="166"/>
      <c r="HA521" s="166"/>
      <c r="HB521" s="166"/>
      <c r="HC521" s="166"/>
      <c r="HD521" s="166"/>
      <c r="HE521" s="166"/>
      <c r="HF521" s="166"/>
      <c r="HG521" s="166"/>
      <c r="HH521" s="166"/>
      <c r="HI521" s="166"/>
      <c r="HJ521" s="166"/>
      <c r="HK521" s="166"/>
      <c r="HL521" s="166"/>
      <c r="HM521" s="166"/>
      <c r="HN521" s="166"/>
      <c r="HO521" s="166"/>
      <c r="HP521" s="166"/>
      <c r="HQ521" s="166"/>
      <c r="HR521" s="166"/>
      <c r="HS521" s="166"/>
      <c r="HT521" s="166"/>
      <c r="HU521" s="166"/>
      <c r="HV521" s="166"/>
      <c r="HW521" s="166"/>
      <c r="HX521" s="166"/>
      <c r="HY521" s="166"/>
      <c r="HZ521" s="166"/>
      <c r="IA521" s="166"/>
      <c r="IB521" s="166"/>
      <c r="IC521" s="166"/>
      <c r="ID521" s="166"/>
      <c r="IE521" s="166"/>
      <c r="IF521" s="166"/>
      <c r="IG521" s="166"/>
      <c r="IH521" s="166"/>
      <c r="II521" s="166"/>
      <c r="IJ521" s="166"/>
      <c r="IK521" s="166"/>
      <c r="IL521" s="166"/>
      <c r="IM521" s="166"/>
      <c r="IN521" s="166"/>
      <c r="IO521" s="166"/>
      <c r="IP521" s="166"/>
      <c r="IQ521" s="166"/>
      <c r="IR521" s="166"/>
      <c r="IS521" s="166"/>
      <c r="IT521" s="166"/>
      <c r="IU521" s="166"/>
      <c r="IV521" s="166"/>
      <c r="IW521" s="166"/>
      <c r="IX521" s="166"/>
      <c r="IY521" s="166"/>
      <c r="IZ521" s="166"/>
      <c r="JA521" s="166"/>
      <c r="JB521" s="166"/>
      <c r="JC521" s="166"/>
      <c r="JD521" s="166"/>
      <c r="JE521" s="166"/>
      <c r="JF521" s="166"/>
      <c r="JG521" s="166"/>
      <c r="JH521" s="166"/>
      <c r="JI521" s="166"/>
      <c r="JJ521" s="166"/>
      <c r="JK521" s="166"/>
      <c r="JL521" s="166"/>
      <c r="JM521" s="166"/>
      <c r="JN521" s="166"/>
      <c r="JO521" s="166"/>
      <c r="JP521" s="166"/>
      <c r="JQ521" s="166"/>
      <c r="JR521" s="166"/>
      <c r="JS521" s="166"/>
      <c r="JT521" s="166"/>
      <c r="JU521" s="166"/>
      <c r="JV521" s="166"/>
      <c r="JW521" s="166"/>
      <c r="JX521" s="166"/>
      <c r="JY521" s="166"/>
      <c r="JZ521" s="166"/>
      <c r="KA521" s="166"/>
      <c r="KB521" s="166"/>
      <c r="KC521" s="166"/>
      <c r="KD521" s="166"/>
      <c r="KE521" s="166"/>
      <c r="KF521" s="166"/>
      <c r="KG521" s="166"/>
      <c r="KH521" s="166"/>
      <c r="KI521" s="166"/>
      <c r="KJ521" s="166"/>
      <c r="KK521" s="166"/>
      <c r="KL521" s="166"/>
      <c r="KM521" s="166"/>
      <c r="KN521" s="166"/>
      <c r="KO521" s="166"/>
      <c r="KP521" s="166"/>
      <c r="KQ521" s="166"/>
      <c r="KR521" s="166"/>
      <c r="KS521" s="166"/>
      <c r="KT521" s="166"/>
      <c r="KU521" s="166"/>
      <c r="KV521" s="166"/>
      <c r="KW521" s="166"/>
      <c r="KX521" s="166"/>
      <c r="KY521" s="166"/>
      <c r="KZ521" s="166"/>
      <c r="LA521" s="166"/>
      <c r="LB521" s="166"/>
      <c r="LC521" s="166"/>
      <c r="LD521" s="166"/>
      <c r="LE521" s="166"/>
      <c r="LF521" s="166"/>
      <c r="LG521" s="166"/>
      <c r="LH521" s="166"/>
      <c r="LI521" s="166"/>
      <c r="LJ521" s="166"/>
      <c r="LK521" s="166"/>
      <c r="LL521" s="166"/>
      <c r="LM521" s="166"/>
      <c r="LN521" s="166"/>
      <c r="LO521" s="166"/>
      <c r="LP521" s="166"/>
      <c r="LQ521" s="166"/>
      <c r="LR521" s="166"/>
      <c r="LS521" s="166"/>
      <c r="LT521" s="166"/>
      <c r="LU521" s="166"/>
      <c r="LV521" s="166"/>
      <c r="LW521" s="166"/>
      <c r="LX521" s="166"/>
      <c r="LY521" s="166"/>
      <c r="LZ521" s="166"/>
      <c r="MA521" s="166"/>
      <c r="MB521" s="166"/>
      <c r="MC521" s="166"/>
      <c r="MD521" s="166"/>
      <c r="ME521" s="166"/>
      <c r="MF521" s="166"/>
      <c r="MG521" s="166"/>
      <c r="MH521" s="166"/>
      <c r="MI521" s="166"/>
      <c r="MJ521" s="166"/>
      <c r="MK521" s="166"/>
      <c r="ML521" s="166"/>
      <c r="MM521" s="166"/>
      <c r="MN521" s="166"/>
      <c r="MO521" s="166"/>
      <c r="MP521" s="166"/>
      <c r="MQ521" s="166"/>
      <c r="MR521" s="166"/>
      <c r="MS521" s="166"/>
      <c r="MT521" s="166"/>
      <c r="MU521" s="166"/>
      <c r="MV521" s="166"/>
      <c r="MW521" s="166"/>
      <c r="MX521" s="166"/>
      <c r="MY521" s="166"/>
      <c r="MZ521" s="166"/>
      <c r="NA521" s="166"/>
      <c r="NB521" s="166"/>
      <c r="NC521" s="166"/>
      <c r="ND521" s="166"/>
      <c r="NE521" s="166"/>
      <c r="NF521" s="166"/>
      <c r="NG521" s="166"/>
      <c r="NH521" s="166"/>
      <c r="NI521" s="166"/>
      <c r="NJ521" s="166"/>
      <c r="NK521" s="166"/>
      <c r="NL521" s="166"/>
      <c r="NM521" s="166"/>
      <c r="NN521" s="166"/>
      <c r="NO521" s="166"/>
      <c r="NP521" s="166"/>
      <c r="NQ521" s="166"/>
      <c r="NR521" s="166"/>
      <c r="NS521" s="166"/>
      <c r="NT521" s="166"/>
      <c r="NU521" s="166"/>
      <c r="NV521" s="166"/>
      <c r="NW521" s="166"/>
      <c r="NX521" s="166"/>
      <c r="NY521" s="166"/>
      <c r="NZ521" s="166"/>
      <c r="OA521" s="166"/>
      <c r="OB521" s="166"/>
      <c r="OC521" s="166"/>
      <c r="OD521" s="166"/>
      <c r="OE521" s="166"/>
      <c r="OF521" s="166"/>
      <c r="OG521" s="166"/>
      <c r="OH521" s="166"/>
      <c r="OI521" s="166"/>
      <c r="OJ521" s="166"/>
      <c r="OK521" s="166"/>
      <c r="OL521" s="166"/>
      <c r="OM521" s="166"/>
      <c r="ON521" s="166"/>
      <c r="OO521" s="166"/>
      <c r="OP521" s="166"/>
      <c r="OQ521" s="166"/>
      <c r="OR521" s="166"/>
      <c r="OS521" s="166"/>
      <c r="OT521" s="166"/>
      <c r="OU521" s="166"/>
      <c r="OV521" s="166"/>
      <c r="OW521" s="166"/>
      <c r="OX521" s="166"/>
      <c r="OY521" s="166"/>
      <c r="OZ521" s="166"/>
      <c r="PA521" s="166"/>
      <c r="PB521" s="166"/>
      <c r="PC521" s="166"/>
      <c r="PD521" s="166"/>
      <c r="PE521" s="166"/>
      <c r="PF521" s="166"/>
      <c r="PG521" s="166"/>
      <c r="PH521" s="166"/>
      <c r="PI521" s="166"/>
      <c r="PJ521" s="166"/>
      <c r="PK521" s="166"/>
      <c r="PL521" s="166"/>
      <c r="PM521" s="166"/>
      <c r="PN521" s="166"/>
      <c r="PO521" s="166"/>
      <c r="PP521" s="166"/>
      <c r="PQ521" s="166"/>
      <c r="PR521" s="166"/>
      <c r="PS521" s="166"/>
      <c r="PT521" s="166"/>
      <c r="PU521" s="166"/>
      <c r="PV521" s="166"/>
      <c r="PW521" s="166"/>
      <c r="PX521" s="166"/>
      <c r="PY521" s="166"/>
      <c r="PZ521" s="166"/>
      <c r="QA521" s="166"/>
      <c r="QB521" s="166"/>
      <c r="QC521" s="166"/>
      <c r="QD521" s="166"/>
      <c r="QE521" s="166"/>
      <c r="QF521" s="166"/>
      <c r="QG521" s="166"/>
      <c r="QH521" s="166"/>
      <c r="QI521" s="166"/>
      <c r="QJ521" s="166"/>
      <c r="QK521" s="166"/>
      <c r="QL521" s="166"/>
      <c r="QM521" s="166"/>
      <c r="QN521" s="166"/>
      <c r="QO521" s="166"/>
      <c r="QP521" s="166"/>
      <c r="QQ521" s="166"/>
      <c r="QR521" s="166"/>
      <c r="QS521" s="166"/>
      <c r="QT521" s="166"/>
      <c r="QU521" s="166"/>
      <c r="QV521" s="166"/>
      <c r="QW521" s="166"/>
      <c r="QX521" s="166"/>
      <c r="QY521" s="166"/>
      <c r="QZ521" s="166"/>
      <c r="RA521" s="166"/>
      <c r="RB521" s="166"/>
      <c r="RC521" s="166"/>
      <c r="RD521" s="166"/>
      <c r="RE521" s="166"/>
      <c r="RF521" s="166"/>
      <c r="RG521" s="166"/>
      <c r="RH521" s="166"/>
      <c r="RI521" s="166"/>
      <c r="RJ521" s="166"/>
      <c r="RK521" s="166"/>
      <c r="RL521" s="166"/>
      <c r="RM521" s="166"/>
      <c r="RN521" s="166"/>
      <c r="RO521" s="166"/>
      <c r="RP521" s="166"/>
      <c r="RQ521" s="166"/>
      <c r="RR521" s="166"/>
      <c r="RS521" s="166"/>
      <c r="RT521" s="166"/>
      <c r="RU521" s="166"/>
      <c r="RV521" s="166"/>
      <c r="RW521" s="166"/>
      <c r="RX521" s="166"/>
      <c r="RY521" s="166"/>
      <c r="RZ521" s="166"/>
      <c r="SA521" s="166"/>
      <c r="SB521" s="166"/>
      <c r="SC521" s="166"/>
      <c r="SD521" s="166"/>
      <c r="SE521" s="166"/>
      <c r="SF521" s="166"/>
      <c r="SG521" s="166"/>
      <c r="SH521" s="166"/>
      <c r="SI521" s="166"/>
      <c r="SJ521" s="166"/>
      <c r="SK521" s="166"/>
      <c r="SL521" s="166"/>
      <c r="SM521" s="166"/>
      <c r="SN521" s="166"/>
      <c r="SO521" s="166"/>
      <c r="SP521" s="166"/>
      <c r="SQ521" s="166"/>
      <c r="SR521" s="166"/>
      <c r="SS521" s="166"/>
      <c r="ST521" s="166"/>
      <c r="SU521" s="166"/>
      <c r="SV521" s="166"/>
      <c r="SW521" s="166"/>
      <c r="SX521" s="166"/>
      <c r="SY521" s="166"/>
      <c r="SZ521" s="166"/>
      <c r="TA521" s="166"/>
      <c r="TB521" s="166"/>
      <c r="TC521" s="166"/>
      <c r="TD521" s="166"/>
      <c r="TE521" s="166"/>
      <c r="TF521" s="166"/>
      <c r="TG521" s="166"/>
      <c r="TH521" s="166"/>
      <c r="TI521" s="166"/>
      <c r="TJ521" s="166"/>
      <c r="TK521" s="166"/>
      <c r="TL521" s="166"/>
      <c r="TM521" s="166"/>
      <c r="TN521" s="166"/>
      <c r="TO521" s="166"/>
      <c r="TP521" s="166"/>
      <c r="TQ521" s="166"/>
      <c r="TR521" s="166"/>
      <c r="TS521" s="166"/>
      <c r="TT521" s="166"/>
      <c r="TU521" s="166"/>
      <c r="TV521" s="166"/>
      <c r="TW521" s="166"/>
      <c r="TX521" s="166"/>
      <c r="TY521" s="166"/>
      <c r="TZ521" s="166"/>
      <c r="UA521" s="166"/>
      <c r="UB521" s="166"/>
      <c r="UC521" s="166"/>
      <c r="UD521" s="166"/>
      <c r="UE521" s="166"/>
      <c r="UF521" s="166"/>
      <c r="UG521" s="166"/>
      <c r="UH521" s="166"/>
      <c r="UI521" s="166"/>
      <c r="UJ521" s="166"/>
      <c r="UK521" s="166"/>
      <c r="UL521" s="166"/>
      <c r="UM521" s="166"/>
      <c r="UN521" s="166"/>
      <c r="UO521" s="166"/>
      <c r="UP521" s="166"/>
      <c r="UQ521" s="166"/>
      <c r="UR521" s="166"/>
      <c r="US521" s="166"/>
      <c r="UT521" s="166"/>
      <c r="UU521" s="166"/>
      <c r="UV521" s="166"/>
      <c r="UW521" s="166"/>
      <c r="UX521" s="166"/>
      <c r="UY521" s="166"/>
      <c r="UZ521" s="166"/>
      <c r="VA521" s="166"/>
      <c r="VB521" s="166"/>
      <c r="VC521" s="166"/>
      <c r="VD521" s="166"/>
      <c r="VE521" s="166"/>
      <c r="VF521" s="166"/>
      <c r="VG521" s="166"/>
      <c r="VH521" s="166"/>
      <c r="VI521" s="166"/>
      <c r="VJ521" s="166"/>
      <c r="VK521" s="166"/>
      <c r="VL521" s="166"/>
      <c r="VM521" s="166"/>
      <c r="VN521" s="166"/>
      <c r="VO521" s="166"/>
      <c r="VP521" s="166"/>
      <c r="VQ521" s="166"/>
      <c r="VR521" s="166"/>
      <c r="VS521" s="166"/>
      <c r="VT521" s="166"/>
      <c r="VU521" s="166"/>
      <c r="VV521" s="166"/>
      <c r="VW521" s="166"/>
      <c r="VX521" s="166"/>
      <c r="VY521" s="166"/>
      <c r="VZ521" s="166"/>
      <c r="WA521" s="166"/>
      <c r="WB521" s="166"/>
      <c r="WC521" s="166"/>
      <c r="WD521" s="166"/>
      <c r="WE521" s="166"/>
      <c r="WF521" s="166"/>
      <c r="WG521" s="166"/>
      <c r="WH521" s="166"/>
      <c r="WI521" s="166"/>
      <c r="WJ521" s="166"/>
      <c r="WK521" s="166"/>
      <c r="WL521" s="166"/>
      <c r="WM521" s="166"/>
      <c r="WN521" s="166"/>
      <c r="WO521" s="166"/>
      <c r="WP521" s="166"/>
      <c r="WQ521" s="166"/>
      <c r="WR521" s="166"/>
      <c r="WS521" s="166"/>
      <c r="WT521" s="166"/>
      <c r="WU521" s="166"/>
      <c r="WV521" s="166"/>
      <c r="WW521" s="166"/>
      <c r="WX521" s="166"/>
      <c r="WY521" s="166"/>
      <c r="WZ521" s="166"/>
      <c r="XA521" s="166"/>
      <c r="XB521" s="166"/>
      <c r="XC521" s="166"/>
      <c r="XD521" s="166"/>
      <c r="XE521" s="166"/>
      <c r="XF521" s="166"/>
      <c r="XG521" s="166"/>
      <c r="XH521" s="166"/>
      <c r="XI521" s="166"/>
      <c r="XJ521" s="166"/>
      <c r="XK521" s="166"/>
      <c r="XL521" s="166"/>
      <c r="XM521" s="166"/>
      <c r="XN521" s="166"/>
      <c r="XO521" s="166"/>
      <c r="XP521" s="166"/>
      <c r="XQ521" s="166"/>
      <c r="XR521" s="166"/>
      <c r="XS521" s="166"/>
      <c r="XT521" s="166"/>
      <c r="XU521" s="166"/>
      <c r="XV521" s="166"/>
      <c r="XW521" s="166"/>
      <c r="XX521" s="166"/>
      <c r="XY521" s="166"/>
      <c r="XZ521" s="166"/>
      <c r="YA521" s="166"/>
      <c r="YB521" s="166"/>
      <c r="YC521" s="166"/>
      <c r="YD521" s="166"/>
      <c r="YE521" s="166"/>
      <c r="YF521" s="166"/>
      <c r="YG521" s="166"/>
      <c r="YH521" s="166"/>
      <c r="YI521" s="166"/>
      <c r="YJ521" s="166"/>
      <c r="YK521" s="166"/>
      <c r="YL521" s="166"/>
      <c r="YM521" s="166"/>
      <c r="YN521" s="166"/>
      <c r="YO521" s="166"/>
      <c r="YP521" s="166"/>
      <c r="YQ521" s="166"/>
      <c r="YR521" s="166"/>
      <c r="YS521" s="166"/>
      <c r="YT521" s="166"/>
      <c r="YU521" s="166"/>
      <c r="YV521" s="166"/>
      <c r="YW521" s="166"/>
      <c r="YX521" s="166"/>
      <c r="YY521" s="166"/>
      <c r="YZ521" s="166"/>
      <c r="ZA521" s="166"/>
      <c r="ZB521" s="166"/>
      <c r="ZC521" s="166"/>
      <c r="ZD521" s="166"/>
      <c r="ZE521" s="166"/>
      <c r="ZF521" s="166"/>
      <c r="ZG521" s="166"/>
      <c r="ZH521" s="166"/>
      <c r="ZI521" s="166"/>
      <c r="ZJ521" s="166"/>
      <c r="ZK521" s="166"/>
      <c r="ZL521" s="166"/>
      <c r="ZM521" s="166"/>
      <c r="ZN521" s="166"/>
      <c r="ZO521" s="166"/>
      <c r="ZP521" s="166"/>
      <c r="ZQ521" s="166"/>
      <c r="ZR521" s="166"/>
      <c r="ZS521" s="166"/>
      <c r="ZT521" s="166"/>
      <c r="ZU521" s="166"/>
      <c r="ZV521" s="166"/>
      <c r="ZW521" s="166"/>
      <c r="ZX521" s="166"/>
      <c r="ZY521" s="166"/>
      <c r="ZZ521" s="166"/>
      <c r="AAA521" s="166"/>
      <c r="AAB521" s="166"/>
      <c r="AAC521" s="166"/>
      <c r="AAD521" s="166"/>
      <c r="AAE521" s="166"/>
      <c r="AAF521" s="166"/>
      <c r="AAG521" s="166"/>
      <c r="AAH521" s="166"/>
      <c r="AAI521" s="166"/>
      <c r="AAJ521" s="166"/>
      <c r="AAK521" s="166"/>
      <c r="AAL521" s="166"/>
      <c r="AAM521" s="166"/>
      <c r="AAN521" s="166"/>
      <c r="AAO521" s="166"/>
      <c r="AAP521" s="166"/>
      <c r="AAQ521" s="166"/>
      <c r="AAR521" s="166"/>
      <c r="AAS521" s="166"/>
      <c r="AAT521" s="166"/>
      <c r="AAU521" s="166"/>
      <c r="AAV521" s="166"/>
      <c r="AAW521" s="166"/>
      <c r="AAX521" s="166"/>
      <c r="AAY521" s="166"/>
      <c r="AAZ521" s="166"/>
      <c r="ABA521" s="166"/>
      <c r="ABB521" s="166"/>
      <c r="ABC521" s="166"/>
      <c r="ABD521" s="166"/>
      <c r="ABE521" s="166"/>
      <c r="ABF521" s="166"/>
      <c r="ABG521" s="166"/>
      <c r="ABH521" s="166"/>
      <c r="ABI521" s="166"/>
      <c r="ABJ521" s="166"/>
      <c r="ABK521" s="166"/>
      <c r="ABL521" s="166"/>
      <c r="ABM521" s="166"/>
      <c r="ABN521" s="166"/>
      <c r="ABO521" s="166"/>
      <c r="ABP521" s="166"/>
      <c r="ABQ521" s="166"/>
      <c r="ABR521" s="166"/>
      <c r="ABS521" s="166"/>
      <c r="ABT521" s="166"/>
      <c r="ABU521" s="166"/>
      <c r="ABV521" s="166"/>
      <c r="ABW521" s="166"/>
      <c r="ABX521" s="166"/>
      <c r="ABY521" s="166"/>
      <c r="ABZ521" s="166"/>
      <c r="ACA521" s="166"/>
      <c r="ACB521" s="166"/>
      <c r="ACC521" s="166"/>
      <c r="ACD521" s="166"/>
      <c r="ACE521" s="166"/>
      <c r="ACF521" s="166"/>
      <c r="ACG521" s="166"/>
      <c r="ACH521" s="166"/>
      <c r="ACI521" s="166"/>
      <c r="ACJ521" s="166"/>
      <c r="ACK521" s="166"/>
      <c r="ACL521" s="166"/>
      <c r="ACM521" s="166"/>
      <c r="ACN521" s="166"/>
      <c r="ACO521" s="166"/>
      <c r="ACP521" s="166"/>
      <c r="ACQ521" s="166"/>
      <c r="ACR521" s="166"/>
      <c r="ACS521" s="166"/>
      <c r="ACT521" s="166"/>
      <c r="ACU521" s="166"/>
      <c r="ACV521" s="166"/>
      <c r="ACW521" s="166"/>
      <c r="ACX521" s="166"/>
      <c r="ACY521" s="166"/>
      <c r="ACZ521" s="166"/>
      <c r="ADA521" s="166"/>
      <c r="ADB521" s="166"/>
    </row>
    <row r="522" spans="1:782" s="151" customFormat="1" x14ac:dyDescent="0.3">
      <c r="A522" s="417"/>
      <c r="B522" s="414"/>
      <c r="F522" s="415"/>
      <c r="G522" s="419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66"/>
      <c r="AK522" s="166"/>
      <c r="AL522" s="166"/>
      <c r="AM522" s="166"/>
      <c r="AN522" s="166"/>
      <c r="AO522" s="166"/>
      <c r="AP522" s="166"/>
      <c r="AQ522" s="166"/>
      <c r="AR522" s="166"/>
      <c r="AS522" s="166"/>
      <c r="AT522" s="166"/>
      <c r="AU522" s="166"/>
      <c r="AV522" s="166"/>
      <c r="AW522" s="166"/>
      <c r="AX522" s="166"/>
      <c r="AY522" s="166"/>
      <c r="AZ522" s="166"/>
      <c r="BA522" s="166"/>
      <c r="BB522" s="166"/>
      <c r="BC522" s="166"/>
      <c r="BD522" s="166"/>
      <c r="BE522" s="166"/>
      <c r="BF522" s="166"/>
      <c r="BG522" s="166"/>
      <c r="BH522" s="166"/>
      <c r="BI522" s="166"/>
      <c r="BJ522" s="166"/>
      <c r="BK522" s="166"/>
      <c r="BL522" s="166"/>
      <c r="BM522" s="166"/>
      <c r="BN522" s="166"/>
      <c r="BO522" s="166"/>
      <c r="BP522" s="166"/>
      <c r="BQ522" s="166"/>
      <c r="BR522" s="166"/>
      <c r="BS522" s="166"/>
      <c r="BT522" s="166"/>
      <c r="BU522" s="166"/>
      <c r="BV522" s="166"/>
      <c r="BW522" s="166"/>
      <c r="BX522" s="166"/>
      <c r="BY522" s="166"/>
      <c r="BZ522" s="166"/>
      <c r="CA522" s="166"/>
      <c r="CB522" s="166"/>
      <c r="CC522" s="166"/>
      <c r="CD522" s="166"/>
      <c r="CE522" s="166"/>
      <c r="CF522" s="166"/>
      <c r="CG522" s="166"/>
      <c r="CH522" s="166"/>
      <c r="CI522" s="166"/>
      <c r="CJ522" s="166"/>
      <c r="CK522" s="166"/>
      <c r="CL522" s="166"/>
      <c r="CM522" s="166"/>
      <c r="CN522" s="166"/>
      <c r="CO522" s="166"/>
      <c r="CP522" s="166"/>
      <c r="CQ522" s="166"/>
      <c r="CR522" s="166"/>
      <c r="CS522" s="166"/>
      <c r="CT522" s="166"/>
      <c r="CU522" s="166"/>
      <c r="CV522" s="166"/>
      <c r="CW522" s="166"/>
      <c r="CX522" s="166"/>
      <c r="CY522" s="166"/>
      <c r="CZ522" s="166"/>
      <c r="DA522" s="166"/>
      <c r="DB522" s="166"/>
      <c r="DC522" s="166"/>
      <c r="DD522" s="166"/>
      <c r="DE522" s="166"/>
      <c r="DF522" s="166"/>
      <c r="DG522" s="166"/>
      <c r="DH522" s="166"/>
      <c r="DI522" s="166"/>
      <c r="DJ522" s="166"/>
      <c r="DK522" s="166"/>
      <c r="DL522" s="166"/>
      <c r="DM522" s="166"/>
      <c r="DN522" s="166"/>
      <c r="DO522" s="166"/>
      <c r="DP522" s="166"/>
      <c r="DQ522" s="166"/>
      <c r="DR522" s="166"/>
      <c r="DS522" s="166"/>
      <c r="DT522" s="166"/>
      <c r="DU522" s="166"/>
      <c r="DV522" s="166"/>
      <c r="DW522" s="166"/>
      <c r="DX522" s="166"/>
      <c r="DY522" s="166"/>
      <c r="DZ522" s="166"/>
      <c r="EA522" s="166"/>
      <c r="EB522" s="166"/>
      <c r="EC522" s="166"/>
      <c r="ED522" s="166"/>
      <c r="EE522" s="166"/>
      <c r="EF522" s="166"/>
      <c r="EG522" s="166"/>
      <c r="EH522" s="166"/>
      <c r="EI522" s="166"/>
      <c r="EJ522" s="166"/>
      <c r="EK522" s="166"/>
      <c r="EL522" s="166"/>
      <c r="EM522" s="166"/>
      <c r="EN522" s="166"/>
      <c r="EO522" s="166"/>
      <c r="EP522" s="166"/>
      <c r="EQ522" s="166"/>
      <c r="ER522" s="166"/>
      <c r="ES522" s="166"/>
      <c r="ET522" s="166"/>
      <c r="EU522" s="166"/>
      <c r="EV522" s="166"/>
      <c r="EW522" s="166"/>
      <c r="EX522" s="166"/>
      <c r="EY522" s="166"/>
      <c r="EZ522" s="166"/>
      <c r="FA522" s="166"/>
      <c r="FB522" s="166"/>
      <c r="FC522" s="166"/>
      <c r="FD522" s="166"/>
      <c r="FE522" s="166"/>
      <c r="FF522" s="166"/>
      <c r="FG522" s="166"/>
      <c r="FH522" s="166"/>
      <c r="FI522" s="166"/>
      <c r="FJ522" s="166"/>
      <c r="FK522" s="166"/>
      <c r="FL522" s="166"/>
      <c r="FM522" s="166"/>
      <c r="FN522" s="166"/>
      <c r="FO522" s="166"/>
      <c r="FP522" s="166"/>
      <c r="FQ522" s="166"/>
      <c r="FR522" s="166"/>
      <c r="FS522" s="166"/>
      <c r="FT522" s="166"/>
      <c r="FU522" s="166"/>
      <c r="FV522" s="166"/>
      <c r="FW522" s="166"/>
      <c r="FX522" s="166"/>
      <c r="FY522" s="166"/>
      <c r="FZ522" s="166"/>
      <c r="GA522" s="166"/>
      <c r="GB522" s="166"/>
      <c r="GC522" s="166"/>
      <c r="GD522" s="166"/>
      <c r="GE522" s="166"/>
      <c r="GF522" s="166"/>
      <c r="GG522" s="166"/>
      <c r="GH522" s="166"/>
      <c r="GI522" s="166"/>
      <c r="GJ522" s="166"/>
      <c r="GK522" s="166"/>
      <c r="GL522" s="166"/>
      <c r="GM522" s="166"/>
      <c r="GN522" s="166"/>
      <c r="GO522" s="166"/>
      <c r="GP522" s="166"/>
      <c r="GQ522" s="166"/>
      <c r="GR522" s="166"/>
      <c r="GS522" s="166"/>
      <c r="GT522" s="166"/>
      <c r="GU522" s="166"/>
      <c r="GV522" s="166"/>
      <c r="GW522" s="166"/>
      <c r="GX522" s="166"/>
      <c r="GY522" s="166"/>
      <c r="GZ522" s="166"/>
      <c r="HA522" s="166"/>
      <c r="HB522" s="166"/>
      <c r="HC522" s="166"/>
      <c r="HD522" s="166"/>
      <c r="HE522" s="166"/>
      <c r="HF522" s="166"/>
      <c r="HG522" s="166"/>
      <c r="HH522" s="166"/>
      <c r="HI522" s="166"/>
      <c r="HJ522" s="166"/>
      <c r="HK522" s="166"/>
      <c r="HL522" s="166"/>
      <c r="HM522" s="166"/>
      <c r="HN522" s="166"/>
      <c r="HO522" s="166"/>
      <c r="HP522" s="166"/>
      <c r="HQ522" s="166"/>
      <c r="HR522" s="166"/>
      <c r="HS522" s="166"/>
      <c r="HT522" s="166"/>
      <c r="HU522" s="166"/>
      <c r="HV522" s="166"/>
      <c r="HW522" s="166"/>
      <c r="HX522" s="166"/>
      <c r="HY522" s="166"/>
      <c r="HZ522" s="166"/>
      <c r="IA522" s="166"/>
      <c r="IB522" s="166"/>
      <c r="IC522" s="166"/>
      <c r="ID522" s="166"/>
      <c r="IE522" s="166"/>
      <c r="IF522" s="166"/>
      <c r="IG522" s="166"/>
      <c r="IH522" s="166"/>
      <c r="II522" s="166"/>
      <c r="IJ522" s="166"/>
      <c r="IK522" s="166"/>
      <c r="IL522" s="166"/>
      <c r="IM522" s="166"/>
      <c r="IN522" s="166"/>
      <c r="IO522" s="166"/>
      <c r="IP522" s="166"/>
      <c r="IQ522" s="166"/>
      <c r="IR522" s="166"/>
      <c r="IS522" s="166"/>
      <c r="IT522" s="166"/>
      <c r="IU522" s="166"/>
      <c r="IV522" s="166"/>
      <c r="IW522" s="166"/>
      <c r="IX522" s="166"/>
      <c r="IY522" s="166"/>
      <c r="IZ522" s="166"/>
      <c r="JA522" s="166"/>
      <c r="JB522" s="166"/>
      <c r="JC522" s="166"/>
      <c r="JD522" s="166"/>
      <c r="JE522" s="166"/>
      <c r="JF522" s="166"/>
      <c r="JG522" s="166"/>
      <c r="JH522" s="166"/>
      <c r="JI522" s="166"/>
      <c r="JJ522" s="166"/>
      <c r="JK522" s="166"/>
      <c r="JL522" s="166"/>
      <c r="JM522" s="166"/>
      <c r="JN522" s="166"/>
      <c r="JO522" s="166"/>
      <c r="JP522" s="166"/>
      <c r="JQ522" s="166"/>
      <c r="JR522" s="166"/>
      <c r="JS522" s="166"/>
      <c r="JT522" s="166"/>
      <c r="JU522" s="166"/>
      <c r="JV522" s="166"/>
      <c r="JW522" s="166"/>
      <c r="JX522" s="166"/>
      <c r="JY522" s="166"/>
      <c r="JZ522" s="166"/>
      <c r="KA522" s="166"/>
      <c r="KB522" s="166"/>
      <c r="KC522" s="166"/>
      <c r="KD522" s="166"/>
      <c r="KE522" s="166"/>
      <c r="KF522" s="166"/>
      <c r="KG522" s="166"/>
      <c r="KH522" s="166"/>
      <c r="KI522" s="166"/>
      <c r="KJ522" s="166"/>
      <c r="KK522" s="166"/>
      <c r="KL522" s="166"/>
      <c r="KM522" s="166"/>
      <c r="KN522" s="166"/>
      <c r="KO522" s="166"/>
      <c r="KP522" s="166"/>
      <c r="KQ522" s="166"/>
      <c r="KR522" s="166"/>
      <c r="KS522" s="166"/>
      <c r="KT522" s="166"/>
      <c r="KU522" s="166"/>
      <c r="KV522" s="166"/>
      <c r="KW522" s="166"/>
      <c r="KX522" s="166"/>
      <c r="KY522" s="166"/>
      <c r="KZ522" s="166"/>
      <c r="LA522" s="166"/>
      <c r="LB522" s="166"/>
      <c r="LC522" s="166"/>
      <c r="LD522" s="166"/>
      <c r="LE522" s="166"/>
      <c r="LF522" s="166"/>
      <c r="LG522" s="166"/>
      <c r="LH522" s="166"/>
      <c r="LI522" s="166"/>
      <c r="LJ522" s="166"/>
      <c r="LK522" s="166"/>
      <c r="LL522" s="166"/>
      <c r="LM522" s="166"/>
      <c r="LN522" s="166"/>
      <c r="LO522" s="166"/>
      <c r="LP522" s="166"/>
      <c r="LQ522" s="166"/>
      <c r="LR522" s="166"/>
      <c r="LS522" s="166"/>
      <c r="LT522" s="166"/>
      <c r="LU522" s="166"/>
      <c r="LV522" s="166"/>
      <c r="LW522" s="166"/>
      <c r="LX522" s="166"/>
      <c r="LY522" s="166"/>
      <c r="LZ522" s="166"/>
      <c r="MA522" s="166"/>
      <c r="MB522" s="166"/>
      <c r="MC522" s="166"/>
      <c r="MD522" s="166"/>
      <c r="ME522" s="166"/>
      <c r="MF522" s="166"/>
      <c r="MG522" s="166"/>
      <c r="MH522" s="166"/>
      <c r="MI522" s="166"/>
      <c r="MJ522" s="166"/>
      <c r="MK522" s="166"/>
      <c r="ML522" s="166"/>
      <c r="MM522" s="166"/>
      <c r="MN522" s="166"/>
      <c r="MO522" s="166"/>
      <c r="MP522" s="166"/>
      <c r="MQ522" s="166"/>
      <c r="MR522" s="166"/>
      <c r="MS522" s="166"/>
      <c r="MT522" s="166"/>
      <c r="MU522" s="166"/>
      <c r="MV522" s="166"/>
      <c r="MW522" s="166"/>
      <c r="MX522" s="166"/>
      <c r="MY522" s="166"/>
      <c r="MZ522" s="166"/>
      <c r="NA522" s="166"/>
      <c r="NB522" s="166"/>
      <c r="NC522" s="166"/>
      <c r="ND522" s="166"/>
      <c r="NE522" s="166"/>
      <c r="NF522" s="166"/>
      <c r="NG522" s="166"/>
      <c r="NH522" s="166"/>
      <c r="NI522" s="166"/>
      <c r="NJ522" s="166"/>
      <c r="NK522" s="166"/>
      <c r="NL522" s="166"/>
      <c r="NM522" s="166"/>
      <c r="NN522" s="166"/>
      <c r="NO522" s="166"/>
      <c r="NP522" s="166"/>
      <c r="NQ522" s="166"/>
      <c r="NR522" s="166"/>
      <c r="NS522" s="166"/>
      <c r="NT522" s="166"/>
      <c r="NU522" s="166"/>
      <c r="NV522" s="166"/>
      <c r="NW522" s="166"/>
      <c r="NX522" s="166"/>
      <c r="NY522" s="166"/>
      <c r="NZ522" s="166"/>
      <c r="OA522" s="166"/>
      <c r="OB522" s="166"/>
      <c r="OC522" s="166"/>
      <c r="OD522" s="166"/>
      <c r="OE522" s="166"/>
      <c r="OF522" s="166"/>
      <c r="OG522" s="166"/>
      <c r="OH522" s="166"/>
      <c r="OI522" s="166"/>
      <c r="OJ522" s="166"/>
      <c r="OK522" s="166"/>
      <c r="OL522" s="166"/>
      <c r="OM522" s="166"/>
      <c r="ON522" s="166"/>
      <c r="OO522" s="166"/>
      <c r="OP522" s="166"/>
      <c r="OQ522" s="166"/>
      <c r="OR522" s="166"/>
      <c r="OS522" s="166"/>
      <c r="OT522" s="166"/>
      <c r="OU522" s="166"/>
      <c r="OV522" s="166"/>
      <c r="OW522" s="166"/>
      <c r="OX522" s="166"/>
      <c r="OY522" s="166"/>
      <c r="OZ522" s="166"/>
      <c r="PA522" s="166"/>
      <c r="PB522" s="166"/>
      <c r="PC522" s="166"/>
      <c r="PD522" s="166"/>
      <c r="PE522" s="166"/>
      <c r="PF522" s="166"/>
      <c r="PG522" s="166"/>
      <c r="PH522" s="166"/>
      <c r="PI522" s="166"/>
      <c r="PJ522" s="166"/>
      <c r="PK522" s="166"/>
      <c r="PL522" s="166"/>
      <c r="PM522" s="166"/>
      <c r="PN522" s="166"/>
      <c r="PO522" s="166"/>
      <c r="PP522" s="166"/>
      <c r="PQ522" s="166"/>
      <c r="PR522" s="166"/>
      <c r="PS522" s="166"/>
      <c r="PT522" s="166"/>
      <c r="PU522" s="166"/>
      <c r="PV522" s="166"/>
      <c r="PW522" s="166"/>
      <c r="PX522" s="166"/>
      <c r="PY522" s="166"/>
      <c r="PZ522" s="166"/>
      <c r="QA522" s="166"/>
      <c r="QB522" s="166"/>
      <c r="QC522" s="166"/>
      <c r="QD522" s="166"/>
      <c r="QE522" s="166"/>
      <c r="QF522" s="166"/>
      <c r="QG522" s="166"/>
      <c r="QH522" s="166"/>
      <c r="QI522" s="166"/>
      <c r="QJ522" s="166"/>
      <c r="QK522" s="166"/>
      <c r="QL522" s="166"/>
      <c r="QM522" s="166"/>
      <c r="QN522" s="166"/>
      <c r="QO522" s="166"/>
      <c r="QP522" s="166"/>
      <c r="QQ522" s="166"/>
      <c r="QR522" s="166"/>
      <c r="QS522" s="166"/>
      <c r="QT522" s="166"/>
      <c r="QU522" s="166"/>
      <c r="QV522" s="166"/>
      <c r="QW522" s="166"/>
      <c r="QX522" s="166"/>
      <c r="QY522" s="166"/>
      <c r="QZ522" s="166"/>
      <c r="RA522" s="166"/>
      <c r="RB522" s="166"/>
      <c r="RC522" s="166"/>
      <c r="RD522" s="166"/>
      <c r="RE522" s="166"/>
      <c r="RF522" s="166"/>
      <c r="RG522" s="166"/>
      <c r="RH522" s="166"/>
      <c r="RI522" s="166"/>
      <c r="RJ522" s="166"/>
      <c r="RK522" s="166"/>
      <c r="RL522" s="166"/>
      <c r="RM522" s="166"/>
      <c r="RN522" s="166"/>
      <c r="RO522" s="166"/>
      <c r="RP522" s="166"/>
      <c r="RQ522" s="166"/>
      <c r="RR522" s="166"/>
      <c r="RS522" s="166"/>
      <c r="RT522" s="166"/>
      <c r="RU522" s="166"/>
      <c r="RV522" s="166"/>
      <c r="RW522" s="166"/>
      <c r="RX522" s="166"/>
      <c r="RY522" s="166"/>
      <c r="RZ522" s="166"/>
      <c r="SA522" s="166"/>
      <c r="SB522" s="166"/>
      <c r="SC522" s="166"/>
      <c r="SD522" s="166"/>
      <c r="SE522" s="166"/>
      <c r="SF522" s="166"/>
      <c r="SG522" s="166"/>
      <c r="SH522" s="166"/>
      <c r="SI522" s="166"/>
      <c r="SJ522" s="166"/>
      <c r="SK522" s="166"/>
      <c r="SL522" s="166"/>
      <c r="SM522" s="166"/>
      <c r="SN522" s="166"/>
      <c r="SO522" s="166"/>
      <c r="SP522" s="166"/>
      <c r="SQ522" s="166"/>
      <c r="SR522" s="166"/>
      <c r="SS522" s="166"/>
      <c r="ST522" s="166"/>
      <c r="SU522" s="166"/>
      <c r="SV522" s="166"/>
      <c r="SW522" s="166"/>
      <c r="SX522" s="166"/>
      <c r="SY522" s="166"/>
      <c r="SZ522" s="166"/>
      <c r="TA522" s="166"/>
      <c r="TB522" s="166"/>
      <c r="TC522" s="166"/>
      <c r="TD522" s="166"/>
      <c r="TE522" s="166"/>
      <c r="TF522" s="166"/>
      <c r="TG522" s="166"/>
      <c r="TH522" s="166"/>
      <c r="TI522" s="166"/>
      <c r="TJ522" s="166"/>
      <c r="TK522" s="166"/>
      <c r="TL522" s="166"/>
      <c r="TM522" s="166"/>
      <c r="TN522" s="166"/>
      <c r="TO522" s="166"/>
      <c r="TP522" s="166"/>
      <c r="TQ522" s="166"/>
      <c r="TR522" s="166"/>
      <c r="TS522" s="166"/>
      <c r="TT522" s="166"/>
      <c r="TU522" s="166"/>
      <c r="TV522" s="166"/>
      <c r="TW522" s="166"/>
      <c r="TX522" s="166"/>
      <c r="TY522" s="166"/>
      <c r="TZ522" s="166"/>
      <c r="UA522" s="166"/>
      <c r="UB522" s="166"/>
      <c r="UC522" s="166"/>
      <c r="UD522" s="166"/>
      <c r="UE522" s="166"/>
      <c r="UF522" s="166"/>
      <c r="UG522" s="166"/>
      <c r="UH522" s="166"/>
      <c r="UI522" s="166"/>
      <c r="UJ522" s="166"/>
      <c r="UK522" s="166"/>
      <c r="UL522" s="166"/>
      <c r="UM522" s="166"/>
      <c r="UN522" s="166"/>
      <c r="UO522" s="166"/>
      <c r="UP522" s="166"/>
      <c r="UQ522" s="166"/>
      <c r="UR522" s="166"/>
      <c r="US522" s="166"/>
      <c r="UT522" s="166"/>
      <c r="UU522" s="166"/>
      <c r="UV522" s="166"/>
      <c r="UW522" s="166"/>
      <c r="UX522" s="166"/>
      <c r="UY522" s="166"/>
      <c r="UZ522" s="166"/>
      <c r="VA522" s="166"/>
      <c r="VB522" s="166"/>
      <c r="VC522" s="166"/>
      <c r="VD522" s="166"/>
      <c r="VE522" s="166"/>
      <c r="VF522" s="166"/>
      <c r="VG522" s="166"/>
      <c r="VH522" s="166"/>
      <c r="VI522" s="166"/>
      <c r="VJ522" s="166"/>
      <c r="VK522" s="166"/>
      <c r="VL522" s="166"/>
      <c r="VM522" s="166"/>
      <c r="VN522" s="166"/>
      <c r="VO522" s="166"/>
      <c r="VP522" s="166"/>
      <c r="VQ522" s="166"/>
      <c r="VR522" s="166"/>
      <c r="VS522" s="166"/>
      <c r="VT522" s="166"/>
      <c r="VU522" s="166"/>
      <c r="VV522" s="166"/>
      <c r="VW522" s="166"/>
      <c r="VX522" s="166"/>
      <c r="VY522" s="166"/>
      <c r="VZ522" s="166"/>
      <c r="WA522" s="166"/>
      <c r="WB522" s="166"/>
      <c r="WC522" s="166"/>
      <c r="WD522" s="166"/>
      <c r="WE522" s="166"/>
      <c r="WF522" s="166"/>
      <c r="WG522" s="166"/>
      <c r="WH522" s="166"/>
      <c r="WI522" s="166"/>
      <c r="WJ522" s="166"/>
      <c r="WK522" s="166"/>
      <c r="WL522" s="166"/>
      <c r="WM522" s="166"/>
      <c r="WN522" s="166"/>
      <c r="WO522" s="166"/>
      <c r="WP522" s="166"/>
      <c r="WQ522" s="166"/>
      <c r="WR522" s="166"/>
      <c r="WS522" s="166"/>
      <c r="WT522" s="166"/>
      <c r="WU522" s="166"/>
      <c r="WV522" s="166"/>
      <c r="WW522" s="166"/>
      <c r="WX522" s="166"/>
      <c r="WY522" s="166"/>
      <c r="WZ522" s="166"/>
      <c r="XA522" s="166"/>
      <c r="XB522" s="166"/>
      <c r="XC522" s="166"/>
      <c r="XD522" s="166"/>
      <c r="XE522" s="166"/>
      <c r="XF522" s="166"/>
      <c r="XG522" s="166"/>
      <c r="XH522" s="166"/>
      <c r="XI522" s="166"/>
      <c r="XJ522" s="166"/>
      <c r="XK522" s="166"/>
      <c r="XL522" s="166"/>
      <c r="XM522" s="166"/>
      <c r="XN522" s="166"/>
      <c r="XO522" s="166"/>
      <c r="XP522" s="166"/>
      <c r="XQ522" s="166"/>
      <c r="XR522" s="166"/>
      <c r="XS522" s="166"/>
      <c r="XT522" s="166"/>
      <c r="XU522" s="166"/>
      <c r="XV522" s="166"/>
      <c r="XW522" s="166"/>
      <c r="XX522" s="166"/>
      <c r="XY522" s="166"/>
      <c r="XZ522" s="166"/>
      <c r="YA522" s="166"/>
      <c r="YB522" s="166"/>
      <c r="YC522" s="166"/>
      <c r="YD522" s="166"/>
      <c r="YE522" s="166"/>
      <c r="YF522" s="166"/>
      <c r="YG522" s="166"/>
      <c r="YH522" s="166"/>
      <c r="YI522" s="166"/>
      <c r="YJ522" s="166"/>
      <c r="YK522" s="166"/>
      <c r="YL522" s="166"/>
      <c r="YM522" s="166"/>
      <c r="YN522" s="166"/>
      <c r="YO522" s="166"/>
      <c r="YP522" s="166"/>
      <c r="YQ522" s="166"/>
      <c r="YR522" s="166"/>
      <c r="YS522" s="166"/>
      <c r="YT522" s="166"/>
      <c r="YU522" s="166"/>
      <c r="YV522" s="166"/>
      <c r="YW522" s="166"/>
      <c r="YX522" s="166"/>
      <c r="YY522" s="166"/>
      <c r="YZ522" s="166"/>
      <c r="ZA522" s="166"/>
      <c r="ZB522" s="166"/>
      <c r="ZC522" s="166"/>
      <c r="ZD522" s="166"/>
      <c r="ZE522" s="166"/>
      <c r="ZF522" s="166"/>
      <c r="ZG522" s="166"/>
      <c r="ZH522" s="166"/>
      <c r="ZI522" s="166"/>
      <c r="ZJ522" s="166"/>
      <c r="ZK522" s="166"/>
      <c r="ZL522" s="166"/>
      <c r="ZM522" s="166"/>
      <c r="ZN522" s="166"/>
      <c r="ZO522" s="166"/>
      <c r="ZP522" s="166"/>
      <c r="ZQ522" s="166"/>
      <c r="ZR522" s="166"/>
      <c r="ZS522" s="166"/>
      <c r="ZT522" s="166"/>
      <c r="ZU522" s="166"/>
      <c r="ZV522" s="166"/>
      <c r="ZW522" s="166"/>
      <c r="ZX522" s="166"/>
      <c r="ZY522" s="166"/>
      <c r="ZZ522" s="166"/>
      <c r="AAA522" s="166"/>
      <c r="AAB522" s="166"/>
      <c r="AAC522" s="166"/>
      <c r="AAD522" s="166"/>
      <c r="AAE522" s="166"/>
      <c r="AAF522" s="166"/>
      <c r="AAG522" s="166"/>
      <c r="AAH522" s="166"/>
      <c r="AAI522" s="166"/>
      <c r="AAJ522" s="166"/>
      <c r="AAK522" s="166"/>
      <c r="AAL522" s="166"/>
      <c r="AAM522" s="166"/>
      <c r="AAN522" s="166"/>
      <c r="AAO522" s="166"/>
      <c r="AAP522" s="166"/>
      <c r="AAQ522" s="166"/>
      <c r="AAR522" s="166"/>
      <c r="AAS522" s="166"/>
      <c r="AAT522" s="166"/>
      <c r="AAU522" s="166"/>
      <c r="AAV522" s="166"/>
      <c r="AAW522" s="166"/>
      <c r="AAX522" s="166"/>
      <c r="AAY522" s="166"/>
      <c r="AAZ522" s="166"/>
      <c r="ABA522" s="166"/>
      <c r="ABB522" s="166"/>
      <c r="ABC522" s="166"/>
      <c r="ABD522" s="166"/>
      <c r="ABE522" s="166"/>
      <c r="ABF522" s="166"/>
      <c r="ABG522" s="166"/>
      <c r="ABH522" s="166"/>
      <c r="ABI522" s="166"/>
      <c r="ABJ522" s="166"/>
      <c r="ABK522" s="166"/>
      <c r="ABL522" s="166"/>
      <c r="ABM522" s="166"/>
      <c r="ABN522" s="166"/>
      <c r="ABO522" s="166"/>
      <c r="ABP522" s="166"/>
      <c r="ABQ522" s="166"/>
      <c r="ABR522" s="166"/>
      <c r="ABS522" s="166"/>
      <c r="ABT522" s="166"/>
      <c r="ABU522" s="166"/>
      <c r="ABV522" s="166"/>
      <c r="ABW522" s="166"/>
      <c r="ABX522" s="166"/>
      <c r="ABY522" s="166"/>
      <c r="ABZ522" s="166"/>
      <c r="ACA522" s="166"/>
      <c r="ACB522" s="166"/>
      <c r="ACC522" s="166"/>
      <c r="ACD522" s="166"/>
      <c r="ACE522" s="166"/>
      <c r="ACF522" s="166"/>
      <c r="ACG522" s="166"/>
      <c r="ACH522" s="166"/>
      <c r="ACI522" s="166"/>
      <c r="ACJ522" s="166"/>
      <c r="ACK522" s="166"/>
      <c r="ACL522" s="166"/>
      <c r="ACM522" s="166"/>
      <c r="ACN522" s="166"/>
      <c r="ACO522" s="166"/>
      <c r="ACP522" s="166"/>
      <c r="ACQ522" s="166"/>
      <c r="ACR522" s="166"/>
      <c r="ACS522" s="166"/>
      <c r="ACT522" s="166"/>
      <c r="ACU522" s="166"/>
      <c r="ACV522" s="166"/>
      <c r="ACW522" s="166"/>
      <c r="ACX522" s="166"/>
      <c r="ACY522" s="166"/>
      <c r="ACZ522" s="166"/>
      <c r="ADA522" s="166"/>
      <c r="ADB522" s="166"/>
    </row>
    <row r="523" spans="1:782" s="151" customFormat="1" x14ac:dyDescent="0.3">
      <c r="A523" s="417"/>
      <c r="B523" s="414"/>
      <c r="F523" s="415"/>
      <c r="G523" s="419"/>
      <c r="P523" s="418"/>
      <c r="Q523" s="418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66"/>
      <c r="AK523" s="166"/>
      <c r="AL523" s="166"/>
      <c r="AM523" s="166"/>
      <c r="AN523" s="166"/>
      <c r="AO523" s="166"/>
      <c r="AP523" s="166"/>
      <c r="AQ523" s="166"/>
      <c r="AR523" s="166"/>
      <c r="AS523" s="166"/>
      <c r="AT523" s="166"/>
      <c r="AU523" s="166"/>
      <c r="AV523" s="166"/>
      <c r="AW523" s="166"/>
      <c r="AX523" s="166"/>
      <c r="AY523" s="166"/>
      <c r="AZ523" s="166"/>
      <c r="BA523" s="166"/>
      <c r="BB523" s="166"/>
      <c r="BC523" s="166"/>
      <c r="BD523" s="166"/>
      <c r="BE523" s="166"/>
      <c r="BF523" s="166"/>
      <c r="BG523" s="166"/>
      <c r="BH523" s="166"/>
      <c r="BI523" s="166"/>
      <c r="BJ523" s="166"/>
      <c r="BK523" s="166"/>
      <c r="BL523" s="166"/>
      <c r="BM523" s="166"/>
      <c r="BN523" s="166"/>
      <c r="BO523" s="166"/>
      <c r="BP523" s="166"/>
      <c r="BQ523" s="166"/>
      <c r="BR523" s="166"/>
      <c r="BS523" s="166"/>
      <c r="BT523" s="166"/>
      <c r="BU523" s="166"/>
      <c r="BV523" s="166"/>
      <c r="BW523" s="166"/>
      <c r="BX523" s="166"/>
      <c r="BY523" s="166"/>
      <c r="BZ523" s="166"/>
      <c r="CA523" s="166"/>
      <c r="CB523" s="166"/>
      <c r="CC523" s="166"/>
      <c r="CD523" s="166"/>
      <c r="CE523" s="166"/>
      <c r="CF523" s="166"/>
      <c r="CG523" s="166"/>
      <c r="CH523" s="166"/>
      <c r="CI523" s="166"/>
      <c r="CJ523" s="166"/>
      <c r="CK523" s="166"/>
      <c r="CL523" s="166"/>
      <c r="CM523" s="166"/>
      <c r="CN523" s="166"/>
      <c r="CO523" s="166"/>
      <c r="CP523" s="166"/>
      <c r="CQ523" s="166"/>
      <c r="CR523" s="166"/>
      <c r="CS523" s="166"/>
      <c r="CT523" s="166"/>
      <c r="CU523" s="166"/>
      <c r="CV523" s="166"/>
      <c r="CW523" s="166"/>
      <c r="CX523" s="166"/>
      <c r="CY523" s="166"/>
      <c r="CZ523" s="166"/>
      <c r="DA523" s="166"/>
      <c r="DB523" s="166"/>
      <c r="DC523" s="166"/>
      <c r="DD523" s="166"/>
      <c r="DE523" s="166"/>
      <c r="DF523" s="166"/>
      <c r="DG523" s="166"/>
      <c r="DH523" s="166"/>
      <c r="DI523" s="166"/>
      <c r="DJ523" s="166"/>
      <c r="DK523" s="166"/>
      <c r="DL523" s="166"/>
      <c r="DM523" s="166"/>
      <c r="DN523" s="166"/>
      <c r="DO523" s="166"/>
      <c r="DP523" s="166"/>
      <c r="DQ523" s="166"/>
      <c r="DR523" s="166"/>
      <c r="DS523" s="166"/>
      <c r="DT523" s="166"/>
      <c r="DU523" s="166"/>
      <c r="DV523" s="166"/>
      <c r="DW523" s="166"/>
      <c r="DX523" s="166"/>
      <c r="DY523" s="166"/>
      <c r="DZ523" s="166"/>
      <c r="EA523" s="166"/>
      <c r="EB523" s="166"/>
      <c r="EC523" s="166"/>
      <c r="ED523" s="166"/>
      <c r="EE523" s="166"/>
      <c r="EF523" s="166"/>
      <c r="EG523" s="166"/>
      <c r="EH523" s="166"/>
      <c r="EI523" s="166"/>
      <c r="EJ523" s="166"/>
      <c r="EK523" s="166"/>
      <c r="EL523" s="166"/>
      <c r="EM523" s="166"/>
      <c r="EN523" s="166"/>
      <c r="EO523" s="166"/>
      <c r="EP523" s="166"/>
      <c r="EQ523" s="166"/>
      <c r="ER523" s="166"/>
      <c r="ES523" s="166"/>
      <c r="ET523" s="166"/>
      <c r="EU523" s="166"/>
      <c r="EV523" s="166"/>
      <c r="EW523" s="166"/>
      <c r="EX523" s="166"/>
      <c r="EY523" s="166"/>
      <c r="EZ523" s="166"/>
      <c r="FA523" s="166"/>
      <c r="FB523" s="166"/>
      <c r="FC523" s="166"/>
      <c r="FD523" s="166"/>
      <c r="FE523" s="166"/>
      <c r="FF523" s="166"/>
      <c r="FG523" s="166"/>
      <c r="FH523" s="166"/>
      <c r="FI523" s="166"/>
      <c r="FJ523" s="166"/>
      <c r="FK523" s="166"/>
      <c r="FL523" s="166"/>
      <c r="FM523" s="166"/>
      <c r="FN523" s="166"/>
      <c r="FO523" s="166"/>
      <c r="FP523" s="166"/>
      <c r="FQ523" s="166"/>
      <c r="FR523" s="166"/>
      <c r="FS523" s="166"/>
      <c r="FT523" s="166"/>
      <c r="FU523" s="166"/>
      <c r="FV523" s="166"/>
      <c r="FW523" s="166"/>
      <c r="FX523" s="166"/>
      <c r="FY523" s="166"/>
      <c r="FZ523" s="166"/>
      <c r="GA523" s="166"/>
      <c r="GB523" s="166"/>
      <c r="GC523" s="166"/>
      <c r="GD523" s="166"/>
      <c r="GE523" s="166"/>
      <c r="GF523" s="166"/>
      <c r="GG523" s="166"/>
      <c r="GH523" s="166"/>
      <c r="GI523" s="166"/>
      <c r="GJ523" s="166"/>
      <c r="GK523" s="166"/>
      <c r="GL523" s="166"/>
      <c r="GM523" s="166"/>
      <c r="GN523" s="166"/>
      <c r="GO523" s="166"/>
      <c r="GP523" s="166"/>
      <c r="GQ523" s="166"/>
      <c r="GR523" s="166"/>
      <c r="GS523" s="166"/>
      <c r="GT523" s="166"/>
      <c r="GU523" s="166"/>
      <c r="GV523" s="166"/>
      <c r="GW523" s="166"/>
      <c r="GX523" s="166"/>
      <c r="GY523" s="166"/>
      <c r="GZ523" s="166"/>
      <c r="HA523" s="166"/>
      <c r="HB523" s="166"/>
      <c r="HC523" s="166"/>
      <c r="HD523" s="166"/>
      <c r="HE523" s="166"/>
      <c r="HF523" s="166"/>
      <c r="HG523" s="166"/>
      <c r="HH523" s="166"/>
      <c r="HI523" s="166"/>
      <c r="HJ523" s="166"/>
      <c r="HK523" s="166"/>
      <c r="HL523" s="166"/>
      <c r="HM523" s="166"/>
      <c r="HN523" s="166"/>
      <c r="HO523" s="166"/>
      <c r="HP523" s="166"/>
      <c r="HQ523" s="166"/>
      <c r="HR523" s="166"/>
      <c r="HS523" s="166"/>
      <c r="HT523" s="166"/>
      <c r="HU523" s="166"/>
      <c r="HV523" s="166"/>
      <c r="HW523" s="166"/>
      <c r="HX523" s="166"/>
      <c r="HY523" s="166"/>
      <c r="HZ523" s="166"/>
      <c r="IA523" s="166"/>
      <c r="IB523" s="166"/>
      <c r="IC523" s="166"/>
      <c r="ID523" s="166"/>
      <c r="IE523" s="166"/>
      <c r="IF523" s="166"/>
      <c r="IG523" s="166"/>
      <c r="IH523" s="166"/>
      <c r="II523" s="166"/>
      <c r="IJ523" s="166"/>
      <c r="IK523" s="166"/>
      <c r="IL523" s="166"/>
      <c r="IM523" s="166"/>
      <c r="IN523" s="166"/>
      <c r="IO523" s="166"/>
      <c r="IP523" s="166"/>
      <c r="IQ523" s="166"/>
      <c r="IR523" s="166"/>
      <c r="IS523" s="166"/>
      <c r="IT523" s="166"/>
      <c r="IU523" s="166"/>
      <c r="IV523" s="166"/>
      <c r="IW523" s="166"/>
      <c r="IX523" s="166"/>
      <c r="IY523" s="166"/>
      <c r="IZ523" s="166"/>
      <c r="JA523" s="166"/>
      <c r="JB523" s="166"/>
      <c r="JC523" s="166"/>
      <c r="JD523" s="166"/>
      <c r="JE523" s="166"/>
      <c r="JF523" s="166"/>
      <c r="JG523" s="166"/>
      <c r="JH523" s="166"/>
      <c r="JI523" s="166"/>
      <c r="JJ523" s="166"/>
      <c r="JK523" s="166"/>
      <c r="JL523" s="166"/>
      <c r="JM523" s="166"/>
      <c r="JN523" s="166"/>
      <c r="JO523" s="166"/>
      <c r="JP523" s="166"/>
      <c r="JQ523" s="166"/>
      <c r="JR523" s="166"/>
      <c r="JS523" s="166"/>
      <c r="JT523" s="166"/>
      <c r="JU523" s="166"/>
      <c r="JV523" s="166"/>
      <c r="JW523" s="166"/>
      <c r="JX523" s="166"/>
      <c r="JY523" s="166"/>
      <c r="JZ523" s="166"/>
      <c r="KA523" s="166"/>
      <c r="KB523" s="166"/>
      <c r="KC523" s="166"/>
      <c r="KD523" s="166"/>
      <c r="KE523" s="166"/>
      <c r="KF523" s="166"/>
      <c r="KG523" s="166"/>
      <c r="KH523" s="166"/>
      <c r="KI523" s="166"/>
      <c r="KJ523" s="166"/>
      <c r="KK523" s="166"/>
      <c r="KL523" s="166"/>
      <c r="KM523" s="166"/>
      <c r="KN523" s="166"/>
      <c r="KO523" s="166"/>
      <c r="KP523" s="166"/>
      <c r="KQ523" s="166"/>
      <c r="KR523" s="166"/>
      <c r="KS523" s="166"/>
      <c r="KT523" s="166"/>
      <c r="KU523" s="166"/>
      <c r="KV523" s="166"/>
      <c r="KW523" s="166"/>
      <c r="KX523" s="166"/>
      <c r="KY523" s="166"/>
      <c r="KZ523" s="166"/>
      <c r="LA523" s="166"/>
      <c r="LB523" s="166"/>
      <c r="LC523" s="166"/>
      <c r="LD523" s="166"/>
      <c r="LE523" s="166"/>
      <c r="LF523" s="166"/>
      <c r="LG523" s="166"/>
      <c r="LH523" s="166"/>
      <c r="LI523" s="166"/>
      <c r="LJ523" s="166"/>
      <c r="LK523" s="166"/>
      <c r="LL523" s="166"/>
      <c r="LM523" s="166"/>
      <c r="LN523" s="166"/>
      <c r="LO523" s="166"/>
      <c r="LP523" s="166"/>
      <c r="LQ523" s="166"/>
      <c r="LR523" s="166"/>
      <c r="LS523" s="166"/>
      <c r="LT523" s="166"/>
      <c r="LU523" s="166"/>
      <c r="LV523" s="166"/>
      <c r="LW523" s="166"/>
      <c r="LX523" s="166"/>
      <c r="LY523" s="166"/>
      <c r="LZ523" s="166"/>
      <c r="MA523" s="166"/>
      <c r="MB523" s="166"/>
      <c r="MC523" s="166"/>
      <c r="MD523" s="166"/>
      <c r="ME523" s="166"/>
      <c r="MF523" s="166"/>
      <c r="MG523" s="166"/>
      <c r="MH523" s="166"/>
      <c r="MI523" s="166"/>
      <c r="MJ523" s="166"/>
      <c r="MK523" s="166"/>
      <c r="ML523" s="166"/>
      <c r="MM523" s="166"/>
      <c r="MN523" s="166"/>
      <c r="MO523" s="166"/>
      <c r="MP523" s="166"/>
      <c r="MQ523" s="166"/>
      <c r="MR523" s="166"/>
      <c r="MS523" s="166"/>
      <c r="MT523" s="166"/>
      <c r="MU523" s="166"/>
      <c r="MV523" s="166"/>
      <c r="MW523" s="166"/>
      <c r="MX523" s="166"/>
      <c r="MY523" s="166"/>
      <c r="MZ523" s="166"/>
      <c r="NA523" s="166"/>
      <c r="NB523" s="166"/>
      <c r="NC523" s="166"/>
      <c r="ND523" s="166"/>
      <c r="NE523" s="166"/>
      <c r="NF523" s="166"/>
      <c r="NG523" s="166"/>
      <c r="NH523" s="166"/>
      <c r="NI523" s="166"/>
      <c r="NJ523" s="166"/>
      <c r="NK523" s="166"/>
      <c r="NL523" s="166"/>
      <c r="NM523" s="166"/>
      <c r="NN523" s="166"/>
      <c r="NO523" s="166"/>
      <c r="NP523" s="166"/>
      <c r="NQ523" s="166"/>
      <c r="NR523" s="166"/>
      <c r="NS523" s="166"/>
      <c r="NT523" s="166"/>
      <c r="NU523" s="166"/>
      <c r="NV523" s="166"/>
      <c r="NW523" s="166"/>
      <c r="NX523" s="166"/>
      <c r="NY523" s="166"/>
      <c r="NZ523" s="166"/>
      <c r="OA523" s="166"/>
      <c r="OB523" s="166"/>
      <c r="OC523" s="166"/>
      <c r="OD523" s="166"/>
      <c r="OE523" s="166"/>
      <c r="OF523" s="166"/>
      <c r="OG523" s="166"/>
      <c r="OH523" s="166"/>
      <c r="OI523" s="166"/>
      <c r="OJ523" s="166"/>
      <c r="OK523" s="166"/>
      <c r="OL523" s="166"/>
      <c r="OM523" s="166"/>
      <c r="ON523" s="166"/>
      <c r="OO523" s="166"/>
      <c r="OP523" s="166"/>
      <c r="OQ523" s="166"/>
      <c r="OR523" s="166"/>
      <c r="OS523" s="166"/>
      <c r="OT523" s="166"/>
      <c r="OU523" s="166"/>
      <c r="OV523" s="166"/>
      <c r="OW523" s="166"/>
      <c r="OX523" s="166"/>
      <c r="OY523" s="166"/>
      <c r="OZ523" s="166"/>
      <c r="PA523" s="166"/>
      <c r="PB523" s="166"/>
      <c r="PC523" s="166"/>
      <c r="PD523" s="166"/>
      <c r="PE523" s="166"/>
      <c r="PF523" s="166"/>
      <c r="PG523" s="166"/>
      <c r="PH523" s="166"/>
      <c r="PI523" s="166"/>
      <c r="PJ523" s="166"/>
      <c r="PK523" s="166"/>
      <c r="PL523" s="166"/>
      <c r="PM523" s="166"/>
      <c r="PN523" s="166"/>
      <c r="PO523" s="166"/>
      <c r="PP523" s="166"/>
      <c r="PQ523" s="166"/>
      <c r="PR523" s="166"/>
      <c r="PS523" s="166"/>
      <c r="PT523" s="166"/>
      <c r="PU523" s="166"/>
      <c r="PV523" s="166"/>
      <c r="PW523" s="166"/>
      <c r="PX523" s="166"/>
      <c r="PY523" s="166"/>
      <c r="PZ523" s="166"/>
      <c r="QA523" s="166"/>
      <c r="QB523" s="166"/>
      <c r="QC523" s="166"/>
      <c r="QD523" s="166"/>
      <c r="QE523" s="166"/>
      <c r="QF523" s="166"/>
      <c r="QG523" s="166"/>
      <c r="QH523" s="166"/>
      <c r="QI523" s="166"/>
      <c r="QJ523" s="166"/>
      <c r="QK523" s="166"/>
      <c r="QL523" s="166"/>
      <c r="QM523" s="166"/>
      <c r="QN523" s="166"/>
      <c r="QO523" s="166"/>
      <c r="QP523" s="166"/>
      <c r="QQ523" s="166"/>
      <c r="QR523" s="166"/>
      <c r="QS523" s="166"/>
      <c r="QT523" s="166"/>
      <c r="QU523" s="166"/>
      <c r="QV523" s="166"/>
      <c r="QW523" s="166"/>
      <c r="QX523" s="166"/>
      <c r="QY523" s="166"/>
      <c r="QZ523" s="166"/>
      <c r="RA523" s="166"/>
      <c r="RB523" s="166"/>
      <c r="RC523" s="166"/>
      <c r="RD523" s="166"/>
      <c r="RE523" s="166"/>
      <c r="RF523" s="166"/>
      <c r="RG523" s="166"/>
      <c r="RH523" s="166"/>
      <c r="RI523" s="166"/>
      <c r="RJ523" s="166"/>
      <c r="RK523" s="166"/>
      <c r="RL523" s="166"/>
      <c r="RM523" s="166"/>
      <c r="RN523" s="166"/>
      <c r="RO523" s="166"/>
      <c r="RP523" s="166"/>
      <c r="RQ523" s="166"/>
      <c r="RR523" s="166"/>
      <c r="RS523" s="166"/>
      <c r="RT523" s="166"/>
      <c r="RU523" s="166"/>
      <c r="RV523" s="166"/>
      <c r="RW523" s="166"/>
      <c r="RX523" s="166"/>
      <c r="RY523" s="166"/>
      <c r="RZ523" s="166"/>
      <c r="SA523" s="166"/>
      <c r="SB523" s="166"/>
      <c r="SC523" s="166"/>
      <c r="SD523" s="166"/>
      <c r="SE523" s="166"/>
      <c r="SF523" s="166"/>
      <c r="SG523" s="166"/>
      <c r="SH523" s="166"/>
      <c r="SI523" s="166"/>
      <c r="SJ523" s="166"/>
      <c r="SK523" s="166"/>
      <c r="SL523" s="166"/>
      <c r="SM523" s="166"/>
      <c r="SN523" s="166"/>
      <c r="SO523" s="166"/>
      <c r="SP523" s="166"/>
      <c r="SQ523" s="166"/>
      <c r="SR523" s="166"/>
      <c r="SS523" s="166"/>
      <c r="ST523" s="166"/>
      <c r="SU523" s="166"/>
      <c r="SV523" s="166"/>
      <c r="SW523" s="166"/>
      <c r="SX523" s="166"/>
      <c r="SY523" s="166"/>
      <c r="SZ523" s="166"/>
      <c r="TA523" s="166"/>
      <c r="TB523" s="166"/>
      <c r="TC523" s="166"/>
      <c r="TD523" s="166"/>
      <c r="TE523" s="166"/>
      <c r="TF523" s="166"/>
      <c r="TG523" s="166"/>
      <c r="TH523" s="166"/>
      <c r="TI523" s="166"/>
      <c r="TJ523" s="166"/>
      <c r="TK523" s="166"/>
      <c r="TL523" s="166"/>
      <c r="TM523" s="166"/>
      <c r="TN523" s="166"/>
      <c r="TO523" s="166"/>
      <c r="TP523" s="166"/>
      <c r="TQ523" s="166"/>
      <c r="TR523" s="166"/>
      <c r="TS523" s="166"/>
      <c r="TT523" s="166"/>
      <c r="TU523" s="166"/>
      <c r="TV523" s="166"/>
      <c r="TW523" s="166"/>
      <c r="TX523" s="166"/>
      <c r="TY523" s="166"/>
      <c r="TZ523" s="166"/>
      <c r="UA523" s="166"/>
      <c r="UB523" s="166"/>
      <c r="UC523" s="166"/>
      <c r="UD523" s="166"/>
      <c r="UE523" s="166"/>
      <c r="UF523" s="166"/>
      <c r="UG523" s="166"/>
      <c r="UH523" s="166"/>
      <c r="UI523" s="166"/>
      <c r="UJ523" s="166"/>
      <c r="UK523" s="166"/>
      <c r="UL523" s="166"/>
      <c r="UM523" s="166"/>
      <c r="UN523" s="166"/>
      <c r="UO523" s="166"/>
      <c r="UP523" s="166"/>
      <c r="UQ523" s="166"/>
      <c r="UR523" s="166"/>
      <c r="US523" s="166"/>
      <c r="UT523" s="166"/>
      <c r="UU523" s="166"/>
      <c r="UV523" s="166"/>
      <c r="UW523" s="166"/>
      <c r="UX523" s="166"/>
      <c r="UY523" s="166"/>
      <c r="UZ523" s="166"/>
      <c r="VA523" s="166"/>
      <c r="VB523" s="166"/>
      <c r="VC523" s="166"/>
      <c r="VD523" s="166"/>
      <c r="VE523" s="166"/>
      <c r="VF523" s="166"/>
      <c r="VG523" s="166"/>
      <c r="VH523" s="166"/>
      <c r="VI523" s="166"/>
      <c r="VJ523" s="166"/>
      <c r="VK523" s="166"/>
      <c r="VL523" s="166"/>
      <c r="VM523" s="166"/>
      <c r="VN523" s="166"/>
      <c r="VO523" s="166"/>
      <c r="VP523" s="166"/>
      <c r="VQ523" s="166"/>
      <c r="VR523" s="166"/>
      <c r="VS523" s="166"/>
      <c r="VT523" s="166"/>
      <c r="VU523" s="166"/>
      <c r="VV523" s="166"/>
      <c r="VW523" s="166"/>
      <c r="VX523" s="166"/>
      <c r="VY523" s="166"/>
      <c r="VZ523" s="166"/>
      <c r="WA523" s="166"/>
      <c r="WB523" s="166"/>
      <c r="WC523" s="166"/>
      <c r="WD523" s="166"/>
      <c r="WE523" s="166"/>
      <c r="WF523" s="166"/>
      <c r="WG523" s="166"/>
      <c r="WH523" s="166"/>
      <c r="WI523" s="166"/>
      <c r="WJ523" s="166"/>
      <c r="WK523" s="166"/>
      <c r="WL523" s="166"/>
      <c r="WM523" s="166"/>
      <c r="WN523" s="166"/>
      <c r="WO523" s="166"/>
      <c r="WP523" s="166"/>
      <c r="WQ523" s="166"/>
      <c r="WR523" s="166"/>
      <c r="WS523" s="166"/>
      <c r="WT523" s="166"/>
      <c r="WU523" s="166"/>
      <c r="WV523" s="166"/>
      <c r="WW523" s="166"/>
      <c r="WX523" s="166"/>
      <c r="WY523" s="166"/>
      <c r="WZ523" s="166"/>
      <c r="XA523" s="166"/>
      <c r="XB523" s="166"/>
      <c r="XC523" s="166"/>
      <c r="XD523" s="166"/>
      <c r="XE523" s="166"/>
      <c r="XF523" s="166"/>
      <c r="XG523" s="166"/>
      <c r="XH523" s="166"/>
      <c r="XI523" s="166"/>
      <c r="XJ523" s="166"/>
      <c r="XK523" s="166"/>
      <c r="XL523" s="166"/>
      <c r="XM523" s="166"/>
      <c r="XN523" s="166"/>
      <c r="XO523" s="166"/>
      <c r="XP523" s="166"/>
      <c r="XQ523" s="166"/>
      <c r="XR523" s="166"/>
      <c r="XS523" s="166"/>
      <c r="XT523" s="166"/>
      <c r="XU523" s="166"/>
      <c r="XV523" s="166"/>
      <c r="XW523" s="166"/>
      <c r="XX523" s="166"/>
      <c r="XY523" s="166"/>
      <c r="XZ523" s="166"/>
      <c r="YA523" s="166"/>
      <c r="YB523" s="166"/>
      <c r="YC523" s="166"/>
      <c r="YD523" s="166"/>
      <c r="YE523" s="166"/>
      <c r="YF523" s="166"/>
      <c r="YG523" s="166"/>
      <c r="YH523" s="166"/>
      <c r="YI523" s="166"/>
      <c r="YJ523" s="166"/>
      <c r="YK523" s="166"/>
      <c r="YL523" s="166"/>
      <c r="YM523" s="166"/>
      <c r="YN523" s="166"/>
      <c r="YO523" s="166"/>
      <c r="YP523" s="166"/>
      <c r="YQ523" s="166"/>
      <c r="YR523" s="166"/>
      <c r="YS523" s="166"/>
      <c r="YT523" s="166"/>
      <c r="YU523" s="166"/>
      <c r="YV523" s="166"/>
      <c r="YW523" s="166"/>
      <c r="YX523" s="166"/>
      <c r="YY523" s="166"/>
      <c r="YZ523" s="166"/>
      <c r="ZA523" s="166"/>
      <c r="ZB523" s="166"/>
      <c r="ZC523" s="166"/>
      <c r="ZD523" s="166"/>
      <c r="ZE523" s="166"/>
      <c r="ZF523" s="166"/>
      <c r="ZG523" s="166"/>
      <c r="ZH523" s="166"/>
      <c r="ZI523" s="166"/>
      <c r="ZJ523" s="166"/>
      <c r="ZK523" s="166"/>
      <c r="ZL523" s="166"/>
      <c r="ZM523" s="166"/>
      <c r="ZN523" s="166"/>
      <c r="ZO523" s="166"/>
      <c r="ZP523" s="166"/>
      <c r="ZQ523" s="166"/>
      <c r="ZR523" s="166"/>
      <c r="ZS523" s="166"/>
      <c r="ZT523" s="166"/>
      <c r="ZU523" s="166"/>
      <c r="ZV523" s="166"/>
      <c r="ZW523" s="166"/>
      <c r="ZX523" s="166"/>
      <c r="ZY523" s="166"/>
      <c r="ZZ523" s="166"/>
      <c r="AAA523" s="166"/>
      <c r="AAB523" s="166"/>
      <c r="AAC523" s="166"/>
      <c r="AAD523" s="166"/>
      <c r="AAE523" s="166"/>
      <c r="AAF523" s="166"/>
      <c r="AAG523" s="166"/>
      <c r="AAH523" s="166"/>
      <c r="AAI523" s="166"/>
      <c r="AAJ523" s="166"/>
      <c r="AAK523" s="166"/>
      <c r="AAL523" s="166"/>
      <c r="AAM523" s="166"/>
      <c r="AAN523" s="166"/>
      <c r="AAO523" s="166"/>
      <c r="AAP523" s="166"/>
      <c r="AAQ523" s="166"/>
      <c r="AAR523" s="166"/>
      <c r="AAS523" s="166"/>
      <c r="AAT523" s="166"/>
      <c r="AAU523" s="166"/>
      <c r="AAV523" s="166"/>
      <c r="AAW523" s="166"/>
      <c r="AAX523" s="166"/>
      <c r="AAY523" s="166"/>
      <c r="AAZ523" s="166"/>
      <c r="ABA523" s="166"/>
      <c r="ABB523" s="166"/>
      <c r="ABC523" s="166"/>
      <c r="ABD523" s="166"/>
      <c r="ABE523" s="166"/>
      <c r="ABF523" s="166"/>
      <c r="ABG523" s="166"/>
      <c r="ABH523" s="166"/>
      <c r="ABI523" s="166"/>
      <c r="ABJ523" s="166"/>
      <c r="ABK523" s="166"/>
      <c r="ABL523" s="166"/>
      <c r="ABM523" s="166"/>
      <c r="ABN523" s="166"/>
      <c r="ABO523" s="166"/>
      <c r="ABP523" s="166"/>
      <c r="ABQ523" s="166"/>
      <c r="ABR523" s="166"/>
      <c r="ABS523" s="166"/>
      <c r="ABT523" s="166"/>
      <c r="ABU523" s="166"/>
      <c r="ABV523" s="166"/>
      <c r="ABW523" s="166"/>
      <c r="ABX523" s="166"/>
      <c r="ABY523" s="166"/>
      <c r="ABZ523" s="166"/>
      <c r="ACA523" s="166"/>
      <c r="ACB523" s="166"/>
      <c r="ACC523" s="166"/>
      <c r="ACD523" s="166"/>
      <c r="ACE523" s="166"/>
      <c r="ACF523" s="166"/>
      <c r="ACG523" s="166"/>
      <c r="ACH523" s="166"/>
      <c r="ACI523" s="166"/>
      <c r="ACJ523" s="166"/>
      <c r="ACK523" s="166"/>
      <c r="ACL523" s="166"/>
      <c r="ACM523" s="166"/>
      <c r="ACN523" s="166"/>
      <c r="ACO523" s="166"/>
      <c r="ACP523" s="166"/>
      <c r="ACQ523" s="166"/>
      <c r="ACR523" s="166"/>
      <c r="ACS523" s="166"/>
      <c r="ACT523" s="166"/>
      <c r="ACU523" s="166"/>
      <c r="ACV523" s="166"/>
      <c r="ACW523" s="166"/>
      <c r="ACX523" s="166"/>
      <c r="ACY523" s="166"/>
      <c r="ACZ523" s="166"/>
      <c r="ADA523" s="166"/>
      <c r="ADB523" s="166"/>
    </row>
    <row r="524" spans="1:782" s="151" customFormat="1" x14ac:dyDescent="0.3">
      <c r="A524" s="417"/>
      <c r="B524" s="414"/>
      <c r="F524" s="415"/>
      <c r="G524" s="419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6"/>
      <c r="AM524" s="166"/>
      <c r="AN524" s="166"/>
      <c r="AO524" s="166"/>
      <c r="AP524" s="166"/>
      <c r="AQ524" s="166"/>
      <c r="AR524" s="166"/>
      <c r="AS524" s="166"/>
      <c r="AT524" s="166"/>
      <c r="AU524" s="166"/>
      <c r="AV524" s="166"/>
      <c r="AW524" s="166"/>
      <c r="AX524" s="166"/>
      <c r="AY524" s="166"/>
      <c r="AZ524" s="166"/>
      <c r="BA524" s="166"/>
      <c r="BB524" s="166"/>
      <c r="BC524" s="166"/>
      <c r="BD524" s="166"/>
      <c r="BE524" s="166"/>
      <c r="BF524" s="166"/>
      <c r="BG524" s="166"/>
      <c r="BH524" s="166"/>
      <c r="BI524" s="166"/>
      <c r="BJ524" s="166"/>
      <c r="BK524" s="166"/>
      <c r="BL524" s="166"/>
      <c r="BM524" s="166"/>
      <c r="BN524" s="166"/>
      <c r="BO524" s="166"/>
      <c r="BP524" s="166"/>
      <c r="BQ524" s="166"/>
      <c r="BR524" s="166"/>
      <c r="BS524" s="166"/>
      <c r="BT524" s="166"/>
      <c r="BU524" s="166"/>
      <c r="BV524" s="166"/>
      <c r="BW524" s="166"/>
      <c r="BX524" s="166"/>
      <c r="BY524" s="166"/>
      <c r="BZ524" s="166"/>
      <c r="CA524" s="166"/>
      <c r="CB524" s="166"/>
      <c r="CC524" s="166"/>
      <c r="CD524" s="166"/>
      <c r="CE524" s="166"/>
      <c r="CF524" s="166"/>
      <c r="CG524" s="166"/>
      <c r="CH524" s="166"/>
      <c r="CI524" s="166"/>
      <c r="CJ524" s="166"/>
      <c r="CK524" s="166"/>
      <c r="CL524" s="166"/>
      <c r="CM524" s="166"/>
      <c r="CN524" s="166"/>
      <c r="CO524" s="166"/>
      <c r="CP524" s="166"/>
      <c r="CQ524" s="166"/>
      <c r="CR524" s="166"/>
      <c r="CS524" s="166"/>
      <c r="CT524" s="166"/>
      <c r="CU524" s="166"/>
      <c r="CV524" s="166"/>
      <c r="CW524" s="166"/>
      <c r="CX524" s="166"/>
      <c r="CY524" s="166"/>
      <c r="CZ524" s="166"/>
      <c r="DA524" s="166"/>
      <c r="DB524" s="166"/>
      <c r="DC524" s="166"/>
      <c r="DD524" s="166"/>
      <c r="DE524" s="166"/>
      <c r="DF524" s="166"/>
      <c r="DG524" s="166"/>
      <c r="DH524" s="166"/>
      <c r="DI524" s="166"/>
      <c r="DJ524" s="166"/>
      <c r="DK524" s="166"/>
      <c r="DL524" s="166"/>
      <c r="DM524" s="166"/>
      <c r="DN524" s="166"/>
      <c r="DO524" s="166"/>
      <c r="DP524" s="166"/>
      <c r="DQ524" s="166"/>
      <c r="DR524" s="166"/>
      <c r="DS524" s="166"/>
      <c r="DT524" s="166"/>
      <c r="DU524" s="166"/>
      <c r="DV524" s="166"/>
      <c r="DW524" s="166"/>
      <c r="DX524" s="166"/>
      <c r="DY524" s="166"/>
      <c r="DZ524" s="166"/>
      <c r="EA524" s="166"/>
      <c r="EB524" s="166"/>
      <c r="EC524" s="166"/>
      <c r="ED524" s="166"/>
      <c r="EE524" s="166"/>
      <c r="EF524" s="166"/>
      <c r="EG524" s="166"/>
      <c r="EH524" s="166"/>
      <c r="EI524" s="166"/>
      <c r="EJ524" s="166"/>
      <c r="EK524" s="166"/>
      <c r="EL524" s="166"/>
      <c r="EM524" s="166"/>
      <c r="EN524" s="166"/>
      <c r="EO524" s="166"/>
      <c r="EP524" s="166"/>
      <c r="EQ524" s="166"/>
      <c r="ER524" s="166"/>
      <c r="ES524" s="166"/>
      <c r="ET524" s="166"/>
      <c r="EU524" s="166"/>
      <c r="EV524" s="166"/>
      <c r="EW524" s="166"/>
      <c r="EX524" s="166"/>
      <c r="EY524" s="166"/>
      <c r="EZ524" s="166"/>
      <c r="FA524" s="166"/>
      <c r="FB524" s="166"/>
      <c r="FC524" s="166"/>
      <c r="FD524" s="166"/>
      <c r="FE524" s="166"/>
      <c r="FF524" s="166"/>
      <c r="FG524" s="166"/>
      <c r="FH524" s="166"/>
      <c r="FI524" s="166"/>
      <c r="FJ524" s="166"/>
      <c r="FK524" s="166"/>
      <c r="FL524" s="166"/>
      <c r="FM524" s="166"/>
      <c r="FN524" s="166"/>
      <c r="FO524" s="166"/>
      <c r="FP524" s="166"/>
      <c r="FQ524" s="166"/>
      <c r="FR524" s="166"/>
      <c r="FS524" s="166"/>
      <c r="FT524" s="166"/>
      <c r="FU524" s="166"/>
      <c r="FV524" s="166"/>
      <c r="FW524" s="166"/>
      <c r="FX524" s="166"/>
      <c r="FY524" s="166"/>
      <c r="FZ524" s="166"/>
      <c r="GA524" s="166"/>
      <c r="GB524" s="166"/>
      <c r="GC524" s="166"/>
      <c r="GD524" s="166"/>
      <c r="GE524" s="166"/>
      <c r="GF524" s="166"/>
      <c r="GG524" s="166"/>
      <c r="GH524" s="166"/>
      <c r="GI524" s="166"/>
      <c r="GJ524" s="166"/>
      <c r="GK524" s="166"/>
      <c r="GL524" s="166"/>
      <c r="GM524" s="166"/>
      <c r="GN524" s="166"/>
      <c r="GO524" s="166"/>
      <c r="GP524" s="166"/>
      <c r="GQ524" s="166"/>
      <c r="GR524" s="166"/>
      <c r="GS524" s="166"/>
      <c r="GT524" s="166"/>
      <c r="GU524" s="166"/>
      <c r="GV524" s="166"/>
      <c r="GW524" s="166"/>
      <c r="GX524" s="166"/>
      <c r="GY524" s="166"/>
      <c r="GZ524" s="166"/>
      <c r="HA524" s="166"/>
      <c r="HB524" s="166"/>
      <c r="HC524" s="166"/>
      <c r="HD524" s="166"/>
      <c r="HE524" s="166"/>
      <c r="HF524" s="166"/>
      <c r="HG524" s="166"/>
      <c r="HH524" s="166"/>
      <c r="HI524" s="166"/>
      <c r="HJ524" s="166"/>
      <c r="HK524" s="166"/>
      <c r="HL524" s="166"/>
      <c r="HM524" s="166"/>
      <c r="HN524" s="166"/>
      <c r="HO524" s="166"/>
      <c r="HP524" s="166"/>
      <c r="HQ524" s="166"/>
      <c r="HR524" s="166"/>
      <c r="HS524" s="166"/>
      <c r="HT524" s="166"/>
      <c r="HU524" s="166"/>
      <c r="HV524" s="166"/>
      <c r="HW524" s="166"/>
      <c r="HX524" s="166"/>
      <c r="HY524" s="166"/>
      <c r="HZ524" s="166"/>
      <c r="IA524" s="166"/>
      <c r="IB524" s="166"/>
      <c r="IC524" s="166"/>
      <c r="ID524" s="166"/>
      <c r="IE524" s="166"/>
      <c r="IF524" s="166"/>
      <c r="IG524" s="166"/>
      <c r="IH524" s="166"/>
      <c r="II524" s="166"/>
      <c r="IJ524" s="166"/>
      <c r="IK524" s="166"/>
      <c r="IL524" s="166"/>
      <c r="IM524" s="166"/>
      <c r="IN524" s="166"/>
      <c r="IO524" s="166"/>
      <c r="IP524" s="166"/>
      <c r="IQ524" s="166"/>
      <c r="IR524" s="166"/>
      <c r="IS524" s="166"/>
      <c r="IT524" s="166"/>
      <c r="IU524" s="166"/>
      <c r="IV524" s="166"/>
      <c r="IW524" s="166"/>
      <c r="IX524" s="166"/>
      <c r="IY524" s="166"/>
      <c r="IZ524" s="166"/>
      <c r="JA524" s="166"/>
      <c r="JB524" s="166"/>
      <c r="JC524" s="166"/>
      <c r="JD524" s="166"/>
      <c r="JE524" s="166"/>
      <c r="JF524" s="166"/>
      <c r="JG524" s="166"/>
      <c r="JH524" s="166"/>
      <c r="JI524" s="166"/>
      <c r="JJ524" s="166"/>
      <c r="JK524" s="166"/>
      <c r="JL524" s="166"/>
      <c r="JM524" s="166"/>
      <c r="JN524" s="166"/>
      <c r="JO524" s="166"/>
      <c r="JP524" s="166"/>
      <c r="JQ524" s="166"/>
      <c r="JR524" s="166"/>
      <c r="JS524" s="166"/>
      <c r="JT524" s="166"/>
      <c r="JU524" s="166"/>
      <c r="JV524" s="166"/>
      <c r="JW524" s="166"/>
      <c r="JX524" s="166"/>
      <c r="JY524" s="166"/>
      <c r="JZ524" s="166"/>
      <c r="KA524" s="166"/>
      <c r="KB524" s="166"/>
      <c r="KC524" s="166"/>
      <c r="KD524" s="166"/>
      <c r="KE524" s="166"/>
      <c r="KF524" s="166"/>
      <c r="KG524" s="166"/>
      <c r="KH524" s="166"/>
      <c r="KI524" s="166"/>
      <c r="KJ524" s="166"/>
      <c r="KK524" s="166"/>
      <c r="KL524" s="166"/>
      <c r="KM524" s="166"/>
      <c r="KN524" s="166"/>
      <c r="KO524" s="166"/>
      <c r="KP524" s="166"/>
      <c r="KQ524" s="166"/>
      <c r="KR524" s="166"/>
      <c r="KS524" s="166"/>
      <c r="KT524" s="166"/>
      <c r="KU524" s="166"/>
      <c r="KV524" s="166"/>
      <c r="KW524" s="166"/>
      <c r="KX524" s="166"/>
      <c r="KY524" s="166"/>
      <c r="KZ524" s="166"/>
      <c r="LA524" s="166"/>
      <c r="LB524" s="166"/>
      <c r="LC524" s="166"/>
      <c r="LD524" s="166"/>
      <c r="LE524" s="166"/>
      <c r="LF524" s="166"/>
      <c r="LG524" s="166"/>
      <c r="LH524" s="166"/>
      <c r="LI524" s="166"/>
      <c r="LJ524" s="166"/>
      <c r="LK524" s="166"/>
      <c r="LL524" s="166"/>
      <c r="LM524" s="166"/>
      <c r="LN524" s="166"/>
      <c r="LO524" s="166"/>
      <c r="LP524" s="166"/>
      <c r="LQ524" s="166"/>
      <c r="LR524" s="166"/>
      <c r="LS524" s="166"/>
      <c r="LT524" s="166"/>
      <c r="LU524" s="166"/>
      <c r="LV524" s="166"/>
      <c r="LW524" s="166"/>
      <c r="LX524" s="166"/>
      <c r="LY524" s="166"/>
      <c r="LZ524" s="166"/>
      <c r="MA524" s="166"/>
      <c r="MB524" s="166"/>
      <c r="MC524" s="166"/>
      <c r="MD524" s="166"/>
      <c r="ME524" s="166"/>
      <c r="MF524" s="166"/>
      <c r="MG524" s="166"/>
      <c r="MH524" s="166"/>
      <c r="MI524" s="166"/>
      <c r="MJ524" s="166"/>
      <c r="MK524" s="166"/>
      <c r="ML524" s="166"/>
      <c r="MM524" s="166"/>
      <c r="MN524" s="166"/>
      <c r="MO524" s="166"/>
      <c r="MP524" s="166"/>
      <c r="MQ524" s="166"/>
      <c r="MR524" s="166"/>
      <c r="MS524" s="166"/>
      <c r="MT524" s="166"/>
      <c r="MU524" s="166"/>
      <c r="MV524" s="166"/>
      <c r="MW524" s="166"/>
      <c r="MX524" s="166"/>
      <c r="MY524" s="166"/>
      <c r="MZ524" s="166"/>
      <c r="NA524" s="166"/>
      <c r="NB524" s="166"/>
      <c r="NC524" s="166"/>
      <c r="ND524" s="166"/>
      <c r="NE524" s="166"/>
      <c r="NF524" s="166"/>
      <c r="NG524" s="166"/>
      <c r="NH524" s="166"/>
      <c r="NI524" s="166"/>
      <c r="NJ524" s="166"/>
      <c r="NK524" s="166"/>
      <c r="NL524" s="166"/>
      <c r="NM524" s="166"/>
      <c r="NN524" s="166"/>
      <c r="NO524" s="166"/>
      <c r="NP524" s="166"/>
      <c r="NQ524" s="166"/>
      <c r="NR524" s="166"/>
      <c r="NS524" s="166"/>
      <c r="NT524" s="166"/>
      <c r="NU524" s="166"/>
      <c r="NV524" s="166"/>
      <c r="NW524" s="166"/>
      <c r="NX524" s="166"/>
      <c r="NY524" s="166"/>
      <c r="NZ524" s="166"/>
      <c r="OA524" s="166"/>
      <c r="OB524" s="166"/>
      <c r="OC524" s="166"/>
      <c r="OD524" s="166"/>
      <c r="OE524" s="166"/>
      <c r="OF524" s="166"/>
      <c r="OG524" s="166"/>
      <c r="OH524" s="166"/>
      <c r="OI524" s="166"/>
      <c r="OJ524" s="166"/>
      <c r="OK524" s="166"/>
      <c r="OL524" s="166"/>
      <c r="OM524" s="166"/>
      <c r="ON524" s="166"/>
      <c r="OO524" s="166"/>
      <c r="OP524" s="166"/>
      <c r="OQ524" s="166"/>
      <c r="OR524" s="166"/>
      <c r="OS524" s="166"/>
      <c r="OT524" s="166"/>
      <c r="OU524" s="166"/>
      <c r="OV524" s="166"/>
      <c r="OW524" s="166"/>
      <c r="OX524" s="166"/>
      <c r="OY524" s="166"/>
      <c r="OZ524" s="166"/>
      <c r="PA524" s="166"/>
      <c r="PB524" s="166"/>
      <c r="PC524" s="166"/>
      <c r="PD524" s="166"/>
      <c r="PE524" s="166"/>
      <c r="PF524" s="166"/>
      <c r="PG524" s="166"/>
      <c r="PH524" s="166"/>
      <c r="PI524" s="166"/>
      <c r="PJ524" s="166"/>
      <c r="PK524" s="166"/>
      <c r="PL524" s="166"/>
      <c r="PM524" s="166"/>
      <c r="PN524" s="166"/>
      <c r="PO524" s="166"/>
      <c r="PP524" s="166"/>
      <c r="PQ524" s="166"/>
      <c r="PR524" s="166"/>
      <c r="PS524" s="166"/>
      <c r="PT524" s="166"/>
      <c r="PU524" s="166"/>
      <c r="PV524" s="166"/>
      <c r="PW524" s="166"/>
      <c r="PX524" s="166"/>
      <c r="PY524" s="166"/>
      <c r="PZ524" s="166"/>
      <c r="QA524" s="166"/>
      <c r="QB524" s="166"/>
      <c r="QC524" s="166"/>
      <c r="QD524" s="166"/>
      <c r="QE524" s="166"/>
      <c r="QF524" s="166"/>
      <c r="QG524" s="166"/>
      <c r="QH524" s="166"/>
      <c r="QI524" s="166"/>
      <c r="QJ524" s="166"/>
      <c r="QK524" s="166"/>
      <c r="QL524" s="166"/>
      <c r="QM524" s="166"/>
      <c r="QN524" s="166"/>
      <c r="QO524" s="166"/>
      <c r="QP524" s="166"/>
      <c r="QQ524" s="166"/>
      <c r="QR524" s="166"/>
      <c r="QS524" s="166"/>
      <c r="QT524" s="166"/>
      <c r="QU524" s="166"/>
      <c r="QV524" s="166"/>
      <c r="QW524" s="166"/>
      <c r="QX524" s="166"/>
      <c r="QY524" s="166"/>
      <c r="QZ524" s="166"/>
      <c r="RA524" s="166"/>
      <c r="RB524" s="166"/>
      <c r="RC524" s="166"/>
      <c r="RD524" s="166"/>
      <c r="RE524" s="166"/>
      <c r="RF524" s="166"/>
      <c r="RG524" s="166"/>
      <c r="RH524" s="166"/>
      <c r="RI524" s="166"/>
      <c r="RJ524" s="166"/>
      <c r="RK524" s="166"/>
      <c r="RL524" s="166"/>
      <c r="RM524" s="166"/>
      <c r="RN524" s="166"/>
      <c r="RO524" s="166"/>
      <c r="RP524" s="166"/>
      <c r="RQ524" s="166"/>
      <c r="RR524" s="166"/>
      <c r="RS524" s="166"/>
      <c r="RT524" s="166"/>
      <c r="RU524" s="166"/>
      <c r="RV524" s="166"/>
      <c r="RW524" s="166"/>
      <c r="RX524" s="166"/>
      <c r="RY524" s="166"/>
      <c r="RZ524" s="166"/>
      <c r="SA524" s="166"/>
      <c r="SB524" s="166"/>
      <c r="SC524" s="166"/>
      <c r="SD524" s="166"/>
      <c r="SE524" s="166"/>
      <c r="SF524" s="166"/>
      <c r="SG524" s="166"/>
      <c r="SH524" s="166"/>
      <c r="SI524" s="166"/>
      <c r="SJ524" s="166"/>
      <c r="SK524" s="166"/>
      <c r="SL524" s="166"/>
      <c r="SM524" s="166"/>
      <c r="SN524" s="166"/>
      <c r="SO524" s="166"/>
      <c r="SP524" s="166"/>
      <c r="SQ524" s="166"/>
      <c r="SR524" s="166"/>
      <c r="SS524" s="166"/>
      <c r="ST524" s="166"/>
      <c r="SU524" s="166"/>
      <c r="SV524" s="166"/>
      <c r="SW524" s="166"/>
      <c r="SX524" s="166"/>
      <c r="SY524" s="166"/>
      <c r="SZ524" s="166"/>
      <c r="TA524" s="166"/>
      <c r="TB524" s="166"/>
      <c r="TC524" s="166"/>
      <c r="TD524" s="166"/>
      <c r="TE524" s="166"/>
      <c r="TF524" s="166"/>
      <c r="TG524" s="166"/>
      <c r="TH524" s="166"/>
      <c r="TI524" s="166"/>
      <c r="TJ524" s="166"/>
      <c r="TK524" s="166"/>
      <c r="TL524" s="166"/>
      <c r="TM524" s="166"/>
      <c r="TN524" s="166"/>
      <c r="TO524" s="166"/>
      <c r="TP524" s="166"/>
      <c r="TQ524" s="166"/>
      <c r="TR524" s="166"/>
      <c r="TS524" s="166"/>
      <c r="TT524" s="166"/>
      <c r="TU524" s="166"/>
      <c r="TV524" s="166"/>
      <c r="TW524" s="166"/>
      <c r="TX524" s="166"/>
      <c r="TY524" s="166"/>
      <c r="TZ524" s="166"/>
      <c r="UA524" s="166"/>
      <c r="UB524" s="166"/>
      <c r="UC524" s="166"/>
      <c r="UD524" s="166"/>
      <c r="UE524" s="166"/>
      <c r="UF524" s="166"/>
      <c r="UG524" s="166"/>
      <c r="UH524" s="166"/>
      <c r="UI524" s="166"/>
      <c r="UJ524" s="166"/>
      <c r="UK524" s="166"/>
      <c r="UL524" s="166"/>
      <c r="UM524" s="166"/>
      <c r="UN524" s="166"/>
      <c r="UO524" s="166"/>
      <c r="UP524" s="166"/>
      <c r="UQ524" s="166"/>
      <c r="UR524" s="166"/>
      <c r="US524" s="166"/>
      <c r="UT524" s="166"/>
      <c r="UU524" s="166"/>
      <c r="UV524" s="166"/>
      <c r="UW524" s="166"/>
      <c r="UX524" s="166"/>
      <c r="UY524" s="166"/>
      <c r="UZ524" s="166"/>
      <c r="VA524" s="166"/>
      <c r="VB524" s="166"/>
      <c r="VC524" s="166"/>
      <c r="VD524" s="166"/>
      <c r="VE524" s="166"/>
      <c r="VF524" s="166"/>
      <c r="VG524" s="166"/>
      <c r="VH524" s="166"/>
      <c r="VI524" s="166"/>
      <c r="VJ524" s="166"/>
      <c r="VK524" s="166"/>
      <c r="VL524" s="166"/>
      <c r="VM524" s="166"/>
      <c r="VN524" s="166"/>
      <c r="VO524" s="166"/>
      <c r="VP524" s="166"/>
      <c r="VQ524" s="166"/>
      <c r="VR524" s="166"/>
      <c r="VS524" s="166"/>
      <c r="VT524" s="166"/>
      <c r="VU524" s="166"/>
      <c r="VV524" s="166"/>
      <c r="VW524" s="166"/>
      <c r="VX524" s="166"/>
      <c r="VY524" s="166"/>
      <c r="VZ524" s="166"/>
      <c r="WA524" s="166"/>
      <c r="WB524" s="166"/>
      <c r="WC524" s="166"/>
      <c r="WD524" s="166"/>
      <c r="WE524" s="166"/>
      <c r="WF524" s="166"/>
      <c r="WG524" s="166"/>
      <c r="WH524" s="166"/>
      <c r="WI524" s="166"/>
      <c r="WJ524" s="166"/>
      <c r="WK524" s="166"/>
      <c r="WL524" s="166"/>
      <c r="WM524" s="166"/>
      <c r="WN524" s="166"/>
      <c r="WO524" s="166"/>
      <c r="WP524" s="166"/>
      <c r="WQ524" s="166"/>
      <c r="WR524" s="166"/>
      <c r="WS524" s="166"/>
      <c r="WT524" s="166"/>
      <c r="WU524" s="166"/>
      <c r="WV524" s="166"/>
      <c r="WW524" s="166"/>
      <c r="WX524" s="166"/>
      <c r="WY524" s="166"/>
      <c r="WZ524" s="166"/>
      <c r="XA524" s="166"/>
      <c r="XB524" s="166"/>
      <c r="XC524" s="166"/>
      <c r="XD524" s="166"/>
      <c r="XE524" s="166"/>
      <c r="XF524" s="166"/>
      <c r="XG524" s="166"/>
      <c r="XH524" s="166"/>
      <c r="XI524" s="166"/>
      <c r="XJ524" s="166"/>
      <c r="XK524" s="166"/>
      <c r="XL524" s="166"/>
      <c r="XM524" s="166"/>
      <c r="XN524" s="166"/>
      <c r="XO524" s="166"/>
      <c r="XP524" s="166"/>
      <c r="XQ524" s="166"/>
      <c r="XR524" s="166"/>
      <c r="XS524" s="166"/>
      <c r="XT524" s="166"/>
      <c r="XU524" s="166"/>
      <c r="XV524" s="166"/>
      <c r="XW524" s="166"/>
      <c r="XX524" s="166"/>
      <c r="XY524" s="166"/>
      <c r="XZ524" s="166"/>
      <c r="YA524" s="166"/>
      <c r="YB524" s="166"/>
      <c r="YC524" s="166"/>
      <c r="YD524" s="166"/>
      <c r="YE524" s="166"/>
      <c r="YF524" s="166"/>
      <c r="YG524" s="166"/>
      <c r="YH524" s="166"/>
      <c r="YI524" s="166"/>
      <c r="YJ524" s="166"/>
      <c r="YK524" s="166"/>
      <c r="YL524" s="166"/>
      <c r="YM524" s="166"/>
      <c r="YN524" s="166"/>
      <c r="YO524" s="166"/>
      <c r="YP524" s="166"/>
      <c r="YQ524" s="166"/>
      <c r="YR524" s="166"/>
      <c r="YS524" s="166"/>
      <c r="YT524" s="166"/>
      <c r="YU524" s="166"/>
      <c r="YV524" s="166"/>
      <c r="YW524" s="166"/>
      <c r="YX524" s="166"/>
      <c r="YY524" s="166"/>
      <c r="YZ524" s="166"/>
      <c r="ZA524" s="166"/>
      <c r="ZB524" s="166"/>
      <c r="ZC524" s="166"/>
      <c r="ZD524" s="166"/>
      <c r="ZE524" s="166"/>
      <c r="ZF524" s="166"/>
      <c r="ZG524" s="166"/>
      <c r="ZH524" s="166"/>
      <c r="ZI524" s="166"/>
      <c r="ZJ524" s="166"/>
      <c r="ZK524" s="166"/>
      <c r="ZL524" s="166"/>
      <c r="ZM524" s="166"/>
      <c r="ZN524" s="166"/>
      <c r="ZO524" s="166"/>
      <c r="ZP524" s="166"/>
      <c r="ZQ524" s="166"/>
      <c r="ZR524" s="166"/>
      <c r="ZS524" s="166"/>
      <c r="ZT524" s="166"/>
      <c r="ZU524" s="166"/>
      <c r="ZV524" s="166"/>
      <c r="ZW524" s="166"/>
      <c r="ZX524" s="166"/>
      <c r="ZY524" s="166"/>
      <c r="ZZ524" s="166"/>
      <c r="AAA524" s="166"/>
      <c r="AAB524" s="166"/>
      <c r="AAC524" s="166"/>
      <c r="AAD524" s="166"/>
      <c r="AAE524" s="166"/>
      <c r="AAF524" s="166"/>
      <c r="AAG524" s="166"/>
      <c r="AAH524" s="166"/>
      <c r="AAI524" s="166"/>
      <c r="AAJ524" s="166"/>
      <c r="AAK524" s="166"/>
      <c r="AAL524" s="166"/>
      <c r="AAM524" s="166"/>
      <c r="AAN524" s="166"/>
      <c r="AAO524" s="166"/>
      <c r="AAP524" s="166"/>
      <c r="AAQ524" s="166"/>
      <c r="AAR524" s="166"/>
      <c r="AAS524" s="166"/>
      <c r="AAT524" s="166"/>
      <c r="AAU524" s="166"/>
      <c r="AAV524" s="166"/>
      <c r="AAW524" s="166"/>
      <c r="AAX524" s="166"/>
      <c r="AAY524" s="166"/>
      <c r="AAZ524" s="166"/>
      <c r="ABA524" s="166"/>
      <c r="ABB524" s="166"/>
      <c r="ABC524" s="166"/>
      <c r="ABD524" s="166"/>
      <c r="ABE524" s="166"/>
      <c r="ABF524" s="166"/>
      <c r="ABG524" s="166"/>
      <c r="ABH524" s="166"/>
      <c r="ABI524" s="166"/>
      <c r="ABJ524" s="166"/>
      <c r="ABK524" s="166"/>
      <c r="ABL524" s="166"/>
      <c r="ABM524" s="166"/>
      <c r="ABN524" s="166"/>
      <c r="ABO524" s="166"/>
      <c r="ABP524" s="166"/>
      <c r="ABQ524" s="166"/>
      <c r="ABR524" s="166"/>
      <c r="ABS524" s="166"/>
      <c r="ABT524" s="166"/>
      <c r="ABU524" s="166"/>
      <c r="ABV524" s="166"/>
      <c r="ABW524" s="166"/>
      <c r="ABX524" s="166"/>
      <c r="ABY524" s="166"/>
      <c r="ABZ524" s="166"/>
      <c r="ACA524" s="166"/>
      <c r="ACB524" s="166"/>
      <c r="ACC524" s="166"/>
      <c r="ACD524" s="166"/>
      <c r="ACE524" s="166"/>
      <c r="ACF524" s="166"/>
      <c r="ACG524" s="166"/>
      <c r="ACH524" s="166"/>
      <c r="ACI524" s="166"/>
      <c r="ACJ524" s="166"/>
      <c r="ACK524" s="166"/>
      <c r="ACL524" s="166"/>
      <c r="ACM524" s="166"/>
      <c r="ACN524" s="166"/>
      <c r="ACO524" s="166"/>
      <c r="ACP524" s="166"/>
      <c r="ACQ524" s="166"/>
      <c r="ACR524" s="166"/>
      <c r="ACS524" s="166"/>
      <c r="ACT524" s="166"/>
      <c r="ACU524" s="166"/>
      <c r="ACV524" s="166"/>
      <c r="ACW524" s="166"/>
      <c r="ACX524" s="166"/>
      <c r="ACY524" s="166"/>
      <c r="ACZ524" s="166"/>
      <c r="ADA524" s="166"/>
      <c r="ADB524" s="166"/>
    </row>
    <row r="525" spans="1:782" s="151" customFormat="1" x14ac:dyDescent="0.3">
      <c r="A525" s="417"/>
      <c r="B525" s="414"/>
      <c r="F525" s="415"/>
      <c r="G525" s="419"/>
      <c r="P525" s="418"/>
      <c r="Q525" s="418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6"/>
      <c r="AM525" s="166"/>
      <c r="AN525" s="166"/>
      <c r="AO525" s="166"/>
      <c r="AP525" s="166"/>
      <c r="AQ525" s="166"/>
      <c r="AR525" s="166"/>
      <c r="AS525" s="166"/>
      <c r="AT525" s="166"/>
      <c r="AU525" s="166"/>
      <c r="AV525" s="166"/>
      <c r="AW525" s="166"/>
      <c r="AX525" s="166"/>
      <c r="AY525" s="166"/>
      <c r="AZ525" s="166"/>
      <c r="BA525" s="166"/>
      <c r="BB525" s="166"/>
      <c r="BC525" s="166"/>
      <c r="BD525" s="166"/>
      <c r="BE525" s="166"/>
      <c r="BF525" s="166"/>
      <c r="BG525" s="166"/>
      <c r="BH525" s="166"/>
      <c r="BI525" s="166"/>
      <c r="BJ525" s="166"/>
      <c r="BK525" s="166"/>
      <c r="BL525" s="166"/>
      <c r="BM525" s="166"/>
      <c r="BN525" s="166"/>
      <c r="BO525" s="166"/>
      <c r="BP525" s="166"/>
      <c r="BQ525" s="166"/>
      <c r="BR525" s="166"/>
      <c r="BS525" s="166"/>
      <c r="BT525" s="166"/>
      <c r="BU525" s="166"/>
      <c r="BV525" s="166"/>
      <c r="BW525" s="166"/>
      <c r="BX525" s="166"/>
      <c r="BY525" s="166"/>
      <c r="BZ525" s="166"/>
      <c r="CA525" s="166"/>
      <c r="CB525" s="166"/>
      <c r="CC525" s="166"/>
      <c r="CD525" s="166"/>
      <c r="CE525" s="166"/>
      <c r="CF525" s="166"/>
      <c r="CG525" s="166"/>
      <c r="CH525" s="166"/>
      <c r="CI525" s="166"/>
      <c r="CJ525" s="166"/>
      <c r="CK525" s="166"/>
      <c r="CL525" s="166"/>
      <c r="CM525" s="166"/>
      <c r="CN525" s="166"/>
      <c r="CO525" s="166"/>
      <c r="CP525" s="166"/>
      <c r="CQ525" s="166"/>
      <c r="CR525" s="166"/>
      <c r="CS525" s="166"/>
      <c r="CT525" s="166"/>
      <c r="CU525" s="166"/>
      <c r="CV525" s="166"/>
      <c r="CW525" s="166"/>
      <c r="CX525" s="166"/>
      <c r="CY525" s="166"/>
      <c r="CZ525" s="166"/>
      <c r="DA525" s="166"/>
      <c r="DB525" s="166"/>
      <c r="DC525" s="166"/>
      <c r="DD525" s="166"/>
      <c r="DE525" s="166"/>
      <c r="DF525" s="166"/>
      <c r="DG525" s="166"/>
      <c r="DH525" s="166"/>
      <c r="DI525" s="166"/>
      <c r="DJ525" s="166"/>
      <c r="DK525" s="166"/>
      <c r="DL525" s="166"/>
      <c r="DM525" s="166"/>
      <c r="DN525" s="166"/>
      <c r="DO525" s="166"/>
      <c r="DP525" s="166"/>
      <c r="DQ525" s="166"/>
      <c r="DR525" s="166"/>
      <c r="DS525" s="166"/>
      <c r="DT525" s="166"/>
      <c r="DU525" s="166"/>
      <c r="DV525" s="166"/>
      <c r="DW525" s="166"/>
      <c r="DX525" s="166"/>
      <c r="DY525" s="166"/>
      <c r="DZ525" s="166"/>
      <c r="EA525" s="166"/>
      <c r="EB525" s="166"/>
      <c r="EC525" s="166"/>
      <c r="ED525" s="166"/>
      <c r="EE525" s="166"/>
      <c r="EF525" s="166"/>
      <c r="EG525" s="166"/>
      <c r="EH525" s="166"/>
      <c r="EI525" s="166"/>
      <c r="EJ525" s="166"/>
      <c r="EK525" s="166"/>
      <c r="EL525" s="166"/>
      <c r="EM525" s="166"/>
      <c r="EN525" s="166"/>
      <c r="EO525" s="166"/>
      <c r="EP525" s="166"/>
      <c r="EQ525" s="166"/>
      <c r="ER525" s="166"/>
      <c r="ES525" s="166"/>
      <c r="ET525" s="166"/>
      <c r="EU525" s="166"/>
      <c r="EV525" s="166"/>
      <c r="EW525" s="166"/>
      <c r="EX525" s="166"/>
      <c r="EY525" s="166"/>
      <c r="EZ525" s="166"/>
      <c r="FA525" s="166"/>
      <c r="FB525" s="166"/>
      <c r="FC525" s="166"/>
      <c r="FD525" s="166"/>
      <c r="FE525" s="166"/>
      <c r="FF525" s="166"/>
      <c r="FG525" s="166"/>
      <c r="FH525" s="166"/>
      <c r="FI525" s="166"/>
      <c r="FJ525" s="166"/>
      <c r="FK525" s="166"/>
      <c r="FL525" s="166"/>
      <c r="FM525" s="166"/>
      <c r="FN525" s="166"/>
      <c r="FO525" s="166"/>
      <c r="FP525" s="166"/>
      <c r="FQ525" s="166"/>
      <c r="FR525" s="166"/>
      <c r="FS525" s="166"/>
      <c r="FT525" s="166"/>
      <c r="FU525" s="166"/>
      <c r="FV525" s="166"/>
      <c r="FW525" s="166"/>
      <c r="FX525" s="166"/>
      <c r="FY525" s="166"/>
      <c r="FZ525" s="166"/>
      <c r="GA525" s="166"/>
      <c r="GB525" s="166"/>
      <c r="GC525" s="166"/>
      <c r="GD525" s="166"/>
      <c r="GE525" s="166"/>
      <c r="GF525" s="166"/>
      <c r="GG525" s="166"/>
      <c r="GH525" s="166"/>
      <c r="GI525" s="166"/>
      <c r="GJ525" s="166"/>
      <c r="GK525" s="166"/>
      <c r="GL525" s="166"/>
      <c r="GM525" s="166"/>
      <c r="GN525" s="166"/>
      <c r="GO525" s="166"/>
      <c r="GP525" s="166"/>
      <c r="GQ525" s="166"/>
      <c r="GR525" s="166"/>
      <c r="GS525" s="166"/>
      <c r="GT525" s="166"/>
      <c r="GU525" s="166"/>
      <c r="GV525" s="166"/>
      <c r="GW525" s="166"/>
      <c r="GX525" s="166"/>
      <c r="GY525" s="166"/>
      <c r="GZ525" s="166"/>
      <c r="HA525" s="166"/>
      <c r="HB525" s="166"/>
      <c r="HC525" s="166"/>
      <c r="HD525" s="166"/>
      <c r="HE525" s="166"/>
      <c r="HF525" s="166"/>
      <c r="HG525" s="166"/>
      <c r="HH525" s="166"/>
      <c r="HI525" s="166"/>
      <c r="HJ525" s="166"/>
      <c r="HK525" s="166"/>
      <c r="HL525" s="166"/>
      <c r="HM525" s="166"/>
      <c r="HN525" s="166"/>
      <c r="HO525" s="166"/>
      <c r="HP525" s="166"/>
      <c r="HQ525" s="166"/>
      <c r="HR525" s="166"/>
      <c r="HS525" s="166"/>
      <c r="HT525" s="166"/>
      <c r="HU525" s="166"/>
      <c r="HV525" s="166"/>
      <c r="HW525" s="166"/>
      <c r="HX525" s="166"/>
      <c r="HY525" s="166"/>
      <c r="HZ525" s="166"/>
      <c r="IA525" s="166"/>
      <c r="IB525" s="166"/>
      <c r="IC525" s="166"/>
      <c r="ID525" s="166"/>
      <c r="IE525" s="166"/>
      <c r="IF525" s="166"/>
      <c r="IG525" s="166"/>
      <c r="IH525" s="166"/>
      <c r="II525" s="166"/>
      <c r="IJ525" s="166"/>
      <c r="IK525" s="166"/>
      <c r="IL525" s="166"/>
      <c r="IM525" s="166"/>
      <c r="IN525" s="166"/>
      <c r="IO525" s="166"/>
      <c r="IP525" s="166"/>
      <c r="IQ525" s="166"/>
      <c r="IR525" s="166"/>
      <c r="IS525" s="166"/>
      <c r="IT525" s="166"/>
      <c r="IU525" s="166"/>
      <c r="IV525" s="166"/>
      <c r="IW525" s="166"/>
      <c r="IX525" s="166"/>
      <c r="IY525" s="166"/>
      <c r="IZ525" s="166"/>
      <c r="JA525" s="166"/>
      <c r="JB525" s="166"/>
      <c r="JC525" s="166"/>
      <c r="JD525" s="166"/>
      <c r="JE525" s="166"/>
      <c r="JF525" s="166"/>
      <c r="JG525" s="166"/>
      <c r="JH525" s="166"/>
      <c r="JI525" s="166"/>
      <c r="JJ525" s="166"/>
      <c r="JK525" s="166"/>
      <c r="JL525" s="166"/>
      <c r="JM525" s="166"/>
      <c r="JN525" s="166"/>
      <c r="JO525" s="166"/>
      <c r="JP525" s="166"/>
      <c r="JQ525" s="166"/>
      <c r="JR525" s="166"/>
      <c r="JS525" s="166"/>
      <c r="JT525" s="166"/>
      <c r="JU525" s="166"/>
      <c r="JV525" s="166"/>
      <c r="JW525" s="166"/>
      <c r="JX525" s="166"/>
      <c r="JY525" s="166"/>
      <c r="JZ525" s="166"/>
      <c r="KA525" s="166"/>
      <c r="KB525" s="166"/>
      <c r="KC525" s="166"/>
      <c r="KD525" s="166"/>
      <c r="KE525" s="166"/>
      <c r="KF525" s="166"/>
      <c r="KG525" s="166"/>
      <c r="KH525" s="166"/>
      <c r="KI525" s="166"/>
      <c r="KJ525" s="166"/>
      <c r="KK525" s="166"/>
      <c r="KL525" s="166"/>
      <c r="KM525" s="166"/>
      <c r="KN525" s="166"/>
      <c r="KO525" s="166"/>
      <c r="KP525" s="166"/>
      <c r="KQ525" s="166"/>
      <c r="KR525" s="166"/>
      <c r="KS525" s="166"/>
      <c r="KT525" s="166"/>
      <c r="KU525" s="166"/>
      <c r="KV525" s="166"/>
      <c r="KW525" s="166"/>
      <c r="KX525" s="166"/>
      <c r="KY525" s="166"/>
      <c r="KZ525" s="166"/>
      <c r="LA525" s="166"/>
      <c r="LB525" s="166"/>
      <c r="LC525" s="166"/>
      <c r="LD525" s="166"/>
      <c r="LE525" s="166"/>
      <c r="LF525" s="166"/>
      <c r="LG525" s="166"/>
      <c r="LH525" s="166"/>
      <c r="LI525" s="166"/>
      <c r="LJ525" s="166"/>
      <c r="LK525" s="166"/>
      <c r="LL525" s="166"/>
      <c r="LM525" s="166"/>
      <c r="LN525" s="166"/>
      <c r="LO525" s="166"/>
      <c r="LP525" s="166"/>
      <c r="LQ525" s="166"/>
      <c r="LR525" s="166"/>
      <c r="LS525" s="166"/>
      <c r="LT525" s="166"/>
      <c r="LU525" s="166"/>
      <c r="LV525" s="166"/>
      <c r="LW525" s="166"/>
      <c r="LX525" s="166"/>
      <c r="LY525" s="166"/>
      <c r="LZ525" s="166"/>
      <c r="MA525" s="166"/>
      <c r="MB525" s="166"/>
      <c r="MC525" s="166"/>
      <c r="MD525" s="166"/>
      <c r="ME525" s="166"/>
      <c r="MF525" s="166"/>
      <c r="MG525" s="166"/>
      <c r="MH525" s="166"/>
      <c r="MI525" s="166"/>
      <c r="MJ525" s="166"/>
      <c r="MK525" s="166"/>
      <c r="ML525" s="166"/>
      <c r="MM525" s="166"/>
      <c r="MN525" s="166"/>
      <c r="MO525" s="166"/>
      <c r="MP525" s="166"/>
      <c r="MQ525" s="166"/>
      <c r="MR525" s="166"/>
      <c r="MS525" s="166"/>
      <c r="MT525" s="166"/>
      <c r="MU525" s="166"/>
      <c r="MV525" s="166"/>
      <c r="MW525" s="166"/>
      <c r="MX525" s="166"/>
      <c r="MY525" s="166"/>
      <c r="MZ525" s="166"/>
      <c r="NA525" s="166"/>
      <c r="NB525" s="166"/>
      <c r="NC525" s="166"/>
      <c r="ND525" s="166"/>
      <c r="NE525" s="166"/>
      <c r="NF525" s="166"/>
      <c r="NG525" s="166"/>
      <c r="NH525" s="166"/>
      <c r="NI525" s="166"/>
      <c r="NJ525" s="166"/>
      <c r="NK525" s="166"/>
      <c r="NL525" s="166"/>
      <c r="NM525" s="166"/>
      <c r="NN525" s="166"/>
      <c r="NO525" s="166"/>
      <c r="NP525" s="166"/>
      <c r="NQ525" s="166"/>
      <c r="NR525" s="166"/>
      <c r="NS525" s="166"/>
      <c r="NT525" s="166"/>
      <c r="NU525" s="166"/>
      <c r="NV525" s="166"/>
      <c r="NW525" s="166"/>
      <c r="NX525" s="166"/>
      <c r="NY525" s="166"/>
      <c r="NZ525" s="166"/>
      <c r="OA525" s="166"/>
      <c r="OB525" s="166"/>
      <c r="OC525" s="166"/>
      <c r="OD525" s="166"/>
      <c r="OE525" s="166"/>
      <c r="OF525" s="166"/>
      <c r="OG525" s="166"/>
      <c r="OH525" s="166"/>
      <c r="OI525" s="166"/>
      <c r="OJ525" s="166"/>
      <c r="OK525" s="166"/>
      <c r="OL525" s="166"/>
      <c r="OM525" s="166"/>
      <c r="ON525" s="166"/>
      <c r="OO525" s="166"/>
      <c r="OP525" s="166"/>
      <c r="OQ525" s="166"/>
      <c r="OR525" s="166"/>
      <c r="OS525" s="166"/>
      <c r="OT525" s="166"/>
      <c r="OU525" s="166"/>
      <c r="OV525" s="166"/>
      <c r="OW525" s="166"/>
      <c r="OX525" s="166"/>
      <c r="OY525" s="166"/>
      <c r="OZ525" s="166"/>
      <c r="PA525" s="166"/>
      <c r="PB525" s="166"/>
      <c r="PC525" s="166"/>
      <c r="PD525" s="166"/>
      <c r="PE525" s="166"/>
      <c r="PF525" s="166"/>
      <c r="PG525" s="166"/>
      <c r="PH525" s="166"/>
      <c r="PI525" s="166"/>
      <c r="PJ525" s="166"/>
      <c r="PK525" s="166"/>
      <c r="PL525" s="166"/>
      <c r="PM525" s="166"/>
      <c r="PN525" s="166"/>
      <c r="PO525" s="166"/>
      <c r="PP525" s="166"/>
      <c r="PQ525" s="166"/>
      <c r="PR525" s="166"/>
      <c r="PS525" s="166"/>
      <c r="PT525" s="166"/>
      <c r="PU525" s="166"/>
      <c r="PV525" s="166"/>
      <c r="PW525" s="166"/>
      <c r="PX525" s="166"/>
      <c r="PY525" s="166"/>
      <c r="PZ525" s="166"/>
      <c r="QA525" s="166"/>
      <c r="QB525" s="166"/>
      <c r="QC525" s="166"/>
      <c r="QD525" s="166"/>
      <c r="QE525" s="166"/>
      <c r="QF525" s="166"/>
      <c r="QG525" s="166"/>
      <c r="QH525" s="166"/>
      <c r="QI525" s="166"/>
      <c r="QJ525" s="166"/>
      <c r="QK525" s="166"/>
      <c r="QL525" s="166"/>
      <c r="QM525" s="166"/>
      <c r="QN525" s="166"/>
      <c r="QO525" s="166"/>
      <c r="QP525" s="166"/>
      <c r="QQ525" s="166"/>
      <c r="QR525" s="166"/>
      <c r="QS525" s="166"/>
      <c r="QT525" s="166"/>
      <c r="QU525" s="166"/>
      <c r="QV525" s="166"/>
      <c r="QW525" s="166"/>
      <c r="QX525" s="166"/>
      <c r="QY525" s="166"/>
      <c r="QZ525" s="166"/>
      <c r="RA525" s="166"/>
      <c r="RB525" s="166"/>
      <c r="RC525" s="166"/>
      <c r="RD525" s="166"/>
      <c r="RE525" s="166"/>
      <c r="RF525" s="166"/>
      <c r="RG525" s="166"/>
      <c r="RH525" s="166"/>
      <c r="RI525" s="166"/>
      <c r="RJ525" s="166"/>
      <c r="RK525" s="166"/>
      <c r="RL525" s="166"/>
      <c r="RM525" s="166"/>
      <c r="RN525" s="166"/>
      <c r="RO525" s="166"/>
      <c r="RP525" s="166"/>
      <c r="RQ525" s="166"/>
      <c r="RR525" s="166"/>
      <c r="RS525" s="166"/>
      <c r="RT525" s="166"/>
      <c r="RU525" s="166"/>
      <c r="RV525" s="166"/>
      <c r="RW525" s="166"/>
      <c r="RX525" s="166"/>
      <c r="RY525" s="166"/>
      <c r="RZ525" s="166"/>
      <c r="SA525" s="166"/>
      <c r="SB525" s="166"/>
      <c r="SC525" s="166"/>
      <c r="SD525" s="166"/>
      <c r="SE525" s="166"/>
      <c r="SF525" s="166"/>
      <c r="SG525" s="166"/>
      <c r="SH525" s="166"/>
      <c r="SI525" s="166"/>
      <c r="SJ525" s="166"/>
      <c r="SK525" s="166"/>
      <c r="SL525" s="166"/>
      <c r="SM525" s="166"/>
      <c r="SN525" s="166"/>
      <c r="SO525" s="166"/>
      <c r="SP525" s="166"/>
      <c r="SQ525" s="166"/>
      <c r="SR525" s="166"/>
      <c r="SS525" s="166"/>
      <c r="ST525" s="166"/>
      <c r="SU525" s="166"/>
      <c r="SV525" s="166"/>
      <c r="SW525" s="166"/>
      <c r="SX525" s="166"/>
      <c r="SY525" s="166"/>
      <c r="SZ525" s="166"/>
      <c r="TA525" s="166"/>
      <c r="TB525" s="166"/>
      <c r="TC525" s="166"/>
      <c r="TD525" s="166"/>
      <c r="TE525" s="166"/>
      <c r="TF525" s="166"/>
      <c r="TG525" s="166"/>
      <c r="TH525" s="166"/>
      <c r="TI525" s="166"/>
      <c r="TJ525" s="166"/>
      <c r="TK525" s="166"/>
      <c r="TL525" s="166"/>
      <c r="TM525" s="166"/>
      <c r="TN525" s="166"/>
      <c r="TO525" s="166"/>
      <c r="TP525" s="166"/>
      <c r="TQ525" s="166"/>
      <c r="TR525" s="166"/>
      <c r="TS525" s="166"/>
      <c r="TT525" s="166"/>
      <c r="TU525" s="166"/>
      <c r="TV525" s="166"/>
      <c r="TW525" s="166"/>
      <c r="TX525" s="166"/>
      <c r="TY525" s="166"/>
      <c r="TZ525" s="166"/>
      <c r="UA525" s="166"/>
      <c r="UB525" s="166"/>
      <c r="UC525" s="166"/>
      <c r="UD525" s="166"/>
      <c r="UE525" s="166"/>
      <c r="UF525" s="166"/>
      <c r="UG525" s="166"/>
      <c r="UH525" s="166"/>
      <c r="UI525" s="166"/>
      <c r="UJ525" s="166"/>
      <c r="UK525" s="166"/>
      <c r="UL525" s="166"/>
      <c r="UM525" s="166"/>
      <c r="UN525" s="166"/>
      <c r="UO525" s="166"/>
      <c r="UP525" s="166"/>
      <c r="UQ525" s="166"/>
      <c r="UR525" s="166"/>
      <c r="US525" s="166"/>
      <c r="UT525" s="166"/>
      <c r="UU525" s="166"/>
      <c r="UV525" s="166"/>
      <c r="UW525" s="166"/>
      <c r="UX525" s="166"/>
      <c r="UY525" s="166"/>
      <c r="UZ525" s="166"/>
      <c r="VA525" s="166"/>
      <c r="VB525" s="166"/>
      <c r="VC525" s="166"/>
      <c r="VD525" s="166"/>
      <c r="VE525" s="166"/>
      <c r="VF525" s="166"/>
      <c r="VG525" s="166"/>
      <c r="VH525" s="166"/>
      <c r="VI525" s="166"/>
      <c r="VJ525" s="166"/>
      <c r="VK525" s="166"/>
      <c r="VL525" s="166"/>
      <c r="VM525" s="166"/>
      <c r="VN525" s="166"/>
      <c r="VO525" s="166"/>
      <c r="VP525" s="166"/>
      <c r="VQ525" s="166"/>
      <c r="VR525" s="166"/>
      <c r="VS525" s="166"/>
      <c r="VT525" s="166"/>
      <c r="VU525" s="166"/>
      <c r="VV525" s="166"/>
      <c r="VW525" s="166"/>
      <c r="VX525" s="166"/>
      <c r="VY525" s="166"/>
      <c r="VZ525" s="166"/>
      <c r="WA525" s="166"/>
      <c r="WB525" s="166"/>
      <c r="WC525" s="166"/>
      <c r="WD525" s="166"/>
      <c r="WE525" s="166"/>
      <c r="WF525" s="166"/>
      <c r="WG525" s="166"/>
      <c r="WH525" s="166"/>
      <c r="WI525" s="166"/>
      <c r="WJ525" s="166"/>
      <c r="WK525" s="166"/>
      <c r="WL525" s="166"/>
      <c r="WM525" s="166"/>
      <c r="WN525" s="166"/>
      <c r="WO525" s="166"/>
      <c r="WP525" s="166"/>
      <c r="WQ525" s="166"/>
      <c r="WR525" s="166"/>
      <c r="WS525" s="166"/>
      <c r="WT525" s="166"/>
      <c r="WU525" s="166"/>
      <c r="WV525" s="166"/>
      <c r="WW525" s="166"/>
      <c r="WX525" s="166"/>
      <c r="WY525" s="166"/>
      <c r="WZ525" s="166"/>
      <c r="XA525" s="166"/>
      <c r="XB525" s="166"/>
      <c r="XC525" s="166"/>
      <c r="XD525" s="166"/>
      <c r="XE525" s="166"/>
      <c r="XF525" s="166"/>
      <c r="XG525" s="166"/>
      <c r="XH525" s="166"/>
      <c r="XI525" s="166"/>
      <c r="XJ525" s="166"/>
      <c r="XK525" s="166"/>
      <c r="XL525" s="166"/>
      <c r="XM525" s="166"/>
      <c r="XN525" s="166"/>
      <c r="XO525" s="166"/>
      <c r="XP525" s="166"/>
      <c r="XQ525" s="166"/>
      <c r="XR525" s="166"/>
      <c r="XS525" s="166"/>
      <c r="XT525" s="166"/>
      <c r="XU525" s="166"/>
      <c r="XV525" s="166"/>
      <c r="XW525" s="166"/>
      <c r="XX525" s="166"/>
      <c r="XY525" s="166"/>
      <c r="XZ525" s="166"/>
      <c r="YA525" s="166"/>
      <c r="YB525" s="166"/>
      <c r="YC525" s="166"/>
      <c r="YD525" s="166"/>
      <c r="YE525" s="166"/>
      <c r="YF525" s="166"/>
      <c r="YG525" s="166"/>
      <c r="YH525" s="166"/>
      <c r="YI525" s="166"/>
      <c r="YJ525" s="166"/>
      <c r="YK525" s="166"/>
      <c r="YL525" s="166"/>
      <c r="YM525" s="166"/>
      <c r="YN525" s="166"/>
      <c r="YO525" s="166"/>
      <c r="YP525" s="166"/>
      <c r="YQ525" s="166"/>
      <c r="YR525" s="166"/>
      <c r="YS525" s="166"/>
      <c r="YT525" s="166"/>
      <c r="YU525" s="166"/>
      <c r="YV525" s="166"/>
      <c r="YW525" s="166"/>
      <c r="YX525" s="166"/>
      <c r="YY525" s="166"/>
      <c r="YZ525" s="166"/>
      <c r="ZA525" s="166"/>
      <c r="ZB525" s="166"/>
      <c r="ZC525" s="166"/>
      <c r="ZD525" s="166"/>
      <c r="ZE525" s="166"/>
      <c r="ZF525" s="166"/>
      <c r="ZG525" s="166"/>
      <c r="ZH525" s="166"/>
      <c r="ZI525" s="166"/>
      <c r="ZJ525" s="166"/>
      <c r="ZK525" s="166"/>
      <c r="ZL525" s="166"/>
      <c r="ZM525" s="166"/>
      <c r="ZN525" s="166"/>
      <c r="ZO525" s="166"/>
      <c r="ZP525" s="166"/>
      <c r="ZQ525" s="166"/>
      <c r="ZR525" s="166"/>
      <c r="ZS525" s="166"/>
      <c r="ZT525" s="166"/>
      <c r="ZU525" s="166"/>
      <c r="ZV525" s="166"/>
      <c r="ZW525" s="166"/>
      <c r="ZX525" s="166"/>
      <c r="ZY525" s="166"/>
      <c r="ZZ525" s="166"/>
      <c r="AAA525" s="166"/>
      <c r="AAB525" s="166"/>
      <c r="AAC525" s="166"/>
      <c r="AAD525" s="166"/>
      <c r="AAE525" s="166"/>
      <c r="AAF525" s="166"/>
      <c r="AAG525" s="166"/>
      <c r="AAH525" s="166"/>
      <c r="AAI525" s="166"/>
      <c r="AAJ525" s="166"/>
      <c r="AAK525" s="166"/>
      <c r="AAL525" s="166"/>
      <c r="AAM525" s="166"/>
      <c r="AAN525" s="166"/>
      <c r="AAO525" s="166"/>
      <c r="AAP525" s="166"/>
      <c r="AAQ525" s="166"/>
      <c r="AAR525" s="166"/>
      <c r="AAS525" s="166"/>
      <c r="AAT525" s="166"/>
      <c r="AAU525" s="166"/>
      <c r="AAV525" s="166"/>
      <c r="AAW525" s="166"/>
      <c r="AAX525" s="166"/>
      <c r="AAY525" s="166"/>
      <c r="AAZ525" s="166"/>
      <c r="ABA525" s="166"/>
      <c r="ABB525" s="166"/>
      <c r="ABC525" s="166"/>
      <c r="ABD525" s="166"/>
      <c r="ABE525" s="166"/>
      <c r="ABF525" s="166"/>
      <c r="ABG525" s="166"/>
      <c r="ABH525" s="166"/>
      <c r="ABI525" s="166"/>
      <c r="ABJ525" s="166"/>
      <c r="ABK525" s="166"/>
      <c r="ABL525" s="166"/>
      <c r="ABM525" s="166"/>
      <c r="ABN525" s="166"/>
      <c r="ABO525" s="166"/>
      <c r="ABP525" s="166"/>
      <c r="ABQ525" s="166"/>
      <c r="ABR525" s="166"/>
      <c r="ABS525" s="166"/>
      <c r="ABT525" s="166"/>
      <c r="ABU525" s="166"/>
      <c r="ABV525" s="166"/>
      <c r="ABW525" s="166"/>
      <c r="ABX525" s="166"/>
      <c r="ABY525" s="166"/>
      <c r="ABZ525" s="166"/>
      <c r="ACA525" s="166"/>
      <c r="ACB525" s="166"/>
      <c r="ACC525" s="166"/>
      <c r="ACD525" s="166"/>
      <c r="ACE525" s="166"/>
      <c r="ACF525" s="166"/>
      <c r="ACG525" s="166"/>
      <c r="ACH525" s="166"/>
      <c r="ACI525" s="166"/>
      <c r="ACJ525" s="166"/>
      <c r="ACK525" s="166"/>
      <c r="ACL525" s="166"/>
      <c r="ACM525" s="166"/>
      <c r="ACN525" s="166"/>
      <c r="ACO525" s="166"/>
      <c r="ACP525" s="166"/>
      <c r="ACQ525" s="166"/>
      <c r="ACR525" s="166"/>
      <c r="ACS525" s="166"/>
      <c r="ACT525" s="166"/>
      <c r="ACU525" s="166"/>
      <c r="ACV525" s="166"/>
      <c r="ACW525" s="166"/>
      <c r="ACX525" s="166"/>
      <c r="ACY525" s="166"/>
      <c r="ACZ525" s="166"/>
      <c r="ADA525" s="166"/>
      <c r="ADB525" s="166"/>
    </row>
    <row r="526" spans="1:782" s="151" customFormat="1" x14ac:dyDescent="0.3">
      <c r="A526" s="417"/>
      <c r="B526" s="414"/>
      <c r="F526" s="415"/>
      <c r="G526" s="419"/>
      <c r="W526" s="166"/>
      <c r="X526" s="166"/>
      <c r="Y526" s="166"/>
      <c r="Z526" s="166"/>
      <c r="AA526" s="166"/>
      <c r="AB526" s="166"/>
      <c r="AC526" s="166"/>
      <c r="AD526" s="166"/>
      <c r="AE526" s="166"/>
      <c r="AF526" s="166"/>
      <c r="AG526" s="166"/>
      <c r="AH526" s="166"/>
      <c r="AI526" s="166"/>
      <c r="AJ526" s="166"/>
      <c r="AK526" s="166"/>
      <c r="AL526" s="166"/>
      <c r="AM526" s="166"/>
      <c r="AN526" s="166"/>
      <c r="AO526" s="166"/>
      <c r="AP526" s="166"/>
      <c r="AQ526" s="166"/>
      <c r="AR526" s="166"/>
      <c r="AS526" s="166"/>
      <c r="AT526" s="166"/>
      <c r="AU526" s="166"/>
      <c r="AV526" s="166"/>
      <c r="AW526" s="166"/>
      <c r="AX526" s="166"/>
      <c r="AY526" s="166"/>
      <c r="AZ526" s="166"/>
      <c r="BA526" s="166"/>
      <c r="BB526" s="166"/>
      <c r="BC526" s="166"/>
      <c r="BD526" s="166"/>
      <c r="BE526" s="166"/>
      <c r="BF526" s="166"/>
      <c r="BG526" s="166"/>
      <c r="BH526" s="166"/>
      <c r="BI526" s="166"/>
      <c r="BJ526" s="166"/>
      <c r="BK526" s="166"/>
      <c r="BL526" s="166"/>
      <c r="BM526" s="166"/>
      <c r="BN526" s="166"/>
      <c r="BO526" s="166"/>
      <c r="BP526" s="166"/>
      <c r="BQ526" s="166"/>
      <c r="BR526" s="166"/>
      <c r="BS526" s="166"/>
      <c r="BT526" s="166"/>
      <c r="BU526" s="166"/>
      <c r="BV526" s="166"/>
      <c r="BW526" s="166"/>
      <c r="BX526" s="166"/>
      <c r="BY526" s="166"/>
      <c r="BZ526" s="166"/>
      <c r="CA526" s="166"/>
      <c r="CB526" s="166"/>
      <c r="CC526" s="166"/>
      <c r="CD526" s="166"/>
      <c r="CE526" s="166"/>
      <c r="CF526" s="166"/>
      <c r="CG526" s="166"/>
      <c r="CH526" s="166"/>
      <c r="CI526" s="166"/>
      <c r="CJ526" s="166"/>
      <c r="CK526" s="166"/>
      <c r="CL526" s="166"/>
      <c r="CM526" s="166"/>
      <c r="CN526" s="166"/>
      <c r="CO526" s="166"/>
      <c r="CP526" s="166"/>
      <c r="CQ526" s="166"/>
      <c r="CR526" s="166"/>
      <c r="CS526" s="166"/>
      <c r="CT526" s="166"/>
      <c r="CU526" s="166"/>
      <c r="CV526" s="166"/>
      <c r="CW526" s="166"/>
      <c r="CX526" s="166"/>
      <c r="CY526" s="166"/>
      <c r="CZ526" s="166"/>
      <c r="DA526" s="166"/>
      <c r="DB526" s="166"/>
      <c r="DC526" s="166"/>
      <c r="DD526" s="166"/>
      <c r="DE526" s="166"/>
      <c r="DF526" s="166"/>
      <c r="DG526" s="166"/>
      <c r="DH526" s="166"/>
      <c r="DI526" s="166"/>
      <c r="DJ526" s="166"/>
      <c r="DK526" s="166"/>
      <c r="DL526" s="166"/>
      <c r="DM526" s="166"/>
      <c r="DN526" s="166"/>
      <c r="DO526" s="166"/>
      <c r="DP526" s="166"/>
      <c r="DQ526" s="166"/>
      <c r="DR526" s="166"/>
      <c r="DS526" s="166"/>
      <c r="DT526" s="166"/>
      <c r="DU526" s="166"/>
      <c r="DV526" s="166"/>
      <c r="DW526" s="166"/>
      <c r="DX526" s="166"/>
      <c r="DY526" s="166"/>
      <c r="DZ526" s="166"/>
      <c r="EA526" s="166"/>
      <c r="EB526" s="166"/>
      <c r="EC526" s="166"/>
      <c r="ED526" s="166"/>
      <c r="EE526" s="166"/>
      <c r="EF526" s="166"/>
      <c r="EG526" s="166"/>
      <c r="EH526" s="166"/>
      <c r="EI526" s="166"/>
      <c r="EJ526" s="166"/>
      <c r="EK526" s="166"/>
      <c r="EL526" s="166"/>
      <c r="EM526" s="166"/>
      <c r="EN526" s="166"/>
      <c r="EO526" s="166"/>
      <c r="EP526" s="166"/>
      <c r="EQ526" s="166"/>
      <c r="ER526" s="166"/>
      <c r="ES526" s="166"/>
      <c r="ET526" s="166"/>
      <c r="EU526" s="166"/>
      <c r="EV526" s="166"/>
      <c r="EW526" s="166"/>
      <c r="EX526" s="166"/>
      <c r="EY526" s="166"/>
      <c r="EZ526" s="166"/>
      <c r="FA526" s="166"/>
      <c r="FB526" s="166"/>
      <c r="FC526" s="166"/>
      <c r="FD526" s="166"/>
      <c r="FE526" s="166"/>
      <c r="FF526" s="166"/>
      <c r="FG526" s="166"/>
      <c r="FH526" s="166"/>
      <c r="FI526" s="166"/>
      <c r="FJ526" s="166"/>
      <c r="FK526" s="166"/>
      <c r="FL526" s="166"/>
      <c r="FM526" s="166"/>
      <c r="FN526" s="166"/>
      <c r="FO526" s="166"/>
      <c r="FP526" s="166"/>
      <c r="FQ526" s="166"/>
      <c r="FR526" s="166"/>
      <c r="FS526" s="166"/>
      <c r="FT526" s="166"/>
      <c r="FU526" s="166"/>
      <c r="FV526" s="166"/>
      <c r="FW526" s="166"/>
      <c r="FX526" s="166"/>
      <c r="FY526" s="166"/>
      <c r="FZ526" s="166"/>
      <c r="GA526" s="166"/>
      <c r="GB526" s="166"/>
      <c r="GC526" s="166"/>
      <c r="GD526" s="166"/>
      <c r="GE526" s="166"/>
      <c r="GF526" s="166"/>
      <c r="GG526" s="166"/>
      <c r="GH526" s="166"/>
      <c r="GI526" s="166"/>
      <c r="GJ526" s="166"/>
      <c r="GK526" s="166"/>
      <c r="GL526" s="166"/>
      <c r="GM526" s="166"/>
      <c r="GN526" s="166"/>
      <c r="GO526" s="166"/>
      <c r="GP526" s="166"/>
      <c r="GQ526" s="166"/>
      <c r="GR526" s="166"/>
      <c r="GS526" s="166"/>
      <c r="GT526" s="166"/>
      <c r="GU526" s="166"/>
      <c r="GV526" s="166"/>
      <c r="GW526" s="166"/>
      <c r="GX526" s="166"/>
      <c r="GY526" s="166"/>
      <c r="GZ526" s="166"/>
      <c r="HA526" s="166"/>
      <c r="HB526" s="166"/>
      <c r="HC526" s="166"/>
      <c r="HD526" s="166"/>
      <c r="HE526" s="166"/>
      <c r="HF526" s="166"/>
      <c r="HG526" s="166"/>
      <c r="HH526" s="166"/>
      <c r="HI526" s="166"/>
      <c r="HJ526" s="166"/>
      <c r="HK526" s="166"/>
      <c r="HL526" s="166"/>
      <c r="HM526" s="166"/>
      <c r="HN526" s="166"/>
      <c r="HO526" s="166"/>
      <c r="HP526" s="166"/>
      <c r="HQ526" s="166"/>
      <c r="HR526" s="166"/>
      <c r="HS526" s="166"/>
      <c r="HT526" s="166"/>
      <c r="HU526" s="166"/>
      <c r="HV526" s="166"/>
      <c r="HW526" s="166"/>
      <c r="HX526" s="166"/>
      <c r="HY526" s="166"/>
      <c r="HZ526" s="166"/>
      <c r="IA526" s="166"/>
      <c r="IB526" s="166"/>
      <c r="IC526" s="166"/>
      <c r="ID526" s="166"/>
      <c r="IE526" s="166"/>
      <c r="IF526" s="166"/>
      <c r="IG526" s="166"/>
      <c r="IH526" s="166"/>
      <c r="II526" s="166"/>
      <c r="IJ526" s="166"/>
      <c r="IK526" s="166"/>
      <c r="IL526" s="166"/>
      <c r="IM526" s="166"/>
      <c r="IN526" s="166"/>
      <c r="IO526" s="166"/>
      <c r="IP526" s="166"/>
      <c r="IQ526" s="166"/>
      <c r="IR526" s="166"/>
      <c r="IS526" s="166"/>
      <c r="IT526" s="166"/>
      <c r="IU526" s="166"/>
      <c r="IV526" s="166"/>
      <c r="IW526" s="166"/>
      <c r="IX526" s="166"/>
      <c r="IY526" s="166"/>
      <c r="IZ526" s="166"/>
      <c r="JA526" s="166"/>
      <c r="JB526" s="166"/>
      <c r="JC526" s="166"/>
      <c r="JD526" s="166"/>
      <c r="JE526" s="166"/>
      <c r="JF526" s="166"/>
      <c r="JG526" s="166"/>
      <c r="JH526" s="166"/>
      <c r="JI526" s="166"/>
      <c r="JJ526" s="166"/>
      <c r="JK526" s="166"/>
      <c r="JL526" s="166"/>
      <c r="JM526" s="166"/>
      <c r="JN526" s="166"/>
      <c r="JO526" s="166"/>
      <c r="JP526" s="166"/>
      <c r="JQ526" s="166"/>
      <c r="JR526" s="166"/>
      <c r="JS526" s="166"/>
      <c r="JT526" s="166"/>
      <c r="JU526" s="166"/>
      <c r="JV526" s="166"/>
      <c r="JW526" s="166"/>
      <c r="JX526" s="166"/>
      <c r="JY526" s="166"/>
      <c r="JZ526" s="166"/>
      <c r="KA526" s="166"/>
      <c r="KB526" s="166"/>
      <c r="KC526" s="166"/>
      <c r="KD526" s="166"/>
      <c r="KE526" s="166"/>
      <c r="KF526" s="166"/>
      <c r="KG526" s="166"/>
      <c r="KH526" s="166"/>
      <c r="KI526" s="166"/>
      <c r="KJ526" s="166"/>
      <c r="KK526" s="166"/>
      <c r="KL526" s="166"/>
      <c r="KM526" s="166"/>
      <c r="KN526" s="166"/>
      <c r="KO526" s="166"/>
      <c r="KP526" s="166"/>
      <c r="KQ526" s="166"/>
      <c r="KR526" s="166"/>
      <c r="KS526" s="166"/>
      <c r="KT526" s="166"/>
      <c r="KU526" s="166"/>
      <c r="KV526" s="166"/>
      <c r="KW526" s="166"/>
      <c r="KX526" s="166"/>
      <c r="KY526" s="166"/>
      <c r="KZ526" s="166"/>
      <c r="LA526" s="166"/>
      <c r="LB526" s="166"/>
      <c r="LC526" s="166"/>
      <c r="LD526" s="166"/>
      <c r="LE526" s="166"/>
      <c r="LF526" s="166"/>
      <c r="LG526" s="166"/>
      <c r="LH526" s="166"/>
      <c r="LI526" s="166"/>
      <c r="LJ526" s="166"/>
      <c r="LK526" s="166"/>
      <c r="LL526" s="166"/>
      <c r="LM526" s="166"/>
      <c r="LN526" s="166"/>
      <c r="LO526" s="166"/>
      <c r="LP526" s="166"/>
      <c r="LQ526" s="166"/>
      <c r="LR526" s="166"/>
      <c r="LS526" s="166"/>
      <c r="LT526" s="166"/>
      <c r="LU526" s="166"/>
      <c r="LV526" s="166"/>
      <c r="LW526" s="166"/>
      <c r="LX526" s="166"/>
      <c r="LY526" s="166"/>
      <c r="LZ526" s="166"/>
      <c r="MA526" s="166"/>
      <c r="MB526" s="166"/>
      <c r="MC526" s="166"/>
      <c r="MD526" s="166"/>
      <c r="ME526" s="166"/>
      <c r="MF526" s="166"/>
      <c r="MG526" s="166"/>
      <c r="MH526" s="166"/>
      <c r="MI526" s="166"/>
      <c r="MJ526" s="166"/>
      <c r="MK526" s="166"/>
      <c r="ML526" s="166"/>
      <c r="MM526" s="166"/>
      <c r="MN526" s="166"/>
      <c r="MO526" s="166"/>
      <c r="MP526" s="166"/>
      <c r="MQ526" s="166"/>
      <c r="MR526" s="166"/>
      <c r="MS526" s="166"/>
      <c r="MT526" s="166"/>
      <c r="MU526" s="166"/>
      <c r="MV526" s="166"/>
      <c r="MW526" s="166"/>
      <c r="MX526" s="166"/>
      <c r="MY526" s="166"/>
      <c r="MZ526" s="166"/>
      <c r="NA526" s="166"/>
      <c r="NB526" s="166"/>
      <c r="NC526" s="166"/>
      <c r="ND526" s="166"/>
      <c r="NE526" s="166"/>
      <c r="NF526" s="166"/>
      <c r="NG526" s="166"/>
      <c r="NH526" s="166"/>
      <c r="NI526" s="166"/>
      <c r="NJ526" s="166"/>
      <c r="NK526" s="166"/>
      <c r="NL526" s="166"/>
      <c r="NM526" s="166"/>
      <c r="NN526" s="166"/>
      <c r="NO526" s="166"/>
      <c r="NP526" s="166"/>
      <c r="NQ526" s="166"/>
      <c r="NR526" s="166"/>
      <c r="NS526" s="166"/>
      <c r="NT526" s="166"/>
      <c r="NU526" s="166"/>
      <c r="NV526" s="166"/>
      <c r="NW526" s="166"/>
      <c r="NX526" s="166"/>
      <c r="NY526" s="166"/>
      <c r="NZ526" s="166"/>
      <c r="OA526" s="166"/>
      <c r="OB526" s="166"/>
      <c r="OC526" s="166"/>
      <c r="OD526" s="166"/>
      <c r="OE526" s="166"/>
      <c r="OF526" s="166"/>
      <c r="OG526" s="166"/>
      <c r="OH526" s="166"/>
      <c r="OI526" s="166"/>
      <c r="OJ526" s="166"/>
      <c r="OK526" s="166"/>
      <c r="OL526" s="166"/>
      <c r="OM526" s="166"/>
      <c r="ON526" s="166"/>
      <c r="OO526" s="166"/>
      <c r="OP526" s="166"/>
      <c r="OQ526" s="166"/>
      <c r="OR526" s="166"/>
      <c r="OS526" s="166"/>
      <c r="OT526" s="166"/>
      <c r="OU526" s="166"/>
      <c r="OV526" s="166"/>
      <c r="OW526" s="166"/>
      <c r="OX526" s="166"/>
      <c r="OY526" s="166"/>
      <c r="OZ526" s="166"/>
      <c r="PA526" s="166"/>
      <c r="PB526" s="166"/>
      <c r="PC526" s="166"/>
      <c r="PD526" s="166"/>
      <c r="PE526" s="166"/>
      <c r="PF526" s="166"/>
      <c r="PG526" s="166"/>
      <c r="PH526" s="166"/>
      <c r="PI526" s="166"/>
      <c r="PJ526" s="166"/>
      <c r="PK526" s="166"/>
      <c r="PL526" s="166"/>
      <c r="PM526" s="166"/>
      <c r="PN526" s="166"/>
      <c r="PO526" s="166"/>
      <c r="PP526" s="166"/>
      <c r="PQ526" s="166"/>
      <c r="PR526" s="166"/>
      <c r="PS526" s="166"/>
      <c r="PT526" s="166"/>
      <c r="PU526" s="166"/>
      <c r="PV526" s="166"/>
      <c r="PW526" s="166"/>
      <c r="PX526" s="166"/>
      <c r="PY526" s="166"/>
      <c r="PZ526" s="166"/>
      <c r="QA526" s="166"/>
      <c r="QB526" s="166"/>
      <c r="QC526" s="166"/>
      <c r="QD526" s="166"/>
      <c r="QE526" s="166"/>
      <c r="QF526" s="166"/>
      <c r="QG526" s="166"/>
      <c r="QH526" s="166"/>
      <c r="QI526" s="166"/>
      <c r="QJ526" s="166"/>
      <c r="QK526" s="166"/>
      <c r="QL526" s="166"/>
      <c r="QM526" s="166"/>
      <c r="QN526" s="166"/>
      <c r="QO526" s="166"/>
      <c r="QP526" s="166"/>
      <c r="QQ526" s="166"/>
      <c r="QR526" s="166"/>
      <c r="QS526" s="166"/>
      <c r="QT526" s="166"/>
      <c r="QU526" s="166"/>
      <c r="QV526" s="166"/>
      <c r="QW526" s="166"/>
      <c r="QX526" s="166"/>
      <c r="QY526" s="166"/>
      <c r="QZ526" s="166"/>
      <c r="RA526" s="166"/>
      <c r="RB526" s="166"/>
      <c r="RC526" s="166"/>
      <c r="RD526" s="166"/>
      <c r="RE526" s="166"/>
      <c r="RF526" s="166"/>
      <c r="RG526" s="166"/>
      <c r="RH526" s="166"/>
      <c r="RI526" s="166"/>
      <c r="RJ526" s="166"/>
      <c r="RK526" s="166"/>
      <c r="RL526" s="166"/>
      <c r="RM526" s="166"/>
      <c r="RN526" s="166"/>
      <c r="RO526" s="166"/>
      <c r="RP526" s="166"/>
      <c r="RQ526" s="166"/>
      <c r="RR526" s="166"/>
      <c r="RS526" s="166"/>
      <c r="RT526" s="166"/>
      <c r="RU526" s="166"/>
      <c r="RV526" s="166"/>
      <c r="RW526" s="166"/>
      <c r="RX526" s="166"/>
      <c r="RY526" s="166"/>
      <c r="RZ526" s="166"/>
      <c r="SA526" s="166"/>
      <c r="SB526" s="166"/>
      <c r="SC526" s="166"/>
      <c r="SD526" s="166"/>
      <c r="SE526" s="166"/>
      <c r="SF526" s="166"/>
      <c r="SG526" s="166"/>
      <c r="SH526" s="166"/>
      <c r="SI526" s="166"/>
      <c r="SJ526" s="166"/>
      <c r="SK526" s="166"/>
      <c r="SL526" s="166"/>
      <c r="SM526" s="166"/>
      <c r="SN526" s="166"/>
      <c r="SO526" s="166"/>
      <c r="SP526" s="166"/>
      <c r="SQ526" s="166"/>
      <c r="SR526" s="166"/>
      <c r="SS526" s="166"/>
      <c r="ST526" s="166"/>
      <c r="SU526" s="166"/>
      <c r="SV526" s="166"/>
      <c r="SW526" s="166"/>
      <c r="SX526" s="166"/>
      <c r="SY526" s="166"/>
      <c r="SZ526" s="166"/>
      <c r="TA526" s="166"/>
      <c r="TB526" s="166"/>
      <c r="TC526" s="166"/>
      <c r="TD526" s="166"/>
      <c r="TE526" s="166"/>
      <c r="TF526" s="166"/>
      <c r="TG526" s="166"/>
      <c r="TH526" s="166"/>
      <c r="TI526" s="166"/>
      <c r="TJ526" s="166"/>
      <c r="TK526" s="166"/>
      <c r="TL526" s="166"/>
      <c r="TM526" s="166"/>
      <c r="TN526" s="166"/>
      <c r="TO526" s="166"/>
      <c r="TP526" s="166"/>
      <c r="TQ526" s="166"/>
      <c r="TR526" s="166"/>
      <c r="TS526" s="166"/>
      <c r="TT526" s="166"/>
      <c r="TU526" s="166"/>
      <c r="TV526" s="166"/>
      <c r="TW526" s="166"/>
      <c r="TX526" s="166"/>
      <c r="TY526" s="166"/>
      <c r="TZ526" s="166"/>
      <c r="UA526" s="166"/>
      <c r="UB526" s="166"/>
      <c r="UC526" s="166"/>
      <c r="UD526" s="166"/>
      <c r="UE526" s="166"/>
      <c r="UF526" s="166"/>
      <c r="UG526" s="166"/>
      <c r="UH526" s="166"/>
      <c r="UI526" s="166"/>
      <c r="UJ526" s="166"/>
      <c r="UK526" s="166"/>
      <c r="UL526" s="166"/>
      <c r="UM526" s="166"/>
      <c r="UN526" s="166"/>
      <c r="UO526" s="166"/>
      <c r="UP526" s="166"/>
      <c r="UQ526" s="166"/>
      <c r="UR526" s="166"/>
      <c r="US526" s="166"/>
      <c r="UT526" s="166"/>
      <c r="UU526" s="166"/>
      <c r="UV526" s="166"/>
      <c r="UW526" s="166"/>
      <c r="UX526" s="166"/>
      <c r="UY526" s="166"/>
      <c r="UZ526" s="166"/>
      <c r="VA526" s="166"/>
      <c r="VB526" s="166"/>
      <c r="VC526" s="166"/>
      <c r="VD526" s="166"/>
      <c r="VE526" s="166"/>
      <c r="VF526" s="166"/>
      <c r="VG526" s="166"/>
      <c r="VH526" s="166"/>
      <c r="VI526" s="166"/>
      <c r="VJ526" s="166"/>
      <c r="VK526" s="166"/>
      <c r="VL526" s="166"/>
      <c r="VM526" s="166"/>
      <c r="VN526" s="166"/>
      <c r="VO526" s="166"/>
      <c r="VP526" s="166"/>
      <c r="VQ526" s="166"/>
      <c r="VR526" s="166"/>
      <c r="VS526" s="166"/>
      <c r="VT526" s="166"/>
      <c r="VU526" s="166"/>
      <c r="VV526" s="166"/>
      <c r="VW526" s="166"/>
      <c r="VX526" s="166"/>
      <c r="VY526" s="166"/>
      <c r="VZ526" s="166"/>
      <c r="WA526" s="166"/>
      <c r="WB526" s="166"/>
      <c r="WC526" s="166"/>
      <c r="WD526" s="166"/>
      <c r="WE526" s="166"/>
      <c r="WF526" s="166"/>
      <c r="WG526" s="166"/>
      <c r="WH526" s="166"/>
      <c r="WI526" s="166"/>
      <c r="WJ526" s="166"/>
      <c r="WK526" s="166"/>
      <c r="WL526" s="166"/>
      <c r="WM526" s="166"/>
      <c r="WN526" s="166"/>
      <c r="WO526" s="166"/>
      <c r="WP526" s="166"/>
      <c r="WQ526" s="166"/>
      <c r="WR526" s="166"/>
      <c r="WS526" s="166"/>
      <c r="WT526" s="166"/>
      <c r="WU526" s="166"/>
      <c r="WV526" s="166"/>
      <c r="WW526" s="166"/>
      <c r="WX526" s="166"/>
      <c r="WY526" s="166"/>
      <c r="WZ526" s="166"/>
      <c r="XA526" s="166"/>
      <c r="XB526" s="166"/>
      <c r="XC526" s="166"/>
      <c r="XD526" s="166"/>
      <c r="XE526" s="166"/>
      <c r="XF526" s="166"/>
      <c r="XG526" s="166"/>
      <c r="XH526" s="166"/>
      <c r="XI526" s="166"/>
      <c r="XJ526" s="166"/>
      <c r="XK526" s="166"/>
      <c r="XL526" s="166"/>
      <c r="XM526" s="166"/>
      <c r="XN526" s="166"/>
      <c r="XO526" s="166"/>
      <c r="XP526" s="166"/>
      <c r="XQ526" s="166"/>
      <c r="XR526" s="166"/>
      <c r="XS526" s="166"/>
      <c r="XT526" s="166"/>
      <c r="XU526" s="166"/>
      <c r="XV526" s="166"/>
      <c r="XW526" s="166"/>
      <c r="XX526" s="166"/>
      <c r="XY526" s="166"/>
      <c r="XZ526" s="166"/>
      <c r="YA526" s="166"/>
      <c r="YB526" s="166"/>
      <c r="YC526" s="166"/>
      <c r="YD526" s="166"/>
      <c r="YE526" s="166"/>
      <c r="YF526" s="166"/>
      <c r="YG526" s="166"/>
      <c r="YH526" s="166"/>
      <c r="YI526" s="166"/>
      <c r="YJ526" s="166"/>
      <c r="YK526" s="166"/>
      <c r="YL526" s="166"/>
      <c r="YM526" s="166"/>
      <c r="YN526" s="166"/>
      <c r="YO526" s="166"/>
      <c r="YP526" s="166"/>
      <c r="YQ526" s="166"/>
      <c r="YR526" s="166"/>
      <c r="YS526" s="166"/>
      <c r="YT526" s="166"/>
      <c r="YU526" s="166"/>
      <c r="YV526" s="166"/>
      <c r="YW526" s="166"/>
      <c r="YX526" s="166"/>
      <c r="YY526" s="166"/>
      <c r="YZ526" s="166"/>
      <c r="ZA526" s="166"/>
      <c r="ZB526" s="166"/>
      <c r="ZC526" s="166"/>
      <c r="ZD526" s="166"/>
      <c r="ZE526" s="166"/>
      <c r="ZF526" s="166"/>
      <c r="ZG526" s="166"/>
      <c r="ZH526" s="166"/>
      <c r="ZI526" s="166"/>
      <c r="ZJ526" s="166"/>
      <c r="ZK526" s="166"/>
      <c r="ZL526" s="166"/>
      <c r="ZM526" s="166"/>
      <c r="ZN526" s="166"/>
      <c r="ZO526" s="166"/>
      <c r="ZP526" s="166"/>
      <c r="ZQ526" s="166"/>
      <c r="ZR526" s="166"/>
      <c r="ZS526" s="166"/>
      <c r="ZT526" s="166"/>
      <c r="ZU526" s="166"/>
      <c r="ZV526" s="166"/>
      <c r="ZW526" s="166"/>
      <c r="ZX526" s="166"/>
      <c r="ZY526" s="166"/>
      <c r="ZZ526" s="166"/>
      <c r="AAA526" s="166"/>
      <c r="AAB526" s="166"/>
      <c r="AAC526" s="166"/>
      <c r="AAD526" s="166"/>
      <c r="AAE526" s="166"/>
      <c r="AAF526" s="166"/>
      <c r="AAG526" s="166"/>
      <c r="AAH526" s="166"/>
      <c r="AAI526" s="166"/>
      <c r="AAJ526" s="166"/>
      <c r="AAK526" s="166"/>
      <c r="AAL526" s="166"/>
      <c r="AAM526" s="166"/>
      <c r="AAN526" s="166"/>
      <c r="AAO526" s="166"/>
      <c r="AAP526" s="166"/>
      <c r="AAQ526" s="166"/>
      <c r="AAR526" s="166"/>
      <c r="AAS526" s="166"/>
      <c r="AAT526" s="166"/>
      <c r="AAU526" s="166"/>
      <c r="AAV526" s="166"/>
      <c r="AAW526" s="166"/>
      <c r="AAX526" s="166"/>
      <c r="AAY526" s="166"/>
      <c r="AAZ526" s="166"/>
      <c r="ABA526" s="166"/>
      <c r="ABB526" s="166"/>
      <c r="ABC526" s="166"/>
      <c r="ABD526" s="166"/>
      <c r="ABE526" s="166"/>
      <c r="ABF526" s="166"/>
      <c r="ABG526" s="166"/>
      <c r="ABH526" s="166"/>
      <c r="ABI526" s="166"/>
      <c r="ABJ526" s="166"/>
      <c r="ABK526" s="166"/>
      <c r="ABL526" s="166"/>
      <c r="ABM526" s="166"/>
      <c r="ABN526" s="166"/>
      <c r="ABO526" s="166"/>
      <c r="ABP526" s="166"/>
      <c r="ABQ526" s="166"/>
      <c r="ABR526" s="166"/>
      <c r="ABS526" s="166"/>
      <c r="ABT526" s="166"/>
      <c r="ABU526" s="166"/>
      <c r="ABV526" s="166"/>
      <c r="ABW526" s="166"/>
      <c r="ABX526" s="166"/>
      <c r="ABY526" s="166"/>
      <c r="ABZ526" s="166"/>
      <c r="ACA526" s="166"/>
      <c r="ACB526" s="166"/>
      <c r="ACC526" s="166"/>
      <c r="ACD526" s="166"/>
      <c r="ACE526" s="166"/>
      <c r="ACF526" s="166"/>
      <c r="ACG526" s="166"/>
      <c r="ACH526" s="166"/>
      <c r="ACI526" s="166"/>
      <c r="ACJ526" s="166"/>
      <c r="ACK526" s="166"/>
      <c r="ACL526" s="166"/>
      <c r="ACM526" s="166"/>
      <c r="ACN526" s="166"/>
      <c r="ACO526" s="166"/>
      <c r="ACP526" s="166"/>
      <c r="ACQ526" s="166"/>
      <c r="ACR526" s="166"/>
      <c r="ACS526" s="166"/>
      <c r="ACT526" s="166"/>
      <c r="ACU526" s="166"/>
      <c r="ACV526" s="166"/>
      <c r="ACW526" s="166"/>
      <c r="ACX526" s="166"/>
      <c r="ACY526" s="166"/>
      <c r="ACZ526" s="166"/>
      <c r="ADA526" s="166"/>
      <c r="ADB526" s="166"/>
    </row>
    <row r="527" spans="1:782" s="151" customFormat="1" x14ac:dyDescent="0.3">
      <c r="A527" s="417"/>
      <c r="B527" s="414"/>
      <c r="F527" s="415"/>
      <c r="G527" s="419"/>
      <c r="P527" s="418"/>
      <c r="Q527" s="418"/>
      <c r="W527" s="166"/>
      <c r="X527" s="166"/>
      <c r="Y527" s="166"/>
      <c r="Z527" s="166"/>
      <c r="AA527" s="166"/>
      <c r="AB527" s="166"/>
      <c r="AC527" s="166"/>
      <c r="AD527" s="166"/>
      <c r="AE527" s="166"/>
      <c r="AF527" s="166"/>
      <c r="AG527" s="166"/>
      <c r="AH527" s="166"/>
      <c r="AI527" s="166"/>
      <c r="AJ527" s="166"/>
      <c r="AK527" s="166"/>
      <c r="AL527" s="166"/>
      <c r="AM527" s="166"/>
      <c r="AN527" s="166"/>
      <c r="AO527" s="166"/>
      <c r="AP527" s="166"/>
      <c r="AQ527" s="166"/>
      <c r="AR527" s="166"/>
      <c r="AS527" s="166"/>
      <c r="AT527" s="166"/>
      <c r="AU527" s="166"/>
      <c r="AV527" s="166"/>
      <c r="AW527" s="166"/>
      <c r="AX527" s="166"/>
      <c r="AY527" s="166"/>
      <c r="AZ527" s="166"/>
      <c r="BA527" s="166"/>
      <c r="BB527" s="166"/>
      <c r="BC527" s="166"/>
      <c r="BD527" s="166"/>
      <c r="BE527" s="166"/>
      <c r="BF527" s="166"/>
      <c r="BG527" s="166"/>
      <c r="BH527" s="166"/>
      <c r="BI527" s="166"/>
      <c r="BJ527" s="166"/>
      <c r="BK527" s="166"/>
      <c r="BL527" s="166"/>
      <c r="BM527" s="166"/>
      <c r="BN527" s="166"/>
      <c r="BO527" s="166"/>
      <c r="BP527" s="166"/>
      <c r="BQ527" s="166"/>
      <c r="BR527" s="166"/>
      <c r="BS527" s="166"/>
      <c r="BT527" s="166"/>
      <c r="BU527" s="166"/>
      <c r="BV527" s="166"/>
      <c r="BW527" s="166"/>
      <c r="BX527" s="166"/>
      <c r="BY527" s="166"/>
      <c r="BZ527" s="166"/>
      <c r="CA527" s="166"/>
      <c r="CB527" s="166"/>
      <c r="CC527" s="166"/>
      <c r="CD527" s="166"/>
      <c r="CE527" s="166"/>
      <c r="CF527" s="166"/>
      <c r="CG527" s="166"/>
      <c r="CH527" s="166"/>
      <c r="CI527" s="166"/>
      <c r="CJ527" s="166"/>
      <c r="CK527" s="166"/>
      <c r="CL527" s="166"/>
      <c r="CM527" s="166"/>
      <c r="CN527" s="166"/>
      <c r="CO527" s="166"/>
      <c r="CP527" s="166"/>
      <c r="CQ527" s="166"/>
      <c r="CR527" s="166"/>
      <c r="CS527" s="166"/>
      <c r="CT527" s="166"/>
      <c r="CU527" s="166"/>
      <c r="CV527" s="166"/>
      <c r="CW527" s="166"/>
      <c r="CX527" s="166"/>
      <c r="CY527" s="166"/>
      <c r="CZ527" s="166"/>
      <c r="DA527" s="166"/>
      <c r="DB527" s="166"/>
      <c r="DC527" s="166"/>
      <c r="DD527" s="166"/>
      <c r="DE527" s="166"/>
      <c r="DF527" s="166"/>
      <c r="DG527" s="166"/>
      <c r="DH527" s="166"/>
      <c r="DI527" s="166"/>
      <c r="DJ527" s="166"/>
      <c r="DK527" s="166"/>
      <c r="DL527" s="166"/>
      <c r="DM527" s="166"/>
      <c r="DN527" s="166"/>
      <c r="DO527" s="166"/>
      <c r="DP527" s="166"/>
      <c r="DQ527" s="166"/>
      <c r="DR527" s="166"/>
      <c r="DS527" s="166"/>
      <c r="DT527" s="166"/>
      <c r="DU527" s="166"/>
      <c r="DV527" s="166"/>
      <c r="DW527" s="166"/>
      <c r="DX527" s="166"/>
      <c r="DY527" s="166"/>
      <c r="DZ527" s="166"/>
      <c r="EA527" s="166"/>
      <c r="EB527" s="166"/>
      <c r="EC527" s="166"/>
      <c r="ED527" s="166"/>
      <c r="EE527" s="166"/>
      <c r="EF527" s="166"/>
      <c r="EG527" s="166"/>
      <c r="EH527" s="166"/>
      <c r="EI527" s="166"/>
      <c r="EJ527" s="166"/>
      <c r="EK527" s="166"/>
      <c r="EL527" s="166"/>
      <c r="EM527" s="166"/>
      <c r="EN527" s="166"/>
      <c r="EO527" s="166"/>
      <c r="EP527" s="166"/>
      <c r="EQ527" s="166"/>
      <c r="ER527" s="166"/>
      <c r="ES527" s="166"/>
      <c r="ET527" s="166"/>
      <c r="EU527" s="166"/>
      <c r="EV527" s="166"/>
      <c r="EW527" s="166"/>
      <c r="EX527" s="166"/>
      <c r="EY527" s="166"/>
      <c r="EZ527" s="166"/>
      <c r="FA527" s="166"/>
      <c r="FB527" s="166"/>
      <c r="FC527" s="166"/>
      <c r="FD527" s="166"/>
      <c r="FE527" s="166"/>
      <c r="FF527" s="166"/>
      <c r="FG527" s="166"/>
      <c r="FH527" s="166"/>
      <c r="FI527" s="166"/>
      <c r="FJ527" s="166"/>
      <c r="FK527" s="166"/>
      <c r="FL527" s="166"/>
      <c r="FM527" s="166"/>
      <c r="FN527" s="166"/>
      <c r="FO527" s="166"/>
      <c r="FP527" s="166"/>
      <c r="FQ527" s="166"/>
      <c r="FR527" s="166"/>
      <c r="FS527" s="166"/>
      <c r="FT527" s="166"/>
      <c r="FU527" s="166"/>
      <c r="FV527" s="166"/>
      <c r="FW527" s="166"/>
      <c r="FX527" s="166"/>
      <c r="FY527" s="166"/>
      <c r="FZ527" s="166"/>
      <c r="GA527" s="166"/>
      <c r="GB527" s="166"/>
      <c r="GC527" s="166"/>
      <c r="GD527" s="166"/>
      <c r="GE527" s="166"/>
      <c r="GF527" s="166"/>
      <c r="GG527" s="166"/>
      <c r="GH527" s="166"/>
      <c r="GI527" s="166"/>
      <c r="GJ527" s="166"/>
      <c r="GK527" s="166"/>
      <c r="GL527" s="166"/>
      <c r="GM527" s="166"/>
      <c r="GN527" s="166"/>
      <c r="GO527" s="166"/>
      <c r="GP527" s="166"/>
      <c r="GQ527" s="166"/>
      <c r="GR527" s="166"/>
      <c r="GS527" s="166"/>
      <c r="GT527" s="166"/>
      <c r="GU527" s="166"/>
      <c r="GV527" s="166"/>
      <c r="GW527" s="166"/>
      <c r="GX527" s="166"/>
      <c r="GY527" s="166"/>
      <c r="GZ527" s="166"/>
      <c r="HA527" s="166"/>
      <c r="HB527" s="166"/>
      <c r="HC527" s="166"/>
      <c r="HD527" s="166"/>
      <c r="HE527" s="166"/>
      <c r="HF527" s="166"/>
      <c r="HG527" s="166"/>
      <c r="HH527" s="166"/>
      <c r="HI527" s="166"/>
      <c r="HJ527" s="166"/>
      <c r="HK527" s="166"/>
      <c r="HL527" s="166"/>
      <c r="HM527" s="166"/>
      <c r="HN527" s="166"/>
      <c r="HO527" s="166"/>
      <c r="HP527" s="166"/>
      <c r="HQ527" s="166"/>
      <c r="HR527" s="166"/>
      <c r="HS527" s="166"/>
      <c r="HT527" s="166"/>
      <c r="HU527" s="166"/>
      <c r="HV527" s="166"/>
      <c r="HW527" s="166"/>
      <c r="HX527" s="166"/>
      <c r="HY527" s="166"/>
      <c r="HZ527" s="166"/>
      <c r="IA527" s="166"/>
      <c r="IB527" s="166"/>
      <c r="IC527" s="166"/>
      <c r="ID527" s="166"/>
      <c r="IE527" s="166"/>
      <c r="IF527" s="166"/>
      <c r="IG527" s="166"/>
      <c r="IH527" s="166"/>
      <c r="II527" s="166"/>
      <c r="IJ527" s="166"/>
      <c r="IK527" s="166"/>
      <c r="IL527" s="166"/>
      <c r="IM527" s="166"/>
      <c r="IN527" s="166"/>
      <c r="IO527" s="166"/>
      <c r="IP527" s="166"/>
      <c r="IQ527" s="166"/>
      <c r="IR527" s="166"/>
      <c r="IS527" s="166"/>
      <c r="IT527" s="166"/>
      <c r="IU527" s="166"/>
      <c r="IV527" s="166"/>
      <c r="IW527" s="166"/>
      <c r="IX527" s="166"/>
      <c r="IY527" s="166"/>
      <c r="IZ527" s="166"/>
      <c r="JA527" s="166"/>
      <c r="JB527" s="166"/>
      <c r="JC527" s="166"/>
      <c r="JD527" s="166"/>
      <c r="JE527" s="166"/>
      <c r="JF527" s="166"/>
      <c r="JG527" s="166"/>
      <c r="JH527" s="166"/>
      <c r="JI527" s="166"/>
      <c r="JJ527" s="166"/>
      <c r="JK527" s="166"/>
      <c r="JL527" s="166"/>
      <c r="JM527" s="166"/>
      <c r="JN527" s="166"/>
      <c r="JO527" s="166"/>
      <c r="JP527" s="166"/>
      <c r="JQ527" s="166"/>
      <c r="JR527" s="166"/>
      <c r="JS527" s="166"/>
      <c r="JT527" s="166"/>
      <c r="JU527" s="166"/>
      <c r="JV527" s="166"/>
      <c r="JW527" s="166"/>
      <c r="JX527" s="166"/>
      <c r="JY527" s="166"/>
      <c r="JZ527" s="166"/>
      <c r="KA527" s="166"/>
      <c r="KB527" s="166"/>
      <c r="KC527" s="166"/>
      <c r="KD527" s="166"/>
      <c r="KE527" s="166"/>
      <c r="KF527" s="166"/>
      <c r="KG527" s="166"/>
      <c r="KH527" s="166"/>
      <c r="KI527" s="166"/>
      <c r="KJ527" s="166"/>
      <c r="KK527" s="166"/>
      <c r="KL527" s="166"/>
      <c r="KM527" s="166"/>
      <c r="KN527" s="166"/>
      <c r="KO527" s="166"/>
      <c r="KP527" s="166"/>
      <c r="KQ527" s="166"/>
      <c r="KR527" s="166"/>
      <c r="KS527" s="166"/>
      <c r="KT527" s="166"/>
      <c r="KU527" s="166"/>
      <c r="KV527" s="166"/>
      <c r="KW527" s="166"/>
      <c r="KX527" s="166"/>
      <c r="KY527" s="166"/>
      <c r="KZ527" s="166"/>
      <c r="LA527" s="166"/>
      <c r="LB527" s="166"/>
      <c r="LC527" s="166"/>
      <c r="LD527" s="166"/>
      <c r="LE527" s="166"/>
      <c r="LF527" s="166"/>
      <c r="LG527" s="166"/>
      <c r="LH527" s="166"/>
      <c r="LI527" s="166"/>
      <c r="LJ527" s="166"/>
      <c r="LK527" s="166"/>
      <c r="LL527" s="166"/>
      <c r="LM527" s="166"/>
      <c r="LN527" s="166"/>
      <c r="LO527" s="166"/>
      <c r="LP527" s="166"/>
      <c r="LQ527" s="166"/>
      <c r="LR527" s="166"/>
      <c r="LS527" s="166"/>
      <c r="LT527" s="166"/>
      <c r="LU527" s="166"/>
      <c r="LV527" s="166"/>
      <c r="LW527" s="166"/>
      <c r="LX527" s="166"/>
      <c r="LY527" s="166"/>
      <c r="LZ527" s="166"/>
      <c r="MA527" s="166"/>
      <c r="MB527" s="166"/>
      <c r="MC527" s="166"/>
      <c r="MD527" s="166"/>
      <c r="ME527" s="166"/>
      <c r="MF527" s="166"/>
      <c r="MG527" s="166"/>
      <c r="MH527" s="166"/>
      <c r="MI527" s="166"/>
      <c r="MJ527" s="166"/>
      <c r="MK527" s="166"/>
      <c r="ML527" s="166"/>
      <c r="MM527" s="166"/>
      <c r="MN527" s="166"/>
      <c r="MO527" s="166"/>
      <c r="MP527" s="166"/>
      <c r="MQ527" s="166"/>
      <c r="MR527" s="166"/>
      <c r="MS527" s="166"/>
      <c r="MT527" s="166"/>
      <c r="MU527" s="166"/>
      <c r="MV527" s="166"/>
      <c r="MW527" s="166"/>
      <c r="MX527" s="166"/>
      <c r="MY527" s="166"/>
      <c r="MZ527" s="166"/>
      <c r="NA527" s="166"/>
      <c r="NB527" s="166"/>
      <c r="NC527" s="166"/>
      <c r="ND527" s="166"/>
      <c r="NE527" s="166"/>
      <c r="NF527" s="166"/>
      <c r="NG527" s="166"/>
      <c r="NH527" s="166"/>
      <c r="NI527" s="166"/>
      <c r="NJ527" s="166"/>
      <c r="NK527" s="166"/>
      <c r="NL527" s="166"/>
      <c r="NM527" s="166"/>
      <c r="NN527" s="166"/>
      <c r="NO527" s="166"/>
      <c r="NP527" s="166"/>
      <c r="NQ527" s="166"/>
      <c r="NR527" s="166"/>
      <c r="NS527" s="166"/>
      <c r="NT527" s="166"/>
      <c r="NU527" s="166"/>
      <c r="NV527" s="166"/>
      <c r="NW527" s="166"/>
      <c r="NX527" s="166"/>
      <c r="NY527" s="166"/>
      <c r="NZ527" s="166"/>
      <c r="OA527" s="166"/>
      <c r="OB527" s="166"/>
      <c r="OC527" s="166"/>
      <c r="OD527" s="166"/>
      <c r="OE527" s="166"/>
      <c r="OF527" s="166"/>
      <c r="OG527" s="166"/>
      <c r="OH527" s="166"/>
      <c r="OI527" s="166"/>
      <c r="OJ527" s="166"/>
      <c r="OK527" s="166"/>
      <c r="OL527" s="166"/>
      <c r="OM527" s="166"/>
      <c r="ON527" s="166"/>
      <c r="OO527" s="166"/>
      <c r="OP527" s="166"/>
      <c r="OQ527" s="166"/>
      <c r="OR527" s="166"/>
      <c r="OS527" s="166"/>
      <c r="OT527" s="166"/>
      <c r="OU527" s="166"/>
      <c r="OV527" s="166"/>
      <c r="OW527" s="166"/>
      <c r="OX527" s="166"/>
      <c r="OY527" s="166"/>
      <c r="OZ527" s="166"/>
      <c r="PA527" s="166"/>
      <c r="PB527" s="166"/>
      <c r="PC527" s="166"/>
      <c r="PD527" s="166"/>
      <c r="PE527" s="166"/>
      <c r="PF527" s="166"/>
      <c r="PG527" s="166"/>
      <c r="PH527" s="166"/>
      <c r="PI527" s="166"/>
      <c r="PJ527" s="166"/>
      <c r="PK527" s="166"/>
      <c r="PL527" s="166"/>
      <c r="PM527" s="166"/>
      <c r="PN527" s="166"/>
      <c r="PO527" s="166"/>
      <c r="PP527" s="166"/>
      <c r="PQ527" s="166"/>
      <c r="PR527" s="166"/>
      <c r="PS527" s="166"/>
      <c r="PT527" s="166"/>
      <c r="PU527" s="166"/>
      <c r="PV527" s="166"/>
      <c r="PW527" s="166"/>
      <c r="PX527" s="166"/>
      <c r="PY527" s="166"/>
      <c r="PZ527" s="166"/>
      <c r="QA527" s="166"/>
      <c r="QB527" s="166"/>
      <c r="QC527" s="166"/>
      <c r="QD527" s="166"/>
      <c r="QE527" s="166"/>
      <c r="QF527" s="166"/>
      <c r="QG527" s="166"/>
      <c r="QH527" s="166"/>
      <c r="QI527" s="166"/>
      <c r="QJ527" s="166"/>
      <c r="QK527" s="166"/>
      <c r="QL527" s="166"/>
      <c r="QM527" s="166"/>
      <c r="QN527" s="166"/>
      <c r="QO527" s="166"/>
      <c r="QP527" s="166"/>
      <c r="QQ527" s="166"/>
      <c r="QR527" s="166"/>
      <c r="QS527" s="166"/>
      <c r="QT527" s="166"/>
      <c r="QU527" s="166"/>
      <c r="QV527" s="166"/>
      <c r="QW527" s="166"/>
      <c r="QX527" s="166"/>
      <c r="QY527" s="166"/>
      <c r="QZ527" s="166"/>
      <c r="RA527" s="166"/>
      <c r="RB527" s="166"/>
      <c r="RC527" s="166"/>
      <c r="RD527" s="166"/>
      <c r="RE527" s="166"/>
      <c r="RF527" s="166"/>
      <c r="RG527" s="166"/>
      <c r="RH527" s="166"/>
      <c r="RI527" s="166"/>
      <c r="RJ527" s="166"/>
      <c r="RK527" s="166"/>
      <c r="RL527" s="166"/>
      <c r="RM527" s="166"/>
      <c r="RN527" s="166"/>
      <c r="RO527" s="166"/>
      <c r="RP527" s="166"/>
      <c r="RQ527" s="166"/>
      <c r="RR527" s="166"/>
      <c r="RS527" s="166"/>
      <c r="RT527" s="166"/>
      <c r="RU527" s="166"/>
      <c r="RV527" s="166"/>
      <c r="RW527" s="166"/>
      <c r="RX527" s="166"/>
      <c r="RY527" s="166"/>
      <c r="RZ527" s="166"/>
      <c r="SA527" s="166"/>
      <c r="SB527" s="166"/>
      <c r="SC527" s="166"/>
      <c r="SD527" s="166"/>
      <c r="SE527" s="166"/>
      <c r="SF527" s="166"/>
      <c r="SG527" s="166"/>
      <c r="SH527" s="166"/>
      <c r="SI527" s="166"/>
      <c r="SJ527" s="166"/>
      <c r="SK527" s="166"/>
      <c r="SL527" s="166"/>
      <c r="SM527" s="166"/>
      <c r="SN527" s="166"/>
      <c r="SO527" s="166"/>
      <c r="SP527" s="166"/>
      <c r="SQ527" s="166"/>
      <c r="SR527" s="166"/>
      <c r="SS527" s="166"/>
      <c r="ST527" s="166"/>
      <c r="SU527" s="166"/>
      <c r="SV527" s="166"/>
      <c r="SW527" s="166"/>
      <c r="SX527" s="166"/>
      <c r="SY527" s="166"/>
      <c r="SZ527" s="166"/>
      <c r="TA527" s="166"/>
      <c r="TB527" s="166"/>
      <c r="TC527" s="166"/>
      <c r="TD527" s="166"/>
      <c r="TE527" s="166"/>
      <c r="TF527" s="166"/>
      <c r="TG527" s="166"/>
      <c r="TH527" s="166"/>
      <c r="TI527" s="166"/>
      <c r="TJ527" s="166"/>
      <c r="TK527" s="166"/>
      <c r="TL527" s="166"/>
      <c r="TM527" s="166"/>
      <c r="TN527" s="166"/>
      <c r="TO527" s="166"/>
      <c r="TP527" s="166"/>
      <c r="TQ527" s="166"/>
      <c r="TR527" s="166"/>
      <c r="TS527" s="166"/>
      <c r="TT527" s="166"/>
      <c r="TU527" s="166"/>
      <c r="TV527" s="166"/>
      <c r="TW527" s="166"/>
      <c r="TX527" s="166"/>
      <c r="TY527" s="166"/>
      <c r="TZ527" s="166"/>
      <c r="UA527" s="166"/>
      <c r="UB527" s="166"/>
      <c r="UC527" s="166"/>
      <c r="UD527" s="166"/>
      <c r="UE527" s="166"/>
      <c r="UF527" s="166"/>
      <c r="UG527" s="166"/>
      <c r="UH527" s="166"/>
      <c r="UI527" s="166"/>
      <c r="UJ527" s="166"/>
      <c r="UK527" s="166"/>
      <c r="UL527" s="166"/>
      <c r="UM527" s="166"/>
      <c r="UN527" s="166"/>
      <c r="UO527" s="166"/>
      <c r="UP527" s="166"/>
      <c r="UQ527" s="166"/>
      <c r="UR527" s="166"/>
      <c r="US527" s="166"/>
      <c r="UT527" s="166"/>
      <c r="UU527" s="166"/>
      <c r="UV527" s="166"/>
      <c r="UW527" s="166"/>
      <c r="UX527" s="166"/>
      <c r="UY527" s="166"/>
      <c r="UZ527" s="166"/>
      <c r="VA527" s="166"/>
      <c r="VB527" s="166"/>
      <c r="VC527" s="166"/>
      <c r="VD527" s="166"/>
      <c r="VE527" s="166"/>
      <c r="VF527" s="166"/>
      <c r="VG527" s="166"/>
      <c r="VH527" s="166"/>
      <c r="VI527" s="166"/>
      <c r="VJ527" s="166"/>
      <c r="VK527" s="166"/>
      <c r="VL527" s="166"/>
      <c r="VM527" s="166"/>
      <c r="VN527" s="166"/>
      <c r="VO527" s="166"/>
      <c r="VP527" s="166"/>
      <c r="VQ527" s="166"/>
      <c r="VR527" s="166"/>
      <c r="VS527" s="166"/>
      <c r="VT527" s="166"/>
      <c r="VU527" s="166"/>
      <c r="VV527" s="166"/>
      <c r="VW527" s="166"/>
      <c r="VX527" s="166"/>
      <c r="VY527" s="166"/>
      <c r="VZ527" s="166"/>
      <c r="WA527" s="166"/>
      <c r="WB527" s="166"/>
      <c r="WC527" s="166"/>
      <c r="WD527" s="166"/>
      <c r="WE527" s="166"/>
      <c r="WF527" s="166"/>
      <c r="WG527" s="166"/>
      <c r="WH527" s="166"/>
      <c r="WI527" s="166"/>
      <c r="WJ527" s="166"/>
      <c r="WK527" s="166"/>
      <c r="WL527" s="166"/>
      <c r="WM527" s="166"/>
      <c r="WN527" s="166"/>
      <c r="WO527" s="166"/>
      <c r="WP527" s="166"/>
      <c r="WQ527" s="166"/>
      <c r="WR527" s="166"/>
      <c r="WS527" s="166"/>
      <c r="WT527" s="166"/>
      <c r="WU527" s="166"/>
      <c r="WV527" s="166"/>
      <c r="WW527" s="166"/>
      <c r="WX527" s="166"/>
      <c r="WY527" s="166"/>
      <c r="WZ527" s="166"/>
      <c r="XA527" s="166"/>
      <c r="XB527" s="166"/>
      <c r="XC527" s="166"/>
      <c r="XD527" s="166"/>
      <c r="XE527" s="166"/>
      <c r="XF527" s="166"/>
      <c r="XG527" s="166"/>
      <c r="XH527" s="166"/>
      <c r="XI527" s="166"/>
      <c r="XJ527" s="166"/>
      <c r="XK527" s="166"/>
      <c r="XL527" s="166"/>
      <c r="XM527" s="166"/>
      <c r="XN527" s="166"/>
      <c r="XO527" s="166"/>
      <c r="XP527" s="166"/>
      <c r="XQ527" s="166"/>
      <c r="XR527" s="166"/>
      <c r="XS527" s="166"/>
      <c r="XT527" s="166"/>
      <c r="XU527" s="166"/>
      <c r="XV527" s="166"/>
      <c r="XW527" s="166"/>
      <c r="XX527" s="166"/>
      <c r="XY527" s="166"/>
      <c r="XZ527" s="166"/>
      <c r="YA527" s="166"/>
      <c r="YB527" s="166"/>
      <c r="YC527" s="166"/>
      <c r="YD527" s="166"/>
      <c r="YE527" s="166"/>
      <c r="YF527" s="166"/>
      <c r="YG527" s="166"/>
      <c r="YH527" s="166"/>
      <c r="YI527" s="166"/>
      <c r="YJ527" s="166"/>
      <c r="YK527" s="166"/>
      <c r="YL527" s="166"/>
      <c r="YM527" s="166"/>
      <c r="YN527" s="166"/>
      <c r="YO527" s="166"/>
      <c r="YP527" s="166"/>
      <c r="YQ527" s="166"/>
      <c r="YR527" s="166"/>
      <c r="YS527" s="166"/>
      <c r="YT527" s="166"/>
      <c r="YU527" s="166"/>
      <c r="YV527" s="166"/>
      <c r="YW527" s="166"/>
      <c r="YX527" s="166"/>
      <c r="YY527" s="166"/>
      <c r="YZ527" s="166"/>
      <c r="ZA527" s="166"/>
      <c r="ZB527" s="166"/>
      <c r="ZC527" s="166"/>
      <c r="ZD527" s="166"/>
      <c r="ZE527" s="166"/>
      <c r="ZF527" s="166"/>
      <c r="ZG527" s="166"/>
      <c r="ZH527" s="166"/>
      <c r="ZI527" s="166"/>
      <c r="ZJ527" s="166"/>
      <c r="ZK527" s="166"/>
      <c r="ZL527" s="166"/>
      <c r="ZM527" s="166"/>
      <c r="ZN527" s="166"/>
      <c r="ZO527" s="166"/>
      <c r="ZP527" s="166"/>
      <c r="ZQ527" s="166"/>
      <c r="ZR527" s="166"/>
      <c r="ZS527" s="166"/>
      <c r="ZT527" s="166"/>
      <c r="ZU527" s="166"/>
      <c r="ZV527" s="166"/>
      <c r="ZW527" s="166"/>
      <c r="ZX527" s="166"/>
      <c r="ZY527" s="166"/>
      <c r="ZZ527" s="166"/>
      <c r="AAA527" s="166"/>
      <c r="AAB527" s="166"/>
      <c r="AAC527" s="166"/>
      <c r="AAD527" s="166"/>
      <c r="AAE527" s="166"/>
      <c r="AAF527" s="166"/>
      <c r="AAG527" s="166"/>
      <c r="AAH527" s="166"/>
      <c r="AAI527" s="166"/>
      <c r="AAJ527" s="166"/>
      <c r="AAK527" s="166"/>
      <c r="AAL527" s="166"/>
      <c r="AAM527" s="166"/>
      <c r="AAN527" s="166"/>
      <c r="AAO527" s="166"/>
      <c r="AAP527" s="166"/>
      <c r="AAQ527" s="166"/>
      <c r="AAR527" s="166"/>
      <c r="AAS527" s="166"/>
      <c r="AAT527" s="166"/>
      <c r="AAU527" s="166"/>
      <c r="AAV527" s="166"/>
      <c r="AAW527" s="166"/>
      <c r="AAX527" s="166"/>
      <c r="AAY527" s="166"/>
      <c r="AAZ527" s="166"/>
      <c r="ABA527" s="166"/>
      <c r="ABB527" s="166"/>
      <c r="ABC527" s="166"/>
      <c r="ABD527" s="166"/>
      <c r="ABE527" s="166"/>
      <c r="ABF527" s="166"/>
      <c r="ABG527" s="166"/>
      <c r="ABH527" s="166"/>
      <c r="ABI527" s="166"/>
      <c r="ABJ527" s="166"/>
      <c r="ABK527" s="166"/>
      <c r="ABL527" s="166"/>
      <c r="ABM527" s="166"/>
      <c r="ABN527" s="166"/>
      <c r="ABO527" s="166"/>
      <c r="ABP527" s="166"/>
      <c r="ABQ527" s="166"/>
      <c r="ABR527" s="166"/>
      <c r="ABS527" s="166"/>
      <c r="ABT527" s="166"/>
      <c r="ABU527" s="166"/>
      <c r="ABV527" s="166"/>
      <c r="ABW527" s="166"/>
      <c r="ABX527" s="166"/>
      <c r="ABY527" s="166"/>
      <c r="ABZ527" s="166"/>
      <c r="ACA527" s="166"/>
      <c r="ACB527" s="166"/>
      <c r="ACC527" s="166"/>
      <c r="ACD527" s="166"/>
      <c r="ACE527" s="166"/>
      <c r="ACF527" s="166"/>
      <c r="ACG527" s="166"/>
      <c r="ACH527" s="166"/>
      <c r="ACI527" s="166"/>
      <c r="ACJ527" s="166"/>
      <c r="ACK527" s="166"/>
      <c r="ACL527" s="166"/>
      <c r="ACM527" s="166"/>
      <c r="ACN527" s="166"/>
      <c r="ACO527" s="166"/>
      <c r="ACP527" s="166"/>
      <c r="ACQ527" s="166"/>
      <c r="ACR527" s="166"/>
      <c r="ACS527" s="166"/>
      <c r="ACT527" s="166"/>
      <c r="ACU527" s="166"/>
      <c r="ACV527" s="166"/>
      <c r="ACW527" s="166"/>
      <c r="ACX527" s="166"/>
      <c r="ACY527" s="166"/>
      <c r="ACZ527" s="166"/>
      <c r="ADA527" s="166"/>
      <c r="ADB527" s="166"/>
    </row>
    <row r="528" spans="1:782" s="151" customFormat="1" x14ac:dyDescent="0.3">
      <c r="A528" s="417"/>
      <c r="B528" s="414"/>
      <c r="F528" s="415"/>
      <c r="G528" s="419"/>
      <c r="W528" s="166"/>
      <c r="X528" s="166"/>
      <c r="Y528" s="166"/>
      <c r="Z528" s="166"/>
      <c r="AA528" s="166"/>
      <c r="AB528" s="166"/>
      <c r="AC528" s="166"/>
      <c r="AD528" s="166"/>
      <c r="AE528" s="166"/>
      <c r="AF528" s="166"/>
      <c r="AG528" s="166"/>
      <c r="AH528" s="166"/>
      <c r="AI528" s="166"/>
      <c r="AJ528" s="166"/>
      <c r="AK528" s="166"/>
      <c r="AL528" s="166"/>
      <c r="AM528" s="166"/>
      <c r="AN528" s="166"/>
      <c r="AO528" s="166"/>
      <c r="AP528" s="166"/>
      <c r="AQ528" s="166"/>
      <c r="AR528" s="166"/>
      <c r="AS528" s="166"/>
      <c r="AT528" s="166"/>
      <c r="AU528" s="166"/>
      <c r="AV528" s="166"/>
      <c r="AW528" s="166"/>
      <c r="AX528" s="166"/>
      <c r="AY528" s="166"/>
      <c r="AZ528" s="166"/>
      <c r="BA528" s="166"/>
      <c r="BB528" s="166"/>
      <c r="BC528" s="166"/>
      <c r="BD528" s="166"/>
      <c r="BE528" s="166"/>
      <c r="BF528" s="166"/>
      <c r="BG528" s="166"/>
      <c r="BH528" s="166"/>
      <c r="BI528" s="166"/>
      <c r="BJ528" s="166"/>
      <c r="BK528" s="166"/>
      <c r="BL528" s="166"/>
      <c r="BM528" s="166"/>
      <c r="BN528" s="166"/>
      <c r="BO528" s="166"/>
      <c r="BP528" s="166"/>
      <c r="BQ528" s="166"/>
      <c r="BR528" s="166"/>
      <c r="BS528" s="166"/>
      <c r="BT528" s="166"/>
      <c r="BU528" s="166"/>
      <c r="BV528" s="166"/>
      <c r="BW528" s="166"/>
      <c r="BX528" s="166"/>
      <c r="BY528" s="166"/>
      <c r="BZ528" s="166"/>
      <c r="CA528" s="166"/>
      <c r="CB528" s="166"/>
      <c r="CC528" s="166"/>
      <c r="CD528" s="166"/>
      <c r="CE528" s="166"/>
      <c r="CF528" s="166"/>
      <c r="CG528" s="166"/>
      <c r="CH528" s="166"/>
      <c r="CI528" s="166"/>
      <c r="CJ528" s="166"/>
      <c r="CK528" s="166"/>
      <c r="CL528" s="166"/>
      <c r="CM528" s="166"/>
      <c r="CN528" s="166"/>
      <c r="CO528" s="166"/>
      <c r="CP528" s="166"/>
      <c r="CQ528" s="166"/>
      <c r="CR528" s="166"/>
      <c r="CS528" s="166"/>
      <c r="CT528" s="166"/>
      <c r="CU528" s="166"/>
      <c r="CV528" s="166"/>
      <c r="CW528" s="166"/>
      <c r="CX528" s="166"/>
      <c r="CY528" s="166"/>
      <c r="CZ528" s="166"/>
      <c r="DA528" s="166"/>
      <c r="DB528" s="166"/>
      <c r="DC528" s="166"/>
      <c r="DD528" s="166"/>
      <c r="DE528" s="166"/>
      <c r="DF528" s="166"/>
      <c r="DG528" s="166"/>
      <c r="DH528" s="166"/>
      <c r="DI528" s="166"/>
      <c r="DJ528" s="166"/>
      <c r="DK528" s="166"/>
      <c r="DL528" s="166"/>
      <c r="DM528" s="166"/>
      <c r="DN528" s="166"/>
      <c r="DO528" s="166"/>
      <c r="DP528" s="166"/>
      <c r="DQ528" s="166"/>
      <c r="DR528" s="166"/>
      <c r="DS528" s="166"/>
      <c r="DT528" s="166"/>
      <c r="DU528" s="166"/>
      <c r="DV528" s="166"/>
      <c r="DW528" s="166"/>
      <c r="DX528" s="166"/>
      <c r="DY528" s="166"/>
      <c r="DZ528" s="166"/>
      <c r="EA528" s="166"/>
      <c r="EB528" s="166"/>
      <c r="EC528" s="166"/>
      <c r="ED528" s="166"/>
      <c r="EE528" s="166"/>
      <c r="EF528" s="166"/>
      <c r="EG528" s="166"/>
      <c r="EH528" s="166"/>
      <c r="EI528" s="166"/>
      <c r="EJ528" s="166"/>
      <c r="EK528" s="166"/>
      <c r="EL528" s="166"/>
      <c r="EM528" s="166"/>
      <c r="EN528" s="166"/>
      <c r="EO528" s="166"/>
      <c r="EP528" s="166"/>
      <c r="EQ528" s="166"/>
      <c r="ER528" s="166"/>
      <c r="ES528" s="166"/>
      <c r="ET528" s="166"/>
      <c r="EU528" s="166"/>
      <c r="EV528" s="166"/>
      <c r="EW528" s="166"/>
      <c r="EX528" s="166"/>
      <c r="EY528" s="166"/>
      <c r="EZ528" s="166"/>
      <c r="FA528" s="166"/>
      <c r="FB528" s="166"/>
      <c r="FC528" s="166"/>
      <c r="FD528" s="166"/>
      <c r="FE528" s="166"/>
      <c r="FF528" s="166"/>
      <c r="FG528" s="166"/>
      <c r="FH528" s="166"/>
      <c r="FI528" s="166"/>
      <c r="FJ528" s="166"/>
      <c r="FK528" s="166"/>
      <c r="FL528" s="166"/>
      <c r="FM528" s="166"/>
      <c r="FN528" s="166"/>
      <c r="FO528" s="166"/>
      <c r="FP528" s="166"/>
      <c r="FQ528" s="166"/>
      <c r="FR528" s="166"/>
      <c r="FS528" s="166"/>
      <c r="FT528" s="166"/>
      <c r="FU528" s="166"/>
      <c r="FV528" s="166"/>
      <c r="FW528" s="166"/>
      <c r="FX528" s="166"/>
      <c r="FY528" s="166"/>
      <c r="FZ528" s="166"/>
      <c r="GA528" s="166"/>
      <c r="GB528" s="166"/>
      <c r="GC528" s="166"/>
      <c r="GD528" s="166"/>
      <c r="GE528" s="166"/>
      <c r="GF528" s="166"/>
      <c r="GG528" s="166"/>
      <c r="GH528" s="166"/>
      <c r="GI528" s="166"/>
      <c r="GJ528" s="166"/>
      <c r="GK528" s="166"/>
      <c r="GL528" s="166"/>
      <c r="GM528" s="166"/>
      <c r="GN528" s="166"/>
      <c r="GO528" s="166"/>
      <c r="GP528" s="166"/>
      <c r="GQ528" s="166"/>
      <c r="GR528" s="166"/>
      <c r="GS528" s="166"/>
      <c r="GT528" s="166"/>
      <c r="GU528" s="166"/>
      <c r="GV528" s="166"/>
      <c r="GW528" s="166"/>
      <c r="GX528" s="166"/>
      <c r="GY528" s="166"/>
      <c r="GZ528" s="166"/>
      <c r="HA528" s="166"/>
      <c r="HB528" s="166"/>
      <c r="HC528" s="166"/>
      <c r="HD528" s="166"/>
      <c r="HE528" s="166"/>
      <c r="HF528" s="166"/>
      <c r="HG528" s="166"/>
      <c r="HH528" s="166"/>
      <c r="HI528" s="166"/>
      <c r="HJ528" s="166"/>
      <c r="HK528" s="166"/>
      <c r="HL528" s="166"/>
      <c r="HM528" s="166"/>
      <c r="HN528" s="166"/>
      <c r="HO528" s="166"/>
      <c r="HP528" s="166"/>
      <c r="HQ528" s="166"/>
      <c r="HR528" s="166"/>
      <c r="HS528" s="166"/>
      <c r="HT528" s="166"/>
      <c r="HU528" s="166"/>
      <c r="HV528" s="166"/>
      <c r="HW528" s="166"/>
      <c r="HX528" s="166"/>
      <c r="HY528" s="166"/>
      <c r="HZ528" s="166"/>
      <c r="IA528" s="166"/>
      <c r="IB528" s="166"/>
      <c r="IC528" s="166"/>
      <c r="ID528" s="166"/>
      <c r="IE528" s="166"/>
      <c r="IF528" s="166"/>
      <c r="IG528" s="166"/>
      <c r="IH528" s="166"/>
      <c r="II528" s="166"/>
      <c r="IJ528" s="166"/>
      <c r="IK528" s="166"/>
      <c r="IL528" s="166"/>
      <c r="IM528" s="166"/>
      <c r="IN528" s="166"/>
      <c r="IO528" s="166"/>
      <c r="IP528" s="166"/>
      <c r="IQ528" s="166"/>
      <c r="IR528" s="166"/>
      <c r="IS528" s="166"/>
      <c r="IT528" s="166"/>
      <c r="IU528" s="166"/>
      <c r="IV528" s="166"/>
      <c r="IW528" s="166"/>
      <c r="IX528" s="166"/>
      <c r="IY528" s="166"/>
      <c r="IZ528" s="166"/>
      <c r="JA528" s="166"/>
      <c r="JB528" s="166"/>
      <c r="JC528" s="166"/>
      <c r="JD528" s="166"/>
      <c r="JE528" s="166"/>
      <c r="JF528" s="166"/>
      <c r="JG528" s="166"/>
      <c r="JH528" s="166"/>
      <c r="JI528" s="166"/>
      <c r="JJ528" s="166"/>
      <c r="JK528" s="166"/>
      <c r="JL528" s="166"/>
      <c r="JM528" s="166"/>
      <c r="JN528" s="166"/>
      <c r="JO528" s="166"/>
      <c r="JP528" s="166"/>
      <c r="JQ528" s="166"/>
      <c r="JR528" s="166"/>
      <c r="JS528" s="166"/>
      <c r="JT528" s="166"/>
      <c r="JU528" s="166"/>
      <c r="JV528" s="166"/>
      <c r="JW528" s="166"/>
      <c r="JX528" s="166"/>
      <c r="JY528" s="166"/>
      <c r="JZ528" s="166"/>
      <c r="KA528" s="166"/>
      <c r="KB528" s="166"/>
      <c r="KC528" s="166"/>
      <c r="KD528" s="166"/>
      <c r="KE528" s="166"/>
      <c r="KF528" s="166"/>
      <c r="KG528" s="166"/>
      <c r="KH528" s="166"/>
      <c r="KI528" s="166"/>
      <c r="KJ528" s="166"/>
      <c r="KK528" s="166"/>
      <c r="KL528" s="166"/>
      <c r="KM528" s="166"/>
      <c r="KN528" s="166"/>
      <c r="KO528" s="166"/>
      <c r="KP528" s="166"/>
      <c r="KQ528" s="166"/>
      <c r="KR528" s="166"/>
      <c r="KS528" s="166"/>
      <c r="KT528" s="166"/>
      <c r="KU528" s="166"/>
      <c r="KV528" s="166"/>
      <c r="KW528" s="166"/>
      <c r="KX528" s="166"/>
      <c r="KY528" s="166"/>
      <c r="KZ528" s="166"/>
      <c r="LA528" s="166"/>
      <c r="LB528" s="166"/>
      <c r="LC528" s="166"/>
      <c r="LD528" s="166"/>
      <c r="LE528" s="166"/>
      <c r="LF528" s="166"/>
      <c r="LG528" s="166"/>
      <c r="LH528" s="166"/>
      <c r="LI528" s="166"/>
      <c r="LJ528" s="166"/>
      <c r="LK528" s="166"/>
      <c r="LL528" s="166"/>
      <c r="LM528" s="166"/>
      <c r="LN528" s="166"/>
      <c r="LO528" s="166"/>
      <c r="LP528" s="166"/>
      <c r="LQ528" s="166"/>
      <c r="LR528" s="166"/>
      <c r="LS528" s="166"/>
      <c r="LT528" s="166"/>
      <c r="LU528" s="166"/>
      <c r="LV528" s="166"/>
      <c r="LW528" s="166"/>
      <c r="LX528" s="166"/>
      <c r="LY528" s="166"/>
      <c r="LZ528" s="166"/>
      <c r="MA528" s="166"/>
      <c r="MB528" s="166"/>
      <c r="MC528" s="166"/>
      <c r="MD528" s="166"/>
      <c r="ME528" s="166"/>
      <c r="MF528" s="166"/>
      <c r="MG528" s="166"/>
      <c r="MH528" s="166"/>
      <c r="MI528" s="166"/>
      <c r="MJ528" s="166"/>
      <c r="MK528" s="166"/>
      <c r="ML528" s="166"/>
      <c r="MM528" s="166"/>
      <c r="MN528" s="166"/>
      <c r="MO528" s="166"/>
      <c r="MP528" s="166"/>
      <c r="MQ528" s="166"/>
      <c r="MR528" s="166"/>
      <c r="MS528" s="166"/>
      <c r="MT528" s="166"/>
      <c r="MU528" s="166"/>
      <c r="MV528" s="166"/>
      <c r="MW528" s="166"/>
      <c r="MX528" s="166"/>
      <c r="MY528" s="166"/>
      <c r="MZ528" s="166"/>
      <c r="NA528" s="166"/>
      <c r="NB528" s="166"/>
      <c r="NC528" s="166"/>
      <c r="ND528" s="166"/>
      <c r="NE528" s="166"/>
      <c r="NF528" s="166"/>
      <c r="NG528" s="166"/>
      <c r="NH528" s="166"/>
      <c r="NI528" s="166"/>
      <c r="NJ528" s="166"/>
      <c r="NK528" s="166"/>
      <c r="NL528" s="166"/>
      <c r="NM528" s="166"/>
      <c r="NN528" s="166"/>
      <c r="NO528" s="166"/>
      <c r="NP528" s="166"/>
      <c r="NQ528" s="166"/>
      <c r="NR528" s="166"/>
      <c r="NS528" s="166"/>
      <c r="NT528" s="166"/>
      <c r="NU528" s="166"/>
      <c r="NV528" s="166"/>
      <c r="NW528" s="166"/>
      <c r="NX528" s="166"/>
      <c r="NY528" s="166"/>
      <c r="NZ528" s="166"/>
      <c r="OA528" s="166"/>
      <c r="OB528" s="166"/>
      <c r="OC528" s="166"/>
      <c r="OD528" s="166"/>
      <c r="OE528" s="166"/>
      <c r="OF528" s="166"/>
      <c r="OG528" s="166"/>
      <c r="OH528" s="166"/>
      <c r="OI528" s="166"/>
      <c r="OJ528" s="166"/>
      <c r="OK528" s="166"/>
      <c r="OL528" s="166"/>
      <c r="OM528" s="166"/>
      <c r="ON528" s="166"/>
      <c r="OO528" s="166"/>
      <c r="OP528" s="166"/>
      <c r="OQ528" s="166"/>
      <c r="OR528" s="166"/>
      <c r="OS528" s="166"/>
      <c r="OT528" s="166"/>
      <c r="OU528" s="166"/>
      <c r="OV528" s="166"/>
      <c r="OW528" s="166"/>
      <c r="OX528" s="166"/>
      <c r="OY528" s="166"/>
      <c r="OZ528" s="166"/>
      <c r="PA528" s="166"/>
      <c r="PB528" s="166"/>
      <c r="PC528" s="166"/>
      <c r="PD528" s="166"/>
      <c r="PE528" s="166"/>
      <c r="PF528" s="166"/>
      <c r="PG528" s="166"/>
      <c r="PH528" s="166"/>
      <c r="PI528" s="166"/>
      <c r="PJ528" s="166"/>
      <c r="PK528" s="166"/>
      <c r="PL528" s="166"/>
      <c r="PM528" s="166"/>
      <c r="PN528" s="166"/>
      <c r="PO528" s="166"/>
      <c r="PP528" s="166"/>
      <c r="PQ528" s="166"/>
      <c r="PR528" s="166"/>
      <c r="PS528" s="166"/>
      <c r="PT528" s="166"/>
      <c r="PU528" s="166"/>
      <c r="PV528" s="166"/>
      <c r="PW528" s="166"/>
      <c r="PX528" s="166"/>
      <c r="PY528" s="166"/>
      <c r="PZ528" s="166"/>
      <c r="QA528" s="166"/>
      <c r="QB528" s="166"/>
      <c r="QC528" s="166"/>
      <c r="QD528" s="166"/>
      <c r="QE528" s="166"/>
      <c r="QF528" s="166"/>
      <c r="QG528" s="166"/>
      <c r="QH528" s="166"/>
      <c r="QI528" s="166"/>
      <c r="QJ528" s="166"/>
      <c r="QK528" s="166"/>
      <c r="QL528" s="166"/>
      <c r="QM528" s="166"/>
      <c r="QN528" s="166"/>
      <c r="QO528" s="166"/>
      <c r="QP528" s="166"/>
      <c r="QQ528" s="166"/>
      <c r="QR528" s="166"/>
      <c r="QS528" s="166"/>
      <c r="QT528" s="166"/>
      <c r="QU528" s="166"/>
      <c r="QV528" s="166"/>
      <c r="QW528" s="166"/>
      <c r="QX528" s="166"/>
      <c r="QY528" s="166"/>
      <c r="QZ528" s="166"/>
      <c r="RA528" s="166"/>
      <c r="RB528" s="166"/>
      <c r="RC528" s="166"/>
      <c r="RD528" s="166"/>
      <c r="RE528" s="166"/>
      <c r="RF528" s="166"/>
      <c r="RG528" s="166"/>
      <c r="RH528" s="166"/>
      <c r="RI528" s="166"/>
      <c r="RJ528" s="166"/>
      <c r="RK528" s="166"/>
      <c r="RL528" s="166"/>
      <c r="RM528" s="166"/>
      <c r="RN528" s="166"/>
      <c r="RO528" s="166"/>
      <c r="RP528" s="166"/>
      <c r="RQ528" s="166"/>
      <c r="RR528" s="166"/>
      <c r="RS528" s="166"/>
      <c r="RT528" s="166"/>
      <c r="RU528" s="166"/>
      <c r="RV528" s="166"/>
      <c r="RW528" s="166"/>
      <c r="RX528" s="166"/>
      <c r="RY528" s="166"/>
      <c r="RZ528" s="166"/>
      <c r="SA528" s="166"/>
      <c r="SB528" s="166"/>
      <c r="SC528" s="166"/>
      <c r="SD528" s="166"/>
      <c r="SE528" s="166"/>
      <c r="SF528" s="166"/>
      <c r="SG528" s="166"/>
      <c r="SH528" s="166"/>
      <c r="SI528" s="166"/>
      <c r="SJ528" s="166"/>
      <c r="SK528" s="166"/>
      <c r="SL528" s="166"/>
      <c r="SM528" s="166"/>
      <c r="SN528" s="166"/>
      <c r="SO528" s="166"/>
      <c r="SP528" s="166"/>
      <c r="SQ528" s="166"/>
      <c r="SR528" s="166"/>
      <c r="SS528" s="166"/>
      <c r="ST528" s="166"/>
      <c r="SU528" s="166"/>
      <c r="SV528" s="166"/>
      <c r="SW528" s="166"/>
      <c r="SX528" s="166"/>
      <c r="SY528" s="166"/>
      <c r="SZ528" s="166"/>
      <c r="TA528" s="166"/>
      <c r="TB528" s="166"/>
      <c r="TC528" s="166"/>
      <c r="TD528" s="166"/>
      <c r="TE528" s="166"/>
      <c r="TF528" s="166"/>
      <c r="TG528" s="166"/>
      <c r="TH528" s="166"/>
      <c r="TI528" s="166"/>
      <c r="TJ528" s="166"/>
      <c r="TK528" s="166"/>
      <c r="TL528" s="166"/>
      <c r="TM528" s="166"/>
      <c r="TN528" s="166"/>
      <c r="TO528" s="166"/>
      <c r="TP528" s="166"/>
      <c r="TQ528" s="166"/>
      <c r="TR528" s="166"/>
      <c r="TS528" s="166"/>
      <c r="TT528" s="166"/>
      <c r="TU528" s="166"/>
      <c r="TV528" s="166"/>
      <c r="TW528" s="166"/>
      <c r="TX528" s="166"/>
      <c r="TY528" s="166"/>
      <c r="TZ528" s="166"/>
      <c r="UA528" s="166"/>
      <c r="UB528" s="166"/>
      <c r="UC528" s="166"/>
      <c r="UD528" s="166"/>
      <c r="UE528" s="166"/>
      <c r="UF528" s="166"/>
      <c r="UG528" s="166"/>
      <c r="UH528" s="166"/>
      <c r="UI528" s="166"/>
      <c r="UJ528" s="166"/>
      <c r="UK528" s="166"/>
      <c r="UL528" s="166"/>
      <c r="UM528" s="166"/>
      <c r="UN528" s="166"/>
      <c r="UO528" s="166"/>
      <c r="UP528" s="166"/>
      <c r="UQ528" s="166"/>
      <c r="UR528" s="166"/>
      <c r="US528" s="166"/>
      <c r="UT528" s="166"/>
      <c r="UU528" s="166"/>
      <c r="UV528" s="166"/>
      <c r="UW528" s="166"/>
      <c r="UX528" s="166"/>
      <c r="UY528" s="166"/>
      <c r="UZ528" s="166"/>
      <c r="VA528" s="166"/>
      <c r="VB528" s="166"/>
      <c r="VC528" s="166"/>
      <c r="VD528" s="166"/>
      <c r="VE528" s="166"/>
      <c r="VF528" s="166"/>
      <c r="VG528" s="166"/>
      <c r="VH528" s="166"/>
      <c r="VI528" s="166"/>
      <c r="VJ528" s="166"/>
      <c r="VK528" s="166"/>
      <c r="VL528" s="166"/>
      <c r="VM528" s="166"/>
      <c r="VN528" s="166"/>
      <c r="VO528" s="166"/>
      <c r="VP528" s="166"/>
      <c r="VQ528" s="166"/>
      <c r="VR528" s="166"/>
      <c r="VS528" s="166"/>
      <c r="VT528" s="166"/>
      <c r="VU528" s="166"/>
      <c r="VV528" s="166"/>
      <c r="VW528" s="166"/>
      <c r="VX528" s="166"/>
      <c r="VY528" s="166"/>
      <c r="VZ528" s="166"/>
      <c r="WA528" s="166"/>
      <c r="WB528" s="166"/>
      <c r="WC528" s="166"/>
      <c r="WD528" s="166"/>
      <c r="WE528" s="166"/>
      <c r="WF528" s="166"/>
      <c r="WG528" s="166"/>
      <c r="WH528" s="166"/>
      <c r="WI528" s="166"/>
      <c r="WJ528" s="166"/>
      <c r="WK528" s="166"/>
      <c r="WL528" s="166"/>
      <c r="WM528" s="166"/>
      <c r="WN528" s="166"/>
      <c r="WO528" s="166"/>
      <c r="WP528" s="166"/>
      <c r="WQ528" s="166"/>
      <c r="WR528" s="166"/>
      <c r="WS528" s="166"/>
      <c r="WT528" s="166"/>
      <c r="WU528" s="166"/>
      <c r="WV528" s="166"/>
      <c r="WW528" s="166"/>
      <c r="WX528" s="166"/>
      <c r="WY528" s="166"/>
      <c r="WZ528" s="166"/>
      <c r="XA528" s="166"/>
      <c r="XB528" s="166"/>
      <c r="XC528" s="166"/>
      <c r="XD528" s="166"/>
      <c r="XE528" s="166"/>
      <c r="XF528" s="166"/>
      <c r="XG528" s="166"/>
      <c r="XH528" s="166"/>
      <c r="XI528" s="166"/>
      <c r="XJ528" s="166"/>
      <c r="XK528" s="166"/>
      <c r="XL528" s="166"/>
      <c r="XM528" s="166"/>
      <c r="XN528" s="166"/>
      <c r="XO528" s="166"/>
      <c r="XP528" s="166"/>
      <c r="XQ528" s="166"/>
      <c r="XR528" s="166"/>
      <c r="XS528" s="166"/>
      <c r="XT528" s="166"/>
      <c r="XU528" s="166"/>
      <c r="XV528" s="166"/>
      <c r="XW528" s="166"/>
      <c r="XX528" s="166"/>
      <c r="XY528" s="166"/>
      <c r="XZ528" s="166"/>
      <c r="YA528" s="166"/>
      <c r="YB528" s="166"/>
      <c r="YC528" s="166"/>
      <c r="YD528" s="166"/>
      <c r="YE528" s="166"/>
      <c r="YF528" s="166"/>
      <c r="YG528" s="166"/>
      <c r="YH528" s="166"/>
      <c r="YI528" s="166"/>
      <c r="YJ528" s="166"/>
      <c r="YK528" s="166"/>
      <c r="YL528" s="166"/>
      <c r="YM528" s="166"/>
      <c r="YN528" s="166"/>
      <c r="YO528" s="166"/>
      <c r="YP528" s="166"/>
      <c r="YQ528" s="166"/>
      <c r="YR528" s="166"/>
      <c r="YS528" s="166"/>
      <c r="YT528" s="166"/>
      <c r="YU528" s="166"/>
      <c r="YV528" s="166"/>
      <c r="YW528" s="166"/>
      <c r="YX528" s="166"/>
      <c r="YY528" s="166"/>
      <c r="YZ528" s="166"/>
      <c r="ZA528" s="166"/>
      <c r="ZB528" s="166"/>
      <c r="ZC528" s="166"/>
      <c r="ZD528" s="166"/>
      <c r="ZE528" s="166"/>
      <c r="ZF528" s="166"/>
      <c r="ZG528" s="166"/>
      <c r="ZH528" s="166"/>
      <c r="ZI528" s="166"/>
      <c r="ZJ528" s="166"/>
      <c r="ZK528" s="166"/>
      <c r="ZL528" s="166"/>
      <c r="ZM528" s="166"/>
      <c r="ZN528" s="166"/>
      <c r="ZO528" s="166"/>
      <c r="ZP528" s="166"/>
      <c r="ZQ528" s="166"/>
      <c r="ZR528" s="166"/>
      <c r="ZS528" s="166"/>
      <c r="ZT528" s="166"/>
      <c r="ZU528" s="166"/>
      <c r="ZV528" s="166"/>
      <c r="ZW528" s="166"/>
      <c r="ZX528" s="166"/>
      <c r="ZY528" s="166"/>
      <c r="ZZ528" s="166"/>
      <c r="AAA528" s="166"/>
      <c r="AAB528" s="166"/>
      <c r="AAC528" s="166"/>
      <c r="AAD528" s="166"/>
      <c r="AAE528" s="166"/>
      <c r="AAF528" s="166"/>
      <c r="AAG528" s="166"/>
      <c r="AAH528" s="166"/>
      <c r="AAI528" s="166"/>
      <c r="AAJ528" s="166"/>
      <c r="AAK528" s="166"/>
      <c r="AAL528" s="166"/>
      <c r="AAM528" s="166"/>
      <c r="AAN528" s="166"/>
      <c r="AAO528" s="166"/>
      <c r="AAP528" s="166"/>
      <c r="AAQ528" s="166"/>
      <c r="AAR528" s="166"/>
      <c r="AAS528" s="166"/>
      <c r="AAT528" s="166"/>
      <c r="AAU528" s="166"/>
      <c r="AAV528" s="166"/>
      <c r="AAW528" s="166"/>
      <c r="AAX528" s="166"/>
      <c r="AAY528" s="166"/>
      <c r="AAZ528" s="166"/>
      <c r="ABA528" s="166"/>
      <c r="ABB528" s="166"/>
      <c r="ABC528" s="166"/>
      <c r="ABD528" s="166"/>
      <c r="ABE528" s="166"/>
      <c r="ABF528" s="166"/>
      <c r="ABG528" s="166"/>
      <c r="ABH528" s="166"/>
      <c r="ABI528" s="166"/>
      <c r="ABJ528" s="166"/>
      <c r="ABK528" s="166"/>
      <c r="ABL528" s="166"/>
      <c r="ABM528" s="166"/>
      <c r="ABN528" s="166"/>
      <c r="ABO528" s="166"/>
      <c r="ABP528" s="166"/>
      <c r="ABQ528" s="166"/>
      <c r="ABR528" s="166"/>
      <c r="ABS528" s="166"/>
      <c r="ABT528" s="166"/>
      <c r="ABU528" s="166"/>
      <c r="ABV528" s="166"/>
      <c r="ABW528" s="166"/>
      <c r="ABX528" s="166"/>
      <c r="ABY528" s="166"/>
      <c r="ABZ528" s="166"/>
      <c r="ACA528" s="166"/>
      <c r="ACB528" s="166"/>
      <c r="ACC528" s="166"/>
      <c r="ACD528" s="166"/>
      <c r="ACE528" s="166"/>
      <c r="ACF528" s="166"/>
      <c r="ACG528" s="166"/>
      <c r="ACH528" s="166"/>
      <c r="ACI528" s="166"/>
      <c r="ACJ528" s="166"/>
      <c r="ACK528" s="166"/>
      <c r="ACL528" s="166"/>
      <c r="ACM528" s="166"/>
      <c r="ACN528" s="166"/>
      <c r="ACO528" s="166"/>
      <c r="ACP528" s="166"/>
      <c r="ACQ528" s="166"/>
      <c r="ACR528" s="166"/>
      <c r="ACS528" s="166"/>
      <c r="ACT528" s="166"/>
      <c r="ACU528" s="166"/>
      <c r="ACV528" s="166"/>
      <c r="ACW528" s="166"/>
      <c r="ACX528" s="166"/>
      <c r="ACY528" s="166"/>
      <c r="ACZ528" s="166"/>
      <c r="ADA528" s="166"/>
      <c r="ADB528" s="166"/>
    </row>
    <row r="529" spans="1:782" s="151" customFormat="1" x14ac:dyDescent="0.3">
      <c r="A529" s="417"/>
      <c r="B529" s="414"/>
      <c r="F529" s="415"/>
      <c r="G529" s="419"/>
      <c r="P529" s="418"/>
      <c r="Q529" s="418"/>
      <c r="W529" s="166"/>
      <c r="X529" s="166"/>
      <c r="Y529" s="166"/>
      <c r="Z529" s="166"/>
      <c r="AA529" s="166"/>
      <c r="AB529" s="166"/>
      <c r="AC529" s="166"/>
      <c r="AD529" s="166"/>
      <c r="AE529" s="166"/>
      <c r="AF529" s="166"/>
      <c r="AG529" s="166"/>
      <c r="AH529" s="166"/>
      <c r="AI529" s="166"/>
      <c r="AJ529" s="166"/>
      <c r="AK529" s="166"/>
      <c r="AL529" s="166"/>
      <c r="AM529" s="166"/>
      <c r="AN529" s="166"/>
      <c r="AO529" s="166"/>
      <c r="AP529" s="166"/>
      <c r="AQ529" s="166"/>
      <c r="AR529" s="166"/>
      <c r="AS529" s="166"/>
      <c r="AT529" s="166"/>
      <c r="AU529" s="166"/>
      <c r="AV529" s="166"/>
      <c r="AW529" s="166"/>
      <c r="AX529" s="166"/>
      <c r="AY529" s="166"/>
      <c r="AZ529" s="166"/>
      <c r="BA529" s="166"/>
      <c r="BB529" s="166"/>
      <c r="BC529" s="166"/>
      <c r="BD529" s="166"/>
      <c r="BE529" s="166"/>
      <c r="BF529" s="166"/>
      <c r="BG529" s="166"/>
      <c r="BH529" s="166"/>
      <c r="BI529" s="166"/>
      <c r="BJ529" s="166"/>
      <c r="BK529" s="166"/>
      <c r="BL529" s="166"/>
      <c r="BM529" s="166"/>
      <c r="BN529" s="166"/>
      <c r="BO529" s="166"/>
      <c r="BP529" s="166"/>
      <c r="BQ529" s="166"/>
      <c r="BR529" s="166"/>
      <c r="BS529" s="166"/>
      <c r="BT529" s="166"/>
      <c r="BU529" s="166"/>
      <c r="BV529" s="166"/>
      <c r="BW529" s="166"/>
      <c r="BX529" s="166"/>
      <c r="BY529" s="166"/>
      <c r="BZ529" s="166"/>
      <c r="CA529" s="166"/>
      <c r="CB529" s="166"/>
      <c r="CC529" s="166"/>
      <c r="CD529" s="166"/>
      <c r="CE529" s="166"/>
      <c r="CF529" s="166"/>
      <c r="CG529" s="166"/>
      <c r="CH529" s="166"/>
      <c r="CI529" s="166"/>
      <c r="CJ529" s="166"/>
      <c r="CK529" s="166"/>
      <c r="CL529" s="166"/>
      <c r="CM529" s="166"/>
      <c r="CN529" s="166"/>
      <c r="CO529" s="166"/>
      <c r="CP529" s="166"/>
      <c r="CQ529" s="166"/>
      <c r="CR529" s="166"/>
      <c r="CS529" s="166"/>
      <c r="CT529" s="166"/>
      <c r="CU529" s="166"/>
      <c r="CV529" s="166"/>
      <c r="CW529" s="166"/>
      <c r="CX529" s="166"/>
      <c r="CY529" s="166"/>
      <c r="CZ529" s="166"/>
      <c r="DA529" s="166"/>
      <c r="DB529" s="166"/>
      <c r="DC529" s="166"/>
      <c r="DD529" s="166"/>
      <c r="DE529" s="166"/>
      <c r="DF529" s="166"/>
      <c r="DG529" s="166"/>
      <c r="DH529" s="166"/>
      <c r="DI529" s="166"/>
      <c r="DJ529" s="166"/>
      <c r="DK529" s="166"/>
      <c r="DL529" s="166"/>
      <c r="DM529" s="166"/>
      <c r="DN529" s="166"/>
      <c r="DO529" s="166"/>
      <c r="DP529" s="166"/>
      <c r="DQ529" s="166"/>
      <c r="DR529" s="166"/>
      <c r="DS529" s="166"/>
      <c r="DT529" s="166"/>
      <c r="DU529" s="166"/>
      <c r="DV529" s="166"/>
      <c r="DW529" s="166"/>
      <c r="DX529" s="166"/>
      <c r="DY529" s="166"/>
      <c r="DZ529" s="166"/>
      <c r="EA529" s="166"/>
      <c r="EB529" s="166"/>
      <c r="EC529" s="166"/>
      <c r="ED529" s="166"/>
      <c r="EE529" s="166"/>
      <c r="EF529" s="166"/>
      <c r="EG529" s="166"/>
      <c r="EH529" s="166"/>
      <c r="EI529" s="166"/>
      <c r="EJ529" s="166"/>
      <c r="EK529" s="166"/>
      <c r="EL529" s="166"/>
      <c r="EM529" s="166"/>
      <c r="EN529" s="166"/>
      <c r="EO529" s="166"/>
      <c r="EP529" s="166"/>
      <c r="EQ529" s="166"/>
      <c r="ER529" s="166"/>
      <c r="ES529" s="166"/>
      <c r="ET529" s="166"/>
      <c r="EU529" s="166"/>
      <c r="EV529" s="166"/>
      <c r="EW529" s="166"/>
      <c r="EX529" s="166"/>
      <c r="EY529" s="166"/>
      <c r="EZ529" s="166"/>
      <c r="FA529" s="166"/>
      <c r="FB529" s="166"/>
      <c r="FC529" s="166"/>
      <c r="FD529" s="166"/>
      <c r="FE529" s="166"/>
      <c r="FF529" s="166"/>
      <c r="FG529" s="166"/>
      <c r="FH529" s="166"/>
      <c r="FI529" s="166"/>
      <c r="FJ529" s="166"/>
      <c r="FK529" s="166"/>
      <c r="FL529" s="166"/>
      <c r="FM529" s="166"/>
      <c r="FN529" s="166"/>
      <c r="FO529" s="166"/>
      <c r="FP529" s="166"/>
      <c r="FQ529" s="166"/>
      <c r="FR529" s="166"/>
      <c r="FS529" s="166"/>
      <c r="FT529" s="166"/>
      <c r="FU529" s="166"/>
      <c r="FV529" s="166"/>
      <c r="FW529" s="166"/>
      <c r="FX529" s="166"/>
      <c r="FY529" s="166"/>
      <c r="FZ529" s="166"/>
      <c r="GA529" s="166"/>
      <c r="GB529" s="166"/>
      <c r="GC529" s="166"/>
      <c r="GD529" s="166"/>
      <c r="GE529" s="166"/>
      <c r="GF529" s="166"/>
      <c r="GG529" s="166"/>
      <c r="GH529" s="166"/>
      <c r="GI529" s="166"/>
      <c r="GJ529" s="166"/>
      <c r="GK529" s="166"/>
      <c r="GL529" s="166"/>
      <c r="GM529" s="166"/>
      <c r="GN529" s="166"/>
      <c r="GO529" s="166"/>
      <c r="GP529" s="166"/>
      <c r="GQ529" s="166"/>
      <c r="GR529" s="166"/>
      <c r="GS529" s="166"/>
      <c r="GT529" s="166"/>
      <c r="GU529" s="166"/>
      <c r="GV529" s="166"/>
      <c r="GW529" s="166"/>
      <c r="GX529" s="166"/>
      <c r="GY529" s="166"/>
      <c r="GZ529" s="166"/>
      <c r="HA529" s="166"/>
      <c r="HB529" s="166"/>
      <c r="HC529" s="166"/>
      <c r="HD529" s="166"/>
      <c r="HE529" s="166"/>
      <c r="HF529" s="166"/>
      <c r="HG529" s="166"/>
      <c r="HH529" s="166"/>
      <c r="HI529" s="166"/>
      <c r="HJ529" s="166"/>
      <c r="HK529" s="166"/>
      <c r="HL529" s="166"/>
      <c r="HM529" s="166"/>
      <c r="HN529" s="166"/>
      <c r="HO529" s="166"/>
      <c r="HP529" s="166"/>
      <c r="HQ529" s="166"/>
      <c r="HR529" s="166"/>
      <c r="HS529" s="166"/>
      <c r="HT529" s="166"/>
      <c r="HU529" s="166"/>
      <c r="HV529" s="166"/>
      <c r="HW529" s="166"/>
      <c r="HX529" s="166"/>
      <c r="HY529" s="166"/>
      <c r="HZ529" s="166"/>
      <c r="IA529" s="166"/>
      <c r="IB529" s="166"/>
      <c r="IC529" s="166"/>
      <c r="ID529" s="166"/>
      <c r="IE529" s="166"/>
      <c r="IF529" s="166"/>
      <c r="IG529" s="166"/>
      <c r="IH529" s="166"/>
      <c r="II529" s="166"/>
      <c r="IJ529" s="166"/>
      <c r="IK529" s="166"/>
      <c r="IL529" s="166"/>
      <c r="IM529" s="166"/>
      <c r="IN529" s="166"/>
      <c r="IO529" s="166"/>
      <c r="IP529" s="166"/>
      <c r="IQ529" s="166"/>
      <c r="IR529" s="166"/>
      <c r="IS529" s="166"/>
      <c r="IT529" s="166"/>
      <c r="IU529" s="166"/>
      <c r="IV529" s="166"/>
      <c r="IW529" s="166"/>
      <c r="IX529" s="166"/>
      <c r="IY529" s="166"/>
      <c r="IZ529" s="166"/>
      <c r="JA529" s="166"/>
      <c r="JB529" s="166"/>
      <c r="JC529" s="166"/>
      <c r="JD529" s="166"/>
      <c r="JE529" s="166"/>
      <c r="JF529" s="166"/>
      <c r="JG529" s="166"/>
      <c r="JH529" s="166"/>
      <c r="JI529" s="166"/>
      <c r="JJ529" s="166"/>
      <c r="JK529" s="166"/>
      <c r="JL529" s="166"/>
      <c r="JM529" s="166"/>
      <c r="JN529" s="166"/>
      <c r="JO529" s="166"/>
      <c r="JP529" s="166"/>
      <c r="JQ529" s="166"/>
      <c r="JR529" s="166"/>
      <c r="JS529" s="166"/>
      <c r="JT529" s="166"/>
      <c r="JU529" s="166"/>
      <c r="JV529" s="166"/>
      <c r="JW529" s="166"/>
      <c r="JX529" s="166"/>
      <c r="JY529" s="166"/>
      <c r="JZ529" s="166"/>
      <c r="KA529" s="166"/>
      <c r="KB529" s="166"/>
      <c r="KC529" s="166"/>
      <c r="KD529" s="166"/>
      <c r="KE529" s="166"/>
      <c r="KF529" s="166"/>
      <c r="KG529" s="166"/>
      <c r="KH529" s="166"/>
      <c r="KI529" s="166"/>
      <c r="KJ529" s="166"/>
      <c r="KK529" s="166"/>
      <c r="KL529" s="166"/>
      <c r="KM529" s="166"/>
      <c r="KN529" s="166"/>
      <c r="KO529" s="166"/>
      <c r="KP529" s="166"/>
      <c r="KQ529" s="166"/>
      <c r="KR529" s="166"/>
      <c r="KS529" s="166"/>
      <c r="KT529" s="166"/>
      <c r="KU529" s="166"/>
      <c r="KV529" s="166"/>
      <c r="KW529" s="166"/>
      <c r="KX529" s="166"/>
      <c r="KY529" s="166"/>
      <c r="KZ529" s="166"/>
      <c r="LA529" s="166"/>
      <c r="LB529" s="166"/>
      <c r="LC529" s="166"/>
      <c r="LD529" s="166"/>
      <c r="LE529" s="166"/>
      <c r="LF529" s="166"/>
      <c r="LG529" s="166"/>
      <c r="LH529" s="166"/>
      <c r="LI529" s="166"/>
      <c r="LJ529" s="166"/>
      <c r="LK529" s="166"/>
      <c r="LL529" s="166"/>
      <c r="LM529" s="166"/>
      <c r="LN529" s="166"/>
      <c r="LO529" s="166"/>
      <c r="LP529" s="166"/>
      <c r="LQ529" s="166"/>
      <c r="LR529" s="166"/>
      <c r="LS529" s="166"/>
      <c r="LT529" s="166"/>
      <c r="LU529" s="166"/>
      <c r="LV529" s="166"/>
      <c r="LW529" s="166"/>
      <c r="LX529" s="166"/>
      <c r="LY529" s="166"/>
      <c r="LZ529" s="166"/>
      <c r="MA529" s="166"/>
      <c r="MB529" s="166"/>
      <c r="MC529" s="166"/>
      <c r="MD529" s="166"/>
      <c r="ME529" s="166"/>
      <c r="MF529" s="166"/>
      <c r="MG529" s="166"/>
      <c r="MH529" s="166"/>
      <c r="MI529" s="166"/>
      <c r="MJ529" s="166"/>
      <c r="MK529" s="166"/>
      <c r="ML529" s="166"/>
      <c r="MM529" s="166"/>
      <c r="MN529" s="166"/>
      <c r="MO529" s="166"/>
      <c r="MP529" s="166"/>
      <c r="MQ529" s="166"/>
      <c r="MR529" s="166"/>
      <c r="MS529" s="166"/>
      <c r="MT529" s="166"/>
      <c r="MU529" s="166"/>
      <c r="MV529" s="166"/>
      <c r="MW529" s="166"/>
      <c r="MX529" s="166"/>
      <c r="MY529" s="166"/>
      <c r="MZ529" s="166"/>
      <c r="NA529" s="166"/>
      <c r="NB529" s="166"/>
      <c r="NC529" s="166"/>
      <c r="ND529" s="166"/>
      <c r="NE529" s="166"/>
      <c r="NF529" s="166"/>
      <c r="NG529" s="166"/>
      <c r="NH529" s="166"/>
      <c r="NI529" s="166"/>
      <c r="NJ529" s="166"/>
      <c r="NK529" s="166"/>
      <c r="NL529" s="166"/>
      <c r="NM529" s="166"/>
      <c r="NN529" s="166"/>
      <c r="NO529" s="166"/>
      <c r="NP529" s="166"/>
      <c r="NQ529" s="166"/>
      <c r="NR529" s="166"/>
      <c r="NS529" s="166"/>
      <c r="NT529" s="166"/>
      <c r="NU529" s="166"/>
      <c r="NV529" s="166"/>
      <c r="NW529" s="166"/>
      <c r="NX529" s="166"/>
      <c r="NY529" s="166"/>
      <c r="NZ529" s="166"/>
      <c r="OA529" s="166"/>
      <c r="OB529" s="166"/>
      <c r="OC529" s="166"/>
      <c r="OD529" s="166"/>
      <c r="OE529" s="166"/>
      <c r="OF529" s="166"/>
      <c r="OG529" s="166"/>
      <c r="OH529" s="166"/>
      <c r="OI529" s="166"/>
      <c r="OJ529" s="166"/>
      <c r="OK529" s="166"/>
      <c r="OL529" s="166"/>
      <c r="OM529" s="166"/>
      <c r="ON529" s="166"/>
      <c r="OO529" s="166"/>
      <c r="OP529" s="166"/>
      <c r="OQ529" s="166"/>
      <c r="OR529" s="166"/>
      <c r="OS529" s="166"/>
      <c r="OT529" s="166"/>
      <c r="OU529" s="166"/>
      <c r="OV529" s="166"/>
      <c r="OW529" s="166"/>
      <c r="OX529" s="166"/>
      <c r="OY529" s="166"/>
      <c r="OZ529" s="166"/>
      <c r="PA529" s="166"/>
      <c r="PB529" s="166"/>
      <c r="PC529" s="166"/>
      <c r="PD529" s="166"/>
      <c r="PE529" s="166"/>
      <c r="PF529" s="166"/>
      <c r="PG529" s="166"/>
      <c r="PH529" s="166"/>
      <c r="PI529" s="166"/>
      <c r="PJ529" s="166"/>
      <c r="PK529" s="166"/>
      <c r="PL529" s="166"/>
      <c r="PM529" s="166"/>
      <c r="PN529" s="166"/>
      <c r="PO529" s="166"/>
      <c r="PP529" s="166"/>
      <c r="PQ529" s="166"/>
      <c r="PR529" s="166"/>
      <c r="PS529" s="166"/>
      <c r="PT529" s="166"/>
      <c r="PU529" s="166"/>
      <c r="PV529" s="166"/>
      <c r="PW529" s="166"/>
      <c r="PX529" s="166"/>
      <c r="PY529" s="166"/>
      <c r="PZ529" s="166"/>
      <c r="QA529" s="166"/>
      <c r="QB529" s="166"/>
      <c r="QC529" s="166"/>
      <c r="QD529" s="166"/>
      <c r="QE529" s="166"/>
      <c r="QF529" s="166"/>
      <c r="QG529" s="166"/>
      <c r="QH529" s="166"/>
      <c r="QI529" s="166"/>
      <c r="QJ529" s="166"/>
      <c r="QK529" s="166"/>
      <c r="QL529" s="166"/>
      <c r="QM529" s="166"/>
      <c r="QN529" s="166"/>
      <c r="QO529" s="166"/>
      <c r="QP529" s="166"/>
      <c r="QQ529" s="166"/>
      <c r="QR529" s="166"/>
      <c r="QS529" s="166"/>
      <c r="QT529" s="166"/>
      <c r="QU529" s="166"/>
      <c r="QV529" s="166"/>
      <c r="QW529" s="166"/>
      <c r="QX529" s="166"/>
      <c r="QY529" s="166"/>
      <c r="QZ529" s="166"/>
      <c r="RA529" s="166"/>
      <c r="RB529" s="166"/>
      <c r="RC529" s="166"/>
      <c r="RD529" s="166"/>
      <c r="RE529" s="166"/>
      <c r="RF529" s="166"/>
      <c r="RG529" s="166"/>
      <c r="RH529" s="166"/>
      <c r="RI529" s="166"/>
      <c r="RJ529" s="166"/>
      <c r="RK529" s="166"/>
      <c r="RL529" s="166"/>
      <c r="RM529" s="166"/>
      <c r="RN529" s="166"/>
      <c r="RO529" s="166"/>
      <c r="RP529" s="166"/>
      <c r="RQ529" s="166"/>
      <c r="RR529" s="166"/>
      <c r="RS529" s="166"/>
      <c r="RT529" s="166"/>
      <c r="RU529" s="166"/>
      <c r="RV529" s="166"/>
      <c r="RW529" s="166"/>
      <c r="RX529" s="166"/>
      <c r="RY529" s="166"/>
      <c r="RZ529" s="166"/>
      <c r="SA529" s="166"/>
      <c r="SB529" s="166"/>
      <c r="SC529" s="166"/>
      <c r="SD529" s="166"/>
      <c r="SE529" s="166"/>
      <c r="SF529" s="166"/>
      <c r="SG529" s="166"/>
      <c r="SH529" s="166"/>
      <c r="SI529" s="166"/>
      <c r="SJ529" s="166"/>
      <c r="SK529" s="166"/>
      <c r="SL529" s="166"/>
      <c r="SM529" s="166"/>
      <c r="SN529" s="166"/>
      <c r="SO529" s="166"/>
      <c r="SP529" s="166"/>
      <c r="SQ529" s="166"/>
      <c r="SR529" s="166"/>
      <c r="SS529" s="166"/>
      <c r="ST529" s="166"/>
      <c r="SU529" s="166"/>
      <c r="SV529" s="166"/>
      <c r="SW529" s="166"/>
      <c r="SX529" s="166"/>
      <c r="SY529" s="166"/>
      <c r="SZ529" s="166"/>
      <c r="TA529" s="166"/>
      <c r="TB529" s="166"/>
      <c r="TC529" s="166"/>
      <c r="TD529" s="166"/>
      <c r="TE529" s="166"/>
      <c r="TF529" s="166"/>
      <c r="TG529" s="166"/>
      <c r="TH529" s="166"/>
      <c r="TI529" s="166"/>
      <c r="TJ529" s="166"/>
      <c r="TK529" s="166"/>
      <c r="TL529" s="166"/>
      <c r="TM529" s="166"/>
      <c r="TN529" s="166"/>
      <c r="TO529" s="166"/>
      <c r="TP529" s="166"/>
      <c r="TQ529" s="166"/>
      <c r="TR529" s="166"/>
      <c r="TS529" s="166"/>
      <c r="TT529" s="166"/>
      <c r="TU529" s="166"/>
      <c r="TV529" s="166"/>
      <c r="TW529" s="166"/>
      <c r="TX529" s="166"/>
      <c r="TY529" s="166"/>
      <c r="TZ529" s="166"/>
      <c r="UA529" s="166"/>
      <c r="UB529" s="166"/>
      <c r="UC529" s="166"/>
      <c r="UD529" s="166"/>
      <c r="UE529" s="166"/>
      <c r="UF529" s="166"/>
      <c r="UG529" s="166"/>
      <c r="UH529" s="166"/>
      <c r="UI529" s="166"/>
      <c r="UJ529" s="166"/>
      <c r="UK529" s="166"/>
      <c r="UL529" s="166"/>
      <c r="UM529" s="166"/>
      <c r="UN529" s="166"/>
      <c r="UO529" s="166"/>
      <c r="UP529" s="166"/>
      <c r="UQ529" s="166"/>
      <c r="UR529" s="166"/>
      <c r="US529" s="166"/>
      <c r="UT529" s="166"/>
      <c r="UU529" s="166"/>
      <c r="UV529" s="166"/>
      <c r="UW529" s="166"/>
      <c r="UX529" s="166"/>
      <c r="UY529" s="166"/>
      <c r="UZ529" s="166"/>
      <c r="VA529" s="166"/>
      <c r="VB529" s="166"/>
      <c r="VC529" s="166"/>
      <c r="VD529" s="166"/>
      <c r="VE529" s="166"/>
      <c r="VF529" s="166"/>
      <c r="VG529" s="166"/>
      <c r="VH529" s="166"/>
      <c r="VI529" s="166"/>
      <c r="VJ529" s="166"/>
      <c r="VK529" s="166"/>
      <c r="VL529" s="166"/>
      <c r="VM529" s="166"/>
      <c r="VN529" s="166"/>
      <c r="VO529" s="166"/>
      <c r="VP529" s="166"/>
      <c r="VQ529" s="166"/>
      <c r="VR529" s="166"/>
      <c r="VS529" s="166"/>
      <c r="VT529" s="166"/>
      <c r="VU529" s="166"/>
      <c r="VV529" s="166"/>
      <c r="VW529" s="166"/>
      <c r="VX529" s="166"/>
      <c r="VY529" s="166"/>
      <c r="VZ529" s="166"/>
      <c r="WA529" s="166"/>
      <c r="WB529" s="166"/>
      <c r="WC529" s="166"/>
      <c r="WD529" s="166"/>
      <c r="WE529" s="166"/>
      <c r="WF529" s="166"/>
      <c r="WG529" s="166"/>
      <c r="WH529" s="166"/>
      <c r="WI529" s="166"/>
      <c r="WJ529" s="166"/>
      <c r="WK529" s="166"/>
      <c r="WL529" s="166"/>
      <c r="WM529" s="166"/>
      <c r="WN529" s="166"/>
      <c r="WO529" s="166"/>
      <c r="WP529" s="166"/>
      <c r="WQ529" s="166"/>
      <c r="WR529" s="166"/>
      <c r="WS529" s="166"/>
      <c r="WT529" s="166"/>
      <c r="WU529" s="166"/>
      <c r="WV529" s="166"/>
      <c r="WW529" s="166"/>
      <c r="WX529" s="166"/>
      <c r="WY529" s="166"/>
      <c r="WZ529" s="166"/>
      <c r="XA529" s="166"/>
      <c r="XB529" s="166"/>
      <c r="XC529" s="166"/>
      <c r="XD529" s="166"/>
      <c r="XE529" s="166"/>
      <c r="XF529" s="166"/>
      <c r="XG529" s="166"/>
      <c r="XH529" s="166"/>
      <c r="XI529" s="166"/>
      <c r="XJ529" s="166"/>
      <c r="XK529" s="166"/>
      <c r="XL529" s="166"/>
      <c r="XM529" s="166"/>
      <c r="XN529" s="166"/>
      <c r="XO529" s="166"/>
      <c r="XP529" s="166"/>
      <c r="XQ529" s="166"/>
      <c r="XR529" s="166"/>
      <c r="XS529" s="166"/>
      <c r="XT529" s="166"/>
      <c r="XU529" s="166"/>
      <c r="XV529" s="166"/>
      <c r="XW529" s="166"/>
      <c r="XX529" s="166"/>
      <c r="XY529" s="166"/>
      <c r="XZ529" s="166"/>
      <c r="YA529" s="166"/>
      <c r="YB529" s="166"/>
      <c r="YC529" s="166"/>
      <c r="YD529" s="166"/>
      <c r="YE529" s="166"/>
      <c r="YF529" s="166"/>
      <c r="YG529" s="166"/>
      <c r="YH529" s="166"/>
      <c r="YI529" s="166"/>
      <c r="YJ529" s="166"/>
      <c r="YK529" s="166"/>
      <c r="YL529" s="166"/>
      <c r="YM529" s="166"/>
      <c r="YN529" s="166"/>
      <c r="YO529" s="166"/>
      <c r="YP529" s="166"/>
      <c r="YQ529" s="166"/>
      <c r="YR529" s="166"/>
      <c r="YS529" s="166"/>
      <c r="YT529" s="166"/>
      <c r="YU529" s="166"/>
      <c r="YV529" s="166"/>
      <c r="YW529" s="166"/>
      <c r="YX529" s="166"/>
      <c r="YY529" s="166"/>
      <c r="YZ529" s="166"/>
      <c r="ZA529" s="166"/>
      <c r="ZB529" s="166"/>
      <c r="ZC529" s="166"/>
      <c r="ZD529" s="166"/>
      <c r="ZE529" s="166"/>
      <c r="ZF529" s="166"/>
      <c r="ZG529" s="166"/>
      <c r="ZH529" s="166"/>
      <c r="ZI529" s="166"/>
      <c r="ZJ529" s="166"/>
      <c r="ZK529" s="166"/>
      <c r="ZL529" s="166"/>
      <c r="ZM529" s="166"/>
      <c r="ZN529" s="166"/>
      <c r="ZO529" s="166"/>
      <c r="ZP529" s="166"/>
      <c r="ZQ529" s="166"/>
      <c r="ZR529" s="166"/>
      <c r="ZS529" s="166"/>
      <c r="ZT529" s="166"/>
      <c r="ZU529" s="166"/>
      <c r="ZV529" s="166"/>
      <c r="ZW529" s="166"/>
      <c r="ZX529" s="166"/>
      <c r="ZY529" s="166"/>
      <c r="ZZ529" s="166"/>
      <c r="AAA529" s="166"/>
      <c r="AAB529" s="166"/>
      <c r="AAC529" s="166"/>
      <c r="AAD529" s="166"/>
      <c r="AAE529" s="166"/>
      <c r="AAF529" s="166"/>
      <c r="AAG529" s="166"/>
      <c r="AAH529" s="166"/>
      <c r="AAI529" s="166"/>
      <c r="AAJ529" s="166"/>
      <c r="AAK529" s="166"/>
      <c r="AAL529" s="166"/>
      <c r="AAM529" s="166"/>
      <c r="AAN529" s="166"/>
      <c r="AAO529" s="166"/>
      <c r="AAP529" s="166"/>
      <c r="AAQ529" s="166"/>
      <c r="AAR529" s="166"/>
      <c r="AAS529" s="166"/>
      <c r="AAT529" s="166"/>
      <c r="AAU529" s="166"/>
      <c r="AAV529" s="166"/>
      <c r="AAW529" s="166"/>
      <c r="AAX529" s="166"/>
      <c r="AAY529" s="166"/>
      <c r="AAZ529" s="166"/>
      <c r="ABA529" s="166"/>
      <c r="ABB529" s="166"/>
      <c r="ABC529" s="166"/>
      <c r="ABD529" s="166"/>
      <c r="ABE529" s="166"/>
      <c r="ABF529" s="166"/>
      <c r="ABG529" s="166"/>
      <c r="ABH529" s="166"/>
      <c r="ABI529" s="166"/>
      <c r="ABJ529" s="166"/>
      <c r="ABK529" s="166"/>
      <c r="ABL529" s="166"/>
      <c r="ABM529" s="166"/>
      <c r="ABN529" s="166"/>
      <c r="ABO529" s="166"/>
      <c r="ABP529" s="166"/>
      <c r="ABQ529" s="166"/>
      <c r="ABR529" s="166"/>
      <c r="ABS529" s="166"/>
      <c r="ABT529" s="166"/>
      <c r="ABU529" s="166"/>
      <c r="ABV529" s="166"/>
      <c r="ABW529" s="166"/>
      <c r="ABX529" s="166"/>
      <c r="ABY529" s="166"/>
      <c r="ABZ529" s="166"/>
      <c r="ACA529" s="166"/>
      <c r="ACB529" s="166"/>
      <c r="ACC529" s="166"/>
      <c r="ACD529" s="166"/>
      <c r="ACE529" s="166"/>
      <c r="ACF529" s="166"/>
      <c r="ACG529" s="166"/>
      <c r="ACH529" s="166"/>
      <c r="ACI529" s="166"/>
      <c r="ACJ529" s="166"/>
      <c r="ACK529" s="166"/>
      <c r="ACL529" s="166"/>
      <c r="ACM529" s="166"/>
      <c r="ACN529" s="166"/>
      <c r="ACO529" s="166"/>
      <c r="ACP529" s="166"/>
      <c r="ACQ529" s="166"/>
      <c r="ACR529" s="166"/>
      <c r="ACS529" s="166"/>
      <c r="ACT529" s="166"/>
      <c r="ACU529" s="166"/>
      <c r="ACV529" s="166"/>
      <c r="ACW529" s="166"/>
      <c r="ACX529" s="166"/>
      <c r="ACY529" s="166"/>
      <c r="ACZ529" s="166"/>
      <c r="ADA529" s="166"/>
      <c r="ADB529" s="166"/>
    </row>
    <row r="530" spans="1:782" s="151" customFormat="1" x14ac:dyDescent="0.3">
      <c r="A530" s="417"/>
      <c r="B530" s="414"/>
      <c r="F530" s="415"/>
      <c r="G530" s="419"/>
      <c r="W530" s="166"/>
      <c r="X530" s="166"/>
      <c r="Y530" s="166"/>
      <c r="Z530" s="166"/>
      <c r="AA530" s="166"/>
      <c r="AB530" s="166"/>
      <c r="AC530" s="166"/>
      <c r="AD530" s="166"/>
      <c r="AE530" s="166"/>
      <c r="AF530" s="166"/>
      <c r="AG530" s="166"/>
      <c r="AH530" s="166"/>
      <c r="AI530" s="166"/>
      <c r="AJ530" s="166"/>
      <c r="AK530" s="166"/>
      <c r="AL530" s="166"/>
      <c r="AM530" s="166"/>
      <c r="AN530" s="166"/>
      <c r="AO530" s="166"/>
      <c r="AP530" s="166"/>
      <c r="AQ530" s="166"/>
      <c r="AR530" s="166"/>
      <c r="AS530" s="166"/>
      <c r="AT530" s="166"/>
      <c r="AU530" s="166"/>
      <c r="AV530" s="166"/>
      <c r="AW530" s="166"/>
      <c r="AX530" s="166"/>
      <c r="AY530" s="166"/>
      <c r="AZ530" s="166"/>
      <c r="BA530" s="166"/>
      <c r="BB530" s="166"/>
      <c r="BC530" s="166"/>
      <c r="BD530" s="166"/>
      <c r="BE530" s="166"/>
      <c r="BF530" s="166"/>
      <c r="BG530" s="166"/>
      <c r="BH530" s="166"/>
      <c r="BI530" s="166"/>
      <c r="BJ530" s="166"/>
      <c r="BK530" s="166"/>
      <c r="BL530" s="166"/>
      <c r="BM530" s="166"/>
      <c r="BN530" s="166"/>
      <c r="BO530" s="166"/>
      <c r="BP530" s="166"/>
      <c r="BQ530" s="166"/>
      <c r="BR530" s="166"/>
      <c r="BS530" s="166"/>
      <c r="BT530" s="166"/>
      <c r="BU530" s="166"/>
      <c r="BV530" s="166"/>
      <c r="BW530" s="166"/>
      <c r="BX530" s="166"/>
      <c r="BY530" s="166"/>
      <c r="BZ530" s="166"/>
      <c r="CA530" s="166"/>
      <c r="CB530" s="166"/>
      <c r="CC530" s="166"/>
      <c r="CD530" s="166"/>
      <c r="CE530" s="166"/>
      <c r="CF530" s="166"/>
      <c r="CG530" s="166"/>
      <c r="CH530" s="166"/>
      <c r="CI530" s="166"/>
      <c r="CJ530" s="166"/>
      <c r="CK530" s="166"/>
      <c r="CL530" s="166"/>
      <c r="CM530" s="166"/>
      <c r="CN530" s="166"/>
      <c r="CO530" s="166"/>
      <c r="CP530" s="166"/>
      <c r="CQ530" s="166"/>
      <c r="CR530" s="166"/>
      <c r="CS530" s="166"/>
      <c r="CT530" s="166"/>
      <c r="CU530" s="166"/>
      <c r="CV530" s="166"/>
      <c r="CW530" s="166"/>
      <c r="CX530" s="166"/>
      <c r="CY530" s="166"/>
      <c r="CZ530" s="166"/>
      <c r="DA530" s="166"/>
      <c r="DB530" s="166"/>
      <c r="DC530" s="166"/>
      <c r="DD530" s="166"/>
      <c r="DE530" s="166"/>
      <c r="DF530" s="166"/>
      <c r="DG530" s="166"/>
      <c r="DH530" s="166"/>
      <c r="DI530" s="166"/>
      <c r="DJ530" s="166"/>
      <c r="DK530" s="166"/>
      <c r="DL530" s="166"/>
      <c r="DM530" s="166"/>
      <c r="DN530" s="166"/>
      <c r="DO530" s="166"/>
      <c r="DP530" s="166"/>
      <c r="DQ530" s="166"/>
      <c r="DR530" s="166"/>
      <c r="DS530" s="166"/>
      <c r="DT530" s="166"/>
      <c r="DU530" s="166"/>
      <c r="DV530" s="166"/>
      <c r="DW530" s="166"/>
      <c r="DX530" s="166"/>
      <c r="DY530" s="166"/>
      <c r="DZ530" s="166"/>
      <c r="EA530" s="166"/>
      <c r="EB530" s="166"/>
      <c r="EC530" s="166"/>
      <c r="ED530" s="166"/>
      <c r="EE530" s="166"/>
      <c r="EF530" s="166"/>
      <c r="EG530" s="166"/>
      <c r="EH530" s="166"/>
      <c r="EI530" s="166"/>
      <c r="EJ530" s="166"/>
      <c r="EK530" s="166"/>
      <c r="EL530" s="166"/>
      <c r="EM530" s="166"/>
      <c r="EN530" s="166"/>
      <c r="EO530" s="166"/>
      <c r="EP530" s="166"/>
      <c r="EQ530" s="166"/>
      <c r="ER530" s="166"/>
      <c r="ES530" s="166"/>
      <c r="ET530" s="166"/>
      <c r="EU530" s="166"/>
      <c r="EV530" s="166"/>
      <c r="EW530" s="166"/>
      <c r="EX530" s="166"/>
      <c r="EY530" s="166"/>
      <c r="EZ530" s="166"/>
      <c r="FA530" s="166"/>
      <c r="FB530" s="166"/>
      <c r="FC530" s="166"/>
      <c r="FD530" s="166"/>
      <c r="FE530" s="166"/>
      <c r="FF530" s="166"/>
      <c r="FG530" s="166"/>
      <c r="FH530" s="166"/>
      <c r="FI530" s="166"/>
      <c r="FJ530" s="166"/>
      <c r="FK530" s="166"/>
      <c r="FL530" s="166"/>
      <c r="FM530" s="166"/>
      <c r="FN530" s="166"/>
      <c r="FO530" s="166"/>
      <c r="FP530" s="166"/>
      <c r="FQ530" s="166"/>
      <c r="FR530" s="166"/>
      <c r="FS530" s="166"/>
      <c r="FT530" s="166"/>
      <c r="FU530" s="166"/>
      <c r="FV530" s="166"/>
      <c r="FW530" s="166"/>
      <c r="FX530" s="166"/>
      <c r="FY530" s="166"/>
      <c r="FZ530" s="166"/>
      <c r="GA530" s="166"/>
      <c r="GB530" s="166"/>
      <c r="GC530" s="166"/>
      <c r="GD530" s="166"/>
      <c r="GE530" s="166"/>
      <c r="GF530" s="166"/>
      <c r="GG530" s="166"/>
      <c r="GH530" s="166"/>
      <c r="GI530" s="166"/>
      <c r="GJ530" s="166"/>
      <c r="GK530" s="166"/>
      <c r="GL530" s="166"/>
      <c r="GM530" s="166"/>
      <c r="GN530" s="166"/>
      <c r="GO530" s="166"/>
      <c r="GP530" s="166"/>
      <c r="GQ530" s="166"/>
      <c r="GR530" s="166"/>
      <c r="GS530" s="166"/>
      <c r="GT530" s="166"/>
      <c r="GU530" s="166"/>
      <c r="GV530" s="166"/>
      <c r="GW530" s="166"/>
      <c r="GX530" s="166"/>
      <c r="GY530" s="166"/>
      <c r="GZ530" s="166"/>
      <c r="HA530" s="166"/>
      <c r="HB530" s="166"/>
      <c r="HC530" s="166"/>
      <c r="HD530" s="166"/>
      <c r="HE530" s="166"/>
      <c r="HF530" s="166"/>
      <c r="HG530" s="166"/>
      <c r="HH530" s="166"/>
      <c r="HI530" s="166"/>
      <c r="HJ530" s="166"/>
      <c r="HK530" s="166"/>
      <c r="HL530" s="166"/>
      <c r="HM530" s="166"/>
      <c r="HN530" s="166"/>
      <c r="HO530" s="166"/>
      <c r="HP530" s="166"/>
      <c r="HQ530" s="166"/>
      <c r="HR530" s="166"/>
      <c r="HS530" s="166"/>
      <c r="HT530" s="166"/>
      <c r="HU530" s="166"/>
      <c r="HV530" s="166"/>
      <c r="HW530" s="166"/>
      <c r="HX530" s="166"/>
      <c r="HY530" s="166"/>
      <c r="HZ530" s="166"/>
      <c r="IA530" s="166"/>
      <c r="IB530" s="166"/>
      <c r="IC530" s="166"/>
      <c r="ID530" s="166"/>
      <c r="IE530" s="166"/>
      <c r="IF530" s="166"/>
      <c r="IG530" s="166"/>
      <c r="IH530" s="166"/>
      <c r="II530" s="166"/>
      <c r="IJ530" s="166"/>
      <c r="IK530" s="166"/>
      <c r="IL530" s="166"/>
      <c r="IM530" s="166"/>
      <c r="IN530" s="166"/>
      <c r="IO530" s="166"/>
      <c r="IP530" s="166"/>
      <c r="IQ530" s="166"/>
      <c r="IR530" s="166"/>
      <c r="IS530" s="166"/>
      <c r="IT530" s="166"/>
      <c r="IU530" s="166"/>
      <c r="IV530" s="166"/>
      <c r="IW530" s="166"/>
      <c r="IX530" s="166"/>
      <c r="IY530" s="166"/>
      <c r="IZ530" s="166"/>
      <c r="JA530" s="166"/>
      <c r="JB530" s="166"/>
      <c r="JC530" s="166"/>
      <c r="JD530" s="166"/>
      <c r="JE530" s="166"/>
      <c r="JF530" s="166"/>
      <c r="JG530" s="166"/>
      <c r="JH530" s="166"/>
      <c r="JI530" s="166"/>
      <c r="JJ530" s="166"/>
      <c r="JK530" s="166"/>
      <c r="JL530" s="166"/>
      <c r="JM530" s="166"/>
      <c r="JN530" s="166"/>
      <c r="JO530" s="166"/>
      <c r="JP530" s="166"/>
      <c r="JQ530" s="166"/>
      <c r="JR530" s="166"/>
      <c r="JS530" s="166"/>
      <c r="JT530" s="166"/>
      <c r="JU530" s="166"/>
      <c r="JV530" s="166"/>
      <c r="JW530" s="166"/>
      <c r="JX530" s="166"/>
      <c r="JY530" s="166"/>
      <c r="JZ530" s="166"/>
      <c r="KA530" s="166"/>
      <c r="KB530" s="166"/>
      <c r="KC530" s="166"/>
      <c r="KD530" s="166"/>
      <c r="KE530" s="166"/>
      <c r="KF530" s="166"/>
      <c r="KG530" s="166"/>
      <c r="KH530" s="166"/>
      <c r="KI530" s="166"/>
      <c r="KJ530" s="166"/>
      <c r="KK530" s="166"/>
      <c r="KL530" s="166"/>
      <c r="KM530" s="166"/>
      <c r="KN530" s="166"/>
      <c r="KO530" s="166"/>
      <c r="KP530" s="166"/>
      <c r="KQ530" s="166"/>
      <c r="KR530" s="166"/>
      <c r="KS530" s="166"/>
      <c r="KT530" s="166"/>
      <c r="KU530" s="166"/>
      <c r="KV530" s="166"/>
      <c r="KW530" s="166"/>
      <c r="KX530" s="166"/>
      <c r="KY530" s="166"/>
      <c r="KZ530" s="166"/>
      <c r="LA530" s="166"/>
      <c r="LB530" s="166"/>
      <c r="LC530" s="166"/>
      <c r="LD530" s="166"/>
      <c r="LE530" s="166"/>
      <c r="LF530" s="166"/>
      <c r="LG530" s="166"/>
      <c r="LH530" s="166"/>
      <c r="LI530" s="166"/>
      <c r="LJ530" s="166"/>
      <c r="LK530" s="166"/>
      <c r="LL530" s="166"/>
      <c r="LM530" s="166"/>
      <c r="LN530" s="166"/>
      <c r="LO530" s="166"/>
      <c r="LP530" s="166"/>
      <c r="LQ530" s="166"/>
      <c r="LR530" s="166"/>
      <c r="LS530" s="166"/>
      <c r="LT530" s="166"/>
      <c r="LU530" s="166"/>
      <c r="LV530" s="166"/>
      <c r="LW530" s="166"/>
      <c r="LX530" s="166"/>
      <c r="LY530" s="166"/>
      <c r="LZ530" s="166"/>
      <c r="MA530" s="166"/>
      <c r="MB530" s="166"/>
      <c r="MC530" s="166"/>
      <c r="MD530" s="166"/>
      <c r="ME530" s="166"/>
      <c r="MF530" s="166"/>
      <c r="MG530" s="166"/>
      <c r="MH530" s="166"/>
      <c r="MI530" s="166"/>
      <c r="MJ530" s="166"/>
      <c r="MK530" s="166"/>
      <c r="ML530" s="166"/>
      <c r="MM530" s="166"/>
      <c r="MN530" s="166"/>
      <c r="MO530" s="166"/>
      <c r="MP530" s="166"/>
      <c r="MQ530" s="166"/>
      <c r="MR530" s="166"/>
      <c r="MS530" s="166"/>
      <c r="MT530" s="166"/>
      <c r="MU530" s="166"/>
      <c r="MV530" s="166"/>
      <c r="MW530" s="166"/>
      <c r="MX530" s="166"/>
      <c r="MY530" s="166"/>
      <c r="MZ530" s="166"/>
      <c r="NA530" s="166"/>
      <c r="NB530" s="166"/>
      <c r="NC530" s="166"/>
      <c r="ND530" s="166"/>
      <c r="NE530" s="166"/>
      <c r="NF530" s="166"/>
      <c r="NG530" s="166"/>
      <c r="NH530" s="166"/>
      <c r="NI530" s="166"/>
      <c r="NJ530" s="166"/>
      <c r="NK530" s="166"/>
      <c r="NL530" s="166"/>
      <c r="NM530" s="166"/>
      <c r="NN530" s="166"/>
      <c r="NO530" s="166"/>
      <c r="NP530" s="166"/>
      <c r="NQ530" s="166"/>
      <c r="NR530" s="166"/>
      <c r="NS530" s="166"/>
      <c r="NT530" s="166"/>
      <c r="NU530" s="166"/>
      <c r="NV530" s="166"/>
      <c r="NW530" s="166"/>
      <c r="NX530" s="166"/>
      <c r="NY530" s="166"/>
      <c r="NZ530" s="166"/>
      <c r="OA530" s="166"/>
      <c r="OB530" s="166"/>
      <c r="OC530" s="166"/>
      <c r="OD530" s="166"/>
      <c r="OE530" s="166"/>
      <c r="OF530" s="166"/>
      <c r="OG530" s="166"/>
      <c r="OH530" s="166"/>
      <c r="OI530" s="166"/>
      <c r="OJ530" s="166"/>
      <c r="OK530" s="166"/>
      <c r="OL530" s="166"/>
      <c r="OM530" s="166"/>
      <c r="ON530" s="166"/>
      <c r="OO530" s="166"/>
      <c r="OP530" s="166"/>
      <c r="OQ530" s="166"/>
      <c r="OR530" s="166"/>
      <c r="OS530" s="166"/>
      <c r="OT530" s="166"/>
      <c r="OU530" s="166"/>
      <c r="OV530" s="166"/>
      <c r="OW530" s="166"/>
      <c r="OX530" s="166"/>
      <c r="OY530" s="166"/>
      <c r="OZ530" s="166"/>
      <c r="PA530" s="166"/>
      <c r="PB530" s="166"/>
      <c r="PC530" s="166"/>
      <c r="PD530" s="166"/>
      <c r="PE530" s="166"/>
      <c r="PF530" s="166"/>
      <c r="PG530" s="166"/>
      <c r="PH530" s="166"/>
      <c r="PI530" s="166"/>
      <c r="PJ530" s="166"/>
      <c r="PK530" s="166"/>
      <c r="PL530" s="166"/>
      <c r="PM530" s="166"/>
      <c r="PN530" s="166"/>
      <c r="PO530" s="166"/>
      <c r="PP530" s="166"/>
      <c r="PQ530" s="166"/>
      <c r="PR530" s="166"/>
      <c r="PS530" s="166"/>
      <c r="PT530" s="166"/>
      <c r="PU530" s="166"/>
      <c r="PV530" s="166"/>
      <c r="PW530" s="166"/>
      <c r="PX530" s="166"/>
      <c r="PY530" s="166"/>
      <c r="PZ530" s="166"/>
      <c r="QA530" s="166"/>
      <c r="QB530" s="166"/>
      <c r="QC530" s="166"/>
      <c r="QD530" s="166"/>
      <c r="QE530" s="166"/>
      <c r="QF530" s="166"/>
      <c r="QG530" s="166"/>
      <c r="QH530" s="166"/>
      <c r="QI530" s="166"/>
      <c r="QJ530" s="166"/>
      <c r="QK530" s="166"/>
      <c r="QL530" s="166"/>
      <c r="QM530" s="166"/>
      <c r="QN530" s="166"/>
      <c r="QO530" s="166"/>
      <c r="QP530" s="166"/>
      <c r="QQ530" s="166"/>
      <c r="QR530" s="166"/>
      <c r="QS530" s="166"/>
      <c r="QT530" s="166"/>
      <c r="QU530" s="166"/>
      <c r="QV530" s="166"/>
      <c r="QW530" s="166"/>
      <c r="QX530" s="166"/>
      <c r="QY530" s="166"/>
      <c r="QZ530" s="166"/>
      <c r="RA530" s="166"/>
      <c r="RB530" s="166"/>
      <c r="RC530" s="166"/>
      <c r="RD530" s="166"/>
      <c r="RE530" s="166"/>
      <c r="RF530" s="166"/>
      <c r="RG530" s="166"/>
      <c r="RH530" s="166"/>
      <c r="RI530" s="166"/>
      <c r="RJ530" s="166"/>
      <c r="RK530" s="166"/>
      <c r="RL530" s="166"/>
      <c r="RM530" s="166"/>
      <c r="RN530" s="166"/>
      <c r="RO530" s="166"/>
      <c r="RP530" s="166"/>
      <c r="RQ530" s="166"/>
      <c r="RR530" s="166"/>
      <c r="RS530" s="166"/>
      <c r="RT530" s="166"/>
      <c r="RU530" s="166"/>
      <c r="RV530" s="166"/>
      <c r="RW530" s="166"/>
      <c r="RX530" s="166"/>
      <c r="RY530" s="166"/>
      <c r="RZ530" s="166"/>
      <c r="SA530" s="166"/>
      <c r="SB530" s="166"/>
      <c r="SC530" s="166"/>
      <c r="SD530" s="166"/>
      <c r="SE530" s="166"/>
      <c r="SF530" s="166"/>
      <c r="SG530" s="166"/>
      <c r="SH530" s="166"/>
      <c r="SI530" s="166"/>
      <c r="SJ530" s="166"/>
      <c r="SK530" s="166"/>
      <c r="SL530" s="166"/>
      <c r="SM530" s="166"/>
      <c r="SN530" s="166"/>
      <c r="SO530" s="166"/>
      <c r="SP530" s="166"/>
      <c r="SQ530" s="166"/>
      <c r="SR530" s="166"/>
      <c r="SS530" s="166"/>
      <c r="ST530" s="166"/>
      <c r="SU530" s="166"/>
      <c r="SV530" s="166"/>
      <c r="SW530" s="166"/>
      <c r="SX530" s="166"/>
      <c r="SY530" s="166"/>
      <c r="SZ530" s="166"/>
      <c r="TA530" s="166"/>
      <c r="TB530" s="166"/>
      <c r="TC530" s="166"/>
      <c r="TD530" s="166"/>
      <c r="TE530" s="166"/>
      <c r="TF530" s="166"/>
      <c r="TG530" s="166"/>
      <c r="TH530" s="166"/>
      <c r="TI530" s="166"/>
      <c r="TJ530" s="166"/>
      <c r="TK530" s="166"/>
      <c r="TL530" s="166"/>
      <c r="TM530" s="166"/>
      <c r="TN530" s="166"/>
      <c r="TO530" s="166"/>
      <c r="TP530" s="166"/>
      <c r="TQ530" s="166"/>
      <c r="TR530" s="166"/>
      <c r="TS530" s="166"/>
      <c r="TT530" s="166"/>
      <c r="TU530" s="166"/>
      <c r="TV530" s="166"/>
      <c r="TW530" s="166"/>
      <c r="TX530" s="166"/>
      <c r="TY530" s="166"/>
      <c r="TZ530" s="166"/>
      <c r="UA530" s="166"/>
      <c r="UB530" s="166"/>
      <c r="UC530" s="166"/>
      <c r="UD530" s="166"/>
      <c r="UE530" s="166"/>
      <c r="UF530" s="166"/>
      <c r="UG530" s="166"/>
      <c r="UH530" s="166"/>
      <c r="UI530" s="166"/>
      <c r="UJ530" s="166"/>
      <c r="UK530" s="166"/>
      <c r="UL530" s="166"/>
      <c r="UM530" s="166"/>
      <c r="UN530" s="166"/>
      <c r="UO530" s="166"/>
      <c r="UP530" s="166"/>
      <c r="UQ530" s="166"/>
      <c r="UR530" s="166"/>
      <c r="US530" s="166"/>
      <c r="UT530" s="166"/>
      <c r="UU530" s="166"/>
      <c r="UV530" s="166"/>
      <c r="UW530" s="166"/>
      <c r="UX530" s="166"/>
      <c r="UY530" s="166"/>
      <c r="UZ530" s="166"/>
      <c r="VA530" s="166"/>
      <c r="VB530" s="166"/>
      <c r="VC530" s="166"/>
      <c r="VD530" s="166"/>
      <c r="VE530" s="166"/>
      <c r="VF530" s="166"/>
      <c r="VG530" s="166"/>
      <c r="VH530" s="166"/>
      <c r="VI530" s="166"/>
      <c r="VJ530" s="166"/>
      <c r="VK530" s="166"/>
      <c r="VL530" s="166"/>
      <c r="VM530" s="166"/>
      <c r="VN530" s="166"/>
      <c r="VO530" s="166"/>
      <c r="VP530" s="166"/>
      <c r="VQ530" s="166"/>
      <c r="VR530" s="166"/>
      <c r="VS530" s="166"/>
      <c r="VT530" s="166"/>
      <c r="VU530" s="166"/>
      <c r="VV530" s="166"/>
      <c r="VW530" s="166"/>
      <c r="VX530" s="166"/>
      <c r="VY530" s="166"/>
      <c r="VZ530" s="166"/>
      <c r="WA530" s="166"/>
      <c r="WB530" s="166"/>
      <c r="WC530" s="166"/>
      <c r="WD530" s="166"/>
      <c r="WE530" s="166"/>
      <c r="WF530" s="166"/>
      <c r="WG530" s="166"/>
      <c r="WH530" s="166"/>
      <c r="WI530" s="166"/>
      <c r="WJ530" s="166"/>
      <c r="WK530" s="166"/>
      <c r="WL530" s="166"/>
      <c r="WM530" s="166"/>
      <c r="WN530" s="166"/>
      <c r="WO530" s="166"/>
      <c r="WP530" s="166"/>
      <c r="WQ530" s="166"/>
      <c r="WR530" s="166"/>
      <c r="WS530" s="166"/>
      <c r="WT530" s="166"/>
      <c r="WU530" s="166"/>
      <c r="WV530" s="166"/>
      <c r="WW530" s="166"/>
      <c r="WX530" s="166"/>
      <c r="WY530" s="166"/>
      <c r="WZ530" s="166"/>
      <c r="XA530" s="166"/>
      <c r="XB530" s="166"/>
      <c r="XC530" s="166"/>
      <c r="XD530" s="166"/>
      <c r="XE530" s="166"/>
      <c r="XF530" s="166"/>
      <c r="XG530" s="166"/>
      <c r="XH530" s="166"/>
      <c r="XI530" s="166"/>
      <c r="XJ530" s="166"/>
      <c r="XK530" s="166"/>
      <c r="XL530" s="166"/>
      <c r="XM530" s="166"/>
      <c r="XN530" s="166"/>
      <c r="XO530" s="166"/>
      <c r="XP530" s="166"/>
      <c r="XQ530" s="166"/>
      <c r="XR530" s="166"/>
      <c r="XS530" s="166"/>
      <c r="XT530" s="166"/>
      <c r="XU530" s="166"/>
      <c r="XV530" s="166"/>
      <c r="XW530" s="166"/>
      <c r="XX530" s="166"/>
      <c r="XY530" s="166"/>
      <c r="XZ530" s="166"/>
      <c r="YA530" s="166"/>
      <c r="YB530" s="166"/>
      <c r="YC530" s="166"/>
      <c r="YD530" s="166"/>
      <c r="YE530" s="166"/>
      <c r="YF530" s="166"/>
      <c r="YG530" s="166"/>
      <c r="YH530" s="166"/>
      <c r="YI530" s="166"/>
      <c r="YJ530" s="166"/>
      <c r="YK530" s="166"/>
      <c r="YL530" s="166"/>
      <c r="YM530" s="166"/>
      <c r="YN530" s="166"/>
      <c r="YO530" s="166"/>
      <c r="YP530" s="166"/>
      <c r="YQ530" s="166"/>
      <c r="YR530" s="166"/>
      <c r="YS530" s="166"/>
      <c r="YT530" s="166"/>
      <c r="YU530" s="166"/>
      <c r="YV530" s="166"/>
      <c r="YW530" s="166"/>
      <c r="YX530" s="166"/>
      <c r="YY530" s="166"/>
      <c r="YZ530" s="166"/>
      <c r="ZA530" s="166"/>
      <c r="ZB530" s="166"/>
      <c r="ZC530" s="166"/>
      <c r="ZD530" s="166"/>
      <c r="ZE530" s="166"/>
      <c r="ZF530" s="166"/>
      <c r="ZG530" s="166"/>
      <c r="ZH530" s="166"/>
      <c r="ZI530" s="166"/>
      <c r="ZJ530" s="166"/>
      <c r="ZK530" s="166"/>
      <c r="ZL530" s="166"/>
      <c r="ZM530" s="166"/>
      <c r="ZN530" s="166"/>
      <c r="ZO530" s="166"/>
      <c r="ZP530" s="166"/>
      <c r="ZQ530" s="166"/>
      <c r="ZR530" s="166"/>
      <c r="ZS530" s="166"/>
      <c r="ZT530" s="166"/>
      <c r="ZU530" s="166"/>
      <c r="ZV530" s="166"/>
      <c r="ZW530" s="166"/>
      <c r="ZX530" s="166"/>
      <c r="ZY530" s="166"/>
      <c r="ZZ530" s="166"/>
      <c r="AAA530" s="166"/>
      <c r="AAB530" s="166"/>
      <c r="AAC530" s="166"/>
      <c r="AAD530" s="166"/>
      <c r="AAE530" s="166"/>
      <c r="AAF530" s="166"/>
      <c r="AAG530" s="166"/>
      <c r="AAH530" s="166"/>
      <c r="AAI530" s="166"/>
      <c r="AAJ530" s="166"/>
      <c r="AAK530" s="166"/>
      <c r="AAL530" s="166"/>
      <c r="AAM530" s="166"/>
      <c r="AAN530" s="166"/>
      <c r="AAO530" s="166"/>
      <c r="AAP530" s="166"/>
      <c r="AAQ530" s="166"/>
      <c r="AAR530" s="166"/>
      <c r="AAS530" s="166"/>
      <c r="AAT530" s="166"/>
      <c r="AAU530" s="166"/>
      <c r="AAV530" s="166"/>
      <c r="AAW530" s="166"/>
      <c r="AAX530" s="166"/>
      <c r="AAY530" s="166"/>
      <c r="AAZ530" s="166"/>
      <c r="ABA530" s="166"/>
      <c r="ABB530" s="166"/>
      <c r="ABC530" s="166"/>
      <c r="ABD530" s="166"/>
      <c r="ABE530" s="166"/>
      <c r="ABF530" s="166"/>
      <c r="ABG530" s="166"/>
      <c r="ABH530" s="166"/>
      <c r="ABI530" s="166"/>
      <c r="ABJ530" s="166"/>
      <c r="ABK530" s="166"/>
      <c r="ABL530" s="166"/>
      <c r="ABM530" s="166"/>
      <c r="ABN530" s="166"/>
      <c r="ABO530" s="166"/>
      <c r="ABP530" s="166"/>
      <c r="ABQ530" s="166"/>
      <c r="ABR530" s="166"/>
      <c r="ABS530" s="166"/>
      <c r="ABT530" s="166"/>
      <c r="ABU530" s="166"/>
      <c r="ABV530" s="166"/>
      <c r="ABW530" s="166"/>
      <c r="ABX530" s="166"/>
      <c r="ABY530" s="166"/>
      <c r="ABZ530" s="166"/>
      <c r="ACA530" s="166"/>
      <c r="ACB530" s="166"/>
      <c r="ACC530" s="166"/>
      <c r="ACD530" s="166"/>
      <c r="ACE530" s="166"/>
      <c r="ACF530" s="166"/>
      <c r="ACG530" s="166"/>
      <c r="ACH530" s="166"/>
      <c r="ACI530" s="166"/>
      <c r="ACJ530" s="166"/>
      <c r="ACK530" s="166"/>
      <c r="ACL530" s="166"/>
      <c r="ACM530" s="166"/>
      <c r="ACN530" s="166"/>
      <c r="ACO530" s="166"/>
      <c r="ACP530" s="166"/>
      <c r="ACQ530" s="166"/>
      <c r="ACR530" s="166"/>
      <c r="ACS530" s="166"/>
      <c r="ACT530" s="166"/>
      <c r="ACU530" s="166"/>
      <c r="ACV530" s="166"/>
      <c r="ACW530" s="166"/>
      <c r="ACX530" s="166"/>
      <c r="ACY530" s="166"/>
      <c r="ACZ530" s="166"/>
      <c r="ADA530" s="166"/>
      <c r="ADB530" s="166"/>
    </row>
    <row r="531" spans="1:782" s="151" customFormat="1" x14ac:dyDescent="0.3">
      <c r="A531" s="417"/>
      <c r="B531" s="414"/>
      <c r="F531" s="415"/>
      <c r="G531" s="419"/>
      <c r="P531" s="418"/>
      <c r="Q531" s="418"/>
      <c r="W531" s="166"/>
      <c r="X531" s="166"/>
      <c r="Y531" s="166"/>
      <c r="Z531" s="166"/>
      <c r="AA531" s="166"/>
      <c r="AB531" s="166"/>
      <c r="AC531" s="166"/>
      <c r="AD531" s="166"/>
      <c r="AE531" s="166"/>
      <c r="AF531" s="166"/>
      <c r="AG531" s="166"/>
      <c r="AH531" s="166"/>
      <c r="AI531" s="166"/>
      <c r="AJ531" s="166"/>
      <c r="AK531" s="166"/>
      <c r="AL531" s="166"/>
      <c r="AM531" s="166"/>
      <c r="AN531" s="166"/>
      <c r="AO531" s="166"/>
      <c r="AP531" s="166"/>
      <c r="AQ531" s="166"/>
      <c r="AR531" s="166"/>
      <c r="AS531" s="166"/>
      <c r="AT531" s="166"/>
      <c r="AU531" s="166"/>
      <c r="AV531" s="166"/>
      <c r="AW531" s="166"/>
      <c r="AX531" s="166"/>
      <c r="AY531" s="166"/>
      <c r="AZ531" s="166"/>
      <c r="BA531" s="166"/>
      <c r="BB531" s="166"/>
      <c r="BC531" s="166"/>
      <c r="BD531" s="166"/>
      <c r="BE531" s="166"/>
      <c r="BF531" s="166"/>
      <c r="BG531" s="166"/>
      <c r="BH531" s="166"/>
      <c r="BI531" s="166"/>
      <c r="BJ531" s="166"/>
      <c r="BK531" s="166"/>
      <c r="BL531" s="166"/>
      <c r="BM531" s="166"/>
      <c r="BN531" s="166"/>
      <c r="BO531" s="166"/>
      <c r="BP531" s="166"/>
      <c r="BQ531" s="166"/>
      <c r="BR531" s="166"/>
      <c r="BS531" s="166"/>
      <c r="BT531" s="166"/>
      <c r="BU531" s="166"/>
      <c r="BV531" s="166"/>
      <c r="BW531" s="166"/>
      <c r="BX531" s="166"/>
      <c r="BY531" s="166"/>
      <c r="BZ531" s="166"/>
      <c r="CA531" s="166"/>
      <c r="CB531" s="166"/>
      <c r="CC531" s="166"/>
      <c r="CD531" s="166"/>
      <c r="CE531" s="166"/>
      <c r="CF531" s="166"/>
      <c r="CG531" s="166"/>
      <c r="CH531" s="166"/>
      <c r="CI531" s="166"/>
      <c r="CJ531" s="166"/>
      <c r="CK531" s="166"/>
      <c r="CL531" s="166"/>
      <c r="CM531" s="166"/>
      <c r="CN531" s="166"/>
      <c r="CO531" s="166"/>
      <c r="CP531" s="166"/>
      <c r="CQ531" s="166"/>
      <c r="CR531" s="166"/>
      <c r="CS531" s="166"/>
      <c r="CT531" s="166"/>
      <c r="CU531" s="166"/>
      <c r="CV531" s="166"/>
      <c r="CW531" s="166"/>
      <c r="CX531" s="166"/>
      <c r="CY531" s="166"/>
      <c r="CZ531" s="166"/>
      <c r="DA531" s="166"/>
      <c r="DB531" s="166"/>
      <c r="DC531" s="166"/>
      <c r="DD531" s="166"/>
      <c r="DE531" s="166"/>
      <c r="DF531" s="166"/>
      <c r="DG531" s="166"/>
      <c r="DH531" s="166"/>
      <c r="DI531" s="166"/>
      <c r="DJ531" s="166"/>
      <c r="DK531" s="166"/>
      <c r="DL531" s="166"/>
      <c r="DM531" s="166"/>
      <c r="DN531" s="166"/>
      <c r="DO531" s="166"/>
      <c r="DP531" s="166"/>
      <c r="DQ531" s="166"/>
      <c r="DR531" s="166"/>
      <c r="DS531" s="166"/>
      <c r="DT531" s="166"/>
      <c r="DU531" s="166"/>
      <c r="DV531" s="166"/>
      <c r="DW531" s="166"/>
      <c r="DX531" s="166"/>
      <c r="DY531" s="166"/>
      <c r="DZ531" s="166"/>
      <c r="EA531" s="166"/>
      <c r="EB531" s="166"/>
      <c r="EC531" s="166"/>
      <c r="ED531" s="166"/>
      <c r="EE531" s="166"/>
      <c r="EF531" s="166"/>
      <c r="EG531" s="166"/>
      <c r="EH531" s="166"/>
      <c r="EI531" s="166"/>
      <c r="EJ531" s="166"/>
      <c r="EK531" s="166"/>
      <c r="EL531" s="166"/>
      <c r="EM531" s="166"/>
      <c r="EN531" s="166"/>
      <c r="EO531" s="166"/>
      <c r="EP531" s="166"/>
      <c r="EQ531" s="166"/>
      <c r="ER531" s="166"/>
      <c r="ES531" s="166"/>
      <c r="ET531" s="166"/>
      <c r="EU531" s="166"/>
      <c r="EV531" s="166"/>
      <c r="EW531" s="166"/>
      <c r="EX531" s="166"/>
      <c r="EY531" s="166"/>
      <c r="EZ531" s="166"/>
      <c r="FA531" s="166"/>
      <c r="FB531" s="166"/>
      <c r="FC531" s="166"/>
      <c r="FD531" s="166"/>
      <c r="FE531" s="166"/>
      <c r="FF531" s="166"/>
      <c r="FG531" s="166"/>
      <c r="FH531" s="166"/>
      <c r="FI531" s="166"/>
      <c r="FJ531" s="166"/>
      <c r="FK531" s="166"/>
      <c r="FL531" s="166"/>
      <c r="FM531" s="166"/>
      <c r="FN531" s="166"/>
      <c r="FO531" s="166"/>
      <c r="FP531" s="166"/>
      <c r="FQ531" s="166"/>
      <c r="FR531" s="166"/>
      <c r="FS531" s="166"/>
      <c r="FT531" s="166"/>
      <c r="FU531" s="166"/>
      <c r="FV531" s="166"/>
      <c r="FW531" s="166"/>
      <c r="FX531" s="166"/>
      <c r="FY531" s="166"/>
      <c r="FZ531" s="166"/>
      <c r="GA531" s="166"/>
      <c r="GB531" s="166"/>
      <c r="GC531" s="166"/>
      <c r="GD531" s="166"/>
      <c r="GE531" s="166"/>
      <c r="GF531" s="166"/>
      <c r="GG531" s="166"/>
      <c r="GH531" s="166"/>
      <c r="GI531" s="166"/>
      <c r="GJ531" s="166"/>
      <c r="GK531" s="166"/>
      <c r="GL531" s="166"/>
      <c r="GM531" s="166"/>
      <c r="GN531" s="166"/>
      <c r="GO531" s="166"/>
      <c r="GP531" s="166"/>
      <c r="GQ531" s="166"/>
      <c r="GR531" s="166"/>
      <c r="GS531" s="166"/>
      <c r="GT531" s="166"/>
      <c r="GU531" s="166"/>
      <c r="GV531" s="166"/>
      <c r="GW531" s="166"/>
      <c r="GX531" s="166"/>
      <c r="GY531" s="166"/>
      <c r="GZ531" s="166"/>
      <c r="HA531" s="166"/>
      <c r="HB531" s="166"/>
      <c r="HC531" s="166"/>
      <c r="HD531" s="166"/>
      <c r="HE531" s="166"/>
      <c r="HF531" s="166"/>
      <c r="HG531" s="166"/>
      <c r="HH531" s="166"/>
      <c r="HI531" s="166"/>
      <c r="HJ531" s="166"/>
      <c r="HK531" s="166"/>
      <c r="HL531" s="166"/>
      <c r="HM531" s="166"/>
      <c r="HN531" s="166"/>
      <c r="HO531" s="166"/>
      <c r="HP531" s="166"/>
      <c r="HQ531" s="166"/>
      <c r="HR531" s="166"/>
      <c r="HS531" s="166"/>
      <c r="HT531" s="166"/>
      <c r="HU531" s="166"/>
      <c r="HV531" s="166"/>
      <c r="HW531" s="166"/>
      <c r="HX531" s="166"/>
      <c r="HY531" s="166"/>
      <c r="HZ531" s="166"/>
      <c r="IA531" s="166"/>
      <c r="IB531" s="166"/>
      <c r="IC531" s="166"/>
      <c r="ID531" s="166"/>
      <c r="IE531" s="166"/>
      <c r="IF531" s="166"/>
      <c r="IG531" s="166"/>
      <c r="IH531" s="166"/>
      <c r="II531" s="166"/>
      <c r="IJ531" s="166"/>
      <c r="IK531" s="166"/>
      <c r="IL531" s="166"/>
      <c r="IM531" s="166"/>
      <c r="IN531" s="166"/>
      <c r="IO531" s="166"/>
      <c r="IP531" s="166"/>
      <c r="IQ531" s="166"/>
      <c r="IR531" s="166"/>
      <c r="IS531" s="166"/>
      <c r="IT531" s="166"/>
      <c r="IU531" s="166"/>
      <c r="IV531" s="166"/>
      <c r="IW531" s="166"/>
      <c r="IX531" s="166"/>
      <c r="IY531" s="166"/>
      <c r="IZ531" s="166"/>
      <c r="JA531" s="166"/>
      <c r="JB531" s="166"/>
      <c r="JC531" s="166"/>
      <c r="JD531" s="166"/>
      <c r="JE531" s="166"/>
      <c r="JF531" s="166"/>
      <c r="JG531" s="166"/>
      <c r="JH531" s="166"/>
      <c r="JI531" s="166"/>
      <c r="JJ531" s="166"/>
      <c r="JK531" s="166"/>
      <c r="JL531" s="166"/>
      <c r="JM531" s="166"/>
      <c r="JN531" s="166"/>
      <c r="JO531" s="166"/>
      <c r="JP531" s="166"/>
      <c r="JQ531" s="166"/>
      <c r="JR531" s="166"/>
      <c r="JS531" s="166"/>
      <c r="JT531" s="166"/>
      <c r="JU531" s="166"/>
      <c r="JV531" s="166"/>
      <c r="JW531" s="166"/>
      <c r="JX531" s="166"/>
      <c r="JY531" s="166"/>
      <c r="JZ531" s="166"/>
      <c r="KA531" s="166"/>
      <c r="KB531" s="166"/>
      <c r="KC531" s="166"/>
      <c r="KD531" s="166"/>
      <c r="KE531" s="166"/>
      <c r="KF531" s="166"/>
      <c r="KG531" s="166"/>
      <c r="KH531" s="166"/>
      <c r="KI531" s="166"/>
      <c r="KJ531" s="166"/>
      <c r="KK531" s="166"/>
      <c r="KL531" s="166"/>
      <c r="KM531" s="166"/>
      <c r="KN531" s="166"/>
      <c r="KO531" s="166"/>
      <c r="KP531" s="166"/>
      <c r="KQ531" s="166"/>
      <c r="KR531" s="166"/>
      <c r="KS531" s="166"/>
      <c r="KT531" s="166"/>
      <c r="KU531" s="166"/>
      <c r="KV531" s="166"/>
      <c r="KW531" s="166"/>
      <c r="KX531" s="166"/>
      <c r="KY531" s="166"/>
      <c r="KZ531" s="166"/>
      <c r="LA531" s="166"/>
      <c r="LB531" s="166"/>
      <c r="LC531" s="166"/>
      <c r="LD531" s="166"/>
      <c r="LE531" s="166"/>
      <c r="LF531" s="166"/>
      <c r="LG531" s="166"/>
      <c r="LH531" s="166"/>
      <c r="LI531" s="166"/>
      <c r="LJ531" s="166"/>
      <c r="LK531" s="166"/>
      <c r="LL531" s="166"/>
      <c r="LM531" s="166"/>
      <c r="LN531" s="166"/>
      <c r="LO531" s="166"/>
      <c r="LP531" s="166"/>
      <c r="LQ531" s="166"/>
      <c r="LR531" s="166"/>
      <c r="LS531" s="166"/>
      <c r="LT531" s="166"/>
      <c r="LU531" s="166"/>
      <c r="LV531" s="166"/>
      <c r="LW531" s="166"/>
      <c r="LX531" s="166"/>
      <c r="LY531" s="166"/>
      <c r="LZ531" s="166"/>
      <c r="MA531" s="166"/>
      <c r="MB531" s="166"/>
      <c r="MC531" s="166"/>
      <c r="MD531" s="166"/>
      <c r="ME531" s="166"/>
      <c r="MF531" s="166"/>
      <c r="MG531" s="166"/>
      <c r="MH531" s="166"/>
      <c r="MI531" s="166"/>
      <c r="MJ531" s="166"/>
      <c r="MK531" s="166"/>
      <c r="ML531" s="166"/>
      <c r="MM531" s="166"/>
      <c r="MN531" s="166"/>
      <c r="MO531" s="166"/>
      <c r="MP531" s="166"/>
      <c r="MQ531" s="166"/>
      <c r="MR531" s="166"/>
      <c r="MS531" s="166"/>
      <c r="MT531" s="166"/>
      <c r="MU531" s="166"/>
      <c r="MV531" s="166"/>
      <c r="MW531" s="166"/>
      <c r="MX531" s="166"/>
      <c r="MY531" s="166"/>
      <c r="MZ531" s="166"/>
      <c r="NA531" s="166"/>
      <c r="NB531" s="166"/>
      <c r="NC531" s="166"/>
      <c r="ND531" s="166"/>
      <c r="NE531" s="166"/>
      <c r="NF531" s="166"/>
      <c r="NG531" s="166"/>
      <c r="NH531" s="166"/>
      <c r="NI531" s="166"/>
      <c r="NJ531" s="166"/>
      <c r="NK531" s="166"/>
      <c r="NL531" s="166"/>
      <c r="NM531" s="166"/>
      <c r="NN531" s="166"/>
      <c r="NO531" s="166"/>
      <c r="NP531" s="166"/>
      <c r="NQ531" s="166"/>
      <c r="NR531" s="166"/>
      <c r="NS531" s="166"/>
      <c r="NT531" s="166"/>
      <c r="NU531" s="166"/>
      <c r="NV531" s="166"/>
      <c r="NW531" s="166"/>
      <c r="NX531" s="166"/>
      <c r="NY531" s="166"/>
      <c r="NZ531" s="166"/>
      <c r="OA531" s="166"/>
      <c r="OB531" s="166"/>
      <c r="OC531" s="166"/>
      <c r="OD531" s="166"/>
      <c r="OE531" s="166"/>
      <c r="OF531" s="166"/>
      <c r="OG531" s="166"/>
      <c r="OH531" s="166"/>
      <c r="OI531" s="166"/>
      <c r="OJ531" s="166"/>
      <c r="OK531" s="166"/>
      <c r="OL531" s="166"/>
      <c r="OM531" s="166"/>
      <c r="ON531" s="166"/>
      <c r="OO531" s="166"/>
      <c r="OP531" s="166"/>
      <c r="OQ531" s="166"/>
      <c r="OR531" s="166"/>
      <c r="OS531" s="166"/>
      <c r="OT531" s="166"/>
      <c r="OU531" s="166"/>
      <c r="OV531" s="166"/>
      <c r="OW531" s="166"/>
      <c r="OX531" s="166"/>
      <c r="OY531" s="166"/>
      <c r="OZ531" s="166"/>
      <c r="PA531" s="166"/>
      <c r="PB531" s="166"/>
      <c r="PC531" s="166"/>
      <c r="PD531" s="166"/>
      <c r="PE531" s="166"/>
      <c r="PF531" s="166"/>
      <c r="PG531" s="166"/>
      <c r="PH531" s="166"/>
      <c r="PI531" s="166"/>
      <c r="PJ531" s="166"/>
      <c r="PK531" s="166"/>
      <c r="PL531" s="166"/>
      <c r="PM531" s="166"/>
      <c r="PN531" s="166"/>
      <c r="PO531" s="166"/>
      <c r="PP531" s="166"/>
      <c r="PQ531" s="166"/>
      <c r="PR531" s="166"/>
      <c r="PS531" s="166"/>
      <c r="PT531" s="166"/>
      <c r="PU531" s="166"/>
      <c r="PV531" s="166"/>
      <c r="PW531" s="166"/>
      <c r="PX531" s="166"/>
      <c r="PY531" s="166"/>
      <c r="PZ531" s="166"/>
      <c r="QA531" s="166"/>
      <c r="QB531" s="166"/>
      <c r="QC531" s="166"/>
      <c r="QD531" s="166"/>
      <c r="QE531" s="166"/>
      <c r="QF531" s="166"/>
      <c r="QG531" s="166"/>
      <c r="QH531" s="166"/>
      <c r="QI531" s="166"/>
      <c r="QJ531" s="166"/>
      <c r="QK531" s="166"/>
      <c r="QL531" s="166"/>
      <c r="QM531" s="166"/>
      <c r="QN531" s="166"/>
      <c r="QO531" s="166"/>
      <c r="QP531" s="166"/>
      <c r="QQ531" s="166"/>
      <c r="QR531" s="166"/>
      <c r="QS531" s="166"/>
      <c r="QT531" s="166"/>
      <c r="QU531" s="166"/>
      <c r="QV531" s="166"/>
      <c r="QW531" s="166"/>
      <c r="QX531" s="166"/>
      <c r="QY531" s="166"/>
      <c r="QZ531" s="166"/>
      <c r="RA531" s="166"/>
      <c r="RB531" s="166"/>
      <c r="RC531" s="166"/>
      <c r="RD531" s="166"/>
      <c r="RE531" s="166"/>
      <c r="RF531" s="166"/>
      <c r="RG531" s="166"/>
      <c r="RH531" s="166"/>
      <c r="RI531" s="166"/>
      <c r="RJ531" s="166"/>
      <c r="RK531" s="166"/>
      <c r="RL531" s="166"/>
      <c r="RM531" s="166"/>
      <c r="RN531" s="166"/>
      <c r="RO531" s="166"/>
      <c r="RP531" s="166"/>
      <c r="RQ531" s="166"/>
      <c r="RR531" s="166"/>
      <c r="RS531" s="166"/>
      <c r="RT531" s="166"/>
      <c r="RU531" s="166"/>
      <c r="RV531" s="166"/>
      <c r="RW531" s="166"/>
      <c r="RX531" s="166"/>
      <c r="RY531" s="166"/>
      <c r="RZ531" s="166"/>
      <c r="SA531" s="166"/>
      <c r="SB531" s="166"/>
      <c r="SC531" s="166"/>
      <c r="SD531" s="166"/>
      <c r="SE531" s="166"/>
      <c r="SF531" s="166"/>
      <c r="SG531" s="166"/>
      <c r="SH531" s="166"/>
      <c r="SI531" s="166"/>
      <c r="SJ531" s="166"/>
      <c r="SK531" s="166"/>
      <c r="SL531" s="166"/>
      <c r="SM531" s="166"/>
      <c r="SN531" s="166"/>
      <c r="SO531" s="166"/>
      <c r="SP531" s="166"/>
      <c r="SQ531" s="166"/>
      <c r="SR531" s="166"/>
      <c r="SS531" s="166"/>
      <c r="ST531" s="166"/>
      <c r="SU531" s="166"/>
      <c r="SV531" s="166"/>
      <c r="SW531" s="166"/>
      <c r="SX531" s="166"/>
      <c r="SY531" s="166"/>
      <c r="SZ531" s="166"/>
      <c r="TA531" s="166"/>
      <c r="TB531" s="166"/>
      <c r="TC531" s="166"/>
      <c r="TD531" s="166"/>
      <c r="TE531" s="166"/>
      <c r="TF531" s="166"/>
      <c r="TG531" s="166"/>
      <c r="TH531" s="166"/>
      <c r="TI531" s="166"/>
      <c r="TJ531" s="166"/>
      <c r="TK531" s="166"/>
      <c r="TL531" s="166"/>
      <c r="TM531" s="166"/>
      <c r="TN531" s="166"/>
      <c r="TO531" s="166"/>
      <c r="TP531" s="166"/>
      <c r="TQ531" s="166"/>
      <c r="TR531" s="166"/>
      <c r="TS531" s="166"/>
      <c r="TT531" s="166"/>
      <c r="TU531" s="166"/>
      <c r="TV531" s="166"/>
      <c r="TW531" s="166"/>
      <c r="TX531" s="166"/>
      <c r="TY531" s="166"/>
      <c r="TZ531" s="166"/>
      <c r="UA531" s="166"/>
      <c r="UB531" s="166"/>
      <c r="UC531" s="166"/>
      <c r="UD531" s="166"/>
      <c r="UE531" s="166"/>
      <c r="UF531" s="166"/>
      <c r="UG531" s="166"/>
      <c r="UH531" s="166"/>
      <c r="UI531" s="166"/>
      <c r="UJ531" s="166"/>
      <c r="UK531" s="166"/>
      <c r="UL531" s="166"/>
      <c r="UM531" s="166"/>
      <c r="UN531" s="166"/>
      <c r="UO531" s="166"/>
      <c r="UP531" s="166"/>
      <c r="UQ531" s="166"/>
      <c r="UR531" s="166"/>
      <c r="US531" s="166"/>
      <c r="UT531" s="166"/>
      <c r="UU531" s="166"/>
      <c r="UV531" s="166"/>
      <c r="UW531" s="166"/>
      <c r="UX531" s="166"/>
      <c r="UY531" s="166"/>
      <c r="UZ531" s="166"/>
      <c r="VA531" s="166"/>
      <c r="VB531" s="166"/>
      <c r="VC531" s="166"/>
      <c r="VD531" s="166"/>
      <c r="VE531" s="166"/>
      <c r="VF531" s="166"/>
      <c r="VG531" s="166"/>
      <c r="VH531" s="166"/>
      <c r="VI531" s="166"/>
      <c r="VJ531" s="166"/>
      <c r="VK531" s="166"/>
      <c r="VL531" s="166"/>
      <c r="VM531" s="166"/>
      <c r="VN531" s="166"/>
      <c r="VO531" s="166"/>
      <c r="VP531" s="166"/>
      <c r="VQ531" s="166"/>
      <c r="VR531" s="166"/>
      <c r="VS531" s="166"/>
      <c r="VT531" s="166"/>
      <c r="VU531" s="166"/>
      <c r="VV531" s="166"/>
      <c r="VW531" s="166"/>
      <c r="VX531" s="166"/>
      <c r="VY531" s="166"/>
      <c r="VZ531" s="166"/>
      <c r="WA531" s="166"/>
      <c r="WB531" s="166"/>
      <c r="WC531" s="166"/>
      <c r="WD531" s="166"/>
      <c r="WE531" s="166"/>
      <c r="WF531" s="166"/>
      <c r="WG531" s="166"/>
      <c r="WH531" s="166"/>
      <c r="WI531" s="166"/>
      <c r="WJ531" s="166"/>
      <c r="WK531" s="166"/>
      <c r="WL531" s="166"/>
      <c r="WM531" s="166"/>
      <c r="WN531" s="166"/>
      <c r="WO531" s="166"/>
      <c r="WP531" s="166"/>
      <c r="WQ531" s="166"/>
      <c r="WR531" s="166"/>
      <c r="WS531" s="166"/>
      <c r="WT531" s="166"/>
      <c r="WU531" s="166"/>
      <c r="WV531" s="166"/>
      <c r="WW531" s="166"/>
      <c r="WX531" s="166"/>
      <c r="WY531" s="166"/>
      <c r="WZ531" s="166"/>
      <c r="XA531" s="166"/>
      <c r="XB531" s="166"/>
      <c r="XC531" s="166"/>
      <c r="XD531" s="166"/>
      <c r="XE531" s="166"/>
      <c r="XF531" s="166"/>
      <c r="XG531" s="166"/>
      <c r="XH531" s="166"/>
      <c r="XI531" s="166"/>
      <c r="XJ531" s="166"/>
      <c r="XK531" s="166"/>
      <c r="XL531" s="166"/>
      <c r="XM531" s="166"/>
      <c r="XN531" s="166"/>
      <c r="XO531" s="166"/>
      <c r="XP531" s="166"/>
      <c r="XQ531" s="166"/>
      <c r="XR531" s="166"/>
      <c r="XS531" s="166"/>
      <c r="XT531" s="166"/>
      <c r="XU531" s="166"/>
      <c r="XV531" s="166"/>
      <c r="XW531" s="166"/>
      <c r="XX531" s="166"/>
      <c r="XY531" s="166"/>
      <c r="XZ531" s="166"/>
      <c r="YA531" s="166"/>
      <c r="YB531" s="166"/>
      <c r="YC531" s="166"/>
      <c r="YD531" s="166"/>
      <c r="YE531" s="166"/>
      <c r="YF531" s="166"/>
      <c r="YG531" s="166"/>
      <c r="YH531" s="166"/>
      <c r="YI531" s="166"/>
      <c r="YJ531" s="166"/>
      <c r="YK531" s="166"/>
      <c r="YL531" s="166"/>
      <c r="YM531" s="166"/>
      <c r="YN531" s="166"/>
      <c r="YO531" s="166"/>
      <c r="YP531" s="166"/>
      <c r="YQ531" s="166"/>
      <c r="YR531" s="166"/>
      <c r="YS531" s="166"/>
      <c r="YT531" s="166"/>
      <c r="YU531" s="166"/>
      <c r="YV531" s="166"/>
      <c r="YW531" s="166"/>
      <c r="YX531" s="166"/>
      <c r="YY531" s="166"/>
      <c r="YZ531" s="166"/>
      <c r="ZA531" s="166"/>
      <c r="ZB531" s="166"/>
      <c r="ZC531" s="166"/>
      <c r="ZD531" s="166"/>
      <c r="ZE531" s="166"/>
      <c r="ZF531" s="166"/>
      <c r="ZG531" s="166"/>
      <c r="ZH531" s="166"/>
      <c r="ZI531" s="166"/>
      <c r="ZJ531" s="166"/>
      <c r="ZK531" s="166"/>
      <c r="ZL531" s="166"/>
      <c r="ZM531" s="166"/>
      <c r="ZN531" s="166"/>
      <c r="ZO531" s="166"/>
      <c r="ZP531" s="166"/>
      <c r="ZQ531" s="166"/>
      <c r="ZR531" s="166"/>
      <c r="ZS531" s="166"/>
      <c r="ZT531" s="166"/>
      <c r="ZU531" s="166"/>
      <c r="ZV531" s="166"/>
      <c r="ZW531" s="166"/>
      <c r="ZX531" s="166"/>
      <c r="ZY531" s="166"/>
      <c r="ZZ531" s="166"/>
      <c r="AAA531" s="166"/>
      <c r="AAB531" s="166"/>
      <c r="AAC531" s="166"/>
      <c r="AAD531" s="166"/>
      <c r="AAE531" s="166"/>
      <c r="AAF531" s="166"/>
      <c r="AAG531" s="166"/>
      <c r="AAH531" s="166"/>
      <c r="AAI531" s="166"/>
      <c r="AAJ531" s="166"/>
      <c r="AAK531" s="166"/>
      <c r="AAL531" s="166"/>
      <c r="AAM531" s="166"/>
      <c r="AAN531" s="166"/>
      <c r="AAO531" s="166"/>
      <c r="AAP531" s="166"/>
      <c r="AAQ531" s="166"/>
      <c r="AAR531" s="166"/>
      <c r="AAS531" s="166"/>
      <c r="AAT531" s="166"/>
      <c r="AAU531" s="166"/>
      <c r="AAV531" s="166"/>
      <c r="AAW531" s="166"/>
      <c r="AAX531" s="166"/>
      <c r="AAY531" s="166"/>
      <c r="AAZ531" s="166"/>
      <c r="ABA531" s="166"/>
      <c r="ABB531" s="166"/>
      <c r="ABC531" s="166"/>
      <c r="ABD531" s="166"/>
      <c r="ABE531" s="166"/>
      <c r="ABF531" s="166"/>
      <c r="ABG531" s="166"/>
      <c r="ABH531" s="166"/>
      <c r="ABI531" s="166"/>
      <c r="ABJ531" s="166"/>
      <c r="ABK531" s="166"/>
      <c r="ABL531" s="166"/>
      <c r="ABM531" s="166"/>
      <c r="ABN531" s="166"/>
      <c r="ABO531" s="166"/>
      <c r="ABP531" s="166"/>
      <c r="ABQ531" s="166"/>
      <c r="ABR531" s="166"/>
      <c r="ABS531" s="166"/>
      <c r="ABT531" s="166"/>
      <c r="ABU531" s="166"/>
      <c r="ABV531" s="166"/>
      <c r="ABW531" s="166"/>
      <c r="ABX531" s="166"/>
      <c r="ABY531" s="166"/>
      <c r="ABZ531" s="166"/>
      <c r="ACA531" s="166"/>
      <c r="ACB531" s="166"/>
      <c r="ACC531" s="166"/>
      <c r="ACD531" s="166"/>
      <c r="ACE531" s="166"/>
      <c r="ACF531" s="166"/>
      <c r="ACG531" s="166"/>
      <c r="ACH531" s="166"/>
      <c r="ACI531" s="166"/>
      <c r="ACJ531" s="166"/>
      <c r="ACK531" s="166"/>
      <c r="ACL531" s="166"/>
      <c r="ACM531" s="166"/>
      <c r="ACN531" s="166"/>
      <c r="ACO531" s="166"/>
      <c r="ACP531" s="166"/>
      <c r="ACQ531" s="166"/>
      <c r="ACR531" s="166"/>
      <c r="ACS531" s="166"/>
      <c r="ACT531" s="166"/>
      <c r="ACU531" s="166"/>
      <c r="ACV531" s="166"/>
      <c r="ACW531" s="166"/>
      <c r="ACX531" s="166"/>
      <c r="ACY531" s="166"/>
      <c r="ACZ531" s="166"/>
      <c r="ADA531" s="166"/>
      <c r="ADB531" s="166"/>
    </row>
    <row r="532" spans="1:782" s="151" customFormat="1" x14ac:dyDescent="0.3">
      <c r="A532" s="417"/>
      <c r="B532" s="414"/>
      <c r="F532" s="415"/>
      <c r="G532" s="419"/>
      <c r="W532" s="166"/>
      <c r="X532" s="166"/>
      <c r="Y532" s="166"/>
      <c r="Z532" s="166"/>
      <c r="AA532" s="166"/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166"/>
      <c r="AZ532" s="166"/>
      <c r="BA532" s="166"/>
      <c r="BB532" s="166"/>
      <c r="BC532" s="166"/>
      <c r="BD532" s="166"/>
      <c r="BE532" s="166"/>
      <c r="BF532" s="166"/>
      <c r="BG532" s="166"/>
      <c r="BH532" s="166"/>
      <c r="BI532" s="166"/>
      <c r="BJ532" s="166"/>
      <c r="BK532" s="166"/>
      <c r="BL532" s="166"/>
      <c r="BM532" s="166"/>
      <c r="BN532" s="166"/>
      <c r="BO532" s="166"/>
      <c r="BP532" s="166"/>
      <c r="BQ532" s="166"/>
      <c r="BR532" s="166"/>
      <c r="BS532" s="166"/>
      <c r="BT532" s="166"/>
      <c r="BU532" s="166"/>
      <c r="BV532" s="166"/>
      <c r="BW532" s="166"/>
      <c r="BX532" s="166"/>
      <c r="BY532" s="166"/>
      <c r="BZ532" s="166"/>
      <c r="CA532" s="166"/>
      <c r="CB532" s="166"/>
      <c r="CC532" s="166"/>
      <c r="CD532" s="166"/>
      <c r="CE532" s="166"/>
      <c r="CF532" s="166"/>
      <c r="CG532" s="166"/>
      <c r="CH532" s="166"/>
      <c r="CI532" s="166"/>
      <c r="CJ532" s="166"/>
      <c r="CK532" s="166"/>
      <c r="CL532" s="166"/>
      <c r="CM532" s="166"/>
      <c r="CN532" s="166"/>
      <c r="CO532" s="166"/>
      <c r="CP532" s="166"/>
      <c r="CQ532" s="166"/>
      <c r="CR532" s="166"/>
      <c r="CS532" s="166"/>
      <c r="CT532" s="166"/>
      <c r="CU532" s="166"/>
      <c r="CV532" s="166"/>
      <c r="CW532" s="166"/>
      <c r="CX532" s="166"/>
      <c r="CY532" s="166"/>
      <c r="CZ532" s="166"/>
      <c r="DA532" s="166"/>
      <c r="DB532" s="166"/>
      <c r="DC532" s="166"/>
      <c r="DD532" s="166"/>
      <c r="DE532" s="166"/>
      <c r="DF532" s="166"/>
      <c r="DG532" s="166"/>
      <c r="DH532" s="166"/>
      <c r="DI532" s="166"/>
      <c r="DJ532" s="166"/>
      <c r="DK532" s="166"/>
      <c r="DL532" s="166"/>
      <c r="DM532" s="166"/>
      <c r="DN532" s="166"/>
      <c r="DO532" s="166"/>
      <c r="DP532" s="166"/>
      <c r="DQ532" s="166"/>
      <c r="DR532" s="166"/>
      <c r="DS532" s="166"/>
      <c r="DT532" s="166"/>
      <c r="DU532" s="166"/>
      <c r="DV532" s="166"/>
      <c r="DW532" s="166"/>
      <c r="DX532" s="166"/>
      <c r="DY532" s="166"/>
      <c r="DZ532" s="166"/>
      <c r="EA532" s="166"/>
      <c r="EB532" s="166"/>
      <c r="EC532" s="166"/>
      <c r="ED532" s="166"/>
      <c r="EE532" s="166"/>
      <c r="EF532" s="166"/>
      <c r="EG532" s="166"/>
      <c r="EH532" s="166"/>
      <c r="EI532" s="166"/>
      <c r="EJ532" s="166"/>
      <c r="EK532" s="166"/>
      <c r="EL532" s="166"/>
      <c r="EM532" s="166"/>
      <c r="EN532" s="166"/>
      <c r="EO532" s="166"/>
      <c r="EP532" s="166"/>
      <c r="EQ532" s="166"/>
      <c r="ER532" s="166"/>
      <c r="ES532" s="166"/>
      <c r="ET532" s="166"/>
      <c r="EU532" s="166"/>
      <c r="EV532" s="166"/>
      <c r="EW532" s="166"/>
      <c r="EX532" s="166"/>
      <c r="EY532" s="166"/>
      <c r="EZ532" s="166"/>
      <c r="FA532" s="166"/>
      <c r="FB532" s="166"/>
      <c r="FC532" s="166"/>
      <c r="FD532" s="166"/>
      <c r="FE532" s="166"/>
      <c r="FF532" s="166"/>
      <c r="FG532" s="166"/>
      <c r="FH532" s="166"/>
      <c r="FI532" s="166"/>
      <c r="FJ532" s="166"/>
      <c r="FK532" s="166"/>
      <c r="FL532" s="166"/>
      <c r="FM532" s="166"/>
      <c r="FN532" s="166"/>
      <c r="FO532" s="166"/>
      <c r="FP532" s="166"/>
      <c r="FQ532" s="166"/>
      <c r="FR532" s="166"/>
      <c r="FS532" s="166"/>
      <c r="FT532" s="166"/>
      <c r="FU532" s="166"/>
      <c r="FV532" s="166"/>
      <c r="FW532" s="166"/>
      <c r="FX532" s="166"/>
      <c r="FY532" s="166"/>
      <c r="FZ532" s="166"/>
      <c r="GA532" s="166"/>
      <c r="GB532" s="166"/>
      <c r="GC532" s="166"/>
      <c r="GD532" s="166"/>
      <c r="GE532" s="166"/>
      <c r="GF532" s="166"/>
      <c r="GG532" s="166"/>
      <c r="GH532" s="166"/>
      <c r="GI532" s="166"/>
      <c r="GJ532" s="166"/>
      <c r="GK532" s="166"/>
      <c r="GL532" s="166"/>
      <c r="GM532" s="166"/>
      <c r="GN532" s="166"/>
      <c r="GO532" s="166"/>
      <c r="GP532" s="166"/>
      <c r="GQ532" s="166"/>
      <c r="GR532" s="166"/>
      <c r="GS532" s="166"/>
      <c r="GT532" s="166"/>
      <c r="GU532" s="166"/>
      <c r="GV532" s="166"/>
      <c r="GW532" s="166"/>
      <c r="GX532" s="166"/>
      <c r="GY532" s="166"/>
      <c r="GZ532" s="166"/>
      <c r="HA532" s="166"/>
      <c r="HB532" s="166"/>
      <c r="HC532" s="166"/>
      <c r="HD532" s="166"/>
      <c r="HE532" s="166"/>
      <c r="HF532" s="166"/>
      <c r="HG532" s="166"/>
      <c r="HH532" s="166"/>
      <c r="HI532" s="166"/>
      <c r="HJ532" s="166"/>
      <c r="HK532" s="166"/>
      <c r="HL532" s="166"/>
      <c r="HM532" s="166"/>
      <c r="HN532" s="166"/>
      <c r="HO532" s="166"/>
      <c r="HP532" s="166"/>
      <c r="HQ532" s="166"/>
      <c r="HR532" s="166"/>
      <c r="HS532" s="166"/>
      <c r="HT532" s="166"/>
      <c r="HU532" s="166"/>
      <c r="HV532" s="166"/>
      <c r="HW532" s="166"/>
      <c r="HX532" s="166"/>
      <c r="HY532" s="166"/>
      <c r="HZ532" s="166"/>
      <c r="IA532" s="166"/>
      <c r="IB532" s="166"/>
      <c r="IC532" s="166"/>
      <c r="ID532" s="166"/>
      <c r="IE532" s="166"/>
      <c r="IF532" s="166"/>
      <c r="IG532" s="166"/>
      <c r="IH532" s="166"/>
      <c r="II532" s="166"/>
      <c r="IJ532" s="166"/>
      <c r="IK532" s="166"/>
      <c r="IL532" s="166"/>
      <c r="IM532" s="166"/>
      <c r="IN532" s="166"/>
      <c r="IO532" s="166"/>
      <c r="IP532" s="166"/>
      <c r="IQ532" s="166"/>
      <c r="IR532" s="166"/>
      <c r="IS532" s="166"/>
      <c r="IT532" s="166"/>
      <c r="IU532" s="166"/>
      <c r="IV532" s="166"/>
      <c r="IW532" s="166"/>
      <c r="IX532" s="166"/>
      <c r="IY532" s="166"/>
      <c r="IZ532" s="166"/>
      <c r="JA532" s="166"/>
      <c r="JB532" s="166"/>
      <c r="JC532" s="166"/>
      <c r="JD532" s="166"/>
      <c r="JE532" s="166"/>
      <c r="JF532" s="166"/>
      <c r="JG532" s="166"/>
      <c r="JH532" s="166"/>
      <c r="JI532" s="166"/>
      <c r="JJ532" s="166"/>
      <c r="JK532" s="166"/>
      <c r="JL532" s="166"/>
      <c r="JM532" s="166"/>
      <c r="JN532" s="166"/>
      <c r="JO532" s="166"/>
      <c r="JP532" s="166"/>
      <c r="JQ532" s="166"/>
      <c r="JR532" s="166"/>
      <c r="JS532" s="166"/>
      <c r="JT532" s="166"/>
      <c r="JU532" s="166"/>
      <c r="JV532" s="166"/>
      <c r="JW532" s="166"/>
      <c r="JX532" s="166"/>
      <c r="JY532" s="166"/>
      <c r="JZ532" s="166"/>
      <c r="KA532" s="166"/>
      <c r="KB532" s="166"/>
      <c r="KC532" s="166"/>
      <c r="KD532" s="166"/>
      <c r="KE532" s="166"/>
      <c r="KF532" s="166"/>
      <c r="KG532" s="166"/>
      <c r="KH532" s="166"/>
      <c r="KI532" s="166"/>
      <c r="KJ532" s="166"/>
      <c r="KK532" s="166"/>
      <c r="KL532" s="166"/>
      <c r="KM532" s="166"/>
      <c r="KN532" s="166"/>
      <c r="KO532" s="166"/>
      <c r="KP532" s="166"/>
      <c r="KQ532" s="166"/>
      <c r="KR532" s="166"/>
      <c r="KS532" s="166"/>
      <c r="KT532" s="166"/>
      <c r="KU532" s="166"/>
      <c r="KV532" s="166"/>
      <c r="KW532" s="166"/>
      <c r="KX532" s="166"/>
      <c r="KY532" s="166"/>
      <c r="KZ532" s="166"/>
      <c r="LA532" s="166"/>
      <c r="LB532" s="166"/>
      <c r="LC532" s="166"/>
      <c r="LD532" s="166"/>
      <c r="LE532" s="166"/>
      <c r="LF532" s="166"/>
      <c r="LG532" s="166"/>
      <c r="LH532" s="166"/>
      <c r="LI532" s="166"/>
      <c r="LJ532" s="166"/>
      <c r="LK532" s="166"/>
      <c r="LL532" s="166"/>
      <c r="LM532" s="166"/>
      <c r="LN532" s="166"/>
      <c r="LO532" s="166"/>
      <c r="LP532" s="166"/>
      <c r="LQ532" s="166"/>
      <c r="LR532" s="166"/>
      <c r="LS532" s="166"/>
      <c r="LT532" s="166"/>
      <c r="LU532" s="166"/>
      <c r="LV532" s="166"/>
      <c r="LW532" s="166"/>
      <c r="LX532" s="166"/>
      <c r="LY532" s="166"/>
      <c r="LZ532" s="166"/>
      <c r="MA532" s="166"/>
      <c r="MB532" s="166"/>
      <c r="MC532" s="166"/>
      <c r="MD532" s="166"/>
      <c r="ME532" s="166"/>
      <c r="MF532" s="166"/>
      <c r="MG532" s="166"/>
      <c r="MH532" s="166"/>
      <c r="MI532" s="166"/>
      <c r="MJ532" s="166"/>
      <c r="MK532" s="166"/>
      <c r="ML532" s="166"/>
      <c r="MM532" s="166"/>
      <c r="MN532" s="166"/>
      <c r="MO532" s="166"/>
      <c r="MP532" s="166"/>
      <c r="MQ532" s="166"/>
      <c r="MR532" s="166"/>
      <c r="MS532" s="166"/>
      <c r="MT532" s="166"/>
      <c r="MU532" s="166"/>
      <c r="MV532" s="166"/>
      <c r="MW532" s="166"/>
      <c r="MX532" s="166"/>
      <c r="MY532" s="166"/>
      <c r="MZ532" s="166"/>
      <c r="NA532" s="166"/>
      <c r="NB532" s="166"/>
      <c r="NC532" s="166"/>
      <c r="ND532" s="166"/>
      <c r="NE532" s="166"/>
      <c r="NF532" s="166"/>
      <c r="NG532" s="166"/>
      <c r="NH532" s="166"/>
      <c r="NI532" s="166"/>
      <c r="NJ532" s="166"/>
      <c r="NK532" s="166"/>
      <c r="NL532" s="166"/>
      <c r="NM532" s="166"/>
      <c r="NN532" s="166"/>
      <c r="NO532" s="166"/>
      <c r="NP532" s="166"/>
      <c r="NQ532" s="166"/>
      <c r="NR532" s="166"/>
      <c r="NS532" s="166"/>
      <c r="NT532" s="166"/>
      <c r="NU532" s="166"/>
      <c r="NV532" s="166"/>
      <c r="NW532" s="166"/>
      <c r="NX532" s="166"/>
      <c r="NY532" s="166"/>
      <c r="NZ532" s="166"/>
      <c r="OA532" s="166"/>
      <c r="OB532" s="166"/>
      <c r="OC532" s="166"/>
      <c r="OD532" s="166"/>
      <c r="OE532" s="166"/>
      <c r="OF532" s="166"/>
      <c r="OG532" s="166"/>
      <c r="OH532" s="166"/>
      <c r="OI532" s="166"/>
      <c r="OJ532" s="166"/>
      <c r="OK532" s="166"/>
      <c r="OL532" s="166"/>
      <c r="OM532" s="166"/>
      <c r="ON532" s="166"/>
      <c r="OO532" s="166"/>
      <c r="OP532" s="166"/>
      <c r="OQ532" s="166"/>
      <c r="OR532" s="166"/>
      <c r="OS532" s="166"/>
      <c r="OT532" s="166"/>
      <c r="OU532" s="166"/>
      <c r="OV532" s="166"/>
      <c r="OW532" s="166"/>
      <c r="OX532" s="166"/>
      <c r="OY532" s="166"/>
      <c r="OZ532" s="166"/>
      <c r="PA532" s="166"/>
      <c r="PB532" s="166"/>
      <c r="PC532" s="166"/>
      <c r="PD532" s="166"/>
      <c r="PE532" s="166"/>
      <c r="PF532" s="166"/>
      <c r="PG532" s="166"/>
      <c r="PH532" s="166"/>
      <c r="PI532" s="166"/>
      <c r="PJ532" s="166"/>
      <c r="PK532" s="166"/>
      <c r="PL532" s="166"/>
      <c r="PM532" s="166"/>
      <c r="PN532" s="166"/>
      <c r="PO532" s="166"/>
      <c r="PP532" s="166"/>
      <c r="PQ532" s="166"/>
      <c r="PR532" s="166"/>
      <c r="PS532" s="166"/>
      <c r="PT532" s="166"/>
      <c r="PU532" s="166"/>
      <c r="PV532" s="166"/>
      <c r="PW532" s="166"/>
      <c r="PX532" s="166"/>
      <c r="PY532" s="166"/>
      <c r="PZ532" s="166"/>
      <c r="QA532" s="166"/>
      <c r="QB532" s="166"/>
      <c r="QC532" s="166"/>
      <c r="QD532" s="166"/>
      <c r="QE532" s="166"/>
      <c r="QF532" s="166"/>
      <c r="QG532" s="166"/>
      <c r="QH532" s="166"/>
      <c r="QI532" s="166"/>
      <c r="QJ532" s="166"/>
      <c r="QK532" s="166"/>
      <c r="QL532" s="166"/>
      <c r="QM532" s="166"/>
      <c r="QN532" s="166"/>
      <c r="QO532" s="166"/>
      <c r="QP532" s="166"/>
      <c r="QQ532" s="166"/>
      <c r="QR532" s="166"/>
      <c r="QS532" s="166"/>
      <c r="QT532" s="166"/>
      <c r="QU532" s="166"/>
      <c r="QV532" s="166"/>
      <c r="QW532" s="166"/>
      <c r="QX532" s="166"/>
      <c r="QY532" s="166"/>
      <c r="QZ532" s="166"/>
      <c r="RA532" s="166"/>
      <c r="RB532" s="166"/>
      <c r="RC532" s="166"/>
      <c r="RD532" s="166"/>
      <c r="RE532" s="166"/>
      <c r="RF532" s="166"/>
      <c r="RG532" s="166"/>
      <c r="RH532" s="166"/>
      <c r="RI532" s="166"/>
      <c r="RJ532" s="166"/>
      <c r="RK532" s="166"/>
      <c r="RL532" s="166"/>
      <c r="RM532" s="166"/>
      <c r="RN532" s="166"/>
      <c r="RO532" s="166"/>
      <c r="RP532" s="166"/>
      <c r="RQ532" s="166"/>
      <c r="RR532" s="166"/>
      <c r="RS532" s="166"/>
      <c r="RT532" s="166"/>
      <c r="RU532" s="166"/>
      <c r="RV532" s="166"/>
      <c r="RW532" s="166"/>
      <c r="RX532" s="166"/>
      <c r="RY532" s="166"/>
      <c r="RZ532" s="166"/>
      <c r="SA532" s="166"/>
      <c r="SB532" s="166"/>
      <c r="SC532" s="166"/>
      <c r="SD532" s="166"/>
      <c r="SE532" s="166"/>
      <c r="SF532" s="166"/>
      <c r="SG532" s="166"/>
      <c r="SH532" s="166"/>
      <c r="SI532" s="166"/>
      <c r="SJ532" s="166"/>
      <c r="SK532" s="166"/>
      <c r="SL532" s="166"/>
      <c r="SM532" s="166"/>
      <c r="SN532" s="166"/>
      <c r="SO532" s="166"/>
      <c r="SP532" s="166"/>
      <c r="SQ532" s="166"/>
      <c r="SR532" s="166"/>
      <c r="SS532" s="166"/>
      <c r="ST532" s="166"/>
      <c r="SU532" s="166"/>
      <c r="SV532" s="166"/>
      <c r="SW532" s="166"/>
      <c r="SX532" s="166"/>
      <c r="SY532" s="166"/>
      <c r="SZ532" s="166"/>
      <c r="TA532" s="166"/>
      <c r="TB532" s="166"/>
      <c r="TC532" s="166"/>
      <c r="TD532" s="166"/>
      <c r="TE532" s="166"/>
      <c r="TF532" s="166"/>
      <c r="TG532" s="166"/>
      <c r="TH532" s="166"/>
      <c r="TI532" s="166"/>
      <c r="TJ532" s="166"/>
      <c r="TK532" s="166"/>
      <c r="TL532" s="166"/>
      <c r="TM532" s="166"/>
      <c r="TN532" s="166"/>
      <c r="TO532" s="166"/>
      <c r="TP532" s="166"/>
      <c r="TQ532" s="166"/>
      <c r="TR532" s="166"/>
      <c r="TS532" s="166"/>
      <c r="TT532" s="166"/>
      <c r="TU532" s="166"/>
      <c r="TV532" s="166"/>
      <c r="TW532" s="166"/>
      <c r="TX532" s="166"/>
      <c r="TY532" s="166"/>
      <c r="TZ532" s="166"/>
      <c r="UA532" s="166"/>
      <c r="UB532" s="166"/>
      <c r="UC532" s="166"/>
      <c r="UD532" s="166"/>
      <c r="UE532" s="166"/>
      <c r="UF532" s="166"/>
      <c r="UG532" s="166"/>
      <c r="UH532" s="166"/>
      <c r="UI532" s="166"/>
      <c r="UJ532" s="166"/>
      <c r="UK532" s="166"/>
      <c r="UL532" s="166"/>
      <c r="UM532" s="166"/>
      <c r="UN532" s="166"/>
      <c r="UO532" s="166"/>
      <c r="UP532" s="166"/>
      <c r="UQ532" s="166"/>
      <c r="UR532" s="166"/>
      <c r="US532" s="166"/>
      <c r="UT532" s="166"/>
      <c r="UU532" s="166"/>
      <c r="UV532" s="166"/>
      <c r="UW532" s="166"/>
      <c r="UX532" s="166"/>
      <c r="UY532" s="166"/>
      <c r="UZ532" s="166"/>
      <c r="VA532" s="166"/>
      <c r="VB532" s="166"/>
      <c r="VC532" s="166"/>
      <c r="VD532" s="166"/>
      <c r="VE532" s="166"/>
      <c r="VF532" s="166"/>
      <c r="VG532" s="166"/>
      <c r="VH532" s="166"/>
      <c r="VI532" s="166"/>
      <c r="VJ532" s="166"/>
      <c r="VK532" s="166"/>
      <c r="VL532" s="166"/>
      <c r="VM532" s="166"/>
      <c r="VN532" s="166"/>
      <c r="VO532" s="166"/>
      <c r="VP532" s="166"/>
      <c r="VQ532" s="166"/>
      <c r="VR532" s="166"/>
      <c r="VS532" s="166"/>
      <c r="VT532" s="166"/>
      <c r="VU532" s="166"/>
      <c r="VV532" s="166"/>
      <c r="VW532" s="166"/>
      <c r="VX532" s="166"/>
      <c r="VY532" s="166"/>
      <c r="VZ532" s="166"/>
      <c r="WA532" s="166"/>
      <c r="WB532" s="166"/>
      <c r="WC532" s="166"/>
      <c r="WD532" s="166"/>
      <c r="WE532" s="166"/>
      <c r="WF532" s="166"/>
      <c r="WG532" s="166"/>
      <c r="WH532" s="166"/>
      <c r="WI532" s="166"/>
      <c r="WJ532" s="166"/>
      <c r="WK532" s="166"/>
      <c r="WL532" s="166"/>
      <c r="WM532" s="166"/>
      <c r="WN532" s="166"/>
      <c r="WO532" s="166"/>
      <c r="WP532" s="166"/>
      <c r="WQ532" s="166"/>
      <c r="WR532" s="166"/>
      <c r="WS532" s="166"/>
      <c r="WT532" s="166"/>
      <c r="WU532" s="166"/>
      <c r="WV532" s="166"/>
      <c r="WW532" s="166"/>
      <c r="WX532" s="166"/>
      <c r="WY532" s="166"/>
      <c r="WZ532" s="166"/>
      <c r="XA532" s="166"/>
      <c r="XB532" s="166"/>
      <c r="XC532" s="166"/>
      <c r="XD532" s="166"/>
      <c r="XE532" s="166"/>
      <c r="XF532" s="166"/>
      <c r="XG532" s="166"/>
      <c r="XH532" s="166"/>
      <c r="XI532" s="166"/>
      <c r="XJ532" s="166"/>
      <c r="XK532" s="166"/>
      <c r="XL532" s="166"/>
      <c r="XM532" s="166"/>
      <c r="XN532" s="166"/>
      <c r="XO532" s="166"/>
      <c r="XP532" s="166"/>
      <c r="XQ532" s="166"/>
      <c r="XR532" s="166"/>
      <c r="XS532" s="166"/>
      <c r="XT532" s="166"/>
      <c r="XU532" s="166"/>
      <c r="XV532" s="166"/>
      <c r="XW532" s="166"/>
      <c r="XX532" s="166"/>
      <c r="XY532" s="166"/>
      <c r="XZ532" s="166"/>
      <c r="YA532" s="166"/>
      <c r="YB532" s="166"/>
      <c r="YC532" s="166"/>
      <c r="YD532" s="166"/>
      <c r="YE532" s="166"/>
      <c r="YF532" s="166"/>
      <c r="YG532" s="166"/>
      <c r="YH532" s="166"/>
      <c r="YI532" s="166"/>
      <c r="YJ532" s="166"/>
      <c r="YK532" s="166"/>
      <c r="YL532" s="166"/>
      <c r="YM532" s="166"/>
      <c r="YN532" s="166"/>
      <c r="YO532" s="166"/>
      <c r="YP532" s="166"/>
      <c r="YQ532" s="166"/>
      <c r="YR532" s="166"/>
      <c r="YS532" s="166"/>
      <c r="YT532" s="166"/>
      <c r="YU532" s="166"/>
      <c r="YV532" s="166"/>
      <c r="YW532" s="166"/>
      <c r="YX532" s="166"/>
      <c r="YY532" s="166"/>
      <c r="YZ532" s="166"/>
      <c r="ZA532" s="166"/>
      <c r="ZB532" s="166"/>
      <c r="ZC532" s="166"/>
      <c r="ZD532" s="166"/>
      <c r="ZE532" s="166"/>
      <c r="ZF532" s="166"/>
      <c r="ZG532" s="166"/>
      <c r="ZH532" s="166"/>
      <c r="ZI532" s="166"/>
      <c r="ZJ532" s="166"/>
      <c r="ZK532" s="166"/>
      <c r="ZL532" s="166"/>
      <c r="ZM532" s="166"/>
      <c r="ZN532" s="166"/>
      <c r="ZO532" s="166"/>
      <c r="ZP532" s="166"/>
      <c r="ZQ532" s="166"/>
      <c r="ZR532" s="166"/>
      <c r="ZS532" s="166"/>
      <c r="ZT532" s="166"/>
      <c r="ZU532" s="166"/>
      <c r="ZV532" s="166"/>
      <c r="ZW532" s="166"/>
      <c r="ZX532" s="166"/>
      <c r="ZY532" s="166"/>
      <c r="ZZ532" s="166"/>
      <c r="AAA532" s="166"/>
      <c r="AAB532" s="166"/>
      <c r="AAC532" s="166"/>
      <c r="AAD532" s="166"/>
      <c r="AAE532" s="166"/>
      <c r="AAF532" s="166"/>
      <c r="AAG532" s="166"/>
      <c r="AAH532" s="166"/>
      <c r="AAI532" s="166"/>
      <c r="AAJ532" s="166"/>
      <c r="AAK532" s="166"/>
      <c r="AAL532" s="166"/>
      <c r="AAM532" s="166"/>
      <c r="AAN532" s="166"/>
      <c r="AAO532" s="166"/>
      <c r="AAP532" s="166"/>
      <c r="AAQ532" s="166"/>
      <c r="AAR532" s="166"/>
      <c r="AAS532" s="166"/>
      <c r="AAT532" s="166"/>
      <c r="AAU532" s="166"/>
      <c r="AAV532" s="166"/>
      <c r="AAW532" s="166"/>
      <c r="AAX532" s="166"/>
      <c r="AAY532" s="166"/>
      <c r="AAZ532" s="166"/>
      <c r="ABA532" s="166"/>
      <c r="ABB532" s="166"/>
      <c r="ABC532" s="166"/>
      <c r="ABD532" s="166"/>
      <c r="ABE532" s="166"/>
      <c r="ABF532" s="166"/>
      <c r="ABG532" s="166"/>
      <c r="ABH532" s="166"/>
      <c r="ABI532" s="166"/>
      <c r="ABJ532" s="166"/>
      <c r="ABK532" s="166"/>
      <c r="ABL532" s="166"/>
      <c r="ABM532" s="166"/>
      <c r="ABN532" s="166"/>
      <c r="ABO532" s="166"/>
      <c r="ABP532" s="166"/>
      <c r="ABQ532" s="166"/>
      <c r="ABR532" s="166"/>
      <c r="ABS532" s="166"/>
      <c r="ABT532" s="166"/>
      <c r="ABU532" s="166"/>
      <c r="ABV532" s="166"/>
      <c r="ABW532" s="166"/>
      <c r="ABX532" s="166"/>
      <c r="ABY532" s="166"/>
      <c r="ABZ532" s="166"/>
      <c r="ACA532" s="166"/>
      <c r="ACB532" s="166"/>
      <c r="ACC532" s="166"/>
      <c r="ACD532" s="166"/>
      <c r="ACE532" s="166"/>
      <c r="ACF532" s="166"/>
      <c r="ACG532" s="166"/>
      <c r="ACH532" s="166"/>
      <c r="ACI532" s="166"/>
      <c r="ACJ532" s="166"/>
      <c r="ACK532" s="166"/>
      <c r="ACL532" s="166"/>
      <c r="ACM532" s="166"/>
      <c r="ACN532" s="166"/>
      <c r="ACO532" s="166"/>
      <c r="ACP532" s="166"/>
      <c r="ACQ532" s="166"/>
      <c r="ACR532" s="166"/>
      <c r="ACS532" s="166"/>
      <c r="ACT532" s="166"/>
      <c r="ACU532" s="166"/>
      <c r="ACV532" s="166"/>
      <c r="ACW532" s="166"/>
      <c r="ACX532" s="166"/>
      <c r="ACY532" s="166"/>
      <c r="ACZ532" s="166"/>
      <c r="ADA532" s="166"/>
      <c r="ADB532" s="166"/>
    </row>
    <row r="533" spans="1:782" s="151" customFormat="1" x14ac:dyDescent="0.3">
      <c r="A533" s="417"/>
      <c r="B533" s="414"/>
      <c r="F533" s="415"/>
      <c r="G533" s="419"/>
      <c r="P533" s="418"/>
      <c r="Q533" s="418"/>
      <c r="W533" s="166"/>
      <c r="X533" s="166"/>
      <c r="Y533" s="166"/>
      <c r="Z533" s="166"/>
      <c r="AA533" s="166"/>
      <c r="AB533" s="166"/>
      <c r="AC533" s="166"/>
      <c r="AD533" s="166"/>
      <c r="AE533" s="166"/>
      <c r="AF533" s="166"/>
      <c r="AG533" s="166"/>
      <c r="AH533" s="166"/>
      <c r="AI533" s="166"/>
      <c r="AJ533" s="166"/>
      <c r="AK533" s="166"/>
      <c r="AL533" s="166"/>
      <c r="AM533" s="166"/>
      <c r="AN533" s="166"/>
      <c r="AO533" s="166"/>
      <c r="AP533" s="166"/>
      <c r="AQ533" s="166"/>
      <c r="AR533" s="166"/>
      <c r="AS533" s="166"/>
      <c r="AT533" s="166"/>
      <c r="AU533" s="166"/>
      <c r="AV533" s="166"/>
      <c r="AW533" s="166"/>
      <c r="AX533" s="166"/>
      <c r="AY533" s="166"/>
      <c r="AZ533" s="166"/>
      <c r="BA533" s="166"/>
      <c r="BB533" s="166"/>
      <c r="BC533" s="166"/>
      <c r="BD533" s="166"/>
      <c r="BE533" s="166"/>
      <c r="BF533" s="166"/>
      <c r="BG533" s="166"/>
      <c r="BH533" s="166"/>
      <c r="BI533" s="166"/>
      <c r="BJ533" s="166"/>
      <c r="BK533" s="166"/>
      <c r="BL533" s="166"/>
      <c r="BM533" s="166"/>
      <c r="BN533" s="166"/>
      <c r="BO533" s="166"/>
      <c r="BP533" s="166"/>
      <c r="BQ533" s="166"/>
      <c r="BR533" s="166"/>
      <c r="BS533" s="166"/>
      <c r="BT533" s="166"/>
      <c r="BU533" s="166"/>
      <c r="BV533" s="166"/>
      <c r="BW533" s="166"/>
      <c r="BX533" s="166"/>
      <c r="BY533" s="166"/>
      <c r="BZ533" s="166"/>
      <c r="CA533" s="166"/>
      <c r="CB533" s="166"/>
      <c r="CC533" s="166"/>
      <c r="CD533" s="166"/>
      <c r="CE533" s="166"/>
      <c r="CF533" s="166"/>
      <c r="CG533" s="166"/>
      <c r="CH533" s="166"/>
      <c r="CI533" s="166"/>
      <c r="CJ533" s="166"/>
      <c r="CK533" s="166"/>
      <c r="CL533" s="166"/>
      <c r="CM533" s="166"/>
      <c r="CN533" s="166"/>
      <c r="CO533" s="166"/>
      <c r="CP533" s="166"/>
      <c r="CQ533" s="166"/>
      <c r="CR533" s="166"/>
      <c r="CS533" s="166"/>
      <c r="CT533" s="166"/>
      <c r="CU533" s="166"/>
      <c r="CV533" s="166"/>
      <c r="CW533" s="166"/>
      <c r="CX533" s="166"/>
      <c r="CY533" s="166"/>
      <c r="CZ533" s="166"/>
      <c r="DA533" s="166"/>
      <c r="DB533" s="166"/>
      <c r="DC533" s="166"/>
      <c r="DD533" s="166"/>
      <c r="DE533" s="166"/>
      <c r="DF533" s="166"/>
      <c r="DG533" s="166"/>
      <c r="DH533" s="166"/>
      <c r="DI533" s="166"/>
      <c r="DJ533" s="166"/>
      <c r="DK533" s="166"/>
      <c r="DL533" s="166"/>
      <c r="DM533" s="166"/>
      <c r="DN533" s="166"/>
      <c r="DO533" s="166"/>
      <c r="DP533" s="166"/>
      <c r="DQ533" s="166"/>
      <c r="DR533" s="166"/>
      <c r="DS533" s="166"/>
      <c r="DT533" s="166"/>
      <c r="DU533" s="166"/>
      <c r="DV533" s="166"/>
      <c r="DW533" s="166"/>
      <c r="DX533" s="166"/>
      <c r="DY533" s="166"/>
      <c r="DZ533" s="166"/>
      <c r="EA533" s="166"/>
      <c r="EB533" s="166"/>
      <c r="EC533" s="166"/>
      <c r="ED533" s="166"/>
      <c r="EE533" s="166"/>
      <c r="EF533" s="166"/>
      <c r="EG533" s="166"/>
      <c r="EH533" s="166"/>
      <c r="EI533" s="166"/>
      <c r="EJ533" s="166"/>
      <c r="EK533" s="166"/>
      <c r="EL533" s="166"/>
      <c r="EM533" s="166"/>
      <c r="EN533" s="166"/>
      <c r="EO533" s="166"/>
      <c r="EP533" s="166"/>
      <c r="EQ533" s="166"/>
      <c r="ER533" s="166"/>
      <c r="ES533" s="166"/>
      <c r="ET533" s="166"/>
      <c r="EU533" s="166"/>
      <c r="EV533" s="166"/>
      <c r="EW533" s="166"/>
      <c r="EX533" s="166"/>
      <c r="EY533" s="166"/>
      <c r="EZ533" s="166"/>
      <c r="FA533" s="166"/>
      <c r="FB533" s="166"/>
      <c r="FC533" s="166"/>
      <c r="FD533" s="166"/>
      <c r="FE533" s="166"/>
      <c r="FF533" s="166"/>
      <c r="FG533" s="166"/>
      <c r="FH533" s="166"/>
      <c r="FI533" s="166"/>
      <c r="FJ533" s="166"/>
      <c r="FK533" s="166"/>
      <c r="FL533" s="166"/>
      <c r="FM533" s="166"/>
      <c r="FN533" s="166"/>
      <c r="FO533" s="166"/>
      <c r="FP533" s="166"/>
      <c r="FQ533" s="166"/>
      <c r="FR533" s="166"/>
      <c r="FS533" s="166"/>
      <c r="FT533" s="166"/>
      <c r="FU533" s="166"/>
      <c r="FV533" s="166"/>
      <c r="FW533" s="166"/>
      <c r="FX533" s="166"/>
      <c r="FY533" s="166"/>
      <c r="FZ533" s="166"/>
      <c r="GA533" s="166"/>
      <c r="GB533" s="166"/>
      <c r="GC533" s="166"/>
      <c r="GD533" s="166"/>
      <c r="GE533" s="166"/>
      <c r="GF533" s="166"/>
      <c r="GG533" s="166"/>
      <c r="GH533" s="166"/>
      <c r="GI533" s="166"/>
      <c r="GJ533" s="166"/>
      <c r="GK533" s="166"/>
      <c r="GL533" s="166"/>
      <c r="GM533" s="166"/>
      <c r="GN533" s="166"/>
      <c r="GO533" s="166"/>
      <c r="GP533" s="166"/>
      <c r="GQ533" s="166"/>
      <c r="GR533" s="166"/>
      <c r="GS533" s="166"/>
      <c r="GT533" s="166"/>
      <c r="GU533" s="166"/>
      <c r="GV533" s="166"/>
      <c r="GW533" s="166"/>
      <c r="GX533" s="166"/>
      <c r="GY533" s="166"/>
      <c r="GZ533" s="166"/>
      <c r="HA533" s="166"/>
      <c r="HB533" s="166"/>
      <c r="HC533" s="166"/>
      <c r="HD533" s="166"/>
      <c r="HE533" s="166"/>
      <c r="HF533" s="166"/>
      <c r="HG533" s="166"/>
      <c r="HH533" s="166"/>
      <c r="HI533" s="166"/>
      <c r="HJ533" s="166"/>
      <c r="HK533" s="166"/>
      <c r="HL533" s="166"/>
      <c r="HM533" s="166"/>
      <c r="HN533" s="166"/>
      <c r="HO533" s="166"/>
      <c r="HP533" s="166"/>
      <c r="HQ533" s="166"/>
      <c r="HR533" s="166"/>
      <c r="HS533" s="166"/>
      <c r="HT533" s="166"/>
      <c r="HU533" s="166"/>
      <c r="HV533" s="166"/>
      <c r="HW533" s="166"/>
      <c r="HX533" s="166"/>
      <c r="HY533" s="166"/>
      <c r="HZ533" s="166"/>
      <c r="IA533" s="166"/>
      <c r="IB533" s="166"/>
      <c r="IC533" s="166"/>
      <c r="ID533" s="166"/>
      <c r="IE533" s="166"/>
      <c r="IF533" s="166"/>
      <c r="IG533" s="166"/>
      <c r="IH533" s="166"/>
      <c r="II533" s="166"/>
      <c r="IJ533" s="166"/>
      <c r="IK533" s="166"/>
      <c r="IL533" s="166"/>
      <c r="IM533" s="166"/>
      <c r="IN533" s="166"/>
      <c r="IO533" s="166"/>
      <c r="IP533" s="166"/>
      <c r="IQ533" s="166"/>
      <c r="IR533" s="166"/>
      <c r="IS533" s="166"/>
      <c r="IT533" s="166"/>
      <c r="IU533" s="166"/>
      <c r="IV533" s="166"/>
      <c r="IW533" s="166"/>
      <c r="IX533" s="166"/>
      <c r="IY533" s="166"/>
      <c r="IZ533" s="166"/>
      <c r="JA533" s="166"/>
      <c r="JB533" s="166"/>
      <c r="JC533" s="166"/>
      <c r="JD533" s="166"/>
      <c r="JE533" s="166"/>
      <c r="JF533" s="166"/>
      <c r="JG533" s="166"/>
      <c r="JH533" s="166"/>
      <c r="JI533" s="166"/>
      <c r="JJ533" s="166"/>
      <c r="JK533" s="166"/>
      <c r="JL533" s="166"/>
      <c r="JM533" s="166"/>
      <c r="JN533" s="166"/>
      <c r="JO533" s="166"/>
      <c r="JP533" s="166"/>
      <c r="JQ533" s="166"/>
      <c r="JR533" s="166"/>
      <c r="JS533" s="166"/>
      <c r="JT533" s="166"/>
      <c r="JU533" s="166"/>
      <c r="JV533" s="166"/>
      <c r="JW533" s="166"/>
      <c r="JX533" s="166"/>
      <c r="JY533" s="166"/>
      <c r="JZ533" s="166"/>
      <c r="KA533" s="166"/>
      <c r="KB533" s="166"/>
      <c r="KC533" s="166"/>
      <c r="KD533" s="166"/>
      <c r="KE533" s="166"/>
      <c r="KF533" s="166"/>
      <c r="KG533" s="166"/>
      <c r="KH533" s="166"/>
      <c r="KI533" s="166"/>
      <c r="KJ533" s="166"/>
      <c r="KK533" s="166"/>
      <c r="KL533" s="166"/>
      <c r="KM533" s="166"/>
      <c r="KN533" s="166"/>
      <c r="KO533" s="166"/>
      <c r="KP533" s="166"/>
      <c r="KQ533" s="166"/>
      <c r="KR533" s="166"/>
      <c r="KS533" s="166"/>
      <c r="KT533" s="166"/>
      <c r="KU533" s="166"/>
      <c r="KV533" s="166"/>
      <c r="KW533" s="166"/>
      <c r="KX533" s="166"/>
      <c r="KY533" s="166"/>
      <c r="KZ533" s="166"/>
      <c r="LA533" s="166"/>
      <c r="LB533" s="166"/>
      <c r="LC533" s="166"/>
      <c r="LD533" s="166"/>
      <c r="LE533" s="166"/>
      <c r="LF533" s="166"/>
      <c r="LG533" s="166"/>
      <c r="LH533" s="166"/>
      <c r="LI533" s="166"/>
      <c r="LJ533" s="166"/>
      <c r="LK533" s="166"/>
      <c r="LL533" s="166"/>
      <c r="LM533" s="166"/>
      <c r="LN533" s="166"/>
      <c r="LO533" s="166"/>
      <c r="LP533" s="166"/>
      <c r="LQ533" s="166"/>
      <c r="LR533" s="166"/>
      <c r="LS533" s="166"/>
      <c r="LT533" s="166"/>
      <c r="LU533" s="166"/>
      <c r="LV533" s="166"/>
      <c r="LW533" s="166"/>
      <c r="LX533" s="166"/>
      <c r="LY533" s="166"/>
      <c r="LZ533" s="166"/>
      <c r="MA533" s="166"/>
      <c r="MB533" s="166"/>
      <c r="MC533" s="166"/>
      <c r="MD533" s="166"/>
      <c r="ME533" s="166"/>
      <c r="MF533" s="166"/>
      <c r="MG533" s="166"/>
      <c r="MH533" s="166"/>
      <c r="MI533" s="166"/>
      <c r="MJ533" s="166"/>
      <c r="MK533" s="166"/>
      <c r="ML533" s="166"/>
      <c r="MM533" s="166"/>
      <c r="MN533" s="166"/>
      <c r="MO533" s="166"/>
      <c r="MP533" s="166"/>
      <c r="MQ533" s="166"/>
      <c r="MR533" s="166"/>
      <c r="MS533" s="166"/>
      <c r="MT533" s="166"/>
      <c r="MU533" s="166"/>
      <c r="MV533" s="166"/>
      <c r="MW533" s="166"/>
      <c r="MX533" s="166"/>
      <c r="MY533" s="166"/>
      <c r="MZ533" s="166"/>
      <c r="NA533" s="166"/>
      <c r="NB533" s="166"/>
      <c r="NC533" s="166"/>
      <c r="ND533" s="166"/>
      <c r="NE533" s="166"/>
      <c r="NF533" s="166"/>
      <c r="NG533" s="166"/>
      <c r="NH533" s="166"/>
      <c r="NI533" s="166"/>
      <c r="NJ533" s="166"/>
      <c r="NK533" s="166"/>
      <c r="NL533" s="166"/>
      <c r="NM533" s="166"/>
      <c r="NN533" s="166"/>
      <c r="NO533" s="166"/>
      <c r="NP533" s="166"/>
      <c r="NQ533" s="166"/>
      <c r="NR533" s="166"/>
      <c r="NS533" s="166"/>
      <c r="NT533" s="166"/>
      <c r="NU533" s="166"/>
      <c r="NV533" s="166"/>
      <c r="NW533" s="166"/>
      <c r="NX533" s="166"/>
      <c r="NY533" s="166"/>
      <c r="NZ533" s="166"/>
      <c r="OA533" s="166"/>
      <c r="OB533" s="166"/>
      <c r="OC533" s="166"/>
      <c r="OD533" s="166"/>
      <c r="OE533" s="166"/>
      <c r="OF533" s="166"/>
      <c r="OG533" s="166"/>
      <c r="OH533" s="166"/>
      <c r="OI533" s="166"/>
      <c r="OJ533" s="166"/>
      <c r="OK533" s="166"/>
      <c r="OL533" s="166"/>
      <c r="OM533" s="166"/>
      <c r="ON533" s="166"/>
      <c r="OO533" s="166"/>
      <c r="OP533" s="166"/>
      <c r="OQ533" s="166"/>
      <c r="OR533" s="166"/>
      <c r="OS533" s="166"/>
      <c r="OT533" s="166"/>
      <c r="OU533" s="166"/>
      <c r="OV533" s="166"/>
      <c r="OW533" s="166"/>
      <c r="OX533" s="166"/>
      <c r="OY533" s="166"/>
      <c r="OZ533" s="166"/>
      <c r="PA533" s="166"/>
      <c r="PB533" s="166"/>
      <c r="PC533" s="166"/>
      <c r="PD533" s="166"/>
      <c r="PE533" s="166"/>
      <c r="PF533" s="166"/>
      <c r="PG533" s="166"/>
      <c r="PH533" s="166"/>
      <c r="PI533" s="166"/>
      <c r="PJ533" s="166"/>
      <c r="PK533" s="166"/>
      <c r="PL533" s="166"/>
      <c r="PM533" s="166"/>
      <c r="PN533" s="166"/>
      <c r="PO533" s="166"/>
      <c r="PP533" s="166"/>
      <c r="PQ533" s="166"/>
      <c r="PR533" s="166"/>
      <c r="PS533" s="166"/>
      <c r="PT533" s="166"/>
      <c r="PU533" s="166"/>
      <c r="PV533" s="166"/>
      <c r="PW533" s="166"/>
      <c r="PX533" s="166"/>
      <c r="PY533" s="166"/>
      <c r="PZ533" s="166"/>
      <c r="QA533" s="166"/>
      <c r="QB533" s="166"/>
      <c r="QC533" s="166"/>
      <c r="QD533" s="166"/>
      <c r="QE533" s="166"/>
      <c r="QF533" s="166"/>
      <c r="QG533" s="166"/>
      <c r="QH533" s="166"/>
      <c r="QI533" s="166"/>
      <c r="QJ533" s="166"/>
      <c r="QK533" s="166"/>
      <c r="QL533" s="166"/>
      <c r="QM533" s="166"/>
      <c r="QN533" s="166"/>
      <c r="QO533" s="166"/>
      <c r="QP533" s="166"/>
      <c r="QQ533" s="166"/>
      <c r="QR533" s="166"/>
      <c r="QS533" s="166"/>
      <c r="QT533" s="166"/>
      <c r="QU533" s="166"/>
      <c r="QV533" s="166"/>
      <c r="QW533" s="166"/>
      <c r="QX533" s="166"/>
      <c r="QY533" s="166"/>
      <c r="QZ533" s="166"/>
      <c r="RA533" s="166"/>
      <c r="RB533" s="166"/>
      <c r="RC533" s="166"/>
      <c r="RD533" s="166"/>
      <c r="RE533" s="166"/>
      <c r="RF533" s="166"/>
      <c r="RG533" s="166"/>
      <c r="RH533" s="166"/>
      <c r="RI533" s="166"/>
      <c r="RJ533" s="166"/>
      <c r="RK533" s="166"/>
      <c r="RL533" s="166"/>
      <c r="RM533" s="166"/>
      <c r="RN533" s="166"/>
      <c r="RO533" s="166"/>
      <c r="RP533" s="166"/>
      <c r="RQ533" s="166"/>
      <c r="RR533" s="166"/>
      <c r="RS533" s="166"/>
      <c r="RT533" s="166"/>
      <c r="RU533" s="166"/>
      <c r="RV533" s="166"/>
      <c r="RW533" s="166"/>
      <c r="RX533" s="166"/>
      <c r="RY533" s="166"/>
      <c r="RZ533" s="166"/>
      <c r="SA533" s="166"/>
      <c r="SB533" s="166"/>
      <c r="SC533" s="166"/>
      <c r="SD533" s="166"/>
      <c r="SE533" s="166"/>
      <c r="SF533" s="166"/>
      <c r="SG533" s="166"/>
      <c r="SH533" s="166"/>
      <c r="SI533" s="166"/>
      <c r="SJ533" s="166"/>
      <c r="SK533" s="166"/>
      <c r="SL533" s="166"/>
      <c r="SM533" s="166"/>
      <c r="SN533" s="166"/>
      <c r="SO533" s="166"/>
      <c r="SP533" s="166"/>
      <c r="SQ533" s="166"/>
      <c r="SR533" s="166"/>
      <c r="SS533" s="166"/>
      <c r="ST533" s="166"/>
      <c r="SU533" s="166"/>
      <c r="SV533" s="166"/>
      <c r="SW533" s="166"/>
      <c r="SX533" s="166"/>
      <c r="SY533" s="166"/>
      <c r="SZ533" s="166"/>
      <c r="TA533" s="166"/>
      <c r="TB533" s="166"/>
      <c r="TC533" s="166"/>
      <c r="TD533" s="166"/>
      <c r="TE533" s="166"/>
      <c r="TF533" s="166"/>
      <c r="TG533" s="166"/>
      <c r="TH533" s="166"/>
      <c r="TI533" s="166"/>
      <c r="TJ533" s="166"/>
      <c r="TK533" s="166"/>
      <c r="TL533" s="166"/>
      <c r="TM533" s="166"/>
      <c r="TN533" s="166"/>
      <c r="TO533" s="166"/>
      <c r="TP533" s="166"/>
      <c r="TQ533" s="166"/>
      <c r="TR533" s="166"/>
      <c r="TS533" s="166"/>
      <c r="TT533" s="166"/>
      <c r="TU533" s="166"/>
      <c r="TV533" s="166"/>
      <c r="TW533" s="166"/>
      <c r="TX533" s="166"/>
      <c r="TY533" s="166"/>
      <c r="TZ533" s="166"/>
      <c r="UA533" s="166"/>
      <c r="UB533" s="166"/>
      <c r="UC533" s="166"/>
      <c r="UD533" s="166"/>
      <c r="UE533" s="166"/>
      <c r="UF533" s="166"/>
      <c r="UG533" s="166"/>
      <c r="UH533" s="166"/>
      <c r="UI533" s="166"/>
      <c r="UJ533" s="166"/>
      <c r="UK533" s="166"/>
      <c r="UL533" s="166"/>
      <c r="UM533" s="166"/>
      <c r="UN533" s="166"/>
      <c r="UO533" s="166"/>
      <c r="UP533" s="166"/>
      <c r="UQ533" s="166"/>
      <c r="UR533" s="166"/>
      <c r="US533" s="166"/>
      <c r="UT533" s="166"/>
      <c r="UU533" s="166"/>
      <c r="UV533" s="166"/>
      <c r="UW533" s="166"/>
      <c r="UX533" s="166"/>
      <c r="UY533" s="166"/>
      <c r="UZ533" s="166"/>
      <c r="VA533" s="166"/>
      <c r="VB533" s="166"/>
      <c r="VC533" s="166"/>
      <c r="VD533" s="166"/>
      <c r="VE533" s="166"/>
      <c r="VF533" s="166"/>
      <c r="VG533" s="166"/>
      <c r="VH533" s="166"/>
      <c r="VI533" s="166"/>
      <c r="VJ533" s="166"/>
      <c r="VK533" s="166"/>
      <c r="VL533" s="166"/>
      <c r="VM533" s="166"/>
      <c r="VN533" s="166"/>
      <c r="VO533" s="166"/>
      <c r="VP533" s="166"/>
      <c r="VQ533" s="166"/>
      <c r="VR533" s="166"/>
      <c r="VS533" s="166"/>
      <c r="VT533" s="166"/>
      <c r="VU533" s="166"/>
      <c r="VV533" s="166"/>
      <c r="VW533" s="166"/>
      <c r="VX533" s="166"/>
      <c r="VY533" s="166"/>
      <c r="VZ533" s="166"/>
      <c r="WA533" s="166"/>
      <c r="WB533" s="166"/>
      <c r="WC533" s="166"/>
      <c r="WD533" s="166"/>
      <c r="WE533" s="166"/>
      <c r="WF533" s="166"/>
      <c r="WG533" s="166"/>
      <c r="WH533" s="166"/>
      <c r="WI533" s="166"/>
      <c r="WJ533" s="166"/>
      <c r="WK533" s="166"/>
      <c r="WL533" s="166"/>
      <c r="WM533" s="166"/>
      <c r="WN533" s="166"/>
      <c r="WO533" s="166"/>
      <c r="WP533" s="166"/>
      <c r="WQ533" s="166"/>
      <c r="WR533" s="166"/>
      <c r="WS533" s="166"/>
      <c r="WT533" s="166"/>
      <c r="WU533" s="166"/>
      <c r="WV533" s="166"/>
      <c r="WW533" s="166"/>
      <c r="WX533" s="166"/>
      <c r="WY533" s="166"/>
      <c r="WZ533" s="166"/>
      <c r="XA533" s="166"/>
      <c r="XB533" s="166"/>
      <c r="XC533" s="166"/>
      <c r="XD533" s="166"/>
      <c r="XE533" s="166"/>
      <c r="XF533" s="166"/>
      <c r="XG533" s="166"/>
      <c r="XH533" s="166"/>
      <c r="XI533" s="166"/>
      <c r="XJ533" s="166"/>
      <c r="XK533" s="166"/>
      <c r="XL533" s="166"/>
      <c r="XM533" s="166"/>
      <c r="XN533" s="166"/>
      <c r="XO533" s="166"/>
      <c r="XP533" s="166"/>
      <c r="XQ533" s="166"/>
      <c r="XR533" s="166"/>
      <c r="XS533" s="166"/>
      <c r="XT533" s="166"/>
      <c r="XU533" s="166"/>
      <c r="XV533" s="166"/>
      <c r="XW533" s="166"/>
      <c r="XX533" s="166"/>
      <c r="XY533" s="166"/>
      <c r="XZ533" s="166"/>
      <c r="YA533" s="166"/>
      <c r="YB533" s="166"/>
      <c r="YC533" s="166"/>
      <c r="YD533" s="166"/>
      <c r="YE533" s="166"/>
      <c r="YF533" s="166"/>
      <c r="YG533" s="166"/>
      <c r="YH533" s="166"/>
      <c r="YI533" s="166"/>
      <c r="YJ533" s="166"/>
      <c r="YK533" s="166"/>
      <c r="YL533" s="166"/>
      <c r="YM533" s="166"/>
      <c r="YN533" s="166"/>
      <c r="YO533" s="166"/>
      <c r="YP533" s="166"/>
      <c r="YQ533" s="166"/>
      <c r="YR533" s="166"/>
      <c r="YS533" s="166"/>
      <c r="YT533" s="166"/>
      <c r="YU533" s="166"/>
      <c r="YV533" s="166"/>
      <c r="YW533" s="166"/>
      <c r="YX533" s="166"/>
      <c r="YY533" s="166"/>
      <c r="YZ533" s="166"/>
      <c r="ZA533" s="166"/>
      <c r="ZB533" s="166"/>
      <c r="ZC533" s="166"/>
      <c r="ZD533" s="166"/>
      <c r="ZE533" s="166"/>
      <c r="ZF533" s="166"/>
      <c r="ZG533" s="166"/>
      <c r="ZH533" s="166"/>
      <c r="ZI533" s="166"/>
      <c r="ZJ533" s="166"/>
      <c r="ZK533" s="166"/>
      <c r="ZL533" s="166"/>
      <c r="ZM533" s="166"/>
      <c r="ZN533" s="166"/>
      <c r="ZO533" s="166"/>
      <c r="ZP533" s="166"/>
      <c r="ZQ533" s="166"/>
      <c r="ZR533" s="166"/>
      <c r="ZS533" s="166"/>
      <c r="ZT533" s="166"/>
      <c r="ZU533" s="166"/>
      <c r="ZV533" s="166"/>
      <c r="ZW533" s="166"/>
      <c r="ZX533" s="166"/>
      <c r="ZY533" s="166"/>
      <c r="ZZ533" s="166"/>
      <c r="AAA533" s="166"/>
      <c r="AAB533" s="166"/>
      <c r="AAC533" s="166"/>
      <c r="AAD533" s="166"/>
      <c r="AAE533" s="166"/>
      <c r="AAF533" s="166"/>
      <c r="AAG533" s="166"/>
      <c r="AAH533" s="166"/>
      <c r="AAI533" s="166"/>
      <c r="AAJ533" s="166"/>
      <c r="AAK533" s="166"/>
      <c r="AAL533" s="166"/>
      <c r="AAM533" s="166"/>
      <c r="AAN533" s="166"/>
      <c r="AAO533" s="166"/>
      <c r="AAP533" s="166"/>
      <c r="AAQ533" s="166"/>
      <c r="AAR533" s="166"/>
      <c r="AAS533" s="166"/>
      <c r="AAT533" s="166"/>
      <c r="AAU533" s="166"/>
      <c r="AAV533" s="166"/>
      <c r="AAW533" s="166"/>
      <c r="AAX533" s="166"/>
      <c r="AAY533" s="166"/>
      <c r="AAZ533" s="166"/>
      <c r="ABA533" s="166"/>
      <c r="ABB533" s="166"/>
      <c r="ABC533" s="166"/>
      <c r="ABD533" s="166"/>
      <c r="ABE533" s="166"/>
      <c r="ABF533" s="166"/>
      <c r="ABG533" s="166"/>
      <c r="ABH533" s="166"/>
      <c r="ABI533" s="166"/>
      <c r="ABJ533" s="166"/>
      <c r="ABK533" s="166"/>
      <c r="ABL533" s="166"/>
      <c r="ABM533" s="166"/>
      <c r="ABN533" s="166"/>
      <c r="ABO533" s="166"/>
      <c r="ABP533" s="166"/>
      <c r="ABQ533" s="166"/>
      <c r="ABR533" s="166"/>
      <c r="ABS533" s="166"/>
      <c r="ABT533" s="166"/>
      <c r="ABU533" s="166"/>
      <c r="ABV533" s="166"/>
      <c r="ABW533" s="166"/>
      <c r="ABX533" s="166"/>
      <c r="ABY533" s="166"/>
      <c r="ABZ533" s="166"/>
      <c r="ACA533" s="166"/>
      <c r="ACB533" s="166"/>
      <c r="ACC533" s="166"/>
      <c r="ACD533" s="166"/>
      <c r="ACE533" s="166"/>
      <c r="ACF533" s="166"/>
      <c r="ACG533" s="166"/>
      <c r="ACH533" s="166"/>
      <c r="ACI533" s="166"/>
      <c r="ACJ533" s="166"/>
      <c r="ACK533" s="166"/>
      <c r="ACL533" s="166"/>
      <c r="ACM533" s="166"/>
      <c r="ACN533" s="166"/>
      <c r="ACO533" s="166"/>
      <c r="ACP533" s="166"/>
      <c r="ACQ533" s="166"/>
      <c r="ACR533" s="166"/>
      <c r="ACS533" s="166"/>
      <c r="ACT533" s="166"/>
      <c r="ACU533" s="166"/>
      <c r="ACV533" s="166"/>
      <c r="ACW533" s="166"/>
      <c r="ACX533" s="166"/>
      <c r="ACY533" s="166"/>
      <c r="ACZ533" s="166"/>
      <c r="ADA533" s="166"/>
      <c r="ADB533" s="166"/>
    </row>
    <row r="534" spans="1:782" s="151" customFormat="1" x14ac:dyDescent="0.3">
      <c r="A534" s="417"/>
      <c r="B534" s="414"/>
      <c r="F534" s="415"/>
      <c r="G534" s="419"/>
      <c r="W534" s="166"/>
      <c r="X534" s="166"/>
      <c r="Y534" s="166"/>
      <c r="Z534" s="166"/>
      <c r="AA534" s="166"/>
      <c r="AB534" s="166"/>
      <c r="AC534" s="166"/>
      <c r="AD534" s="166"/>
      <c r="AE534" s="166"/>
      <c r="AF534" s="166"/>
      <c r="AG534" s="166"/>
      <c r="AH534" s="166"/>
      <c r="AI534" s="166"/>
      <c r="AJ534" s="166"/>
      <c r="AK534" s="166"/>
      <c r="AL534" s="166"/>
      <c r="AM534" s="166"/>
      <c r="AN534" s="166"/>
      <c r="AO534" s="166"/>
      <c r="AP534" s="166"/>
      <c r="AQ534" s="166"/>
      <c r="AR534" s="166"/>
      <c r="AS534" s="166"/>
      <c r="AT534" s="166"/>
      <c r="AU534" s="166"/>
      <c r="AV534" s="166"/>
      <c r="AW534" s="166"/>
      <c r="AX534" s="166"/>
      <c r="AY534" s="166"/>
      <c r="AZ534" s="166"/>
      <c r="BA534" s="166"/>
      <c r="BB534" s="166"/>
      <c r="BC534" s="166"/>
      <c r="BD534" s="166"/>
      <c r="BE534" s="166"/>
      <c r="BF534" s="166"/>
      <c r="BG534" s="166"/>
      <c r="BH534" s="166"/>
      <c r="BI534" s="166"/>
      <c r="BJ534" s="166"/>
      <c r="BK534" s="166"/>
      <c r="BL534" s="166"/>
      <c r="BM534" s="166"/>
      <c r="BN534" s="166"/>
      <c r="BO534" s="166"/>
      <c r="BP534" s="166"/>
      <c r="BQ534" s="166"/>
      <c r="BR534" s="166"/>
      <c r="BS534" s="166"/>
      <c r="BT534" s="166"/>
      <c r="BU534" s="166"/>
      <c r="BV534" s="166"/>
      <c r="BW534" s="166"/>
      <c r="BX534" s="166"/>
      <c r="BY534" s="166"/>
      <c r="BZ534" s="166"/>
      <c r="CA534" s="166"/>
      <c r="CB534" s="166"/>
      <c r="CC534" s="166"/>
      <c r="CD534" s="166"/>
      <c r="CE534" s="166"/>
      <c r="CF534" s="166"/>
      <c r="CG534" s="166"/>
      <c r="CH534" s="166"/>
      <c r="CI534" s="166"/>
      <c r="CJ534" s="166"/>
      <c r="CK534" s="166"/>
      <c r="CL534" s="166"/>
      <c r="CM534" s="166"/>
      <c r="CN534" s="166"/>
      <c r="CO534" s="166"/>
      <c r="CP534" s="166"/>
      <c r="CQ534" s="166"/>
      <c r="CR534" s="166"/>
      <c r="CS534" s="166"/>
      <c r="CT534" s="166"/>
      <c r="CU534" s="166"/>
      <c r="CV534" s="166"/>
      <c r="CW534" s="166"/>
      <c r="CX534" s="166"/>
      <c r="CY534" s="166"/>
      <c r="CZ534" s="166"/>
      <c r="DA534" s="166"/>
      <c r="DB534" s="166"/>
      <c r="DC534" s="166"/>
      <c r="DD534" s="166"/>
      <c r="DE534" s="166"/>
      <c r="DF534" s="166"/>
      <c r="DG534" s="166"/>
      <c r="DH534" s="166"/>
      <c r="DI534" s="166"/>
      <c r="DJ534" s="166"/>
      <c r="DK534" s="166"/>
      <c r="DL534" s="166"/>
      <c r="DM534" s="166"/>
      <c r="DN534" s="166"/>
      <c r="DO534" s="166"/>
      <c r="DP534" s="166"/>
      <c r="DQ534" s="166"/>
      <c r="DR534" s="166"/>
      <c r="DS534" s="166"/>
      <c r="DT534" s="166"/>
      <c r="DU534" s="166"/>
      <c r="DV534" s="166"/>
      <c r="DW534" s="166"/>
      <c r="DX534" s="166"/>
      <c r="DY534" s="166"/>
      <c r="DZ534" s="166"/>
      <c r="EA534" s="166"/>
      <c r="EB534" s="166"/>
      <c r="EC534" s="166"/>
      <c r="ED534" s="166"/>
      <c r="EE534" s="166"/>
      <c r="EF534" s="166"/>
      <c r="EG534" s="166"/>
      <c r="EH534" s="166"/>
      <c r="EI534" s="166"/>
      <c r="EJ534" s="166"/>
      <c r="EK534" s="166"/>
      <c r="EL534" s="166"/>
      <c r="EM534" s="166"/>
      <c r="EN534" s="166"/>
      <c r="EO534" s="166"/>
      <c r="EP534" s="166"/>
      <c r="EQ534" s="166"/>
      <c r="ER534" s="166"/>
      <c r="ES534" s="166"/>
      <c r="ET534" s="166"/>
      <c r="EU534" s="166"/>
      <c r="EV534" s="166"/>
      <c r="EW534" s="166"/>
      <c r="EX534" s="166"/>
      <c r="EY534" s="166"/>
      <c r="EZ534" s="166"/>
      <c r="FA534" s="166"/>
      <c r="FB534" s="166"/>
      <c r="FC534" s="166"/>
      <c r="FD534" s="166"/>
      <c r="FE534" s="166"/>
      <c r="FF534" s="166"/>
      <c r="FG534" s="166"/>
      <c r="FH534" s="166"/>
      <c r="FI534" s="166"/>
      <c r="FJ534" s="166"/>
      <c r="FK534" s="166"/>
      <c r="FL534" s="166"/>
      <c r="FM534" s="166"/>
      <c r="FN534" s="166"/>
      <c r="FO534" s="166"/>
      <c r="FP534" s="166"/>
      <c r="FQ534" s="166"/>
      <c r="FR534" s="166"/>
      <c r="FS534" s="166"/>
      <c r="FT534" s="166"/>
      <c r="FU534" s="166"/>
      <c r="FV534" s="166"/>
      <c r="FW534" s="166"/>
      <c r="FX534" s="166"/>
      <c r="FY534" s="166"/>
      <c r="FZ534" s="166"/>
      <c r="GA534" s="166"/>
      <c r="GB534" s="166"/>
      <c r="GC534" s="166"/>
      <c r="GD534" s="166"/>
      <c r="GE534" s="166"/>
      <c r="GF534" s="166"/>
      <c r="GG534" s="166"/>
      <c r="GH534" s="166"/>
      <c r="GI534" s="166"/>
      <c r="GJ534" s="166"/>
      <c r="GK534" s="166"/>
      <c r="GL534" s="166"/>
      <c r="GM534" s="166"/>
      <c r="GN534" s="166"/>
      <c r="GO534" s="166"/>
      <c r="GP534" s="166"/>
      <c r="GQ534" s="166"/>
      <c r="GR534" s="166"/>
      <c r="GS534" s="166"/>
      <c r="GT534" s="166"/>
      <c r="GU534" s="166"/>
      <c r="GV534" s="166"/>
      <c r="GW534" s="166"/>
      <c r="GX534" s="166"/>
      <c r="GY534" s="166"/>
      <c r="GZ534" s="166"/>
      <c r="HA534" s="166"/>
      <c r="HB534" s="166"/>
      <c r="HC534" s="166"/>
      <c r="HD534" s="166"/>
      <c r="HE534" s="166"/>
      <c r="HF534" s="166"/>
      <c r="HG534" s="166"/>
      <c r="HH534" s="166"/>
      <c r="HI534" s="166"/>
      <c r="HJ534" s="166"/>
      <c r="HK534" s="166"/>
      <c r="HL534" s="166"/>
      <c r="HM534" s="166"/>
      <c r="HN534" s="166"/>
      <c r="HO534" s="166"/>
      <c r="HP534" s="166"/>
      <c r="HQ534" s="166"/>
      <c r="HR534" s="166"/>
      <c r="HS534" s="166"/>
      <c r="HT534" s="166"/>
      <c r="HU534" s="166"/>
      <c r="HV534" s="166"/>
      <c r="HW534" s="166"/>
      <c r="HX534" s="166"/>
      <c r="HY534" s="166"/>
      <c r="HZ534" s="166"/>
      <c r="IA534" s="166"/>
      <c r="IB534" s="166"/>
      <c r="IC534" s="166"/>
      <c r="ID534" s="166"/>
      <c r="IE534" s="166"/>
      <c r="IF534" s="166"/>
      <c r="IG534" s="166"/>
      <c r="IH534" s="166"/>
      <c r="II534" s="166"/>
      <c r="IJ534" s="166"/>
      <c r="IK534" s="166"/>
      <c r="IL534" s="166"/>
      <c r="IM534" s="166"/>
      <c r="IN534" s="166"/>
      <c r="IO534" s="166"/>
      <c r="IP534" s="166"/>
      <c r="IQ534" s="166"/>
      <c r="IR534" s="166"/>
      <c r="IS534" s="166"/>
      <c r="IT534" s="166"/>
      <c r="IU534" s="166"/>
      <c r="IV534" s="166"/>
      <c r="IW534" s="166"/>
      <c r="IX534" s="166"/>
      <c r="IY534" s="166"/>
      <c r="IZ534" s="166"/>
      <c r="JA534" s="166"/>
      <c r="JB534" s="166"/>
      <c r="JC534" s="166"/>
      <c r="JD534" s="166"/>
      <c r="JE534" s="166"/>
      <c r="JF534" s="166"/>
      <c r="JG534" s="166"/>
      <c r="JH534" s="166"/>
      <c r="JI534" s="166"/>
      <c r="JJ534" s="166"/>
      <c r="JK534" s="166"/>
      <c r="JL534" s="166"/>
      <c r="JM534" s="166"/>
      <c r="JN534" s="166"/>
      <c r="JO534" s="166"/>
      <c r="JP534" s="166"/>
      <c r="JQ534" s="166"/>
      <c r="JR534" s="166"/>
      <c r="JS534" s="166"/>
      <c r="JT534" s="166"/>
      <c r="JU534" s="166"/>
      <c r="JV534" s="166"/>
      <c r="JW534" s="166"/>
      <c r="JX534" s="166"/>
      <c r="JY534" s="166"/>
      <c r="JZ534" s="166"/>
      <c r="KA534" s="166"/>
      <c r="KB534" s="166"/>
      <c r="KC534" s="166"/>
      <c r="KD534" s="166"/>
      <c r="KE534" s="166"/>
      <c r="KF534" s="166"/>
      <c r="KG534" s="166"/>
      <c r="KH534" s="166"/>
      <c r="KI534" s="166"/>
      <c r="KJ534" s="166"/>
      <c r="KK534" s="166"/>
      <c r="KL534" s="166"/>
      <c r="KM534" s="166"/>
      <c r="KN534" s="166"/>
      <c r="KO534" s="166"/>
      <c r="KP534" s="166"/>
      <c r="KQ534" s="166"/>
      <c r="KR534" s="166"/>
      <c r="KS534" s="166"/>
      <c r="KT534" s="166"/>
      <c r="KU534" s="166"/>
      <c r="KV534" s="166"/>
      <c r="KW534" s="166"/>
      <c r="KX534" s="166"/>
      <c r="KY534" s="166"/>
      <c r="KZ534" s="166"/>
      <c r="LA534" s="166"/>
      <c r="LB534" s="166"/>
      <c r="LC534" s="166"/>
      <c r="LD534" s="166"/>
      <c r="LE534" s="166"/>
      <c r="LF534" s="166"/>
      <c r="LG534" s="166"/>
      <c r="LH534" s="166"/>
      <c r="LI534" s="166"/>
      <c r="LJ534" s="166"/>
      <c r="LK534" s="166"/>
      <c r="LL534" s="166"/>
      <c r="LM534" s="166"/>
      <c r="LN534" s="166"/>
      <c r="LO534" s="166"/>
      <c r="LP534" s="166"/>
      <c r="LQ534" s="166"/>
      <c r="LR534" s="166"/>
      <c r="LS534" s="166"/>
      <c r="LT534" s="166"/>
      <c r="LU534" s="166"/>
      <c r="LV534" s="166"/>
      <c r="LW534" s="166"/>
      <c r="LX534" s="166"/>
      <c r="LY534" s="166"/>
      <c r="LZ534" s="166"/>
      <c r="MA534" s="166"/>
      <c r="MB534" s="166"/>
      <c r="MC534" s="166"/>
      <c r="MD534" s="166"/>
      <c r="ME534" s="166"/>
      <c r="MF534" s="166"/>
      <c r="MG534" s="166"/>
      <c r="MH534" s="166"/>
      <c r="MI534" s="166"/>
      <c r="MJ534" s="166"/>
      <c r="MK534" s="166"/>
      <c r="ML534" s="166"/>
      <c r="MM534" s="166"/>
      <c r="MN534" s="166"/>
      <c r="MO534" s="166"/>
      <c r="MP534" s="166"/>
      <c r="MQ534" s="166"/>
      <c r="MR534" s="166"/>
      <c r="MS534" s="166"/>
      <c r="MT534" s="166"/>
      <c r="MU534" s="166"/>
      <c r="MV534" s="166"/>
      <c r="MW534" s="166"/>
      <c r="MX534" s="166"/>
      <c r="MY534" s="166"/>
      <c r="MZ534" s="166"/>
      <c r="NA534" s="166"/>
      <c r="NB534" s="166"/>
      <c r="NC534" s="166"/>
      <c r="ND534" s="166"/>
      <c r="NE534" s="166"/>
      <c r="NF534" s="166"/>
      <c r="NG534" s="166"/>
      <c r="NH534" s="166"/>
      <c r="NI534" s="166"/>
      <c r="NJ534" s="166"/>
      <c r="NK534" s="166"/>
      <c r="NL534" s="166"/>
      <c r="NM534" s="166"/>
      <c r="NN534" s="166"/>
      <c r="NO534" s="166"/>
      <c r="NP534" s="166"/>
      <c r="NQ534" s="166"/>
      <c r="NR534" s="166"/>
      <c r="NS534" s="166"/>
      <c r="NT534" s="166"/>
      <c r="NU534" s="166"/>
      <c r="NV534" s="166"/>
      <c r="NW534" s="166"/>
      <c r="NX534" s="166"/>
      <c r="NY534" s="166"/>
      <c r="NZ534" s="166"/>
      <c r="OA534" s="166"/>
      <c r="OB534" s="166"/>
      <c r="OC534" s="166"/>
      <c r="OD534" s="166"/>
      <c r="OE534" s="166"/>
      <c r="OF534" s="166"/>
      <c r="OG534" s="166"/>
      <c r="OH534" s="166"/>
      <c r="OI534" s="166"/>
      <c r="OJ534" s="166"/>
      <c r="OK534" s="166"/>
      <c r="OL534" s="166"/>
      <c r="OM534" s="166"/>
      <c r="ON534" s="166"/>
      <c r="OO534" s="166"/>
      <c r="OP534" s="166"/>
      <c r="OQ534" s="166"/>
      <c r="OR534" s="166"/>
      <c r="OS534" s="166"/>
      <c r="OT534" s="166"/>
      <c r="OU534" s="166"/>
      <c r="OV534" s="166"/>
      <c r="OW534" s="166"/>
      <c r="OX534" s="166"/>
      <c r="OY534" s="166"/>
      <c r="OZ534" s="166"/>
      <c r="PA534" s="166"/>
      <c r="PB534" s="166"/>
      <c r="PC534" s="166"/>
      <c r="PD534" s="166"/>
      <c r="PE534" s="166"/>
      <c r="PF534" s="166"/>
      <c r="PG534" s="166"/>
      <c r="PH534" s="166"/>
      <c r="PI534" s="166"/>
      <c r="PJ534" s="166"/>
      <c r="PK534" s="166"/>
      <c r="PL534" s="166"/>
      <c r="PM534" s="166"/>
      <c r="PN534" s="166"/>
      <c r="PO534" s="166"/>
      <c r="PP534" s="166"/>
      <c r="PQ534" s="166"/>
      <c r="PR534" s="166"/>
      <c r="PS534" s="166"/>
      <c r="PT534" s="166"/>
      <c r="PU534" s="166"/>
      <c r="PV534" s="166"/>
      <c r="PW534" s="166"/>
      <c r="PX534" s="166"/>
      <c r="PY534" s="166"/>
      <c r="PZ534" s="166"/>
      <c r="QA534" s="166"/>
      <c r="QB534" s="166"/>
      <c r="QC534" s="166"/>
      <c r="QD534" s="166"/>
      <c r="QE534" s="166"/>
      <c r="QF534" s="166"/>
      <c r="QG534" s="166"/>
      <c r="QH534" s="166"/>
      <c r="QI534" s="166"/>
      <c r="QJ534" s="166"/>
      <c r="QK534" s="166"/>
      <c r="QL534" s="166"/>
      <c r="QM534" s="166"/>
      <c r="QN534" s="166"/>
      <c r="QO534" s="166"/>
      <c r="QP534" s="166"/>
      <c r="QQ534" s="166"/>
      <c r="QR534" s="166"/>
      <c r="QS534" s="166"/>
      <c r="QT534" s="166"/>
      <c r="QU534" s="166"/>
      <c r="QV534" s="166"/>
      <c r="QW534" s="166"/>
      <c r="QX534" s="166"/>
      <c r="QY534" s="166"/>
      <c r="QZ534" s="166"/>
      <c r="RA534" s="166"/>
      <c r="RB534" s="166"/>
      <c r="RC534" s="166"/>
      <c r="RD534" s="166"/>
      <c r="RE534" s="166"/>
      <c r="RF534" s="166"/>
      <c r="RG534" s="166"/>
      <c r="RH534" s="166"/>
      <c r="RI534" s="166"/>
      <c r="RJ534" s="166"/>
      <c r="RK534" s="166"/>
      <c r="RL534" s="166"/>
      <c r="RM534" s="166"/>
      <c r="RN534" s="166"/>
      <c r="RO534" s="166"/>
      <c r="RP534" s="166"/>
      <c r="RQ534" s="166"/>
      <c r="RR534" s="166"/>
      <c r="RS534" s="166"/>
      <c r="RT534" s="166"/>
      <c r="RU534" s="166"/>
      <c r="RV534" s="166"/>
      <c r="RW534" s="166"/>
      <c r="RX534" s="166"/>
      <c r="RY534" s="166"/>
      <c r="RZ534" s="166"/>
      <c r="SA534" s="166"/>
      <c r="SB534" s="166"/>
      <c r="SC534" s="166"/>
      <c r="SD534" s="166"/>
      <c r="SE534" s="166"/>
      <c r="SF534" s="166"/>
      <c r="SG534" s="166"/>
      <c r="SH534" s="166"/>
      <c r="SI534" s="166"/>
      <c r="SJ534" s="166"/>
      <c r="SK534" s="166"/>
      <c r="SL534" s="166"/>
      <c r="SM534" s="166"/>
      <c r="SN534" s="166"/>
      <c r="SO534" s="166"/>
      <c r="SP534" s="166"/>
      <c r="SQ534" s="166"/>
      <c r="SR534" s="166"/>
      <c r="SS534" s="166"/>
      <c r="ST534" s="166"/>
      <c r="SU534" s="166"/>
      <c r="SV534" s="166"/>
      <c r="SW534" s="166"/>
      <c r="SX534" s="166"/>
      <c r="SY534" s="166"/>
      <c r="SZ534" s="166"/>
      <c r="TA534" s="166"/>
      <c r="TB534" s="166"/>
      <c r="TC534" s="166"/>
      <c r="TD534" s="166"/>
      <c r="TE534" s="166"/>
      <c r="TF534" s="166"/>
      <c r="TG534" s="166"/>
      <c r="TH534" s="166"/>
      <c r="TI534" s="166"/>
      <c r="TJ534" s="166"/>
      <c r="TK534" s="166"/>
      <c r="TL534" s="166"/>
      <c r="TM534" s="166"/>
      <c r="TN534" s="166"/>
      <c r="TO534" s="166"/>
      <c r="TP534" s="166"/>
      <c r="TQ534" s="166"/>
      <c r="TR534" s="166"/>
      <c r="TS534" s="166"/>
      <c r="TT534" s="166"/>
      <c r="TU534" s="166"/>
      <c r="TV534" s="166"/>
      <c r="TW534" s="166"/>
      <c r="TX534" s="166"/>
      <c r="TY534" s="166"/>
      <c r="TZ534" s="166"/>
      <c r="UA534" s="166"/>
      <c r="UB534" s="166"/>
      <c r="UC534" s="166"/>
      <c r="UD534" s="166"/>
      <c r="UE534" s="166"/>
      <c r="UF534" s="166"/>
      <c r="UG534" s="166"/>
      <c r="UH534" s="166"/>
      <c r="UI534" s="166"/>
      <c r="UJ534" s="166"/>
      <c r="UK534" s="166"/>
      <c r="UL534" s="166"/>
      <c r="UM534" s="166"/>
      <c r="UN534" s="166"/>
      <c r="UO534" s="166"/>
      <c r="UP534" s="166"/>
      <c r="UQ534" s="166"/>
      <c r="UR534" s="166"/>
      <c r="US534" s="166"/>
      <c r="UT534" s="166"/>
      <c r="UU534" s="166"/>
      <c r="UV534" s="166"/>
      <c r="UW534" s="166"/>
      <c r="UX534" s="166"/>
      <c r="UY534" s="166"/>
      <c r="UZ534" s="166"/>
      <c r="VA534" s="166"/>
      <c r="VB534" s="166"/>
      <c r="VC534" s="166"/>
      <c r="VD534" s="166"/>
      <c r="VE534" s="166"/>
      <c r="VF534" s="166"/>
      <c r="VG534" s="166"/>
      <c r="VH534" s="166"/>
      <c r="VI534" s="166"/>
      <c r="VJ534" s="166"/>
      <c r="VK534" s="166"/>
      <c r="VL534" s="166"/>
      <c r="VM534" s="166"/>
      <c r="VN534" s="166"/>
      <c r="VO534" s="166"/>
      <c r="VP534" s="166"/>
      <c r="VQ534" s="166"/>
      <c r="VR534" s="166"/>
      <c r="VS534" s="166"/>
      <c r="VT534" s="166"/>
      <c r="VU534" s="166"/>
      <c r="VV534" s="166"/>
      <c r="VW534" s="166"/>
      <c r="VX534" s="166"/>
      <c r="VY534" s="166"/>
      <c r="VZ534" s="166"/>
      <c r="WA534" s="166"/>
      <c r="WB534" s="166"/>
      <c r="WC534" s="166"/>
      <c r="WD534" s="166"/>
      <c r="WE534" s="166"/>
      <c r="WF534" s="166"/>
      <c r="WG534" s="166"/>
      <c r="WH534" s="166"/>
      <c r="WI534" s="166"/>
      <c r="WJ534" s="166"/>
      <c r="WK534" s="166"/>
      <c r="WL534" s="166"/>
      <c r="WM534" s="166"/>
      <c r="WN534" s="166"/>
      <c r="WO534" s="166"/>
      <c r="WP534" s="166"/>
      <c r="WQ534" s="166"/>
      <c r="WR534" s="166"/>
      <c r="WS534" s="166"/>
      <c r="WT534" s="166"/>
      <c r="WU534" s="166"/>
      <c r="WV534" s="166"/>
      <c r="WW534" s="166"/>
      <c r="WX534" s="166"/>
      <c r="WY534" s="166"/>
      <c r="WZ534" s="166"/>
      <c r="XA534" s="166"/>
      <c r="XB534" s="166"/>
      <c r="XC534" s="166"/>
      <c r="XD534" s="166"/>
      <c r="XE534" s="166"/>
      <c r="XF534" s="166"/>
      <c r="XG534" s="166"/>
      <c r="XH534" s="166"/>
      <c r="XI534" s="166"/>
      <c r="XJ534" s="166"/>
      <c r="XK534" s="166"/>
      <c r="XL534" s="166"/>
      <c r="XM534" s="166"/>
      <c r="XN534" s="166"/>
      <c r="XO534" s="166"/>
      <c r="XP534" s="166"/>
      <c r="XQ534" s="166"/>
      <c r="XR534" s="166"/>
      <c r="XS534" s="166"/>
      <c r="XT534" s="166"/>
      <c r="XU534" s="166"/>
      <c r="XV534" s="166"/>
      <c r="XW534" s="166"/>
      <c r="XX534" s="166"/>
      <c r="XY534" s="166"/>
      <c r="XZ534" s="166"/>
      <c r="YA534" s="166"/>
      <c r="YB534" s="166"/>
      <c r="YC534" s="166"/>
      <c r="YD534" s="166"/>
      <c r="YE534" s="166"/>
      <c r="YF534" s="166"/>
      <c r="YG534" s="166"/>
      <c r="YH534" s="166"/>
      <c r="YI534" s="166"/>
      <c r="YJ534" s="166"/>
      <c r="YK534" s="166"/>
      <c r="YL534" s="166"/>
      <c r="YM534" s="166"/>
      <c r="YN534" s="166"/>
      <c r="YO534" s="166"/>
      <c r="YP534" s="166"/>
      <c r="YQ534" s="166"/>
      <c r="YR534" s="166"/>
      <c r="YS534" s="166"/>
      <c r="YT534" s="166"/>
      <c r="YU534" s="166"/>
      <c r="YV534" s="166"/>
      <c r="YW534" s="166"/>
      <c r="YX534" s="166"/>
      <c r="YY534" s="166"/>
      <c r="YZ534" s="166"/>
      <c r="ZA534" s="166"/>
      <c r="ZB534" s="166"/>
      <c r="ZC534" s="166"/>
      <c r="ZD534" s="166"/>
      <c r="ZE534" s="166"/>
      <c r="ZF534" s="166"/>
      <c r="ZG534" s="166"/>
      <c r="ZH534" s="166"/>
      <c r="ZI534" s="166"/>
      <c r="ZJ534" s="166"/>
      <c r="ZK534" s="166"/>
      <c r="ZL534" s="166"/>
      <c r="ZM534" s="166"/>
      <c r="ZN534" s="166"/>
      <c r="ZO534" s="166"/>
      <c r="ZP534" s="166"/>
      <c r="ZQ534" s="166"/>
      <c r="ZR534" s="166"/>
      <c r="ZS534" s="166"/>
      <c r="ZT534" s="166"/>
      <c r="ZU534" s="166"/>
      <c r="ZV534" s="166"/>
      <c r="ZW534" s="166"/>
      <c r="ZX534" s="166"/>
      <c r="ZY534" s="166"/>
      <c r="ZZ534" s="166"/>
      <c r="AAA534" s="166"/>
      <c r="AAB534" s="166"/>
      <c r="AAC534" s="166"/>
      <c r="AAD534" s="166"/>
      <c r="AAE534" s="166"/>
      <c r="AAF534" s="166"/>
      <c r="AAG534" s="166"/>
      <c r="AAH534" s="166"/>
      <c r="AAI534" s="166"/>
      <c r="AAJ534" s="166"/>
      <c r="AAK534" s="166"/>
      <c r="AAL534" s="166"/>
      <c r="AAM534" s="166"/>
      <c r="AAN534" s="166"/>
      <c r="AAO534" s="166"/>
      <c r="AAP534" s="166"/>
      <c r="AAQ534" s="166"/>
      <c r="AAR534" s="166"/>
      <c r="AAS534" s="166"/>
      <c r="AAT534" s="166"/>
      <c r="AAU534" s="166"/>
      <c r="AAV534" s="166"/>
      <c r="AAW534" s="166"/>
      <c r="AAX534" s="166"/>
      <c r="AAY534" s="166"/>
      <c r="AAZ534" s="166"/>
      <c r="ABA534" s="166"/>
      <c r="ABB534" s="166"/>
      <c r="ABC534" s="166"/>
      <c r="ABD534" s="166"/>
      <c r="ABE534" s="166"/>
      <c r="ABF534" s="166"/>
      <c r="ABG534" s="166"/>
      <c r="ABH534" s="166"/>
      <c r="ABI534" s="166"/>
      <c r="ABJ534" s="166"/>
      <c r="ABK534" s="166"/>
      <c r="ABL534" s="166"/>
      <c r="ABM534" s="166"/>
      <c r="ABN534" s="166"/>
      <c r="ABO534" s="166"/>
      <c r="ABP534" s="166"/>
      <c r="ABQ534" s="166"/>
      <c r="ABR534" s="166"/>
      <c r="ABS534" s="166"/>
      <c r="ABT534" s="166"/>
      <c r="ABU534" s="166"/>
      <c r="ABV534" s="166"/>
      <c r="ABW534" s="166"/>
      <c r="ABX534" s="166"/>
      <c r="ABY534" s="166"/>
      <c r="ABZ534" s="166"/>
      <c r="ACA534" s="166"/>
      <c r="ACB534" s="166"/>
      <c r="ACC534" s="166"/>
      <c r="ACD534" s="166"/>
      <c r="ACE534" s="166"/>
      <c r="ACF534" s="166"/>
      <c r="ACG534" s="166"/>
      <c r="ACH534" s="166"/>
      <c r="ACI534" s="166"/>
      <c r="ACJ534" s="166"/>
      <c r="ACK534" s="166"/>
      <c r="ACL534" s="166"/>
      <c r="ACM534" s="166"/>
      <c r="ACN534" s="166"/>
      <c r="ACO534" s="166"/>
      <c r="ACP534" s="166"/>
      <c r="ACQ534" s="166"/>
      <c r="ACR534" s="166"/>
      <c r="ACS534" s="166"/>
      <c r="ACT534" s="166"/>
      <c r="ACU534" s="166"/>
      <c r="ACV534" s="166"/>
      <c r="ACW534" s="166"/>
      <c r="ACX534" s="166"/>
      <c r="ACY534" s="166"/>
      <c r="ACZ534" s="166"/>
      <c r="ADA534" s="166"/>
      <c r="ADB534" s="166"/>
    </row>
    <row r="535" spans="1:782" s="151" customFormat="1" x14ac:dyDescent="0.3">
      <c r="A535" s="417"/>
      <c r="B535" s="414"/>
      <c r="F535" s="415"/>
      <c r="G535" s="419"/>
      <c r="P535" s="418"/>
      <c r="Q535" s="418"/>
      <c r="W535" s="166"/>
      <c r="X535" s="166"/>
      <c r="Y535" s="166"/>
      <c r="Z535" s="166"/>
      <c r="AA535" s="166"/>
      <c r="AB535" s="166"/>
      <c r="AC535" s="166"/>
      <c r="AD535" s="166"/>
      <c r="AE535" s="166"/>
      <c r="AF535" s="166"/>
      <c r="AG535" s="166"/>
      <c r="AH535" s="166"/>
      <c r="AI535" s="166"/>
      <c r="AJ535" s="166"/>
      <c r="AK535" s="166"/>
      <c r="AL535" s="166"/>
      <c r="AM535" s="166"/>
      <c r="AN535" s="166"/>
      <c r="AO535" s="166"/>
      <c r="AP535" s="166"/>
      <c r="AQ535" s="166"/>
      <c r="AR535" s="166"/>
      <c r="AS535" s="166"/>
      <c r="AT535" s="166"/>
      <c r="AU535" s="166"/>
      <c r="AV535" s="166"/>
      <c r="AW535" s="166"/>
      <c r="AX535" s="166"/>
      <c r="AY535" s="166"/>
      <c r="AZ535" s="166"/>
      <c r="BA535" s="166"/>
      <c r="BB535" s="166"/>
      <c r="BC535" s="166"/>
      <c r="BD535" s="166"/>
      <c r="BE535" s="166"/>
      <c r="BF535" s="166"/>
      <c r="BG535" s="166"/>
      <c r="BH535" s="166"/>
      <c r="BI535" s="166"/>
      <c r="BJ535" s="166"/>
      <c r="BK535" s="166"/>
      <c r="BL535" s="166"/>
      <c r="BM535" s="166"/>
      <c r="BN535" s="166"/>
      <c r="BO535" s="166"/>
      <c r="BP535" s="166"/>
      <c r="BQ535" s="166"/>
      <c r="BR535" s="166"/>
      <c r="BS535" s="166"/>
      <c r="BT535" s="166"/>
      <c r="BU535" s="166"/>
      <c r="BV535" s="166"/>
      <c r="BW535" s="166"/>
      <c r="BX535" s="166"/>
      <c r="BY535" s="166"/>
      <c r="BZ535" s="166"/>
      <c r="CA535" s="166"/>
      <c r="CB535" s="166"/>
      <c r="CC535" s="166"/>
      <c r="CD535" s="166"/>
      <c r="CE535" s="166"/>
      <c r="CF535" s="166"/>
      <c r="CG535" s="166"/>
      <c r="CH535" s="166"/>
      <c r="CI535" s="166"/>
      <c r="CJ535" s="166"/>
      <c r="CK535" s="166"/>
      <c r="CL535" s="166"/>
      <c r="CM535" s="166"/>
      <c r="CN535" s="166"/>
      <c r="CO535" s="166"/>
      <c r="CP535" s="166"/>
      <c r="CQ535" s="166"/>
      <c r="CR535" s="166"/>
      <c r="CS535" s="166"/>
      <c r="CT535" s="166"/>
      <c r="CU535" s="166"/>
      <c r="CV535" s="166"/>
      <c r="CW535" s="166"/>
      <c r="CX535" s="166"/>
      <c r="CY535" s="166"/>
      <c r="CZ535" s="166"/>
      <c r="DA535" s="166"/>
      <c r="DB535" s="166"/>
      <c r="DC535" s="166"/>
      <c r="DD535" s="166"/>
      <c r="DE535" s="166"/>
      <c r="DF535" s="166"/>
      <c r="DG535" s="166"/>
      <c r="DH535" s="166"/>
      <c r="DI535" s="166"/>
      <c r="DJ535" s="166"/>
      <c r="DK535" s="166"/>
      <c r="DL535" s="166"/>
      <c r="DM535" s="166"/>
      <c r="DN535" s="166"/>
      <c r="DO535" s="166"/>
      <c r="DP535" s="166"/>
      <c r="DQ535" s="166"/>
      <c r="DR535" s="166"/>
      <c r="DS535" s="166"/>
      <c r="DT535" s="166"/>
      <c r="DU535" s="166"/>
      <c r="DV535" s="166"/>
      <c r="DW535" s="166"/>
      <c r="DX535" s="166"/>
      <c r="DY535" s="166"/>
      <c r="DZ535" s="166"/>
      <c r="EA535" s="166"/>
      <c r="EB535" s="166"/>
      <c r="EC535" s="166"/>
      <c r="ED535" s="166"/>
      <c r="EE535" s="166"/>
      <c r="EF535" s="166"/>
      <c r="EG535" s="166"/>
      <c r="EH535" s="166"/>
      <c r="EI535" s="166"/>
      <c r="EJ535" s="166"/>
      <c r="EK535" s="166"/>
      <c r="EL535" s="166"/>
      <c r="EM535" s="166"/>
      <c r="EN535" s="166"/>
      <c r="EO535" s="166"/>
      <c r="EP535" s="166"/>
      <c r="EQ535" s="166"/>
      <c r="ER535" s="166"/>
      <c r="ES535" s="166"/>
      <c r="ET535" s="166"/>
      <c r="EU535" s="166"/>
      <c r="EV535" s="166"/>
      <c r="EW535" s="166"/>
      <c r="EX535" s="166"/>
      <c r="EY535" s="166"/>
      <c r="EZ535" s="166"/>
      <c r="FA535" s="166"/>
      <c r="FB535" s="166"/>
      <c r="FC535" s="166"/>
      <c r="FD535" s="166"/>
      <c r="FE535" s="166"/>
      <c r="FF535" s="166"/>
      <c r="FG535" s="166"/>
      <c r="FH535" s="166"/>
      <c r="FI535" s="166"/>
      <c r="FJ535" s="166"/>
      <c r="FK535" s="166"/>
      <c r="FL535" s="166"/>
      <c r="FM535" s="166"/>
      <c r="FN535" s="166"/>
      <c r="FO535" s="166"/>
      <c r="FP535" s="166"/>
      <c r="FQ535" s="166"/>
      <c r="FR535" s="166"/>
      <c r="FS535" s="166"/>
      <c r="FT535" s="166"/>
      <c r="FU535" s="166"/>
      <c r="FV535" s="166"/>
      <c r="FW535" s="166"/>
      <c r="FX535" s="166"/>
      <c r="FY535" s="166"/>
      <c r="FZ535" s="166"/>
      <c r="GA535" s="166"/>
      <c r="GB535" s="166"/>
      <c r="GC535" s="166"/>
      <c r="GD535" s="166"/>
      <c r="GE535" s="166"/>
      <c r="GF535" s="166"/>
      <c r="GG535" s="166"/>
      <c r="GH535" s="166"/>
      <c r="GI535" s="166"/>
      <c r="GJ535" s="166"/>
      <c r="GK535" s="166"/>
      <c r="GL535" s="166"/>
      <c r="GM535" s="166"/>
      <c r="GN535" s="166"/>
      <c r="GO535" s="166"/>
      <c r="GP535" s="166"/>
      <c r="GQ535" s="166"/>
      <c r="GR535" s="166"/>
      <c r="GS535" s="166"/>
      <c r="GT535" s="166"/>
      <c r="GU535" s="166"/>
      <c r="GV535" s="166"/>
      <c r="GW535" s="166"/>
      <c r="GX535" s="166"/>
      <c r="GY535" s="166"/>
      <c r="GZ535" s="166"/>
      <c r="HA535" s="166"/>
      <c r="HB535" s="166"/>
      <c r="HC535" s="166"/>
      <c r="HD535" s="166"/>
      <c r="HE535" s="166"/>
      <c r="HF535" s="166"/>
      <c r="HG535" s="166"/>
      <c r="HH535" s="166"/>
      <c r="HI535" s="166"/>
      <c r="HJ535" s="166"/>
      <c r="HK535" s="166"/>
      <c r="HL535" s="166"/>
      <c r="HM535" s="166"/>
      <c r="HN535" s="166"/>
      <c r="HO535" s="166"/>
      <c r="HP535" s="166"/>
      <c r="HQ535" s="166"/>
      <c r="HR535" s="166"/>
      <c r="HS535" s="166"/>
      <c r="HT535" s="166"/>
      <c r="HU535" s="166"/>
      <c r="HV535" s="166"/>
      <c r="HW535" s="166"/>
      <c r="HX535" s="166"/>
      <c r="HY535" s="166"/>
      <c r="HZ535" s="166"/>
      <c r="IA535" s="166"/>
      <c r="IB535" s="166"/>
      <c r="IC535" s="166"/>
      <c r="ID535" s="166"/>
      <c r="IE535" s="166"/>
      <c r="IF535" s="166"/>
      <c r="IG535" s="166"/>
      <c r="IH535" s="166"/>
      <c r="II535" s="166"/>
      <c r="IJ535" s="166"/>
      <c r="IK535" s="166"/>
      <c r="IL535" s="166"/>
      <c r="IM535" s="166"/>
      <c r="IN535" s="166"/>
      <c r="IO535" s="166"/>
      <c r="IP535" s="166"/>
      <c r="IQ535" s="166"/>
      <c r="IR535" s="166"/>
      <c r="IS535" s="166"/>
      <c r="IT535" s="166"/>
      <c r="IU535" s="166"/>
      <c r="IV535" s="166"/>
      <c r="IW535" s="166"/>
      <c r="IX535" s="166"/>
      <c r="IY535" s="166"/>
      <c r="IZ535" s="166"/>
      <c r="JA535" s="166"/>
      <c r="JB535" s="166"/>
      <c r="JC535" s="166"/>
      <c r="JD535" s="166"/>
      <c r="JE535" s="166"/>
      <c r="JF535" s="166"/>
      <c r="JG535" s="166"/>
      <c r="JH535" s="166"/>
      <c r="JI535" s="166"/>
      <c r="JJ535" s="166"/>
      <c r="JK535" s="166"/>
      <c r="JL535" s="166"/>
      <c r="JM535" s="166"/>
      <c r="JN535" s="166"/>
      <c r="JO535" s="166"/>
      <c r="JP535" s="166"/>
      <c r="JQ535" s="166"/>
      <c r="JR535" s="166"/>
      <c r="JS535" s="166"/>
      <c r="JT535" s="166"/>
      <c r="JU535" s="166"/>
      <c r="JV535" s="166"/>
      <c r="JW535" s="166"/>
      <c r="JX535" s="166"/>
      <c r="JY535" s="166"/>
      <c r="JZ535" s="166"/>
      <c r="KA535" s="166"/>
      <c r="KB535" s="166"/>
      <c r="KC535" s="166"/>
      <c r="KD535" s="166"/>
      <c r="KE535" s="166"/>
      <c r="KF535" s="166"/>
      <c r="KG535" s="166"/>
      <c r="KH535" s="166"/>
      <c r="KI535" s="166"/>
      <c r="KJ535" s="166"/>
      <c r="KK535" s="166"/>
      <c r="KL535" s="166"/>
      <c r="KM535" s="166"/>
      <c r="KN535" s="166"/>
      <c r="KO535" s="166"/>
      <c r="KP535" s="166"/>
      <c r="KQ535" s="166"/>
      <c r="KR535" s="166"/>
      <c r="KS535" s="166"/>
      <c r="KT535" s="166"/>
      <c r="KU535" s="166"/>
      <c r="KV535" s="166"/>
      <c r="KW535" s="166"/>
      <c r="KX535" s="166"/>
      <c r="KY535" s="166"/>
      <c r="KZ535" s="166"/>
      <c r="LA535" s="166"/>
      <c r="LB535" s="166"/>
      <c r="LC535" s="166"/>
      <c r="LD535" s="166"/>
      <c r="LE535" s="166"/>
      <c r="LF535" s="166"/>
      <c r="LG535" s="166"/>
      <c r="LH535" s="166"/>
      <c r="LI535" s="166"/>
      <c r="LJ535" s="166"/>
      <c r="LK535" s="166"/>
      <c r="LL535" s="166"/>
      <c r="LM535" s="166"/>
      <c r="LN535" s="166"/>
      <c r="LO535" s="166"/>
      <c r="LP535" s="166"/>
      <c r="LQ535" s="166"/>
      <c r="LR535" s="166"/>
      <c r="LS535" s="166"/>
      <c r="LT535" s="166"/>
      <c r="LU535" s="166"/>
      <c r="LV535" s="166"/>
      <c r="LW535" s="166"/>
      <c r="LX535" s="166"/>
      <c r="LY535" s="166"/>
      <c r="LZ535" s="166"/>
      <c r="MA535" s="166"/>
      <c r="MB535" s="166"/>
      <c r="MC535" s="166"/>
      <c r="MD535" s="166"/>
      <c r="ME535" s="166"/>
      <c r="MF535" s="166"/>
      <c r="MG535" s="166"/>
      <c r="MH535" s="166"/>
      <c r="MI535" s="166"/>
      <c r="MJ535" s="166"/>
      <c r="MK535" s="166"/>
      <c r="ML535" s="166"/>
      <c r="MM535" s="166"/>
      <c r="MN535" s="166"/>
      <c r="MO535" s="166"/>
      <c r="MP535" s="166"/>
      <c r="MQ535" s="166"/>
      <c r="MR535" s="166"/>
      <c r="MS535" s="166"/>
      <c r="MT535" s="166"/>
      <c r="MU535" s="166"/>
      <c r="MV535" s="166"/>
      <c r="MW535" s="166"/>
      <c r="MX535" s="166"/>
      <c r="MY535" s="166"/>
      <c r="MZ535" s="166"/>
      <c r="NA535" s="166"/>
      <c r="NB535" s="166"/>
      <c r="NC535" s="166"/>
      <c r="ND535" s="166"/>
      <c r="NE535" s="166"/>
      <c r="NF535" s="166"/>
      <c r="NG535" s="166"/>
      <c r="NH535" s="166"/>
      <c r="NI535" s="166"/>
      <c r="NJ535" s="166"/>
      <c r="NK535" s="166"/>
      <c r="NL535" s="166"/>
      <c r="NM535" s="166"/>
      <c r="NN535" s="166"/>
      <c r="NO535" s="166"/>
      <c r="NP535" s="166"/>
      <c r="NQ535" s="166"/>
      <c r="NR535" s="166"/>
      <c r="NS535" s="166"/>
      <c r="NT535" s="166"/>
      <c r="NU535" s="166"/>
      <c r="NV535" s="166"/>
      <c r="NW535" s="166"/>
      <c r="NX535" s="166"/>
      <c r="NY535" s="166"/>
      <c r="NZ535" s="166"/>
      <c r="OA535" s="166"/>
      <c r="OB535" s="166"/>
      <c r="OC535" s="166"/>
      <c r="OD535" s="166"/>
      <c r="OE535" s="166"/>
      <c r="OF535" s="166"/>
      <c r="OG535" s="166"/>
      <c r="OH535" s="166"/>
      <c r="OI535" s="166"/>
      <c r="OJ535" s="166"/>
      <c r="OK535" s="166"/>
      <c r="OL535" s="166"/>
      <c r="OM535" s="166"/>
      <c r="ON535" s="166"/>
      <c r="OO535" s="166"/>
      <c r="OP535" s="166"/>
      <c r="OQ535" s="166"/>
      <c r="OR535" s="166"/>
      <c r="OS535" s="166"/>
      <c r="OT535" s="166"/>
      <c r="OU535" s="166"/>
      <c r="OV535" s="166"/>
      <c r="OW535" s="166"/>
      <c r="OX535" s="166"/>
      <c r="OY535" s="166"/>
      <c r="OZ535" s="166"/>
      <c r="PA535" s="166"/>
      <c r="PB535" s="166"/>
      <c r="PC535" s="166"/>
      <c r="PD535" s="166"/>
      <c r="PE535" s="166"/>
      <c r="PF535" s="166"/>
      <c r="PG535" s="166"/>
      <c r="PH535" s="166"/>
      <c r="PI535" s="166"/>
      <c r="PJ535" s="166"/>
      <c r="PK535" s="166"/>
      <c r="PL535" s="166"/>
      <c r="PM535" s="166"/>
      <c r="PN535" s="166"/>
      <c r="PO535" s="166"/>
      <c r="PP535" s="166"/>
      <c r="PQ535" s="166"/>
      <c r="PR535" s="166"/>
      <c r="PS535" s="166"/>
      <c r="PT535" s="166"/>
      <c r="PU535" s="166"/>
      <c r="PV535" s="166"/>
      <c r="PW535" s="166"/>
      <c r="PX535" s="166"/>
      <c r="PY535" s="166"/>
      <c r="PZ535" s="166"/>
      <c r="QA535" s="166"/>
      <c r="QB535" s="166"/>
      <c r="QC535" s="166"/>
      <c r="QD535" s="166"/>
      <c r="QE535" s="166"/>
      <c r="QF535" s="166"/>
      <c r="QG535" s="166"/>
      <c r="QH535" s="166"/>
      <c r="QI535" s="166"/>
      <c r="QJ535" s="166"/>
      <c r="QK535" s="166"/>
      <c r="QL535" s="166"/>
      <c r="QM535" s="166"/>
      <c r="QN535" s="166"/>
      <c r="QO535" s="166"/>
      <c r="QP535" s="166"/>
      <c r="QQ535" s="166"/>
      <c r="QR535" s="166"/>
      <c r="QS535" s="166"/>
      <c r="QT535" s="166"/>
      <c r="QU535" s="166"/>
      <c r="QV535" s="166"/>
      <c r="QW535" s="166"/>
      <c r="QX535" s="166"/>
      <c r="QY535" s="166"/>
      <c r="QZ535" s="166"/>
      <c r="RA535" s="166"/>
      <c r="RB535" s="166"/>
      <c r="RC535" s="166"/>
      <c r="RD535" s="166"/>
      <c r="RE535" s="166"/>
      <c r="RF535" s="166"/>
      <c r="RG535" s="166"/>
      <c r="RH535" s="166"/>
      <c r="RI535" s="166"/>
      <c r="RJ535" s="166"/>
      <c r="RK535" s="166"/>
      <c r="RL535" s="166"/>
      <c r="RM535" s="166"/>
      <c r="RN535" s="166"/>
      <c r="RO535" s="166"/>
      <c r="RP535" s="166"/>
      <c r="RQ535" s="166"/>
      <c r="RR535" s="166"/>
      <c r="RS535" s="166"/>
      <c r="RT535" s="166"/>
      <c r="RU535" s="166"/>
      <c r="RV535" s="166"/>
      <c r="RW535" s="166"/>
      <c r="RX535" s="166"/>
      <c r="RY535" s="166"/>
      <c r="RZ535" s="166"/>
      <c r="SA535" s="166"/>
      <c r="SB535" s="166"/>
      <c r="SC535" s="166"/>
      <c r="SD535" s="166"/>
      <c r="SE535" s="166"/>
      <c r="SF535" s="166"/>
      <c r="SG535" s="166"/>
      <c r="SH535" s="166"/>
      <c r="SI535" s="166"/>
      <c r="SJ535" s="166"/>
      <c r="SK535" s="166"/>
      <c r="SL535" s="166"/>
      <c r="SM535" s="166"/>
      <c r="SN535" s="166"/>
      <c r="SO535" s="166"/>
      <c r="SP535" s="166"/>
      <c r="SQ535" s="166"/>
      <c r="SR535" s="166"/>
      <c r="SS535" s="166"/>
      <c r="ST535" s="166"/>
      <c r="SU535" s="166"/>
      <c r="SV535" s="166"/>
      <c r="SW535" s="166"/>
      <c r="SX535" s="166"/>
      <c r="SY535" s="166"/>
      <c r="SZ535" s="166"/>
      <c r="TA535" s="166"/>
      <c r="TB535" s="166"/>
      <c r="TC535" s="166"/>
      <c r="TD535" s="166"/>
      <c r="TE535" s="166"/>
      <c r="TF535" s="166"/>
      <c r="TG535" s="166"/>
      <c r="TH535" s="166"/>
      <c r="TI535" s="166"/>
      <c r="TJ535" s="166"/>
      <c r="TK535" s="166"/>
      <c r="TL535" s="166"/>
      <c r="TM535" s="166"/>
      <c r="TN535" s="166"/>
      <c r="TO535" s="166"/>
      <c r="TP535" s="166"/>
      <c r="TQ535" s="166"/>
      <c r="TR535" s="166"/>
      <c r="TS535" s="166"/>
      <c r="TT535" s="166"/>
      <c r="TU535" s="166"/>
      <c r="TV535" s="166"/>
      <c r="TW535" s="166"/>
      <c r="TX535" s="166"/>
      <c r="TY535" s="166"/>
      <c r="TZ535" s="166"/>
      <c r="UA535" s="166"/>
      <c r="UB535" s="166"/>
      <c r="UC535" s="166"/>
      <c r="UD535" s="166"/>
      <c r="UE535" s="166"/>
      <c r="UF535" s="166"/>
      <c r="UG535" s="166"/>
      <c r="UH535" s="166"/>
      <c r="UI535" s="166"/>
      <c r="UJ535" s="166"/>
      <c r="UK535" s="166"/>
      <c r="UL535" s="166"/>
      <c r="UM535" s="166"/>
      <c r="UN535" s="166"/>
      <c r="UO535" s="166"/>
      <c r="UP535" s="166"/>
      <c r="UQ535" s="166"/>
      <c r="UR535" s="166"/>
      <c r="US535" s="166"/>
      <c r="UT535" s="166"/>
      <c r="UU535" s="166"/>
      <c r="UV535" s="166"/>
      <c r="UW535" s="166"/>
      <c r="UX535" s="166"/>
      <c r="UY535" s="166"/>
      <c r="UZ535" s="166"/>
      <c r="VA535" s="166"/>
      <c r="VB535" s="166"/>
      <c r="VC535" s="166"/>
      <c r="VD535" s="166"/>
      <c r="VE535" s="166"/>
      <c r="VF535" s="166"/>
      <c r="VG535" s="166"/>
      <c r="VH535" s="166"/>
      <c r="VI535" s="166"/>
      <c r="VJ535" s="166"/>
      <c r="VK535" s="166"/>
      <c r="VL535" s="166"/>
      <c r="VM535" s="166"/>
      <c r="VN535" s="166"/>
      <c r="VO535" s="166"/>
      <c r="VP535" s="166"/>
      <c r="VQ535" s="166"/>
      <c r="VR535" s="166"/>
      <c r="VS535" s="166"/>
      <c r="VT535" s="166"/>
      <c r="VU535" s="166"/>
      <c r="VV535" s="166"/>
      <c r="VW535" s="166"/>
      <c r="VX535" s="166"/>
      <c r="VY535" s="166"/>
      <c r="VZ535" s="166"/>
      <c r="WA535" s="166"/>
      <c r="WB535" s="166"/>
      <c r="WC535" s="166"/>
      <c r="WD535" s="166"/>
      <c r="WE535" s="166"/>
      <c r="WF535" s="166"/>
      <c r="WG535" s="166"/>
      <c r="WH535" s="166"/>
      <c r="WI535" s="166"/>
      <c r="WJ535" s="166"/>
      <c r="WK535" s="166"/>
      <c r="WL535" s="166"/>
      <c r="WM535" s="166"/>
      <c r="WN535" s="166"/>
      <c r="WO535" s="166"/>
      <c r="WP535" s="166"/>
      <c r="WQ535" s="166"/>
      <c r="WR535" s="166"/>
      <c r="WS535" s="166"/>
      <c r="WT535" s="166"/>
      <c r="WU535" s="166"/>
      <c r="WV535" s="166"/>
      <c r="WW535" s="166"/>
      <c r="WX535" s="166"/>
      <c r="WY535" s="166"/>
      <c r="WZ535" s="166"/>
      <c r="XA535" s="166"/>
      <c r="XB535" s="166"/>
      <c r="XC535" s="166"/>
      <c r="XD535" s="166"/>
      <c r="XE535" s="166"/>
      <c r="XF535" s="166"/>
      <c r="XG535" s="166"/>
      <c r="XH535" s="166"/>
      <c r="XI535" s="166"/>
      <c r="XJ535" s="166"/>
      <c r="XK535" s="166"/>
      <c r="XL535" s="166"/>
      <c r="XM535" s="166"/>
      <c r="XN535" s="166"/>
      <c r="XO535" s="166"/>
      <c r="XP535" s="166"/>
      <c r="XQ535" s="166"/>
      <c r="XR535" s="166"/>
      <c r="XS535" s="166"/>
      <c r="XT535" s="166"/>
      <c r="XU535" s="166"/>
      <c r="XV535" s="166"/>
      <c r="XW535" s="166"/>
      <c r="XX535" s="166"/>
      <c r="XY535" s="166"/>
      <c r="XZ535" s="166"/>
      <c r="YA535" s="166"/>
      <c r="YB535" s="166"/>
      <c r="YC535" s="166"/>
      <c r="YD535" s="166"/>
      <c r="YE535" s="166"/>
      <c r="YF535" s="166"/>
      <c r="YG535" s="166"/>
      <c r="YH535" s="166"/>
      <c r="YI535" s="166"/>
      <c r="YJ535" s="166"/>
      <c r="YK535" s="166"/>
      <c r="YL535" s="166"/>
      <c r="YM535" s="166"/>
      <c r="YN535" s="166"/>
      <c r="YO535" s="166"/>
      <c r="YP535" s="166"/>
      <c r="YQ535" s="166"/>
      <c r="YR535" s="166"/>
      <c r="YS535" s="166"/>
      <c r="YT535" s="166"/>
      <c r="YU535" s="166"/>
      <c r="YV535" s="166"/>
      <c r="YW535" s="166"/>
      <c r="YX535" s="166"/>
      <c r="YY535" s="166"/>
      <c r="YZ535" s="166"/>
      <c r="ZA535" s="166"/>
      <c r="ZB535" s="166"/>
      <c r="ZC535" s="166"/>
      <c r="ZD535" s="166"/>
      <c r="ZE535" s="166"/>
      <c r="ZF535" s="166"/>
      <c r="ZG535" s="166"/>
      <c r="ZH535" s="166"/>
      <c r="ZI535" s="166"/>
      <c r="ZJ535" s="166"/>
      <c r="ZK535" s="166"/>
      <c r="ZL535" s="166"/>
      <c r="ZM535" s="166"/>
      <c r="ZN535" s="166"/>
      <c r="ZO535" s="166"/>
      <c r="ZP535" s="166"/>
      <c r="ZQ535" s="166"/>
      <c r="ZR535" s="166"/>
      <c r="ZS535" s="166"/>
      <c r="ZT535" s="166"/>
      <c r="ZU535" s="166"/>
      <c r="ZV535" s="166"/>
      <c r="ZW535" s="166"/>
      <c r="ZX535" s="166"/>
      <c r="ZY535" s="166"/>
      <c r="ZZ535" s="166"/>
      <c r="AAA535" s="166"/>
      <c r="AAB535" s="166"/>
      <c r="AAC535" s="166"/>
      <c r="AAD535" s="166"/>
      <c r="AAE535" s="166"/>
      <c r="AAF535" s="166"/>
      <c r="AAG535" s="166"/>
      <c r="AAH535" s="166"/>
      <c r="AAI535" s="166"/>
      <c r="AAJ535" s="166"/>
      <c r="AAK535" s="166"/>
      <c r="AAL535" s="166"/>
      <c r="AAM535" s="166"/>
      <c r="AAN535" s="166"/>
      <c r="AAO535" s="166"/>
      <c r="AAP535" s="166"/>
      <c r="AAQ535" s="166"/>
      <c r="AAR535" s="166"/>
      <c r="AAS535" s="166"/>
      <c r="AAT535" s="166"/>
      <c r="AAU535" s="166"/>
      <c r="AAV535" s="166"/>
      <c r="AAW535" s="166"/>
      <c r="AAX535" s="166"/>
      <c r="AAY535" s="166"/>
      <c r="AAZ535" s="166"/>
      <c r="ABA535" s="166"/>
      <c r="ABB535" s="166"/>
      <c r="ABC535" s="166"/>
      <c r="ABD535" s="166"/>
      <c r="ABE535" s="166"/>
      <c r="ABF535" s="166"/>
      <c r="ABG535" s="166"/>
      <c r="ABH535" s="166"/>
      <c r="ABI535" s="166"/>
      <c r="ABJ535" s="166"/>
      <c r="ABK535" s="166"/>
      <c r="ABL535" s="166"/>
      <c r="ABM535" s="166"/>
      <c r="ABN535" s="166"/>
      <c r="ABO535" s="166"/>
      <c r="ABP535" s="166"/>
      <c r="ABQ535" s="166"/>
      <c r="ABR535" s="166"/>
      <c r="ABS535" s="166"/>
      <c r="ABT535" s="166"/>
      <c r="ABU535" s="166"/>
      <c r="ABV535" s="166"/>
      <c r="ABW535" s="166"/>
      <c r="ABX535" s="166"/>
      <c r="ABY535" s="166"/>
      <c r="ABZ535" s="166"/>
      <c r="ACA535" s="166"/>
      <c r="ACB535" s="166"/>
      <c r="ACC535" s="166"/>
      <c r="ACD535" s="166"/>
      <c r="ACE535" s="166"/>
      <c r="ACF535" s="166"/>
      <c r="ACG535" s="166"/>
      <c r="ACH535" s="166"/>
      <c r="ACI535" s="166"/>
      <c r="ACJ535" s="166"/>
      <c r="ACK535" s="166"/>
      <c r="ACL535" s="166"/>
      <c r="ACM535" s="166"/>
      <c r="ACN535" s="166"/>
      <c r="ACO535" s="166"/>
      <c r="ACP535" s="166"/>
      <c r="ACQ535" s="166"/>
      <c r="ACR535" s="166"/>
      <c r="ACS535" s="166"/>
      <c r="ACT535" s="166"/>
      <c r="ACU535" s="166"/>
      <c r="ACV535" s="166"/>
      <c r="ACW535" s="166"/>
      <c r="ACX535" s="166"/>
      <c r="ACY535" s="166"/>
      <c r="ACZ535" s="166"/>
      <c r="ADA535" s="166"/>
      <c r="ADB535" s="166"/>
    </row>
    <row r="536" spans="1:782" s="151" customFormat="1" x14ac:dyDescent="0.3">
      <c r="A536" s="417"/>
      <c r="B536" s="414"/>
      <c r="F536" s="415"/>
      <c r="G536" s="419"/>
      <c r="W536" s="166"/>
      <c r="X536" s="166"/>
      <c r="Y536" s="166"/>
      <c r="Z536" s="166"/>
      <c r="AA536" s="166"/>
      <c r="AB536" s="166"/>
      <c r="AC536" s="166"/>
      <c r="AD536" s="166"/>
      <c r="AE536" s="166"/>
      <c r="AF536" s="166"/>
      <c r="AG536" s="166"/>
      <c r="AH536" s="166"/>
      <c r="AI536" s="166"/>
      <c r="AJ536" s="166"/>
      <c r="AK536" s="166"/>
      <c r="AL536" s="166"/>
      <c r="AM536" s="166"/>
      <c r="AN536" s="166"/>
      <c r="AO536" s="166"/>
      <c r="AP536" s="166"/>
      <c r="AQ536" s="166"/>
      <c r="AR536" s="166"/>
      <c r="AS536" s="166"/>
      <c r="AT536" s="166"/>
      <c r="AU536" s="166"/>
      <c r="AV536" s="166"/>
      <c r="AW536" s="166"/>
      <c r="AX536" s="166"/>
      <c r="AY536" s="166"/>
      <c r="AZ536" s="166"/>
      <c r="BA536" s="166"/>
      <c r="BB536" s="166"/>
      <c r="BC536" s="166"/>
      <c r="BD536" s="166"/>
      <c r="BE536" s="166"/>
      <c r="BF536" s="166"/>
      <c r="BG536" s="166"/>
      <c r="BH536" s="166"/>
      <c r="BI536" s="166"/>
      <c r="BJ536" s="166"/>
      <c r="BK536" s="166"/>
      <c r="BL536" s="166"/>
      <c r="BM536" s="166"/>
      <c r="BN536" s="166"/>
      <c r="BO536" s="166"/>
      <c r="BP536" s="166"/>
      <c r="BQ536" s="166"/>
      <c r="BR536" s="166"/>
      <c r="BS536" s="166"/>
      <c r="BT536" s="166"/>
      <c r="BU536" s="166"/>
      <c r="BV536" s="166"/>
      <c r="BW536" s="166"/>
      <c r="BX536" s="166"/>
      <c r="BY536" s="166"/>
      <c r="BZ536" s="166"/>
      <c r="CA536" s="166"/>
      <c r="CB536" s="166"/>
      <c r="CC536" s="166"/>
      <c r="CD536" s="166"/>
      <c r="CE536" s="166"/>
      <c r="CF536" s="166"/>
      <c r="CG536" s="166"/>
      <c r="CH536" s="166"/>
      <c r="CI536" s="166"/>
      <c r="CJ536" s="166"/>
      <c r="CK536" s="166"/>
      <c r="CL536" s="166"/>
      <c r="CM536" s="166"/>
      <c r="CN536" s="166"/>
      <c r="CO536" s="166"/>
      <c r="CP536" s="166"/>
      <c r="CQ536" s="166"/>
      <c r="CR536" s="166"/>
      <c r="CS536" s="166"/>
      <c r="CT536" s="166"/>
      <c r="CU536" s="166"/>
      <c r="CV536" s="166"/>
      <c r="CW536" s="166"/>
      <c r="CX536" s="166"/>
      <c r="CY536" s="166"/>
      <c r="CZ536" s="166"/>
      <c r="DA536" s="166"/>
      <c r="DB536" s="166"/>
      <c r="DC536" s="166"/>
      <c r="DD536" s="166"/>
      <c r="DE536" s="166"/>
      <c r="DF536" s="166"/>
      <c r="DG536" s="166"/>
      <c r="DH536" s="166"/>
      <c r="DI536" s="166"/>
      <c r="DJ536" s="166"/>
      <c r="DK536" s="166"/>
      <c r="DL536" s="166"/>
      <c r="DM536" s="166"/>
      <c r="DN536" s="166"/>
      <c r="DO536" s="166"/>
      <c r="DP536" s="166"/>
      <c r="DQ536" s="166"/>
      <c r="DR536" s="166"/>
      <c r="DS536" s="166"/>
      <c r="DT536" s="166"/>
      <c r="DU536" s="166"/>
      <c r="DV536" s="166"/>
      <c r="DW536" s="166"/>
      <c r="DX536" s="166"/>
      <c r="DY536" s="166"/>
      <c r="DZ536" s="166"/>
      <c r="EA536" s="166"/>
      <c r="EB536" s="166"/>
      <c r="EC536" s="166"/>
      <c r="ED536" s="166"/>
      <c r="EE536" s="166"/>
      <c r="EF536" s="166"/>
      <c r="EG536" s="166"/>
      <c r="EH536" s="166"/>
      <c r="EI536" s="166"/>
      <c r="EJ536" s="166"/>
      <c r="EK536" s="166"/>
      <c r="EL536" s="166"/>
      <c r="EM536" s="166"/>
      <c r="EN536" s="166"/>
      <c r="EO536" s="166"/>
      <c r="EP536" s="166"/>
      <c r="EQ536" s="166"/>
      <c r="ER536" s="166"/>
      <c r="ES536" s="166"/>
      <c r="ET536" s="166"/>
      <c r="EU536" s="166"/>
      <c r="EV536" s="166"/>
      <c r="EW536" s="166"/>
      <c r="EX536" s="166"/>
      <c r="EY536" s="166"/>
      <c r="EZ536" s="166"/>
      <c r="FA536" s="166"/>
      <c r="FB536" s="166"/>
      <c r="FC536" s="166"/>
      <c r="FD536" s="166"/>
      <c r="FE536" s="166"/>
      <c r="FF536" s="166"/>
      <c r="FG536" s="166"/>
      <c r="FH536" s="166"/>
      <c r="FI536" s="166"/>
      <c r="FJ536" s="166"/>
      <c r="FK536" s="166"/>
      <c r="FL536" s="166"/>
      <c r="FM536" s="166"/>
      <c r="FN536" s="166"/>
      <c r="FO536" s="166"/>
      <c r="FP536" s="166"/>
      <c r="FQ536" s="166"/>
      <c r="FR536" s="166"/>
      <c r="FS536" s="166"/>
      <c r="FT536" s="166"/>
      <c r="FU536" s="166"/>
      <c r="FV536" s="166"/>
      <c r="FW536" s="166"/>
      <c r="FX536" s="166"/>
      <c r="FY536" s="166"/>
      <c r="FZ536" s="166"/>
      <c r="GA536" s="166"/>
      <c r="GB536" s="166"/>
      <c r="GC536" s="166"/>
      <c r="GD536" s="166"/>
      <c r="GE536" s="166"/>
      <c r="GF536" s="166"/>
      <c r="GG536" s="166"/>
      <c r="GH536" s="166"/>
      <c r="GI536" s="166"/>
      <c r="GJ536" s="166"/>
      <c r="GK536" s="166"/>
      <c r="GL536" s="166"/>
      <c r="GM536" s="166"/>
      <c r="GN536" s="166"/>
      <c r="GO536" s="166"/>
      <c r="GP536" s="166"/>
      <c r="GQ536" s="166"/>
      <c r="GR536" s="166"/>
      <c r="GS536" s="166"/>
      <c r="GT536" s="166"/>
      <c r="GU536" s="166"/>
      <c r="GV536" s="166"/>
      <c r="GW536" s="166"/>
      <c r="GX536" s="166"/>
      <c r="GY536" s="166"/>
      <c r="GZ536" s="166"/>
      <c r="HA536" s="166"/>
      <c r="HB536" s="166"/>
      <c r="HC536" s="166"/>
      <c r="HD536" s="166"/>
      <c r="HE536" s="166"/>
      <c r="HF536" s="166"/>
      <c r="HG536" s="166"/>
      <c r="HH536" s="166"/>
      <c r="HI536" s="166"/>
      <c r="HJ536" s="166"/>
      <c r="HK536" s="166"/>
      <c r="HL536" s="166"/>
      <c r="HM536" s="166"/>
      <c r="HN536" s="166"/>
      <c r="HO536" s="166"/>
      <c r="HP536" s="166"/>
      <c r="HQ536" s="166"/>
      <c r="HR536" s="166"/>
      <c r="HS536" s="166"/>
      <c r="HT536" s="166"/>
      <c r="HU536" s="166"/>
      <c r="HV536" s="166"/>
      <c r="HW536" s="166"/>
      <c r="HX536" s="166"/>
      <c r="HY536" s="166"/>
      <c r="HZ536" s="166"/>
      <c r="IA536" s="166"/>
      <c r="IB536" s="166"/>
      <c r="IC536" s="166"/>
      <c r="ID536" s="166"/>
      <c r="IE536" s="166"/>
      <c r="IF536" s="166"/>
      <c r="IG536" s="166"/>
      <c r="IH536" s="166"/>
      <c r="II536" s="166"/>
      <c r="IJ536" s="166"/>
      <c r="IK536" s="166"/>
      <c r="IL536" s="166"/>
      <c r="IM536" s="166"/>
      <c r="IN536" s="166"/>
      <c r="IO536" s="166"/>
      <c r="IP536" s="166"/>
      <c r="IQ536" s="166"/>
      <c r="IR536" s="166"/>
      <c r="IS536" s="166"/>
      <c r="IT536" s="166"/>
      <c r="IU536" s="166"/>
      <c r="IV536" s="166"/>
      <c r="IW536" s="166"/>
      <c r="IX536" s="166"/>
      <c r="IY536" s="166"/>
      <c r="IZ536" s="166"/>
      <c r="JA536" s="166"/>
      <c r="JB536" s="166"/>
      <c r="JC536" s="166"/>
      <c r="JD536" s="166"/>
      <c r="JE536" s="166"/>
      <c r="JF536" s="166"/>
      <c r="JG536" s="166"/>
      <c r="JH536" s="166"/>
      <c r="JI536" s="166"/>
      <c r="JJ536" s="166"/>
      <c r="JK536" s="166"/>
      <c r="JL536" s="166"/>
      <c r="JM536" s="166"/>
      <c r="JN536" s="166"/>
      <c r="JO536" s="166"/>
      <c r="JP536" s="166"/>
      <c r="JQ536" s="166"/>
      <c r="JR536" s="166"/>
      <c r="JS536" s="166"/>
      <c r="JT536" s="166"/>
      <c r="JU536" s="166"/>
      <c r="JV536" s="166"/>
      <c r="JW536" s="166"/>
      <c r="JX536" s="166"/>
      <c r="JY536" s="166"/>
      <c r="JZ536" s="166"/>
      <c r="KA536" s="166"/>
      <c r="KB536" s="166"/>
      <c r="KC536" s="166"/>
      <c r="KD536" s="166"/>
      <c r="KE536" s="166"/>
      <c r="KF536" s="166"/>
      <c r="KG536" s="166"/>
      <c r="KH536" s="166"/>
      <c r="KI536" s="166"/>
      <c r="KJ536" s="166"/>
      <c r="KK536" s="166"/>
      <c r="KL536" s="166"/>
      <c r="KM536" s="166"/>
      <c r="KN536" s="166"/>
      <c r="KO536" s="166"/>
      <c r="KP536" s="166"/>
      <c r="KQ536" s="166"/>
      <c r="KR536" s="166"/>
      <c r="KS536" s="166"/>
      <c r="KT536" s="166"/>
      <c r="KU536" s="166"/>
      <c r="KV536" s="166"/>
      <c r="KW536" s="166"/>
      <c r="KX536" s="166"/>
      <c r="KY536" s="166"/>
      <c r="KZ536" s="166"/>
      <c r="LA536" s="166"/>
      <c r="LB536" s="166"/>
      <c r="LC536" s="166"/>
      <c r="LD536" s="166"/>
      <c r="LE536" s="166"/>
      <c r="LF536" s="166"/>
      <c r="LG536" s="166"/>
      <c r="LH536" s="166"/>
      <c r="LI536" s="166"/>
      <c r="LJ536" s="166"/>
      <c r="LK536" s="166"/>
      <c r="LL536" s="166"/>
      <c r="LM536" s="166"/>
      <c r="LN536" s="166"/>
      <c r="LO536" s="166"/>
      <c r="LP536" s="166"/>
      <c r="LQ536" s="166"/>
      <c r="LR536" s="166"/>
      <c r="LS536" s="166"/>
      <c r="LT536" s="166"/>
      <c r="LU536" s="166"/>
      <c r="LV536" s="166"/>
      <c r="LW536" s="166"/>
      <c r="LX536" s="166"/>
      <c r="LY536" s="166"/>
      <c r="LZ536" s="166"/>
      <c r="MA536" s="166"/>
      <c r="MB536" s="166"/>
      <c r="MC536" s="166"/>
      <c r="MD536" s="166"/>
      <c r="ME536" s="166"/>
      <c r="MF536" s="166"/>
      <c r="MG536" s="166"/>
      <c r="MH536" s="166"/>
      <c r="MI536" s="166"/>
      <c r="MJ536" s="166"/>
      <c r="MK536" s="166"/>
      <c r="ML536" s="166"/>
      <c r="MM536" s="166"/>
      <c r="MN536" s="166"/>
      <c r="MO536" s="166"/>
      <c r="MP536" s="166"/>
      <c r="MQ536" s="166"/>
      <c r="MR536" s="166"/>
      <c r="MS536" s="166"/>
      <c r="MT536" s="166"/>
      <c r="MU536" s="166"/>
      <c r="MV536" s="166"/>
      <c r="MW536" s="166"/>
      <c r="MX536" s="166"/>
      <c r="MY536" s="166"/>
      <c r="MZ536" s="166"/>
      <c r="NA536" s="166"/>
      <c r="NB536" s="166"/>
      <c r="NC536" s="166"/>
      <c r="ND536" s="166"/>
      <c r="NE536" s="166"/>
      <c r="NF536" s="166"/>
      <c r="NG536" s="166"/>
      <c r="NH536" s="166"/>
      <c r="NI536" s="166"/>
      <c r="NJ536" s="166"/>
      <c r="NK536" s="166"/>
      <c r="NL536" s="166"/>
      <c r="NM536" s="166"/>
      <c r="NN536" s="166"/>
      <c r="NO536" s="166"/>
      <c r="NP536" s="166"/>
      <c r="NQ536" s="166"/>
      <c r="NR536" s="166"/>
      <c r="NS536" s="166"/>
      <c r="NT536" s="166"/>
      <c r="NU536" s="166"/>
      <c r="NV536" s="166"/>
      <c r="NW536" s="166"/>
      <c r="NX536" s="166"/>
      <c r="NY536" s="166"/>
      <c r="NZ536" s="166"/>
      <c r="OA536" s="166"/>
      <c r="OB536" s="166"/>
      <c r="OC536" s="166"/>
      <c r="OD536" s="166"/>
      <c r="OE536" s="166"/>
      <c r="OF536" s="166"/>
      <c r="OG536" s="166"/>
      <c r="OH536" s="166"/>
      <c r="OI536" s="166"/>
      <c r="OJ536" s="166"/>
      <c r="OK536" s="166"/>
      <c r="OL536" s="166"/>
      <c r="OM536" s="166"/>
      <c r="ON536" s="166"/>
      <c r="OO536" s="166"/>
      <c r="OP536" s="166"/>
      <c r="OQ536" s="166"/>
      <c r="OR536" s="166"/>
      <c r="OS536" s="166"/>
      <c r="OT536" s="166"/>
      <c r="OU536" s="166"/>
      <c r="OV536" s="166"/>
      <c r="OW536" s="166"/>
      <c r="OX536" s="166"/>
      <c r="OY536" s="166"/>
      <c r="OZ536" s="166"/>
      <c r="PA536" s="166"/>
      <c r="PB536" s="166"/>
      <c r="PC536" s="166"/>
      <c r="PD536" s="166"/>
      <c r="PE536" s="166"/>
      <c r="PF536" s="166"/>
      <c r="PG536" s="166"/>
      <c r="PH536" s="166"/>
      <c r="PI536" s="166"/>
      <c r="PJ536" s="166"/>
      <c r="PK536" s="166"/>
      <c r="PL536" s="166"/>
      <c r="PM536" s="166"/>
      <c r="PN536" s="166"/>
      <c r="PO536" s="166"/>
      <c r="PP536" s="166"/>
      <c r="PQ536" s="166"/>
      <c r="PR536" s="166"/>
      <c r="PS536" s="166"/>
      <c r="PT536" s="166"/>
      <c r="PU536" s="166"/>
      <c r="PV536" s="166"/>
      <c r="PW536" s="166"/>
      <c r="PX536" s="166"/>
      <c r="PY536" s="166"/>
      <c r="PZ536" s="166"/>
      <c r="QA536" s="166"/>
      <c r="QB536" s="166"/>
      <c r="QC536" s="166"/>
      <c r="QD536" s="166"/>
      <c r="QE536" s="166"/>
      <c r="QF536" s="166"/>
      <c r="QG536" s="166"/>
      <c r="QH536" s="166"/>
      <c r="QI536" s="166"/>
      <c r="QJ536" s="166"/>
      <c r="QK536" s="166"/>
      <c r="QL536" s="166"/>
      <c r="QM536" s="166"/>
      <c r="QN536" s="166"/>
      <c r="QO536" s="166"/>
      <c r="QP536" s="166"/>
      <c r="QQ536" s="166"/>
      <c r="QR536" s="166"/>
      <c r="QS536" s="166"/>
      <c r="QT536" s="166"/>
      <c r="QU536" s="166"/>
      <c r="QV536" s="166"/>
      <c r="QW536" s="166"/>
      <c r="QX536" s="166"/>
      <c r="QY536" s="166"/>
      <c r="QZ536" s="166"/>
      <c r="RA536" s="166"/>
      <c r="RB536" s="166"/>
      <c r="RC536" s="166"/>
      <c r="RD536" s="166"/>
      <c r="RE536" s="166"/>
      <c r="RF536" s="166"/>
      <c r="RG536" s="166"/>
      <c r="RH536" s="166"/>
      <c r="RI536" s="166"/>
      <c r="RJ536" s="166"/>
      <c r="RK536" s="166"/>
      <c r="RL536" s="166"/>
      <c r="RM536" s="166"/>
      <c r="RN536" s="166"/>
      <c r="RO536" s="166"/>
      <c r="RP536" s="166"/>
      <c r="RQ536" s="166"/>
      <c r="RR536" s="166"/>
      <c r="RS536" s="166"/>
      <c r="RT536" s="166"/>
      <c r="RU536" s="166"/>
      <c r="RV536" s="166"/>
      <c r="RW536" s="166"/>
      <c r="RX536" s="166"/>
      <c r="RY536" s="166"/>
      <c r="RZ536" s="166"/>
      <c r="SA536" s="166"/>
      <c r="SB536" s="166"/>
      <c r="SC536" s="166"/>
      <c r="SD536" s="166"/>
      <c r="SE536" s="166"/>
      <c r="SF536" s="166"/>
      <c r="SG536" s="166"/>
      <c r="SH536" s="166"/>
      <c r="SI536" s="166"/>
      <c r="SJ536" s="166"/>
      <c r="SK536" s="166"/>
      <c r="SL536" s="166"/>
      <c r="SM536" s="166"/>
      <c r="SN536" s="166"/>
      <c r="SO536" s="166"/>
      <c r="SP536" s="166"/>
      <c r="SQ536" s="166"/>
      <c r="SR536" s="166"/>
      <c r="SS536" s="166"/>
      <c r="ST536" s="166"/>
      <c r="SU536" s="166"/>
      <c r="SV536" s="166"/>
      <c r="SW536" s="166"/>
      <c r="SX536" s="166"/>
      <c r="SY536" s="166"/>
      <c r="SZ536" s="166"/>
      <c r="TA536" s="166"/>
      <c r="TB536" s="166"/>
      <c r="TC536" s="166"/>
      <c r="TD536" s="166"/>
      <c r="TE536" s="166"/>
      <c r="TF536" s="166"/>
      <c r="TG536" s="166"/>
      <c r="TH536" s="166"/>
      <c r="TI536" s="166"/>
      <c r="TJ536" s="166"/>
      <c r="TK536" s="166"/>
      <c r="TL536" s="166"/>
      <c r="TM536" s="166"/>
      <c r="TN536" s="166"/>
      <c r="TO536" s="166"/>
      <c r="TP536" s="166"/>
      <c r="TQ536" s="166"/>
      <c r="TR536" s="166"/>
      <c r="TS536" s="166"/>
      <c r="TT536" s="166"/>
      <c r="TU536" s="166"/>
      <c r="TV536" s="166"/>
      <c r="TW536" s="166"/>
      <c r="TX536" s="166"/>
      <c r="TY536" s="166"/>
      <c r="TZ536" s="166"/>
      <c r="UA536" s="166"/>
      <c r="UB536" s="166"/>
      <c r="UC536" s="166"/>
      <c r="UD536" s="166"/>
      <c r="UE536" s="166"/>
      <c r="UF536" s="166"/>
      <c r="UG536" s="166"/>
      <c r="UH536" s="166"/>
      <c r="UI536" s="166"/>
      <c r="UJ536" s="166"/>
      <c r="UK536" s="166"/>
      <c r="UL536" s="166"/>
      <c r="UM536" s="166"/>
      <c r="UN536" s="166"/>
      <c r="UO536" s="166"/>
      <c r="UP536" s="166"/>
      <c r="UQ536" s="166"/>
      <c r="UR536" s="166"/>
      <c r="US536" s="166"/>
      <c r="UT536" s="166"/>
      <c r="UU536" s="166"/>
      <c r="UV536" s="166"/>
      <c r="UW536" s="166"/>
      <c r="UX536" s="166"/>
      <c r="UY536" s="166"/>
      <c r="UZ536" s="166"/>
      <c r="VA536" s="166"/>
      <c r="VB536" s="166"/>
      <c r="VC536" s="166"/>
      <c r="VD536" s="166"/>
      <c r="VE536" s="166"/>
      <c r="VF536" s="166"/>
      <c r="VG536" s="166"/>
      <c r="VH536" s="166"/>
      <c r="VI536" s="166"/>
      <c r="VJ536" s="166"/>
      <c r="VK536" s="166"/>
      <c r="VL536" s="166"/>
      <c r="VM536" s="166"/>
      <c r="VN536" s="166"/>
      <c r="VO536" s="166"/>
      <c r="VP536" s="166"/>
      <c r="VQ536" s="166"/>
      <c r="VR536" s="166"/>
      <c r="VS536" s="166"/>
      <c r="VT536" s="166"/>
      <c r="VU536" s="166"/>
      <c r="VV536" s="166"/>
      <c r="VW536" s="166"/>
      <c r="VX536" s="166"/>
      <c r="VY536" s="166"/>
      <c r="VZ536" s="166"/>
      <c r="WA536" s="166"/>
      <c r="WB536" s="166"/>
      <c r="WC536" s="166"/>
      <c r="WD536" s="166"/>
      <c r="WE536" s="166"/>
      <c r="WF536" s="166"/>
      <c r="WG536" s="166"/>
      <c r="WH536" s="166"/>
      <c r="WI536" s="166"/>
      <c r="WJ536" s="166"/>
      <c r="WK536" s="166"/>
      <c r="WL536" s="166"/>
      <c r="WM536" s="166"/>
      <c r="WN536" s="166"/>
      <c r="WO536" s="166"/>
      <c r="WP536" s="166"/>
      <c r="WQ536" s="166"/>
      <c r="WR536" s="166"/>
      <c r="WS536" s="166"/>
      <c r="WT536" s="166"/>
      <c r="WU536" s="166"/>
      <c r="WV536" s="166"/>
      <c r="WW536" s="166"/>
      <c r="WX536" s="166"/>
      <c r="WY536" s="166"/>
      <c r="WZ536" s="166"/>
      <c r="XA536" s="166"/>
      <c r="XB536" s="166"/>
      <c r="XC536" s="166"/>
      <c r="XD536" s="166"/>
      <c r="XE536" s="166"/>
      <c r="XF536" s="166"/>
      <c r="XG536" s="166"/>
      <c r="XH536" s="166"/>
      <c r="XI536" s="166"/>
      <c r="XJ536" s="166"/>
      <c r="XK536" s="166"/>
      <c r="XL536" s="166"/>
      <c r="XM536" s="166"/>
      <c r="XN536" s="166"/>
      <c r="XO536" s="166"/>
      <c r="XP536" s="166"/>
      <c r="XQ536" s="166"/>
      <c r="XR536" s="166"/>
      <c r="XS536" s="166"/>
      <c r="XT536" s="166"/>
      <c r="XU536" s="166"/>
      <c r="XV536" s="166"/>
      <c r="XW536" s="166"/>
      <c r="XX536" s="166"/>
      <c r="XY536" s="166"/>
      <c r="XZ536" s="166"/>
      <c r="YA536" s="166"/>
      <c r="YB536" s="166"/>
      <c r="YC536" s="166"/>
      <c r="YD536" s="166"/>
      <c r="YE536" s="166"/>
      <c r="YF536" s="166"/>
      <c r="YG536" s="166"/>
      <c r="YH536" s="166"/>
      <c r="YI536" s="166"/>
      <c r="YJ536" s="166"/>
      <c r="YK536" s="166"/>
      <c r="YL536" s="166"/>
      <c r="YM536" s="166"/>
      <c r="YN536" s="166"/>
      <c r="YO536" s="166"/>
      <c r="YP536" s="166"/>
      <c r="YQ536" s="166"/>
      <c r="YR536" s="166"/>
      <c r="YS536" s="166"/>
      <c r="YT536" s="166"/>
      <c r="YU536" s="166"/>
      <c r="YV536" s="166"/>
      <c r="YW536" s="166"/>
      <c r="YX536" s="166"/>
      <c r="YY536" s="166"/>
      <c r="YZ536" s="166"/>
      <c r="ZA536" s="166"/>
      <c r="ZB536" s="166"/>
      <c r="ZC536" s="166"/>
      <c r="ZD536" s="166"/>
      <c r="ZE536" s="166"/>
      <c r="ZF536" s="166"/>
      <c r="ZG536" s="166"/>
      <c r="ZH536" s="166"/>
      <c r="ZI536" s="166"/>
      <c r="ZJ536" s="166"/>
      <c r="ZK536" s="166"/>
      <c r="ZL536" s="166"/>
      <c r="ZM536" s="166"/>
      <c r="ZN536" s="166"/>
      <c r="ZO536" s="166"/>
      <c r="ZP536" s="166"/>
      <c r="ZQ536" s="166"/>
      <c r="ZR536" s="166"/>
      <c r="ZS536" s="166"/>
      <c r="ZT536" s="166"/>
      <c r="ZU536" s="166"/>
      <c r="ZV536" s="166"/>
      <c r="ZW536" s="166"/>
      <c r="ZX536" s="166"/>
      <c r="ZY536" s="166"/>
      <c r="ZZ536" s="166"/>
      <c r="AAA536" s="166"/>
      <c r="AAB536" s="166"/>
      <c r="AAC536" s="166"/>
      <c r="AAD536" s="166"/>
      <c r="AAE536" s="166"/>
      <c r="AAF536" s="166"/>
      <c r="AAG536" s="166"/>
      <c r="AAH536" s="166"/>
      <c r="AAI536" s="166"/>
      <c r="AAJ536" s="166"/>
      <c r="AAK536" s="166"/>
      <c r="AAL536" s="166"/>
      <c r="AAM536" s="166"/>
      <c r="AAN536" s="166"/>
      <c r="AAO536" s="166"/>
      <c r="AAP536" s="166"/>
      <c r="AAQ536" s="166"/>
      <c r="AAR536" s="166"/>
      <c r="AAS536" s="166"/>
      <c r="AAT536" s="166"/>
      <c r="AAU536" s="166"/>
      <c r="AAV536" s="166"/>
      <c r="AAW536" s="166"/>
      <c r="AAX536" s="166"/>
      <c r="AAY536" s="166"/>
      <c r="AAZ536" s="166"/>
      <c r="ABA536" s="166"/>
      <c r="ABB536" s="166"/>
      <c r="ABC536" s="166"/>
      <c r="ABD536" s="166"/>
      <c r="ABE536" s="166"/>
      <c r="ABF536" s="166"/>
      <c r="ABG536" s="166"/>
      <c r="ABH536" s="166"/>
      <c r="ABI536" s="166"/>
      <c r="ABJ536" s="166"/>
      <c r="ABK536" s="166"/>
      <c r="ABL536" s="166"/>
      <c r="ABM536" s="166"/>
      <c r="ABN536" s="166"/>
      <c r="ABO536" s="166"/>
      <c r="ABP536" s="166"/>
      <c r="ABQ536" s="166"/>
      <c r="ABR536" s="166"/>
      <c r="ABS536" s="166"/>
      <c r="ABT536" s="166"/>
      <c r="ABU536" s="166"/>
      <c r="ABV536" s="166"/>
      <c r="ABW536" s="166"/>
      <c r="ABX536" s="166"/>
      <c r="ABY536" s="166"/>
      <c r="ABZ536" s="166"/>
      <c r="ACA536" s="166"/>
      <c r="ACB536" s="166"/>
      <c r="ACC536" s="166"/>
      <c r="ACD536" s="166"/>
      <c r="ACE536" s="166"/>
      <c r="ACF536" s="166"/>
      <c r="ACG536" s="166"/>
      <c r="ACH536" s="166"/>
      <c r="ACI536" s="166"/>
      <c r="ACJ536" s="166"/>
      <c r="ACK536" s="166"/>
      <c r="ACL536" s="166"/>
      <c r="ACM536" s="166"/>
      <c r="ACN536" s="166"/>
      <c r="ACO536" s="166"/>
      <c r="ACP536" s="166"/>
      <c r="ACQ536" s="166"/>
      <c r="ACR536" s="166"/>
      <c r="ACS536" s="166"/>
      <c r="ACT536" s="166"/>
      <c r="ACU536" s="166"/>
      <c r="ACV536" s="166"/>
      <c r="ACW536" s="166"/>
      <c r="ACX536" s="166"/>
      <c r="ACY536" s="166"/>
      <c r="ACZ536" s="166"/>
      <c r="ADA536" s="166"/>
      <c r="ADB536" s="166"/>
    </row>
    <row r="537" spans="1:782" s="151" customFormat="1" x14ac:dyDescent="0.3">
      <c r="A537" s="417"/>
      <c r="B537" s="414"/>
      <c r="F537" s="415"/>
      <c r="G537" s="419"/>
      <c r="P537" s="418"/>
      <c r="Q537" s="418"/>
      <c r="W537" s="166"/>
      <c r="X537" s="166"/>
      <c r="Y537" s="166"/>
      <c r="Z537" s="166"/>
      <c r="AA537" s="166"/>
      <c r="AB537" s="166"/>
      <c r="AC537" s="166"/>
      <c r="AD537" s="166"/>
      <c r="AE537" s="166"/>
      <c r="AF537" s="166"/>
      <c r="AG537" s="166"/>
      <c r="AH537" s="166"/>
      <c r="AI537" s="166"/>
      <c r="AJ537" s="166"/>
      <c r="AK537" s="166"/>
      <c r="AL537" s="166"/>
      <c r="AM537" s="166"/>
      <c r="AN537" s="166"/>
      <c r="AO537" s="166"/>
      <c r="AP537" s="166"/>
      <c r="AQ537" s="166"/>
      <c r="AR537" s="166"/>
      <c r="AS537" s="166"/>
      <c r="AT537" s="166"/>
      <c r="AU537" s="166"/>
      <c r="AV537" s="166"/>
      <c r="AW537" s="166"/>
      <c r="AX537" s="166"/>
      <c r="AY537" s="166"/>
      <c r="AZ537" s="166"/>
      <c r="BA537" s="166"/>
      <c r="BB537" s="166"/>
      <c r="BC537" s="166"/>
      <c r="BD537" s="166"/>
      <c r="BE537" s="166"/>
      <c r="BF537" s="166"/>
      <c r="BG537" s="166"/>
      <c r="BH537" s="166"/>
      <c r="BI537" s="166"/>
      <c r="BJ537" s="166"/>
      <c r="BK537" s="166"/>
      <c r="BL537" s="166"/>
      <c r="BM537" s="166"/>
      <c r="BN537" s="166"/>
      <c r="BO537" s="166"/>
      <c r="BP537" s="166"/>
      <c r="BQ537" s="166"/>
      <c r="BR537" s="166"/>
      <c r="BS537" s="166"/>
      <c r="BT537" s="166"/>
      <c r="BU537" s="166"/>
      <c r="BV537" s="166"/>
      <c r="BW537" s="166"/>
      <c r="BX537" s="166"/>
      <c r="BY537" s="166"/>
      <c r="BZ537" s="166"/>
      <c r="CA537" s="166"/>
      <c r="CB537" s="166"/>
      <c r="CC537" s="166"/>
      <c r="CD537" s="166"/>
      <c r="CE537" s="166"/>
      <c r="CF537" s="166"/>
      <c r="CG537" s="166"/>
      <c r="CH537" s="166"/>
      <c r="CI537" s="166"/>
      <c r="CJ537" s="166"/>
      <c r="CK537" s="166"/>
      <c r="CL537" s="166"/>
      <c r="CM537" s="166"/>
      <c r="CN537" s="166"/>
      <c r="CO537" s="166"/>
      <c r="CP537" s="166"/>
      <c r="CQ537" s="166"/>
      <c r="CR537" s="166"/>
      <c r="CS537" s="166"/>
      <c r="CT537" s="166"/>
      <c r="CU537" s="166"/>
      <c r="CV537" s="166"/>
      <c r="CW537" s="166"/>
      <c r="CX537" s="166"/>
      <c r="CY537" s="166"/>
      <c r="CZ537" s="166"/>
      <c r="DA537" s="166"/>
      <c r="DB537" s="166"/>
      <c r="DC537" s="166"/>
      <c r="DD537" s="166"/>
      <c r="DE537" s="166"/>
      <c r="DF537" s="166"/>
      <c r="DG537" s="166"/>
      <c r="DH537" s="166"/>
      <c r="DI537" s="166"/>
      <c r="DJ537" s="166"/>
      <c r="DK537" s="166"/>
      <c r="DL537" s="166"/>
      <c r="DM537" s="166"/>
      <c r="DN537" s="166"/>
      <c r="DO537" s="166"/>
      <c r="DP537" s="166"/>
      <c r="DQ537" s="166"/>
      <c r="DR537" s="166"/>
      <c r="DS537" s="166"/>
      <c r="DT537" s="166"/>
      <c r="DU537" s="166"/>
      <c r="DV537" s="166"/>
      <c r="DW537" s="166"/>
      <c r="DX537" s="166"/>
      <c r="DY537" s="166"/>
      <c r="DZ537" s="166"/>
      <c r="EA537" s="166"/>
      <c r="EB537" s="166"/>
      <c r="EC537" s="166"/>
      <c r="ED537" s="166"/>
      <c r="EE537" s="166"/>
      <c r="EF537" s="166"/>
      <c r="EG537" s="166"/>
      <c r="EH537" s="166"/>
      <c r="EI537" s="166"/>
      <c r="EJ537" s="166"/>
      <c r="EK537" s="166"/>
      <c r="EL537" s="166"/>
      <c r="EM537" s="166"/>
      <c r="EN537" s="166"/>
      <c r="EO537" s="166"/>
      <c r="EP537" s="166"/>
      <c r="EQ537" s="166"/>
      <c r="ER537" s="166"/>
      <c r="ES537" s="166"/>
      <c r="ET537" s="166"/>
      <c r="EU537" s="166"/>
      <c r="EV537" s="166"/>
      <c r="EW537" s="166"/>
      <c r="EX537" s="166"/>
      <c r="EY537" s="166"/>
      <c r="EZ537" s="166"/>
      <c r="FA537" s="166"/>
      <c r="FB537" s="166"/>
      <c r="FC537" s="166"/>
      <c r="FD537" s="166"/>
      <c r="FE537" s="166"/>
      <c r="FF537" s="166"/>
      <c r="FG537" s="166"/>
      <c r="FH537" s="166"/>
      <c r="FI537" s="166"/>
      <c r="FJ537" s="166"/>
      <c r="FK537" s="166"/>
      <c r="FL537" s="166"/>
      <c r="FM537" s="166"/>
      <c r="FN537" s="166"/>
      <c r="FO537" s="166"/>
      <c r="FP537" s="166"/>
      <c r="FQ537" s="166"/>
      <c r="FR537" s="166"/>
      <c r="FS537" s="166"/>
      <c r="FT537" s="166"/>
      <c r="FU537" s="166"/>
      <c r="FV537" s="166"/>
      <c r="FW537" s="166"/>
      <c r="FX537" s="166"/>
      <c r="FY537" s="166"/>
      <c r="FZ537" s="166"/>
      <c r="GA537" s="166"/>
      <c r="GB537" s="166"/>
      <c r="GC537" s="166"/>
      <c r="GD537" s="166"/>
      <c r="GE537" s="166"/>
      <c r="GF537" s="166"/>
      <c r="GG537" s="166"/>
      <c r="GH537" s="166"/>
      <c r="GI537" s="166"/>
      <c r="GJ537" s="166"/>
      <c r="GK537" s="166"/>
      <c r="GL537" s="166"/>
      <c r="GM537" s="166"/>
      <c r="GN537" s="166"/>
      <c r="GO537" s="166"/>
      <c r="GP537" s="166"/>
      <c r="GQ537" s="166"/>
      <c r="GR537" s="166"/>
      <c r="GS537" s="166"/>
      <c r="GT537" s="166"/>
      <c r="GU537" s="166"/>
      <c r="GV537" s="166"/>
      <c r="GW537" s="166"/>
      <c r="GX537" s="166"/>
      <c r="GY537" s="166"/>
      <c r="GZ537" s="166"/>
      <c r="HA537" s="166"/>
      <c r="HB537" s="166"/>
      <c r="HC537" s="166"/>
      <c r="HD537" s="166"/>
      <c r="HE537" s="166"/>
      <c r="HF537" s="166"/>
      <c r="HG537" s="166"/>
      <c r="HH537" s="166"/>
      <c r="HI537" s="166"/>
      <c r="HJ537" s="166"/>
      <c r="HK537" s="166"/>
      <c r="HL537" s="166"/>
      <c r="HM537" s="166"/>
      <c r="HN537" s="166"/>
      <c r="HO537" s="166"/>
      <c r="HP537" s="166"/>
      <c r="HQ537" s="166"/>
      <c r="HR537" s="166"/>
      <c r="HS537" s="166"/>
      <c r="HT537" s="166"/>
      <c r="HU537" s="166"/>
      <c r="HV537" s="166"/>
      <c r="HW537" s="166"/>
      <c r="HX537" s="166"/>
      <c r="HY537" s="166"/>
      <c r="HZ537" s="166"/>
      <c r="IA537" s="166"/>
      <c r="IB537" s="166"/>
      <c r="IC537" s="166"/>
      <c r="ID537" s="166"/>
      <c r="IE537" s="166"/>
      <c r="IF537" s="166"/>
      <c r="IG537" s="166"/>
      <c r="IH537" s="166"/>
      <c r="II537" s="166"/>
      <c r="IJ537" s="166"/>
      <c r="IK537" s="166"/>
      <c r="IL537" s="166"/>
      <c r="IM537" s="166"/>
      <c r="IN537" s="166"/>
      <c r="IO537" s="166"/>
      <c r="IP537" s="166"/>
      <c r="IQ537" s="166"/>
      <c r="IR537" s="166"/>
      <c r="IS537" s="166"/>
      <c r="IT537" s="166"/>
      <c r="IU537" s="166"/>
      <c r="IV537" s="166"/>
      <c r="IW537" s="166"/>
      <c r="IX537" s="166"/>
      <c r="IY537" s="166"/>
      <c r="IZ537" s="166"/>
      <c r="JA537" s="166"/>
      <c r="JB537" s="166"/>
      <c r="JC537" s="166"/>
      <c r="JD537" s="166"/>
      <c r="JE537" s="166"/>
      <c r="JF537" s="166"/>
      <c r="JG537" s="166"/>
      <c r="JH537" s="166"/>
      <c r="JI537" s="166"/>
      <c r="JJ537" s="166"/>
      <c r="JK537" s="166"/>
      <c r="JL537" s="166"/>
      <c r="JM537" s="166"/>
      <c r="JN537" s="166"/>
      <c r="JO537" s="166"/>
      <c r="JP537" s="166"/>
      <c r="JQ537" s="166"/>
      <c r="JR537" s="166"/>
      <c r="JS537" s="166"/>
      <c r="JT537" s="166"/>
      <c r="JU537" s="166"/>
      <c r="JV537" s="166"/>
      <c r="JW537" s="166"/>
      <c r="JX537" s="166"/>
      <c r="JY537" s="166"/>
      <c r="JZ537" s="166"/>
      <c r="KA537" s="166"/>
      <c r="KB537" s="166"/>
      <c r="KC537" s="166"/>
      <c r="KD537" s="166"/>
      <c r="KE537" s="166"/>
      <c r="KF537" s="166"/>
      <c r="KG537" s="166"/>
      <c r="KH537" s="166"/>
      <c r="KI537" s="166"/>
      <c r="KJ537" s="166"/>
      <c r="KK537" s="166"/>
      <c r="KL537" s="166"/>
      <c r="KM537" s="166"/>
      <c r="KN537" s="166"/>
      <c r="KO537" s="166"/>
      <c r="KP537" s="166"/>
      <c r="KQ537" s="166"/>
      <c r="KR537" s="166"/>
      <c r="KS537" s="166"/>
      <c r="KT537" s="166"/>
      <c r="KU537" s="166"/>
      <c r="KV537" s="166"/>
      <c r="KW537" s="166"/>
      <c r="KX537" s="166"/>
      <c r="KY537" s="166"/>
      <c r="KZ537" s="166"/>
      <c r="LA537" s="166"/>
      <c r="LB537" s="166"/>
      <c r="LC537" s="166"/>
      <c r="LD537" s="166"/>
      <c r="LE537" s="166"/>
      <c r="LF537" s="166"/>
      <c r="LG537" s="166"/>
      <c r="LH537" s="166"/>
      <c r="LI537" s="166"/>
      <c r="LJ537" s="166"/>
      <c r="LK537" s="166"/>
      <c r="LL537" s="166"/>
      <c r="LM537" s="166"/>
      <c r="LN537" s="166"/>
      <c r="LO537" s="166"/>
      <c r="LP537" s="166"/>
      <c r="LQ537" s="166"/>
      <c r="LR537" s="166"/>
      <c r="LS537" s="166"/>
      <c r="LT537" s="166"/>
      <c r="LU537" s="166"/>
      <c r="LV537" s="166"/>
      <c r="LW537" s="166"/>
      <c r="LX537" s="166"/>
      <c r="LY537" s="166"/>
      <c r="LZ537" s="166"/>
      <c r="MA537" s="166"/>
      <c r="MB537" s="166"/>
      <c r="MC537" s="166"/>
      <c r="MD537" s="166"/>
      <c r="ME537" s="166"/>
      <c r="MF537" s="166"/>
      <c r="MG537" s="166"/>
      <c r="MH537" s="166"/>
      <c r="MI537" s="166"/>
      <c r="MJ537" s="166"/>
      <c r="MK537" s="166"/>
      <c r="ML537" s="166"/>
      <c r="MM537" s="166"/>
      <c r="MN537" s="166"/>
      <c r="MO537" s="166"/>
      <c r="MP537" s="166"/>
      <c r="MQ537" s="166"/>
      <c r="MR537" s="166"/>
      <c r="MS537" s="166"/>
      <c r="MT537" s="166"/>
      <c r="MU537" s="166"/>
      <c r="MV537" s="166"/>
      <c r="MW537" s="166"/>
      <c r="MX537" s="166"/>
      <c r="MY537" s="166"/>
      <c r="MZ537" s="166"/>
      <c r="NA537" s="166"/>
      <c r="NB537" s="166"/>
      <c r="NC537" s="166"/>
      <c r="ND537" s="166"/>
      <c r="NE537" s="166"/>
      <c r="NF537" s="166"/>
      <c r="NG537" s="166"/>
      <c r="NH537" s="166"/>
      <c r="NI537" s="166"/>
      <c r="NJ537" s="166"/>
      <c r="NK537" s="166"/>
      <c r="NL537" s="166"/>
      <c r="NM537" s="166"/>
      <c r="NN537" s="166"/>
      <c r="NO537" s="166"/>
      <c r="NP537" s="166"/>
      <c r="NQ537" s="166"/>
      <c r="NR537" s="166"/>
      <c r="NS537" s="166"/>
      <c r="NT537" s="166"/>
      <c r="NU537" s="166"/>
      <c r="NV537" s="166"/>
      <c r="NW537" s="166"/>
      <c r="NX537" s="166"/>
      <c r="NY537" s="166"/>
      <c r="NZ537" s="166"/>
      <c r="OA537" s="166"/>
      <c r="OB537" s="166"/>
      <c r="OC537" s="166"/>
      <c r="OD537" s="166"/>
      <c r="OE537" s="166"/>
      <c r="OF537" s="166"/>
      <c r="OG537" s="166"/>
      <c r="OH537" s="166"/>
      <c r="OI537" s="166"/>
      <c r="OJ537" s="166"/>
      <c r="OK537" s="166"/>
      <c r="OL537" s="166"/>
      <c r="OM537" s="166"/>
      <c r="ON537" s="166"/>
      <c r="OO537" s="166"/>
      <c r="OP537" s="166"/>
      <c r="OQ537" s="166"/>
      <c r="OR537" s="166"/>
      <c r="OS537" s="166"/>
      <c r="OT537" s="166"/>
      <c r="OU537" s="166"/>
      <c r="OV537" s="166"/>
      <c r="OW537" s="166"/>
      <c r="OX537" s="166"/>
      <c r="OY537" s="166"/>
      <c r="OZ537" s="166"/>
      <c r="PA537" s="166"/>
      <c r="PB537" s="166"/>
      <c r="PC537" s="166"/>
      <c r="PD537" s="166"/>
      <c r="PE537" s="166"/>
      <c r="PF537" s="166"/>
      <c r="PG537" s="166"/>
      <c r="PH537" s="166"/>
      <c r="PI537" s="166"/>
      <c r="PJ537" s="166"/>
      <c r="PK537" s="166"/>
      <c r="PL537" s="166"/>
      <c r="PM537" s="166"/>
      <c r="PN537" s="166"/>
      <c r="PO537" s="166"/>
      <c r="PP537" s="166"/>
      <c r="PQ537" s="166"/>
      <c r="PR537" s="166"/>
      <c r="PS537" s="166"/>
      <c r="PT537" s="166"/>
      <c r="PU537" s="166"/>
      <c r="PV537" s="166"/>
      <c r="PW537" s="166"/>
      <c r="PX537" s="166"/>
      <c r="PY537" s="166"/>
      <c r="PZ537" s="166"/>
      <c r="QA537" s="166"/>
      <c r="QB537" s="166"/>
      <c r="QC537" s="166"/>
      <c r="QD537" s="166"/>
      <c r="QE537" s="166"/>
      <c r="QF537" s="166"/>
      <c r="QG537" s="166"/>
      <c r="QH537" s="166"/>
      <c r="QI537" s="166"/>
      <c r="QJ537" s="166"/>
      <c r="QK537" s="166"/>
      <c r="QL537" s="166"/>
      <c r="QM537" s="166"/>
      <c r="QN537" s="166"/>
      <c r="QO537" s="166"/>
      <c r="QP537" s="166"/>
      <c r="QQ537" s="166"/>
      <c r="QR537" s="166"/>
      <c r="QS537" s="166"/>
      <c r="QT537" s="166"/>
      <c r="QU537" s="166"/>
      <c r="QV537" s="166"/>
      <c r="QW537" s="166"/>
      <c r="QX537" s="166"/>
      <c r="QY537" s="166"/>
      <c r="QZ537" s="166"/>
      <c r="RA537" s="166"/>
      <c r="RB537" s="166"/>
      <c r="RC537" s="166"/>
      <c r="RD537" s="166"/>
      <c r="RE537" s="166"/>
      <c r="RF537" s="166"/>
      <c r="RG537" s="166"/>
      <c r="RH537" s="166"/>
      <c r="RI537" s="166"/>
      <c r="RJ537" s="166"/>
      <c r="RK537" s="166"/>
      <c r="RL537" s="166"/>
      <c r="RM537" s="166"/>
      <c r="RN537" s="166"/>
      <c r="RO537" s="166"/>
      <c r="RP537" s="166"/>
      <c r="RQ537" s="166"/>
      <c r="RR537" s="166"/>
      <c r="RS537" s="166"/>
      <c r="RT537" s="166"/>
      <c r="RU537" s="166"/>
      <c r="RV537" s="166"/>
      <c r="RW537" s="166"/>
      <c r="RX537" s="166"/>
      <c r="RY537" s="166"/>
      <c r="RZ537" s="166"/>
      <c r="SA537" s="166"/>
      <c r="SB537" s="166"/>
      <c r="SC537" s="166"/>
      <c r="SD537" s="166"/>
      <c r="SE537" s="166"/>
      <c r="SF537" s="166"/>
      <c r="SG537" s="166"/>
      <c r="SH537" s="166"/>
      <c r="SI537" s="166"/>
      <c r="SJ537" s="166"/>
      <c r="SK537" s="166"/>
      <c r="SL537" s="166"/>
      <c r="SM537" s="166"/>
      <c r="SN537" s="166"/>
      <c r="SO537" s="166"/>
      <c r="SP537" s="166"/>
      <c r="SQ537" s="166"/>
      <c r="SR537" s="166"/>
      <c r="SS537" s="166"/>
      <c r="ST537" s="166"/>
      <c r="SU537" s="166"/>
      <c r="SV537" s="166"/>
      <c r="SW537" s="166"/>
      <c r="SX537" s="166"/>
      <c r="SY537" s="166"/>
      <c r="SZ537" s="166"/>
      <c r="TA537" s="166"/>
      <c r="TB537" s="166"/>
      <c r="TC537" s="166"/>
      <c r="TD537" s="166"/>
      <c r="TE537" s="166"/>
      <c r="TF537" s="166"/>
      <c r="TG537" s="166"/>
      <c r="TH537" s="166"/>
      <c r="TI537" s="166"/>
      <c r="TJ537" s="166"/>
      <c r="TK537" s="166"/>
      <c r="TL537" s="166"/>
      <c r="TM537" s="166"/>
      <c r="TN537" s="166"/>
      <c r="TO537" s="166"/>
      <c r="TP537" s="166"/>
      <c r="TQ537" s="166"/>
      <c r="TR537" s="166"/>
      <c r="TS537" s="166"/>
      <c r="TT537" s="166"/>
      <c r="TU537" s="166"/>
      <c r="TV537" s="166"/>
      <c r="TW537" s="166"/>
      <c r="TX537" s="166"/>
      <c r="TY537" s="166"/>
      <c r="TZ537" s="166"/>
      <c r="UA537" s="166"/>
      <c r="UB537" s="166"/>
      <c r="UC537" s="166"/>
      <c r="UD537" s="166"/>
      <c r="UE537" s="166"/>
      <c r="UF537" s="166"/>
      <c r="UG537" s="166"/>
      <c r="UH537" s="166"/>
      <c r="UI537" s="166"/>
      <c r="UJ537" s="166"/>
      <c r="UK537" s="166"/>
      <c r="UL537" s="166"/>
      <c r="UM537" s="166"/>
      <c r="UN537" s="166"/>
      <c r="UO537" s="166"/>
      <c r="UP537" s="166"/>
      <c r="UQ537" s="166"/>
      <c r="UR537" s="166"/>
      <c r="US537" s="166"/>
      <c r="UT537" s="166"/>
      <c r="UU537" s="166"/>
      <c r="UV537" s="166"/>
      <c r="UW537" s="166"/>
      <c r="UX537" s="166"/>
      <c r="UY537" s="166"/>
      <c r="UZ537" s="166"/>
      <c r="VA537" s="166"/>
      <c r="VB537" s="166"/>
      <c r="VC537" s="166"/>
      <c r="VD537" s="166"/>
      <c r="VE537" s="166"/>
      <c r="VF537" s="166"/>
      <c r="VG537" s="166"/>
      <c r="VH537" s="166"/>
      <c r="VI537" s="166"/>
      <c r="VJ537" s="166"/>
      <c r="VK537" s="166"/>
      <c r="VL537" s="166"/>
      <c r="VM537" s="166"/>
      <c r="VN537" s="166"/>
      <c r="VO537" s="166"/>
      <c r="VP537" s="166"/>
      <c r="VQ537" s="166"/>
      <c r="VR537" s="166"/>
      <c r="VS537" s="166"/>
      <c r="VT537" s="166"/>
      <c r="VU537" s="166"/>
      <c r="VV537" s="166"/>
      <c r="VW537" s="166"/>
      <c r="VX537" s="166"/>
      <c r="VY537" s="166"/>
      <c r="VZ537" s="166"/>
      <c r="WA537" s="166"/>
      <c r="WB537" s="166"/>
      <c r="WC537" s="166"/>
      <c r="WD537" s="166"/>
      <c r="WE537" s="166"/>
      <c r="WF537" s="166"/>
      <c r="WG537" s="166"/>
      <c r="WH537" s="166"/>
      <c r="WI537" s="166"/>
      <c r="WJ537" s="166"/>
      <c r="WK537" s="166"/>
      <c r="WL537" s="166"/>
      <c r="WM537" s="166"/>
      <c r="WN537" s="166"/>
      <c r="WO537" s="166"/>
      <c r="WP537" s="166"/>
      <c r="WQ537" s="166"/>
      <c r="WR537" s="166"/>
      <c r="WS537" s="166"/>
      <c r="WT537" s="166"/>
      <c r="WU537" s="166"/>
      <c r="WV537" s="166"/>
      <c r="WW537" s="166"/>
      <c r="WX537" s="166"/>
      <c r="WY537" s="166"/>
      <c r="WZ537" s="166"/>
      <c r="XA537" s="166"/>
      <c r="XB537" s="166"/>
      <c r="XC537" s="166"/>
      <c r="XD537" s="166"/>
      <c r="XE537" s="166"/>
      <c r="XF537" s="166"/>
      <c r="XG537" s="166"/>
      <c r="XH537" s="166"/>
      <c r="XI537" s="166"/>
      <c r="XJ537" s="166"/>
      <c r="XK537" s="166"/>
      <c r="XL537" s="166"/>
      <c r="XM537" s="166"/>
      <c r="XN537" s="166"/>
      <c r="XO537" s="166"/>
      <c r="XP537" s="166"/>
      <c r="XQ537" s="166"/>
      <c r="XR537" s="166"/>
      <c r="XS537" s="166"/>
      <c r="XT537" s="166"/>
      <c r="XU537" s="166"/>
      <c r="XV537" s="166"/>
      <c r="XW537" s="166"/>
      <c r="XX537" s="166"/>
      <c r="XY537" s="166"/>
      <c r="XZ537" s="166"/>
      <c r="YA537" s="166"/>
      <c r="YB537" s="166"/>
      <c r="YC537" s="166"/>
      <c r="YD537" s="166"/>
      <c r="YE537" s="166"/>
      <c r="YF537" s="166"/>
      <c r="YG537" s="166"/>
      <c r="YH537" s="166"/>
      <c r="YI537" s="166"/>
      <c r="YJ537" s="166"/>
      <c r="YK537" s="166"/>
      <c r="YL537" s="166"/>
      <c r="YM537" s="166"/>
      <c r="YN537" s="166"/>
      <c r="YO537" s="166"/>
      <c r="YP537" s="166"/>
      <c r="YQ537" s="166"/>
      <c r="YR537" s="166"/>
      <c r="YS537" s="166"/>
      <c r="YT537" s="166"/>
      <c r="YU537" s="166"/>
      <c r="YV537" s="166"/>
      <c r="YW537" s="166"/>
      <c r="YX537" s="166"/>
      <c r="YY537" s="166"/>
      <c r="YZ537" s="166"/>
      <c r="ZA537" s="166"/>
      <c r="ZB537" s="166"/>
      <c r="ZC537" s="166"/>
      <c r="ZD537" s="166"/>
      <c r="ZE537" s="166"/>
      <c r="ZF537" s="166"/>
      <c r="ZG537" s="166"/>
      <c r="ZH537" s="166"/>
      <c r="ZI537" s="166"/>
      <c r="ZJ537" s="166"/>
      <c r="ZK537" s="166"/>
      <c r="ZL537" s="166"/>
      <c r="ZM537" s="166"/>
      <c r="ZN537" s="166"/>
      <c r="ZO537" s="166"/>
      <c r="ZP537" s="166"/>
      <c r="ZQ537" s="166"/>
      <c r="ZR537" s="166"/>
      <c r="ZS537" s="166"/>
      <c r="ZT537" s="166"/>
      <c r="ZU537" s="166"/>
      <c r="ZV537" s="166"/>
      <c r="ZW537" s="166"/>
      <c r="ZX537" s="166"/>
      <c r="ZY537" s="166"/>
      <c r="ZZ537" s="166"/>
      <c r="AAA537" s="166"/>
      <c r="AAB537" s="166"/>
      <c r="AAC537" s="166"/>
      <c r="AAD537" s="166"/>
      <c r="AAE537" s="166"/>
      <c r="AAF537" s="166"/>
      <c r="AAG537" s="166"/>
      <c r="AAH537" s="166"/>
      <c r="AAI537" s="166"/>
      <c r="AAJ537" s="166"/>
      <c r="AAK537" s="166"/>
      <c r="AAL537" s="166"/>
      <c r="AAM537" s="166"/>
      <c r="AAN537" s="166"/>
      <c r="AAO537" s="166"/>
      <c r="AAP537" s="166"/>
      <c r="AAQ537" s="166"/>
      <c r="AAR537" s="166"/>
      <c r="AAS537" s="166"/>
      <c r="AAT537" s="166"/>
      <c r="AAU537" s="166"/>
      <c r="AAV537" s="166"/>
      <c r="AAW537" s="166"/>
      <c r="AAX537" s="166"/>
      <c r="AAY537" s="166"/>
      <c r="AAZ537" s="166"/>
      <c r="ABA537" s="166"/>
      <c r="ABB537" s="166"/>
      <c r="ABC537" s="166"/>
      <c r="ABD537" s="166"/>
      <c r="ABE537" s="166"/>
      <c r="ABF537" s="166"/>
      <c r="ABG537" s="166"/>
      <c r="ABH537" s="166"/>
      <c r="ABI537" s="166"/>
      <c r="ABJ537" s="166"/>
      <c r="ABK537" s="166"/>
      <c r="ABL537" s="166"/>
      <c r="ABM537" s="166"/>
      <c r="ABN537" s="166"/>
      <c r="ABO537" s="166"/>
      <c r="ABP537" s="166"/>
      <c r="ABQ537" s="166"/>
      <c r="ABR537" s="166"/>
      <c r="ABS537" s="166"/>
      <c r="ABT537" s="166"/>
      <c r="ABU537" s="166"/>
      <c r="ABV537" s="166"/>
      <c r="ABW537" s="166"/>
      <c r="ABX537" s="166"/>
      <c r="ABY537" s="166"/>
      <c r="ABZ537" s="166"/>
      <c r="ACA537" s="166"/>
      <c r="ACB537" s="166"/>
      <c r="ACC537" s="166"/>
      <c r="ACD537" s="166"/>
      <c r="ACE537" s="166"/>
      <c r="ACF537" s="166"/>
      <c r="ACG537" s="166"/>
      <c r="ACH537" s="166"/>
      <c r="ACI537" s="166"/>
      <c r="ACJ537" s="166"/>
      <c r="ACK537" s="166"/>
      <c r="ACL537" s="166"/>
      <c r="ACM537" s="166"/>
      <c r="ACN537" s="166"/>
      <c r="ACO537" s="166"/>
      <c r="ACP537" s="166"/>
      <c r="ACQ537" s="166"/>
      <c r="ACR537" s="166"/>
      <c r="ACS537" s="166"/>
      <c r="ACT537" s="166"/>
      <c r="ACU537" s="166"/>
      <c r="ACV537" s="166"/>
      <c r="ACW537" s="166"/>
      <c r="ACX537" s="166"/>
      <c r="ACY537" s="166"/>
      <c r="ACZ537" s="166"/>
      <c r="ADA537" s="166"/>
      <c r="ADB537" s="166"/>
    </row>
    <row r="538" spans="1:782" s="151" customFormat="1" x14ac:dyDescent="0.3">
      <c r="A538" s="417"/>
      <c r="B538" s="414"/>
      <c r="F538" s="415"/>
      <c r="G538" s="419"/>
      <c r="W538" s="166"/>
      <c r="X538" s="166"/>
      <c r="Y538" s="166"/>
      <c r="Z538" s="166"/>
      <c r="AA538" s="166"/>
      <c r="AB538" s="166"/>
      <c r="AC538" s="166"/>
      <c r="AD538" s="166"/>
      <c r="AE538" s="166"/>
      <c r="AF538" s="166"/>
      <c r="AG538" s="166"/>
      <c r="AH538" s="166"/>
      <c r="AI538" s="166"/>
      <c r="AJ538" s="166"/>
      <c r="AK538" s="166"/>
      <c r="AL538" s="166"/>
      <c r="AM538" s="166"/>
      <c r="AN538" s="166"/>
      <c r="AO538" s="166"/>
      <c r="AP538" s="166"/>
      <c r="AQ538" s="166"/>
      <c r="AR538" s="166"/>
      <c r="AS538" s="166"/>
      <c r="AT538" s="166"/>
      <c r="AU538" s="166"/>
      <c r="AV538" s="166"/>
      <c r="AW538" s="166"/>
      <c r="AX538" s="166"/>
      <c r="AY538" s="166"/>
      <c r="AZ538" s="166"/>
      <c r="BA538" s="166"/>
      <c r="BB538" s="166"/>
      <c r="BC538" s="166"/>
      <c r="BD538" s="166"/>
      <c r="BE538" s="166"/>
      <c r="BF538" s="166"/>
      <c r="BG538" s="166"/>
      <c r="BH538" s="166"/>
      <c r="BI538" s="166"/>
      <c r="BJ538" s="166"/>
      <c r="BK538" s="166"/>
      <c r="BL538" s="166"/>
      <c r="BM538" s="166"/>
      <c r="BN538" s="166"/>
      <c r="BO538" s="166"/>
      <c r="BP538" s="166"/>
      <c r="BQ538" s="166"/>
      <c r="BR538" s="166"/>
      <c r="BS538" s="166"/>
      <c r="BT538" s="166"/>
      <c r="BU538" s="166"/>
      <c r="BV538" s="166"/>
      <c r="BW538" s="166"/>
      <c r="BX538" s="166"/>
      <c r="BY538" s="166"/>
      <c r="BZ538" s="166"/>
      <c r="CA538" s="166"/>
      <c r="CB538" s="166"/>
      <c r="CC538" s="166"/>
      <c r="CD538" s="166"/>
      <c r="CE538" s="166"/>
      <c r="CF538" s="166"/>
      <c r="CG538" s="166"/>
      <c r="CH538" s="166"/>
      <c r="CI538" s="166"/>
      <c r="CJ538" s="166"/>
      <c r="CK538" s="166"/>
      <c r="CL538" s="166"/>
      <c r="CM538" s="166"/>
      <c r="CN538" s="166"/>
      <c r="CO538" s="166"/>
      <c r="CP538" s="166"/>
      <c r="CQ538" s="166"/>
      <c r="CR538" s="166"/>
      <c r="CS538" s="166"/>
      <c r="CT538" s="166"/>
      <c r="CU538" s="166"/>
      <c r="CV538" s="166"/>
      <c r="CW538" s="166"/>
      <c r="CX538" s="166"/>
      <c r="CY538" s="166"/>
      <c r="CZ538" s="166"/>
      <c r="DA538" s="166"/>
      <c r="DB538" s="166"/>
      <c r="DC538" s="166"/>
      <c r="DD538" s="166"/>
      <c r="DE538" s="166"/>
      <c r="DF538" s="166"/>
      <c r="DG538" s="166"/>
      <c r="DH538" s="166"/>
      <c r="DI538" s="166"/>
      <c r="DJ538" s="166"/>
      <c r="DK538" s="166"/>
      <c r="DL538" s="166"/>
      <c r="DM538" s="166"/>
      <c r="DN538" s="166"/>
      <c r="DO538" s="166"/>
      <c r="DP538" s="166"/>
      <c r="DQ538" s="166"/>
      <c r="DR538" s="166"/>
      <c r="DS538" s="166"/>
      <c r="DT538" s="166"/>
      <c r="DU538" s="166"/>
      <c r="DV538" s="166"/>
      <c r="DW538" s="166"/>
      <c r="DX538" s="166"/>
      <c r="DY538" s="166"/>
      <c r="DZ538" s="166"/>
      <c r="EA538" s="166"/>
      <c r="EB538" s="166"/>
      <c r="EC538" s="166"/>
      <c r="ED538" s="166"/>
      <c r="EE538" s="166"/>
      <c r="EF538" s="166"/>
      <c r="EG538" s="166"/>
      <c r="EH538" s="166"/>
      <c r="EI538" s="166"/>
      <c r="EJ538" s="166"/>
      <c r="EK538" s="166"/>
      <c r="EL538" s="166"/>
      <c r="EM538" s="166"/>
      <c r="EN538" s="166"/>
      <c r="EO538" s="166"/>
      <c r="EP538" s="166"/>
      <c r="EQ538" s="166"/>
      <c r="ER538" s="166"/>
      <c r="ES538" s="166"/>
      <c r="ET538" s="166"/>
      <c r="EU538" s="166"/>
      <c r="EV538" s="166"/>
      <c r="EW538" s="166"/>
      <c r="EX538" s="166"/>
      <c r="EY538" s="166"/>
      <c r="EZ538" s="166"/>
      <c r="FA538" s="166"/>
      <c r="FB538" s="166"/>
      <c r="FC538" s="166"/>
      <c r="FD538" s="166"/>
      <c r="FE538" s="166"/>
      <c r="FF538" s="166"/>
      <c r="FG538" s="166"/>
      <c r="FH538" s="166"/>
      <c r="FI538" s="166"/>
      <c r="FJ538" s="166"/>
      <c r="FK538" s="166"/>
      <c r="FL538" s="166"/>
      <c r="FM538" s="166"/>
      <c r="FN538" s="166"/>
      <c r="FO538" s="166"/>
      <c r="FP538" s="166"/>
      <c r="FQ538" s="166"/>
      <c r="FR538" s="166"/>
      <c r="FS538" s="166"/>
      <c r="FT538" s="166"/>
      <c r="FU538" s="166"/>
      <c r="FV538" s="166"/>
      <c r="FW538" s="166"/>
      <c r="FX538" s="166"/>
      <c r="FY538" s="166"/>
      <c r="FZ538" s="166"/>
      <c r="GA538" s="166"/>
      <c r="GB538" s="166"/>
      <c r="GC538" s="166"/>
      <c r="GD538" s="166"/>
      <c r="GE538" s="166"/>
      <c r="GF538" s="166"/>
      <c r="GG538" s="166"/>
      <c r="GH538" s="166"/>
      <c r="GI538" s="166"/>
      <c r="GJ538" s="166"/>
      <c r="GK538" s="166"/>
      <c r="GL538" s="166"/>
      <c r="GM538" s="166"/>
      <c r="GN538" s="166"/>
      <c r="GO538" s="166"/>
      <c r="GP538" s="166"/>
      <c r="GQ538" s="166"/>
      <c r="GR538" s="166"/>
      <c r="GS538" s="166"/>
      <c r="GT538" s="166"/>
      <c r="GU538" s="166"/>
      <c r="GV538" s="166"/>
      <c r="GW538" s="166"/>
      <c r="GX538" s="166"/>
      <c r="GY538" s="166"/>
      <c r="GZ538" s="166"/>
      <c r="HA538" s="166"/>
      <c r="HB538" s="166"/>
      <c r="HC538" s="166"/>
      <c r="HD538" s="166"/>
      <c r="HE538" s="166"/>
      <c r="HF538" s="166"/>
      <c r="HG538" s="166"/>
      <c r="HH538" s="166"/>
      <c r="HI538" s="166"/>
      <c r="HJ538" s="166"/>
      <c r="HK538" s="166"/>
      <c r="HL538" s="166"/>
      <c r="HM538" s="166"/>
      <c r="HN538" s="166"/>
      <c r="HO538" s="166"/>
      <c r="HP538" s="166"/>
      <c r="HQ538" s="166"/>
      <c r="HR538" s="166"/>
      <c r="HS538" s="166"/>
      <c r="HT538" s="166"/>
      <c r="HU538" s="166"/>
      <c r="HV538" s="166"/>
      <c r="HW538" s="166"/>
      <c r="HX538" s="166"/>
      <c r="HY538" s="166"/>
      <c r="HZ538" s="166"/>
      <c r="IA538" s="166"/>
      <c r="IB538" s="166"/>
      <c r="IC538" s="166"/>
      <c r="ID538" s="166"/>
      <c r="IE538" s="166"/>
      <c r="IF538" s="166"/>
      <c r="IG538" s="166"/>
      <c r="IH538" s="166"/>
      <c r="II538" s="166"/>
      <c r="IJ538" s="166"/>
      <c r="IK538" s="166"/>
      <c r="IL538" s="166"/>
      <c r="IM538" s="166"/>
      <c r="IN538" s="166"/>
      <c r="IO538" s="166"/>
      <c r="IP538" s="166"/>
      <c r="IQ538" s="166"/>
      <c r="IR538" s="166"/>
      <c r="IS538" s="166"/>
      <c r="IT538" s="166"/>
      <c r="IU538" s="166"/>
      <c r="IV538" s="166"/>
      <c r="IW538" s="166"/>
      <c r="IX538" s="166"/>
      <c r="IY538" s="166"/>
      <c r="IZ538" s="166"/>
      <c r="JA538" s="166"/>
      <c r="JB538" s="166"/>
      <c r="JC538" s="166"/>
      <c r="JD538" s="166"/>
      <c r="JE538" s="166"/>
      <c r="JF538" s="166"/>
      <c r="JG538" s="166"/>
      <c r="JH538" s="166"/>
      <c r="JI538" s="166"/>
      <c r="JJ538" s="166"/>
      <c r="JK538" s="166"/>
      <c r="JL538" s="166"/>
      <c r="JM538" s="166"/>
      <c r="JN538" s="166"/>
      <c r="JO538" s="166"/>
      <c r="JP538" s="166"/>
      <c r="JQ538" s="166"/>
      <c r="JR538" s="166"/>
      <c r="JS538" s="166"/>
      <c r="JT538" s="166"/>
      <c r="JU538" s="166"/>
      <c r="JV538" s="166"/>
      <c r="JW538" s="166"/>
      <c r="JX538" s="166"/>
      <c r="JY538" s="166"/>
      <c r="JZ538" s="166"/>
      <c r="KA538" s="166"/>
      <c r="KB538" s="166"/>
      <c r="KC538" s="166"/>
      <c r="KD538" s="166"/>
      <c r="KE538" s="166"/>
      <c r="KF538" s="166"/>
      <c r="KG538" s="166"/>
      <c r="KH538" s="166"/>
      <c r="KI538" s="166"/>
      <c r="KJ538" s="166"/>
      <c r="KK538" s="166"/>
      <c r="KL538" s="166"/>
      <c r="KM538" s="166"/>
      <c r="KN538" s="166"/>
      <c r="KO538" s="166"/>
      <c r="KP538" s="166"/>
      <c r="KQ538" s="166"/>
      <c r="KR538" s="166"/>
      <c r="KS538" s="166"/>
      <c r="KT538" s="166"/>
      <c r="KU538" s="166"/>
      <c r="KV538" s="166"/>
      <c r="KW538" s="166"/>
      <c r="KX538" s="166"/>
      <c r="KY538" s="166"/>
      <c r="KZ538" s="166"/>
      <c r="LA538" s="166"/>
      <c r="LB538" s="166"/>
      <c r="LC538" s="166"/>
      <c r="LD538" s="166"/>
      <c r="LE538" s="166"/>
      <c r="LF538" s="166"/>
      <c r="LG538" s="166"/>
      <c r="LH538" s="166"/>
      <c r="LI538" s="166"/>
      <c r="LJ538" s="166"/>
      <c r="LK538" s="166"/>
      <c r="LL538" s="166"/>
      <c r="LM538" s="166"/>
      <c r="LN538" s="166"/>
      <c r="LO538" s="166"/>
      <c r="LP538" s="166"/>
      <c r="LQ538" s="166"/>
      <c r="LR538" s="166"/>
      <c r="LS538" s="166"/>
      <c r="LT538" s="166"/>
      <c r="LU538" s="166"/>
      <c r="LV538" s="166"/>
      <c r="LW538" s="166"/>
      <c r="LX538" s="166"/>
      <c r="LY538" s="166"/>
      <c r="LZ538" s="166"/>
      <c r="MA538" s="166"/>
      <c r="MB538" s="166"/>
      <c r="MC538" s="166"/>
      <c r="MD538" s="166"/>
      <c r="ME538" s="166"/>
      <c r="MF538" s="166"/>
      <c r="MG538" s="166"/>
      <c r="MH538" s="166"/>
      <c r="MI538" s="166"/>
      <c r="MJ538" s="166"/>
      <c r="MK538" s="166"/>
      <c r="ML538" s="166"/>
      <c r="MM538" s="166"/>
      <c r="MN538" s="166"/>
      <c r="MO538" s="166"/>
      <c r="MP538" s="166"/>
      <c r="MQ538" s="166"/>
      <c r="MR538" s="166"/>
      <c r="MS538" s="166"/>
      <c r="MT538" s="166"/>
      <c r="MU538" s="166"/>
      <c r="MV538" s="166"/>
      <c r="MW538" s="166"/>
      <c r="MX538" s="166"/>
      <c r="MY538" s="166"/>
      <c r="MZ538" s="166"/>
      <c r="NA538" s="166"/>
      <c r="NB538" s="166"/>
      <c r="NC538" s="166"/>
      <c r="ND538" s="166"/>
      <c r="NE538" s="166"/>
      <c r="NF538" s="166"/>
      <c r="NG538" s="166"/>
      <c r="NH538" s="166"/>
      <c r="NI538" s="166"/>
      <c r="NJ538" s="166"/>
      <c r="NK538" s="166"/>
      <c r="NL538" s="166"/>
      <c r="NM538" s="166"/>
      <c r="NN538" s="166"/>
      <c r="NO538" s="166"/>
      <c r="NP538" s="166"/>
      <c r="NQ538" s="166"/>
      <c r="NR538" s="166"/>
      <c r="NS538" s="166"/>
      <c r="NT538" s="166"/>
      <c r="NU538" s="166"/>
      <c r="NV538" s="166"/>
      <c r="NW538" s="166"/>
      <c r="NX538" s="166"/>
      <c r="NY538" s="166"/>
      <c r="NZ538" s="166"/>
      <c r="OA538" s="166"/>
      <c r="OB538" s="166"/>
      <c r="OC538" s="166"/>
      <c r="OD538" s="166"/>
      <c r="OE538" s="166"/>
      <c r="OF538" s="166"/>
      <c r="OG538" s="166"/>
      <c r="OH538" s="166"/>
      <c r="OI538" s="166"/>
      <c r="OJ538" s="166"/>
      <c r="OK538" s="166"/>
      <c r="OL538" s="166"/>
      <c r="OM538" s="166"/>
      <c r="ON538" s="166"/>
      <c r="OO538" s="166"/>
      <c r="OP538" s="166"/>
      <c r="OQ538" s="166"/>
      <c r="OR538" s="166"/>
      <c r="OS538" s="166"/>
      <c r="OT538" s="166"/>
      <c r="OU538" s="166"/>
      <c r="OV538" s="166"/>
      <c r="OW538" s="166"/>
      <c r="OX538" s="166"/>
      <c r="OY538" s="166"/>
      <c r="OZ538" s="166"/>
      <c r="PA538" s="166"/>
      <c r="PB538" s="166"/>
      <c r="PC538" s="166"/>
      <c r="PD538" s="166"/>
      <c r="PE538" s="166"/>
      <c r="PF538" s="166"/>
      <c r="PG538" s="166"/>
      <c r="PH538" s="166"/>
      <c r="PI538" s="166"/>
      <c r="PJ538" s="166"/>
      <c r="PK538" s="166"/>
      <c r="PL538" s="166"/>
      <c r="PM538" s="166"/>
      <c r="PN538" s="166"/>
      <c r="PO538" s="166"/>
      <c r="PP538" s="166"/>
      <c r="PQ538" s="166"/>
      <c r="PR538" s="166"/>
      <c r="PS538" s="166"/>
      <c r="PT538" s="166"/>
      <c r="PU538" s="166"/>
      <c r="PV538" s="166"/>
      <c r="PW538" s="166"/>
      <c r="PX538" s="166"/>
      <c r="PY538" s="166"/>
      <c r="PZ538" s="166"/>
      <c r="QA538" s="166"/>
      <c r="QB538" s="166"/>
      <c r="QC538" s="166"/>
      <c r="QD538" s="166"/>
      <c r="QE538" s="166"/>
      <c r="QF538" s="166"/>
      <c r="QG538" s="166"/>
      <c r="QH538" s="166"/>
      <c r="QI538" s="166"/>
      <c r="QJ538" s="166"/>
      <c r="QK538" s="166"/>
      <c r="QL538" s="166"/>
      <c r="QM538" s="166"/>
      <c r="QN538" s="166"/>
      <c r="QO538" s="166"/>
      <c r="QP538" s="166"/>
      <c r="QQ538" s="166"/>
      <c r="QR538" s="166"/>
      <c r="QS538" s="166"/>
      <c r="QT538" s="166"/>
      <c r="QU538" s="166"/>
      <c r="QV538" s="166"/>
      <c r="QW538" s="166"/>
      <c r="QX538" s="166"/>
      <c r="QY538" s="166"/>
      <c r="QZ538" s="166"/>
      <c r="RA538" s="166"/>
      <c r="RB538" s="166"/>
      <c r="RC538" s="166"/>
      <c r="RD538" s="166"/>
      <c r="RE538" s="166"/>
      <c r="RF538" s="166"/>
      <c r="RG538" s="166"/>
      <c r="RH538" s="166"/>
      <c r="RI538" s="166"/>
      <c r="RJ538" s="166"/>
      <c r="RK538" s="166"/>
      <c r="RL538" s="166"/>
      <c r="RM538" s="166"/>
      <c r="RN538" s="166"/>
      <c r="RO538" s="166"/>
      <c r="RP538" s="166"/>
      <c r="RQ538" s="166"/>
      <c r="RR538" s="166"/>
      <c r="RS538" s="166"/>
      <c r="RT538" s="166"/>
      <c r="RU538" s="166"/>
      <c r="RV538" s="166"/>
      <c r="RW538" s="166"/>
      <c r="RX538" s="166"/>
      <c r="RY538" s="166"/>
      <c r="RZ538" s="166"/>
      <c r="SA538" s="166"/>
      <c r="SB538" s="166"/>
      <c r="SC538" s="166"/>
      <c r="SD538" s="166"/>
      <c r="SE538" s="166"/>
      <c r="SF538" s="166"/>
      <c r="SG538" s="166"/>
      <c r="SH538" s="166"/>
      <c r="SI538" s="166"/>
      <c r="SJ538" s="166"/>
      <c r="SK538" s="166"/>
      <c r="SL538" s="166"/>
      <c r="SM538" s="166"/>
      <c r="SN538" s="166"/>
      <c r="SO538" s="166"/>
      <c r="SP538" s="166"/>
      <c r="SQ538" s="166"/>
      <c r="SR538" s="166"/>
      <c r="SS538" s="166"/>
      <c r="ST538" s="166"/>
      <c r="SU538" s="166"/>
      <c r="SV538" s="166"/>
      <c r="SW538" s="166"/>
      <c r="SX538" s="166"/>
      <c r="SY538" s="166"/>
      <c r="SZ538" s="166"/>
      <c r="TA538" s="166"/>
      <c r="TB538" s="166"/>
      <c r="TC538" s="166"/>
      <c r="TD538" s="166"/>
      <c r="TE538" s="166"/>
      <c r="TF538" s="166"/>
      <c r="TG538" s="166"/>
      <c r="TH538" s="166"/>
      <c r="TI538" s="166"/>
      <c r="TJ538" s="166"/>
      <c r="TK538" s="166"/>
      <c r="TL538" s="166"/>
      <c r="TM538" s="166"/>
      <c r="TN538" s="166"/>
      <c r="TO538" s="166"/>
      <c r="TP538" s="166"/>
      <c r="TQ538" s="166"/>
      <c r="TR538" s="166"/>
      <c r="TS538" s="166"/>
      <c r="TT538" s="166"/>
      <c r="TU538" s="166"/>
      <c r="TV538" s="166"/>
      <c r="TW538" s="166"/>
      <c r="TX538" s="166"/>
      <c r="TY538" s="166"/>
      <c r="TZ538" s="166"/>
      <c r="UA538" s="166"/>
      <c r="UB538" s="166"/>
      <c r="UC538" s="166"/>
      <c r="UD538" s="166"/>
      <c r="UE538" s="166"/>
      <c r="UF538" s="166"/>
      <c r="UG538" s="166"/>
      <c r="UH538" s="166"/>
      <c r="UI538" s="166"/>
      <c r="UJ538" s="166"/>
      <c r="UK538" s="166"/>
      <c r="UL538" s="166"/>
      <c r="UM538" s="166"/>
      <c r="UN538" s="166"/>
      <c r="UO538" s="166"/>
      <c r="UP538" s="166"/>
      <c r="UQ538" s="166"/>
      <c r="UR538" s="166"/>
      <c r="US538" s="166"/>
      <c r="UT538" s="166"/>
      <c r="UU538" s="166"/>
      <c r="UV538" s="166"/>
      <c r="UW538" s="166"/>
      <c r="UX538" s="166"/>
      <c r="UY538" s="166"/>
      <c r="UZ538" s="166"/>
      <c r="VA538" s="166"/>
      <c r="VB538" s="166"/>
      <c r="VC538" s="166"/>
      <c r="VD538" s="166"/>
      <c r="VE538" s="166"/>
      <c r="VF538" s="166"/>
      <c r="VG538" s="166"/>
      <c r="VH538" s="166"/>
      <c r="VI538" s="166"/>
      <c r="VJ538" s="166"/>
      <c r="VK538" s="166"/>
      <c r="VL538" s="166"/>
      <c r="VM538" s="166"/>
      <c r="VN538" s="166"/>
      <c r="VO538" s="166"/>
      <c r="VP538" s="166"/>
      <c r="VQ538" s="166"/>
      <c r="VR538" s="166"/>
      <c r="VS538" s="166"/>
      <c r="VT538" s="166"/>
      <c r="VU538" s="166"/>
      <c r="VV538" s="166"/>
      <c r="VW538" s="166"/>
      <c r="VX538" s="166"/>
      <c r="VY538" s="166"/>
      <c r="VZ538" s="166"/>
      <c r="WA538" s="166"/>
      <c r="WB538" s="166"/>
      <c r="WC538" s="166"/>
      <c r="WD538" s="166"/>
      <c r="WE538" s="166"/>
      <c r="WF538" s="166"/>
      <c r="WG538" s="166"/>
      <c r="WH538" s="166"/>
      <c r="WI538" s="166"/>
      <c r="WJ538" s="166"/>
      <c r="WK538" s="166"/>
      <c r="WL538" s="166"/>
      <c r="WM538" s="166"/>
      <c r="WN538" s="166"/>
      <c r="WO538" s="166"/>
      <c r="WP538" s="166"/>
      <c r="WQ538" s="166"/>
      <c r="WR538" s="166"/>
      <c r="WS538" s="166"/>
      <c r="WT538" s="166"/>
      <c r="WU538" s="166"/>
      <c r="WV538" s="166"/>
      <c r="WW538" s="166"/>
      <c r="WX538" s="166"/>
      <c r="WY538" s="166"/>
      <c r="WZ538" s="166"/>
      <c r="XA538" s="166"/>
      <c r="XB538" s="166"/>
      <c r="XC538" s="166"/>
      <c r="XD538" s="166"/>
      <c r="XE538" s="166"/>
      <c r="XF538" s="166"/>
      <c r="XG538" s="166"/>
      <c r="XH538" s="166"/>
      <c r="XI538" s="166"/>
      <c r="XJ538" s="166"/>
      <c r="XK538" s="166"/>
      <c r="XL538" s="166"/>
      <c r="XM538" s="166"/>
      <c r="XN538" s="166"/>
      <c r="XO538" s="166"/>
      <c r="XP538" s="166"/>
      <c r="XQ538" s="166"/>
      <c r="XR538" s="166"/>
      <c r="XS538" s="166"/>
      <c r="XT538" s="166"/>
      <c r="XU538" s="166"/>
      <c r="XV538" s="166"/>
      <c r="XW538" s="166"/>
      <c r="XX538" s="166"/>
      <c r="XY538" s="166"/>
      <c r="XZ538" s="166"/>
      <c r="YA538" s="166"/>
      <c r="YB538" s="166"/>
      <c r="YC538" s="166"/>
      <c r="YD538" s="166"/>
      <c r="YE538" s="166"/>
      <c r="YF538" s="166"/>
      <c r="YG538" s="166"/>
      <c r="YH538" s="166"/>
      <c r="YI538" s="166"/>
      <c r="YJ538" s="166"/>
      <c r="YK538" s="166"/>
      <c r="YL538" s="166"/>
      <c r="YM538" s="166"/>
      <c r="YN538" s="166"/>
      <c r="YO538" s="166"/>
      <c r="YP538" s="166"/>
      <c r="YQ538" s="166"/>
      <c r="YR538" s="166"/>
      <c r="YS538" s="166"/>
      <c r="YT538" s="166"/>
      <c r="YU538" s="166"/>
      <c r="YV538" s="166"/>
      <c r="YW538" s="166"/>
      <c r="YX538" s="166"/>
      <c r="YY538" s="166"/>
      <c r="YZ538" s="166"/>
      <c r="ZA538" s="166"/>
      <c r="ZB538" s="166"/>
      <c r="ZC538" s="166"/>
      <c r="ZD538" s="166"/>
      <c r="ZE538" s="166"/>
      <c r="ZF538" s="166"/>
      <c r="ZG538" s="166"/>
      <c r="ZH538" s="166"/>
      <c r="ZI538" s="166"/>
      <c r="ZJ538" s="166"/>
      <c r="ZK538" s="166"/>
      <c r="ZL538" s="166"/>
      <c r="ZM538" s="166"/>
      <c r="ZN538" s="166"/>
      <c r="ZO538" s="166"/>
      <c r="ZP538" s="166"/>
      <c r="ZQ538" s="166"/>
      <c r="ZR538" s="166"/>
      <c r="ZS538" s="166"/>
      <c r="ZT538" s="166"/>
      <c r="ZU538" s="166"/>
      <c r="ZV538" s="166"/>
      <c r="ZW538" s="166"/>
      <c r="ZX538" s="166"/>
      <c r="ZY538" s="166"/>
      <c r="ZZ538" s="166"/>
      <c r="AAA538" s="166"/>
      <c r="AAB538" s="166"/>
      <c r="AAC538" s="166"/>
      <c r="AAD538" s="166"/>
      <c r="AAE538" s="166"/>
      <c r="AAF538" s="166"/>
      <c r="AAG538" s="166"/>
      <c r="AAH538" s="166"/>
      <c r="AAI538" s="166"/>
      <c r="AAJ538" s="166"/>
      <c r="AAK538" s="166"/>
      <c r="AAL538" s="166"/>
      <c r="AAM538" s="166"/>
      <c r="AAN538" s="166"/>
      <c r="AAO538" s="166"/>
      <c r="AAP538" s="166"/>
      <c r="AAQ538" s="166"/>
      <c r="AAR538" s="166"/>
      <c r="AAS538" s="166"/>
      <c r="AAT538" s="166"/>
      <c r="AAU538" s="166"/>
      <c r="AAV538" s="166"/>
      <c r="AAW538" s="166"/>
      <c r="AAX538" s="166"/>
      <c r="AAY538" s="166"/>
      <c r="AAZ538" s="166"/>
      <c r="ABA538" s="166"/>
      <c r="ABB538" s="166"/>
      <c r="ABC538" s="166"/>
      <c r="ABD538" s="166"/>
      <c r="ABE538" s="166"/>
      <c r="ABF538" s="166"/>
      <c r="ABG538" s="166"/>
      <c r="ABH538" s="166"/>
      <c r="ABI538" s="166"/>
      <c r="ABJ538" s="166"/>
      <c r="ABK538" s="166"/>
      <c r="ABL538" s="166"/>
      <c r="ABM538" s="166"/>
      <c r="ABN538" s="166"/>
      <c r="ABO538" s="166"/>
      <c r="ABP538" s="166"/>
      <c r="ABQ538" s="166"/>
      <c r="ABR538" s="166"/>
      <c r="ABS538" s="166"/>
      <c r="ABT538" s="166"/>
      <c r="ABU538" s="166"/>
      <c r="ABV538" s="166"/>
      <c r="ABW538" s="166"/>
      <c r="ABX538" s="166"/>
      <c r="ABY538" s="166"/>
      <c r="ABZ538" s="166"/>
      <c r="ACA538" s="166"/>
      <c r="ACB538" s="166"/>
      <c r="ACC538" s="166"/>
      <c r="ACD538" s="166"/>
      <c r="ACE538" s="166"/>
      <c r="ACF538" s="166"/>
      <c r="ACG538" s="166"/>
      <c r="ACH538" s="166"/>
      <c r="ACI538" s="166"/>
      <c r="ACJ538" s="166"/>
      <c r="ACK538" s="166"/>
      <c r="ACL538" s="166"/>
      <c r="ACM538" s="166"/>
      <c r="ACN538" s="166"/>
      <c r="ACO538" s="166"/>
      <c r="ACP538" s="166"/>
      <c r="ACQ538" s="166"/>
      <c r="ACR538" s="166"/>
      <c r="ACS538" s="166"/>
      <c r="ACT538" s="166"/>
      <c r="ACU538" s="166"/>
      <c r="ACV538" s="166"/>
      <c r="ACW538" s="166"/>
      <c r="ACX538" s="166"/>
      <c r="ACY538" s="166"/>
      <c r="ACZ538" s="166"/>
      <c r="ADA538" s="166"/>
      <c r="ADB538" s="166"/>
    </row>
    <row r="539" spans="1:782" s="151" customFormat="1" x14ac:dyDescent="0.3">
      <c r="A539" s="417"/>
      <c r="B539" s="414"/>
      <c r="F539" s="415"/>
      <c r="G539" s="419"/>
      <c r="P539" s="418"/>
      <c r="Q539" s="418"/>
      <c r="W539" s="166"/>
      <c r="X539" s="166"/>
      <c r="Y539" s="166"/>
      <c r="Z539" s="166"/>
      <c r="AA539" s="166"/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166"/>
      <c r="AZ539" s="166"/>
      <c r="BA539" s="166"/>
      <c r="BB539" s="166"/>
      <c r="BC539" s="166"/>
      <c r="BD539" s="166"/>
      <c r="BE539" s="166"/>
      <c r="BF539" s="166"/>
      <c r="BG539" s="166"/>
      <c r="BH539" s="166"/>
      <c r="BI539" s="166"/>
      <c r="BJ539" s="166"/>
      <c r="BK539" s="166"/>
      <c r="BL539" s="166"/>
      <c r="BM539" s="166"/>
      <c r="BN539" s="166"/>
      <c r="BO539" s="166"/>
      <c r="BP539" s="166"/>
      <c r="BQ539" s="166"/>
      <c r="BR539" s="166"/>
      <c r="BS539" s="166"/>
      <c r="BT539" s="166"/>
      <c r="BU539" s="166"/>
      <c r="BV539" s="166"/>
      <c r="BW539" s="166"/>
      <c r="BX539" s="166"/>
      <c r="BY539" s="166"/>
      <c r="BZ539" s="166"/>
      <c r="CA539" s="166"/>
      <c r="CB539" s="166"/>
      <c r="CC539" s="166"/>
      <c r="CD539" s="166"/>
      <c r="CE539" s="166"/>
      <c r="CF539" s="166"/>
      <c r="CG539" s="166"/>
      <c r="CH539" s="166"/>
      <c r="CI539" s="166"/>
      <c r="CJ539" s="166"/>
      <c r="CK539" s="166"/>
      <c r="CL539" s="166"/>
      <c r="CM539" s="166"/>
      <c r="CN539" s="166"/>
      <c r="CO539" s="166"/>
      <c r="CP539" s="166"/>
      <c r="CQ539" s="166"/>
      <c r="CR539" s="166"/>
      <c r="CS539" s="166"/>
      <c r="CT539" s="166"/>
      <c r="CU539" s="166"/>
      <c r="CV539" s="166"/>
      <c r="CW539" s="166"/>
      <c r="CX539" s="166"/>
      <c r="CY539" s="166"/>
      <c r="CZ539" s="166"/>
      <c r="DA539" s="166"/>
      <c r="DB539" s="166"/>
      <c r="DC539" s="166"/>
      <c r="DD539" s="166"/>
      <c r="DE539" s="166"/>
      <c r="DF539" s="166"/>
      <c r="DG539" s="166"/>
      <c r="DH539" s="166"/>
      <c r="DI539" s="166"/>
      <c r="DJ539" s="166"/>
      <c r="DK539" s="166"/>
      <c r="DL539" s="166"/>
      <c r="DM539" s="166"/>
      <c r="DN539" s="166"/>
      <c r="DO539" s="166"/>
      <c r="DP539" s="166"/>
      <c r="DQ539" s="166"/>
      <c r="DR539" s="166"/>
      <c r="DS539" s="166"/>
      <c r="DT539" s="166"/>
      <c r="DU539" s="166"/>
      <c r="DV539" s="166"/>
      <c r="DW539" s="166"/>
      <c r="DX539" s="166"/>
      <c r="DY539" s="166"/>
      <c r="DZ539" s="166"/>
      <c r="EA539" s="166"/>
      <c r="EB539" s="166"/>
      <c r="EC539" s="166"/>
      <c r="ED539" s="166"/>
      <c r="EE539" s="166"/>
      <c r="EF539" s="166"/>
      <c r="EG539" s="166"/>
      <c r="EH539" s="166"/>
      <c r="EI539" s="166"/>
      <c r="EJ539" s="166"/>
      <c r="EK539" s="166"/>
      <c r="EL539" s="166"/>
      <c r="EM539" s="166"/>
      <c r="EN539" s="166"/>
      <c r="EO539" s="166"/>
      <c r="EP539" s="166"/>
      <c r="EQ539" s="166"/>
      <c r="ER539" s="166"/>
      <c r="ES539" s="166"/>
      <c r="ET539" s="166"/>
      <c r="EU539" s="166"/>
      <c r="EV539" s="166"/>
      <c r="EW539" s="166"/>
      <c r="EX539" s="166"/>
      <c r="EY539" s="166"/>
      <c r="EZ539" s="166"/>
      <c r="FA539" s="166"/>
      <c r="FB539" s="166"/>
      <c r="FC539" s="166"/>
      <c r="FD539" s="166"/>
      <c r="FE539" s="166"/>
      <c r="FF539" s="166"/>
      <c r="FG539" s="166"/>
      <c r="FH539" s="166"/>
      <c r="FI539" s="166"/>
      <c r="FJ539" s="166"/>
      <c r="FK539" s="166"/>
      <c r="FL539" s="166"/>
      <c r="FM539" s="166"/>
      <c r="FN539" s="166"/>
      <c r="FO539" s="166"/>
      <c r="FP539" s="166"/>
      <c r="FQ539" s="166"/>
      <c r="FR539" s="166"/>
      <c r="FS539" s="166"/>
      <c r="FT539" s="166"/>
      <c r="FU539" s="166"/>
      <c r="FV539" s="166"/>
      <c r="FW539" s="166"/>
      <c r="FX539" s="166"/>
      <c r="FY539" s="166"/>
      <c r="FZ539" s="166"/>
      <c r="GA539" s="166"/>
      <c r="GB539" s="166"/>
      <c r="GC539" s="166"/>
      <c r="GD539" s="166"/>
      <c r="GE539" s="166"/>
      <c r="GF539" s="166"/>
      <c r="GG539" s="166"/>
      <c r="GH539" s="166"/>
      <c r="GI539" s="166"/>
      <c r="GJ539" s="166"/>
      <c r="GK539" s="166"/>
      <c r="GL539" s="166"/>
      <c r="GM539" s="166"/>
      <c r="GN539" s="166"/>
      <c r="GO539" s="166"/>
      <c r="GP539" s="166"/>
      <c r="GQ539" s="166"/>
      <c r="GR539" s="166"/>
      <c r="GS539" s="166"/>
      <c r="GT539" s="166"/>
      <c r="GU539" s="166"/>
      <c r="GV539" s="166"/>
      <c r="GW539" s="166"/>
      <c r="GX539" s="166"/>
      <c r="GY539" s="166"/>
      <c r="GZ539" s="166"/>
      <c r="HA539" s="166"/>
      <c r="HB539" s="166"/>
      <c r="HC539" s="166"/>
      <c r="HD539" s="166"/>
      <c r="HE539" s="166"/>
      <c r="HF539" s="166"/>
      <c r="HG539" s="166"/>
      <c r="HH539" s="166"/>
      <c r="HI539" s="166"/>
      <c r="HJ539" s="166"/>
      <c r="HK539" s="166"/>
      <c r="HL539" s="166"/>
      <c r="HM539" s="166"/>
      <c r="HN539" s="166"/>
      <c r="HO539" s="166"/>
      <c r="HP539" s="166"/>
      <c r="HQ539" s="166"/>
      <c r="HR539" s="166"/>
      <c r="HS539" s="166"/>
      <c r="HT539" s="166"/>
      <c r="HU539" s="166"/>
      <c r="HV539" s="166"/>
      <c r="HW539" s="166"/>
      <c r="HX539" s="166"/>
      <c r="HY539" s="166"/>
      <c r="HZ539" s="166"/>
      <c r="IA539" s="166"/>
      <c r="IB539" s="166"/>
      <c r="IC539" s="166"/>
      <c r="ID539" s="166"/>
      <c r="IE539" s="166"/>
      <c r="IF539" s="166"/>
      <c r="IG539" s="166"/>
      <c r="IH539" s="166"/>
      <c r="II539" s="166"/>
      <c r="IJ539" s="166"/>
      <c r="IK539" s="166"/>
      <c r="IL539" s="166"/>
      <c r="IM539" s="166"/>
      <c r="IN539" s="166"/>
      <c r="IO539" s="166"/>
      <c r="IP539" s="166"/>
      <c r="IQ539" s="166"/>
      <c r="IR539" s="166"/>
      <c r="IS539" s="166"/>
      <c r="IT539" s="166"/>
      <c r="IU539" s="166"/>
      <c r="IV539" s="166"/>
      <c r="IW539" s="166"/>
      <c r="IX539" s="166"/>
      <c r="IY539" s="166"/>
      <c r="IZ539" s="166"/>
      <c r="JA539" s="166"/>
      <c r="JB539" s="166"/>
      <c r="JC539" s="166"/>
      <c r="JD539" s="166"/>
      <c r="JE539" s="166"/>
      <c r="JF539" s="166"/>
      <c r="JG539" s="166"/>
      <c r="JH539" s="166"/>
      <c r="JI539" s="166"/>
      <c r="JJ539" s="166"/>
      <c r="JK539" s="166"/>
      <c r="JL539" s="166"/>
      <c r="JM539" s="166"/>
      <c r="JN539" s="166"/>
      <c r="JO539" s="166"/>
      <c r="JP539" s="166"/>
      <c r="JQ539" s="166"/>
      <c r="JR539" s="166"/>
      <c r="JS539" s="166"/>
      <c r="JT539" s="166"/>
      <c r="JU539" s="166"/>
      <c r="JV539" s="166"/>
      <c r="JW539" s="166"/>
      <c r="JX539" s="166"/>
      <c r="JY539" s="166"/>
      <c r="JZ539" s="166"/>
      <c r="KA539" s="166"/>
      <c r="KB539" s="166"/>
      <c r="KC539" s="166"/>
      <c r="KD539" s="166"/>
      <c r="KE539" s="166"/>
      <c r="KF539" s="166"/>
      <c r="KG539" s="166"/>
      <c r="KH539" s="166"/>
      <c r="KI539" s="166"/>
      <c r="KJ539" s="166"/>
      <c r="KK539" s="166"/>
      <c r="KL539" s="166"/>
      <c r="KM539" s="166"/>
      <c r="KN539" s="166"/>
      <c r="KO539" s="166"/>
      <c r="KP539" s="166"/>
      <c r="KQ539" s="166"/>
      <c r="KR539" s="166"/>
      <c r="KS539" s="166"/>
      <c r="KT539" s="166"/>
      <c r="KU539" s="166"/>
      <c r="KV539" s="166"/>
      <c r="KW539" s="166"/>
      <c r="KX539" s="166"/>
      <c r="KY539" s="166"/>
      <c r="KZ539" s="166"/>
      <c r="LA539" s="166"/>
      <c r="LB539" s="166"/>
      <c r="LC539" s="166"/>
      <c r="LD539" s="166"/>
      <c r="LE539" s="166"/>
      <c r="LF539" s="166"/>
      <c r="LG539" s="166"/>
      <c r="LH539" s="166"/>
      <c r="LI539" s="166"/>
      <c r="LJ539" s="166"/>
      <c r="LK539" s="166"/>
      <c r="LL539" s="166"/>
      <c r="LM539" s="166"/>
      <c r="LN539" s="166"/>
      <c r="LO539" s="166"/>
      <c r="LP539" s="166"/>
      <c r="LQ539" s="166"/>
      <c r="LR539" s="166"/>
      <c r="LS539" s="166"/>
      <c r="LT539" s="166"/>
      <c r="LU539" s="166"/>
      <c r="LV539" s="166"/>
      <c r="LW539" s="166"/>
      <c r="LX539" s="166"/>
      <c r="LY539" s="166"/>
      <c r="LZ539" s="166"/>
      <c r="MA539" s="166"/>
      <c r="MB539" s="166"/>
      <c r="MC539" s="166"/>
      <c r="MD539" s="166"/>
      <c r="ME539" s="166"/>
      <c r="MF539" s="166"/>
      <c r="MG539" s="166"/>
      <c r="MH539" s="166"/>
      <c r="MI539" s="166"/>
      <c r="MJ539" s="166"/>
      <c r="MK539" s="166"/>
      <c r="ML539" s="166"/>
      <c r="MM539" s="166"/>
      <c r="MN539" s="166"/>
      <c r="MO539" s="166"/>
      <c r="MP539" s="166"/>
      <c r="MQ539" s="166"/>
      <c r="MR539" s="166"/>
      <c r="MS539" s="166"/>
      <c r="MT539" s="166"/>
      <c r="MU539" s="166"/>
      <c r="MV539" s="166"/>
      <c r="MW539" s="166"/>
      <c r="MX539" s="166"/>
      <c r="MY539" s="166"/>
      <c r="MZ539" s="166"/>
      <c r="NA539" s="166"/>
      <c r="NB539" s="166"/>
      <c r="NC539" s="166"/>
      <c r="ND539" s="166"/>
      <c r="NE539" s="166"/>
      <c r="NF539" s="166"/>
      <c r="NG539" s="166"/>
      <c r="NH539" s="166"/>
      <c r="NI539" s="166"/>
      <c r="NJ539" s="166"/>
      <c r="NK539" s="166"/>
      <c r="NL539" s="166"/>
      <c r="NM539" s="166"/>
      <c r="NN539" s="166"/>
      <c r="NO539" s="166"/>
      <c r="NP539" s="166"/>
      <c r="NQ539" s="166"/>
      <c r="NR539" s="166"/>
      <c r="NS539" s="166"/>
      <c r="NT539" s="166"/>
      <c r="NU539" s="166"/>
      <c r="NV539" s="166"/>
      <c r="NW539" s="166"/>
      <c r="NX539" s="166"/>
      <c r="NY539" s="166"/>
      <c r="NZ539" s="166"/>
      <c r="OA539" s="166"/>
      <c r="OB539" s="166"/>
      <c r="OC539" s="166"/>
      <c r="OD539" s="166"/>
      <c r="OE539" s="166"/>
      <c r="OF539" s="166"/>
      <c r="OG539" s="166"/>
      <c r="OH539" s="166"/>
      <c r="OI539" s="166"/>
      <c r="OJ539" s="166"/>
      <c r="OK539" s="166"/>
      <c r="OL539" s="166"/>
      <c r="OM539" s="166"/>
      <c r="ON539" s="166"/>
      <c r="OO539" s="166"/>
      <c r="OP539" s="166"/>
      <c r="OQ539" s="166"/>
      <c r="OR539" s="166"/>
      <c r="OS539" s="166"/>
      <c r="OT539" s="166"/>
      <c r="OU539" s="166"/>
      <c r="OV539" s="166"/>
      <c r="OW539" s="166"/>
      <c r="OX539" s="166"/>
      <c r="OY539" s="166"/>
      <c r="OZ539" s="166"/>
      <c r="PA539" s="166"/>
      <c r="PB539" s="166"/>
      <c r="PC539" s="166"/>
      <c r="PD539" s="166"/>
      <c r="PE539" s="166"/>
      <c r="PF539" s="166"/>
      <c r="PG539" s="166"/>
      <c r="PH539" s="166"/>
      <c r="PI539" s="166"/>
      <c r="PJ539" s="166"/>
      <c r="PK539" s="166"/>
      <c r="PL539" s="166"/>
      <c r="PM539" s="166"/>
      <c r="PN539" s="166"/>
      <c r="PO539" s="166"/>
      <c r="PP539" s="166"/>
      <c r="PQ539" s="166"/>
      <c r="PR539" s="166"/>
      <c r="PS539" s="166"/>
      <c r="PT539" s="166"/>
      <c r="PU539" s="166"/>
      <c r="PV539" s="166"/>
      <c r="PW539" s="166"/>
      <c r="PX539" s="166"/>
      <c r="PY539" s="166"/>
      <c r="PZ539" s="166"/>
      <c r="QA539" s="166"/>
      <c r="QB539" s="166"/>
      <c r="QC539" s="166"/>
      <c r="QD539" s="166"/>
      <c r="QE539" s="166"/>
      <c r="QF539" s="166"/>
      <c r="QG539" s="166"/>
      <c r="QH539" s="166"/>
      <c r="QI539" s="166"/>
      <c r="QJ539" s="166"/>
      <c r="QK539" s="166"/>
      <c r="QL539" s="166"/>
      <c r="QM539" s="166"/>
      <c r="QN539" s="166"/>
      <c r="QO539" s="166"/>
      <c r="QP539" s="166"/>
      <c r="QQ539" s="166"/>
      <c r="QR539" s="166"/>
      <c r="QS539" s="166"/>
      <c r="QT539" s="166"/>
      <c r="QU539" s="166"/>
      <c r="QV539" s="166"/>
      <c r="QW539" s="166"/>
      <c r="QX539" s="166"/>
      <c r="QY539" s="166"/>
      <c r="QZ539" s="166"/>
      <c r="RA539" s="166"/>
      <c r="RB539" s="166"/>
      <c r="RC539" s="166"/>
      <c r="RD539" s="166"/>
      <c r="RE539" s="166"/>
      <c r="RF539" s="166"/>
      <c r="RG539" s="166"/>
      <c r="RH539" s="166"/>
      <c r="RI539" s="166"/>
      <c r="RJ539" s="166"/>
      <c r="RK539" s="166"/>
      <c r="RL539" s="166"/>
      <c r="RM539" s="166"/>
      <c r="RN539" s="166"/>
      <c r="RO539" s="166"/>
      <c r="RP539" s="166"/>
      <c r="RQ539" s="166"/>
      <c r="RR539" s="166"/>
      <c r="RS539" s="166"/>
      <c r="RT539" s="166"/>
      <c r="RU539" s="166"/>
      <c r="RV539" s="166"/>
      <c r="RW539" s="166"/>
      <c r="RX539" s="166"/>
      <c r="RY539" s="166"/>
      <c r="RZ539" s="166"/>
      <c r="SA539" s="166"/>
      <c r="SB539" s="166"/>
      <c r="SC539" s="166"/>
      <c r="SD539" s="166"/>
      <c r="SE539" s="166"/>
      <c r="SF539" s="166"/>
      <c r="SG539" s="166"/>
      <c r="SH539" s="166"/>
      <c r="SI539" s="166"/>
      <c r="SJ539" s="166"/>
      <c r="SK539" s="166"/>
      <c r="SL539" s="166"/>
      <c r="SM539" s="166"/>
      <c r="SN539" s="166"/>
      <c r="SO539" s="166"/>
      <c r="SP539" s="166"/>
      <c r="SQ539" s="166"/>
      <c r="SR539" s="166"/>
      <c r="SS539" s="166"/>
      <c r="ST539" s="166"/>
      <c r="SU539" s="166"/>
      <c r="SV539" s="166"/>
      <c r="SW539" s="166"/>
      <c r="SX539" s="166"/>
      <c r="SY539" s="166"/>
      <c r="SZ539" s="166"/>
      <c r="TA539" s="166"/>
      <c r="TB539" s="166"/>
      <c r="TC539" s="166"/>
      <c r="TD539" s="166"/>
      <c r="TE539" s="166"/>
      <c r="TF539" s="166"/>
      <c r="TG539" s="166"/>
      <c r="TH539" s="166"/>
      <c r="TI539" s="166"/>
      <c r="TJ539" s="166"/>
      <c r="TK539" s="166"/>
      <c r="TL539" s="166"/>
      <c r="TM539" s="166"/>
      <c r="TN539" s="166"/>
      <c r="TO539" s="166"/>
      <c r="TP539" s="166"/>
      <c r="TQ539" s="166"/>
      <c r="TR539" s="166"/>
      <c r="TS539" s="166"/>
      <c r="TT539" s="166"/>
      <c r="TU539" s="166"/>
      <c r="TV539" s="166"/>
      <c r="TW539" s="166"/>
      <c r="TX539" s="166"/>
      <c r="TY539" s="166"/>
      <c r="TZ539" s="166"/>
      <c r="UA539" s="166"/>
      <c r="UB539" s="166"/>
      <c r="UC539" s="166"/>
      <c r="UD539" s="166"/>
      <c r="UE539" s="166"/>
      <c r="UF539" s="166"/>
      <c r="UG539" s="166"/>
      <c r="UH539" s="166"/>
      <c r="UI539" s="166"/>
      <c r="UJ539" s="166"/>
      <c r="UK539" s="166"/>
      <c r="UL539" s="166"/>
      <c r="UM539" s="166"/>
      <c r="UN539" s="166"/>
      <c r="UO539" s="166"/>
      <c r="UP539" s="166"/>
      <c r="UQ539" s="166"/>
      <c r="UR539" s="166"/>
      <c r="US539" s="166"/>
      <c r="UT539" s="166"/>
      <c r="UU539" s="166"/>
      <c r="UV539" s="166"/>
      <c r="UW539" s="166"/>
      <c r="UX539" s="166"/>
      <c r="UY539" s="166"/>
      <c r="UZ539" s="166"/>
      <c r="VA539" s="166"/>
      <c r="VB539" s="166"/>
      <c r="VC539" s="166"/>
      <c r="VD539" s="166"/>
      <c r="VE539" s="166"/>
      <c r="VF539" s="166"/>
      <c r="VG539" s="166"/>
      <c r="VH539" s="166"/>
      <c r="VI539" s="166"/>
      <c r="VJ539" s="166"/>
      <c r="VK539" s="166"/>
      <c r="VL539" s="166"/>
      <c r="VM539" s="166"/>
      <c r="VN539" s="166"/>
      <c r="VO539" s="166"/>
      <c r="VP539" s="166"/>
      <c r="VQ539" s="166"/>
      <c r="VR539" s="166"/>
      <c r="VS539" s="166"/>
      <c r="VT539" s="166"/>
      <c r="VU539" s="166"/>
      <c r="VV539" s="166"/>
      <c r="VW539" s="166"/>
      <c r="VX539" s="166"/>
      <c r="VY539" s="166"/>
      <c r="VZ539" s="166"/>
      <c r="WA539" s="166"/>
      <c r="WB539" s="166"/>
      <c r="WC539" s="166"/>
      <c r="WD539" s="166"/>
      <c r="WE539" s="166"/>
      <c r="WF539" s="166"/>
      <c r="WG539" s="166"/>
      <c r="WH539" s="166"/>
      <c r="WI539" s="166"/>
      <c r="WJ539" s="166"/>
      <c r="WK539" s="166"/>
      <c r="WL539" s="166"/>
      <c r="WM539" s="166"/>
      <c r="WN539" s="166"/>
      <c r="WO539" s="166"/>
      <c r="WP539" s="166"/>
      <c r="WQ539" s="166"/>
      <c r="WR539" s="166"/>
      <c r="WS539" s="166"/>
      <c r="WT539" s="166"/>
      <c r="WU539" s="166"/>
      <c r="WV539" s="166"/>
      <c r="WW539" s="166"/>
      <c r="WX539" s="166"/>
      <c r="WY539" s="166"/>
      <c r="WZ539" s="166"/>
      <c r="XA539" s="166"/>
      <c r="XB539" s="166"/>
      <c r="XC539" s="166"/>
      <c r="XD539" s="166"/>
      <c r="XE539" s="166"/>
      <c r="XF539" s="166"/>
      <c r="XG539" s="166"/>
      <c r="XH539" s="166"/>
      <c r="XI539" s="166"/>
      <c r="XJ539" s="166"/>
      <c r="XK539" s="166"/>
      <c r="XL539" s="166"/>
      <c r="XM539" s="166"/>
      <c r="XN539" s="166"/>
      <c r="XO539" s="166"/>
      <c r="XP539" s="166"/>
      <c r="XQ539" s="166"/>
      <c r="XR539" s="166"/>
      <c r="XS539" s="166"/>
      <c r="XT539" s="166"/>
      <c r="XU539" s="166"/>
      <c r="XV539" s="166"/>
      <c r="XW539" s="166"/>
      <c r="XX539" s="166"/>
      <c r="XY539" s="166"/>
      <c r="XZ539" s="166"/>
      <c r="YA539" s="166"/>
      <c r="YB539" s="166"/>
      <c r="YC539" s="166"/>
      <c r="YD539" s="166"/>
      <c r="YE539" s="166"/>
      <c r="YF539" s="166"/>
      <c r="YG539" s="166"/>
      <c r="YH539" s="166"/>
      <c r="YI539" s="166"/>
      <c r="YJ539" s="166"/>
      <c r="YK539" s="166"/>
      <c r="YL539" s="166"/>
      <c r="YM539" s="166"/>
      <c r="YN539" s="166"/>
      <c r="YO539" s="166"/>
      <c r="YP539" s="166"/>
      <c r="YQ539" s="166"/>
      <c r="YR539" s="166"/>
      <c r="YS539" s="166"/>
      <c r="YT539" s="166"/>
      <c r="YU539" s="166"/>
      <c r="YV539" s="166"/>
      <c r="YW539" s="166"/>
      <c r="YX539" s="166"/>
      <c r="YY539" s="166"/>
      <c r="YZ539" s="166"/>
      <c r="ZA539" s="166"/>
      <c r="ZB539" s="166"/>
      <c r="ZC539" s="166"/>
      <c r="ZD539" s="166"/>
      <c r="ZE539" s="166"/>
      <c r="ZF539" s="166"/>
      <c r="ZG539" s="166"/>
      <c r="ZH539" s="166"/>
      <c r="ZI539" s="166"/>
      <c r="ZJ539" s="166"/>
      <c r="ZK539" s="166"/>
      <c r="ZL539" s="166"/>
      <c r="ZM539" s="166"/>
      <c r="ZN539" s="166"/>
      <c r="ZO539" s="166"/>
      <c r="ZP539" s="166"/>
      <c r="ZQ539" s="166"/>
      <c r="ZR539" s="166"/>
      <c r="ZS539" s="166"/>
      <c r="ZT539" s="166"/>
      <c r="ZU539" s="166"/>
      <c r="ZV539" s="166"/>
      <c r="ZW539" s="166"/>
      <c r="ZX539" s="166"/>
      <c r="ZY539" s="166"/>
      <c r="ZZ539" s="166"/>
      <c r="AAA539" s="166"/>
      <c r="AAB539" s="166"/>
      <c r="AAC539" s="166"/>
      <c r="AAD539" s="166"/>
      <c r="AAE539" s="166"/>
      <c r="AAF539" s="166"/>
      <c r="AAG539" s="166"/>
      <c r="AAH539" s="166"/>
      <c r="AAI539" s="166"/>
      <c r="AAJ539" s="166"/>
      <c r="AAK539" s="166"/>
      <c r="AAL539" s="166"/>
      <c r="AAM539" s="166"/>
      <c r="AAN539" s="166"/>
      <c r="AAO539" s="166"/>
      <c r="AAP539" s="166"/>
      <c r="AAQ539" s="166"/>
      <c r="AAR539" s="166"/>
      <c r="AAS539" s="166"/>
      <c r="AAT539" s="166"/>
      <c r="AAU539" s="166"/>
      <c r="AAV539" s="166"/>
      <c r="AAW539" s="166"/>
      <c r="AAX539" s="166"/>
      <c r="AAY539" s="166"/>
      <c r="AAZ539" s="166"/>
      <c r="ABA539" s="166"/>
      <c r="ABB539" s="166"/>
      <c r="ABC539" s="166"/>
      <c r="ABD539" s="166"/>
      <c r="ABE539" s="166"/>
      <c r="ABF539" s="166"/>
      <c r="ABG539" s="166"/>
      <c r="ABH539" s="166"/>
      <c r="ABI539" s="166"/>
      <c r="ABJ539" s="166"/>
      <c r="ABK539" s="166"/>
      <c r="ABL539" s="166"/>
      <c r="ABM539" s="166"/>
      <c r="ABN539" s="166"/>
      <c r="ABO539" s="166"/>
      <c r="ABP539" s="166"/>
      <c r="ABQ539" s="166"/>
      <c r="ABR539" s="166"/>
      <c r="ABS539" s="166"/>
      <c r="ABT539" s="166"/>
      <c r="ABU539" s="166"/>
      <c r="ABV539" s="166"/>
      <c r="ABW539" s="166"/>
      <c r="ABX539" s="166"/>
      <c r="ABY539" s="166"/>
      <c r="ABZ539" s="166"/>
      <c r="ACA539" s="166"/>
      <c r="ACB539" s="166"/>
      <c r="ACC539" s="166"/>
      <c r="ACD539" s="166"/>
      <c r="ACE539" s="166"/>
      <c r="ACF539" s="166"/>
      <c r="ACG539" s="166"/>
      <c r="ACH539" s="166"/>
      <c r="ACI539" s="166"/>
      <c r="ACJ539" s="166"/>
      <c r="ACK539" s="166"/>
      <c r="ACL539" s="166"/>
      <c r="ACM539" s="166"/>
      <c r="ACN539" s="166"/>
      <c r="ACO539" s="166"/>
      <c r="ACP539" s="166"/>
      <c r="ACQ539" s="166"/>
      <c r="ACR539" s="166"/>
      <c r="ACS539" s="166"/>
      <c r="ACT539" s="166"/>
      <c r="ACU539" s="166"/>
      <c r="ACV539" s="166"/>
      <c r="ACW539" s="166"/>
      <c r="ACX539" s="166"/>
      <c r="ACY539" s="166"/>
      <c r="ACZ539" s="166"/>
      <c r="ADA539" s="166"/>
      <c r="ADB539" s="166"/>
    </row>
    <row r="540" spans="1:782" s="151" customFormat="1" x14ac:dyDescent="0.3">
      <c r="A540" s="417"/>
      <c r="B540" s="414"/>
      <c r="F540" s="415"/>
      <c r="G540" s="419"/>
      <c r="W540" s="166"/>
      <c r="X540" s="166"/>
      <c r="Y540" s="166"/>
      <c r="Z540" s="166"/>
      <c r="AA540" s="166"/>
      <c r="AB540" s="166"/>
      <c r="AC540" s="166"/>
      <c r="AD540" s="166"/>
      <c r="AE540" s="166"/>
      <c r="AF540" s="166"/>
      <c r="AG540" s="166"/>
      <c r="AH540" s="166"/>
      <c r="AI540" s="166"/>
      <c r="AJ540" s="166"/>
      <c r="AK540" s="166"/>
      <c r="AL540" s="166"/>
      <c r="AM540" s="166"/>
      <c r="AN540" s="166"/>
      <c r="AO540" s="166"/>
      <c r="AP540" s="166"/>
      <c r="AQ540" s="166"/>
      <c r="AR540" s="166"/>
      <c r="AS540" s="166"/>
      <c r="AT540" s="166"/>
      <c r="AU540" s="166"/>
      <c r="AV540" s="166"/>
      <c r="AW540" s="166"/>
      <c r="AX540" s="166"/>
      <c r="AY540" s="166"/>
      <c r="AZ540" s="166"/>
      <c r="BA540" s="166"/>
      <c r="BB540" s="166"/>
      <c r="BC540" s="166"/>
      <c r="BD540" s="166"/>
      <c r="BE540" s="166"/>
      <c r="BF540" s="166"/>
      <c r="BG540" s="166"/>
      <c r="BH540" s="166"/>
      <c r="BI540" s="166"/>
      <c r="BJ540" s="166"/>
      <c r="BK540" s="166"/>
      <c r="BL540" s="166"/>
      <c r="BM540" s="166"/>
      <c r="BN540" s="166"/>
      <c r="BO540" s="166"/>
      <c r="BP540" s="166"/>
      <c r="BQ540" s="166"/>
      <c r="BR540" s="166"/>
      <c r="BS540" s="166"/>
      <c r="BT540" s="166"/>
      <c r="BU540" s="166"/>
      <c r="BV540" s="166"/>
      <c r="BW540" s="166"/>
      <c r="BX540" s="166"/>
      <c r="BY540" s="166"/>
      <c r="BZ540" s="166"/>
      <c r="CA540" s="166"/>
      <c r="CB540" s="166"/>
      <c r="CC540" s="166"/>
      <c r="CD540" s="166"/>
      <c r="CE540" s="166"/>
      <c r="CF540" s="166"/>
      <c r="CG540" s="166"/>
      <c r="CH540" s="166"/>
      <c r="CI540" s="166"/>
      <c r="CJ540" s="166"/>
      <c r="CK540" s="166"/>
      <c r="CL540" s="166"/>
      <c r="CM540" s="166"/>
      <c r="CN540" s="166"/>
      <c r="CO540" s="166"/>
      <c r="CP540" s="166"/>
      <c r="CQ540" s="166"/>
      <c r="CR540" s="166"/>
      <c r="CS540" s="166"/>
      <c r="CT540" s="166"/>
      <c r="CU540" s="166"/>
      <c r="CV540" s="166"/>
      <c r="CW540" s="166"/>
      <c r="CX540" s="166"/>
      <c r="CY540" s="166"/>
      <c r="CZ540" s="166"/>
      <c r="DA540" s="166"/>
      <c r="DB540" s="166"/>
      <c r="DC540" s="166"/>
      <c r="DD540" s="166"/>
      <c r="DE540" s="166"/>
      <c r="DF540" s="166"/>
      <c r="DG540" s="166"/>
      <c r="DH540" s="166"/>
      <c r="DI540" s="166"/>
      <c r="DJ540" s="166"/>
      <c r="DK540" s="166"/>
      <c r="DL540" s="166"/>
      <c r="DM540" s="166"/>
      <c r="DN540" s="166"/>
      <c r="DO540" s="166"/>
      <c r="DP540" s="166"/>
      <c r="DQ540" s="166"/>
      <c r="DR540" s="166"/>
      <c r="DS540" s="166"/>
      <c r="DT540" s="166"/>
      <c r="DU540" s="166"/>
      <c r="DV540" s="166"/>
      <c r="DW540" s="166"/>
      <c r="DX540" s="166"/>
      <c r="DY540" s="166"/>
      <c r="DZ540" s="166"/>
      <c r="EA540" s="166"/>
      <c r="EB540" s="166"/>
      <c r="EC540" s="166"/>
      <c r="ED540" s="166"/>
      <c r="EE540" s="166"/>
      <c r="EF540" s="166"/>
      <c r="EG540" s="166"/>
      <c r="EH540" s="166"/>
      <c r="EI540" s="166"/>
      <c r="EJ540" s="166"/>
      <c r="EK540" s="166"/>
      <c r="EL540" s="166"/>
      <c r="EM540" s="166"/>
      <c r="EN540" s="166"/>
      <c r="EO540" s="166"/>
      <c r="EP540" s="166"/>
      <c r="EQ540" s="166"/>
      <c r="ER540" s="166"/>
      <c r="ES540" s="166"/>
      <c r="ET540" s="166"/>
      <c r="EU540" s="166"/>
      <c r="EV540" s="166"/>
      <c r="EW540" s="166"/>
      <c r="EX540" s="166"/>
      <c r="EY540" s="166"/>
      <c r="EZ540" s="166"/>
      <c r="FA540" s="166"/>
      <c r="FB540" s="166"/>
      <c r="FC540" s="166"/>
      <c r="FD540" s="166"/>
      <c r="FE540" s="166"/>
      <c r="FF540" s="166"/>
      <c r="FG540" s="166"/>
      <c r="FH540" s="166"/>
      <c r="FI540" s="166"/>
      <c r="FJ540" s="166"/>
      <c r="FK540" s="166"/>
      <c r="FL540" s="166"/>
      <c r="FM540" s="166"/>
      <c r="FN540" s="166"/>
      <c r="FO540" s="166"/>
      <c r="FP540" s="166"/>
      <c r="FQ540" s="166"/>
      <c r="FR540" s="166"/>
      <c r="FS540" s="166"/>
      <c r="FT540" s="166"/>
      <c r="FU540" s="166"/>
      <c r="FV540" s="166"/>
      <c r="FW540" s="166"/>
      <c r="FX540" s="166"/>
      <c r="FY540" s="166"/>
      <c r="FZ540" s="166"/>
      <c r="GA540" s="166"/>
      <c r="GB540" s="166"/>
      <c r="GC540" s="166"/>
      <c r="GD540" s="166"/>
      <c r="GE540" s="166"/>
      <c r="GF540" s="166"/>
      <c r="GG540" s="166"/>
      <c r="GH540" s="166"/>
      <c r="GI540" s="166"/>
      <c r="GJ540" s="166"/>
      <c r="GK540" s="166"/>
      <c r="GL540" s="166"/>
      <c r="GM540" s="166"/>
      <c r="GN540" s="166"/>
      <c r="GO540" s="166"/>
      <c r="GP540" s="166"/>
      <c r="GQ540" s="166"/>
      <c r="GR540" s="166"/>
      <c r="GS540" s="166"/>
      <c r="GT540" s="166"/>
      <c r="GU540" s="166"/>
      <c r="GV540" s="166"/>
      <c r="GW540" s="166"/>
      <c r="GX540" s="166"/>
      <c r="GY540" s="166"/>
      <c r="GZ540" s="166"/>
      <c r="HA540" s="166"/>
      <c r="HB540" s="166"/>
      <c r="HC540" s="166"/>
      <c r="HD540" s="166"/>
      <c r="HE540" s="166"/>
      <c r="HF540" s="166"/>
      <c r="HG540" s="166"/>
      <c r="HH540" s="166"/>
      <c r="HI540" s="166"/>
      <c r="HJ540" s="166"/>
      <c r="HK540" s="166"/>
      <c r="HL540" s="166"/>
      <c r="HM540" s="166"/>
      <c r="HN540" s="166"/>
      <c r="HO540" s="166"/>
      <c r="HP540" s="166"/>
      <c r="HQ540" s="166"/>
      <c r="HR540" s="166"/>
      <c r="HS540" s="166"/>
      <c r="HT540" s="166"/>
      <c r="HU540" s="166"/>
      <c r="HV540" s="166"/>
      <c r="HW540" s="166"/>
      <c r="HX540" s="166"/>
      <c r="HY540" s="166"/>
      <c r="HZ540" s="166"/>
      <c r="IA540" s="166"/>
      <c r="IB540" s="166"/>
      <c r="IC540" s="166"/>
      <c r="ID540" s="166"/>
      <c r="IE540" s="166"/>
      <c r="IF540" s="166"/>
      <c r="IG540" s="166"/>
      <c r="IH540" s="166"/>
      <c r="II540" s="166"/>
      <c r="IJ540" s="166"/>
      <c r="IK540" s="166"/>
      <c r="IL540" s="166"/>
      <c r="IM540" s="166"/>
      <c r="IN540" s="166"/>
      <c r="IO540" s="166"/>
      <c r="IP540" s="166"/>
      <c r="IQ540" s="166"/>
      <c r="IR540" s="166"/>
      <c r="IS540" s="166"/>
      <c r="IT540" s="166"/>
      <c r="IU540" s="166"/>
      <c r="IV540" s="166"/>
      <c r="IW540" s="166"/>
      <c r="IX540" s="166"/>
      <c r="IY540" s="166"/>
      <c r="IZ540" s="166"/>
      <c r="JA540" s="166"/>
      <c r="JB540" s="166"/>
      <c r="JC540" s="166"/>
      <c r="JD540" s="166"/>
      <c r="JE540" s="166"/>
      <c r="JF540" s="166"/>
      <c r="JG540" s="166"/>
      <c r="JH540" s="166"/>
      <c r="JI540" s="166"/>
      <c r="JJ540" s="166"/>
      <c r="JK540" s="166"/>
      <c r="JL540" s="166"/>
      <c r="JM540" s="166"/>
      <c r="JN540" s="166"/>
      <c r="JO540" s="166"/>
      <c r="JP540" s="166"/>
      <c r="JQ540" s="166"/>
      <c r="JR540" s="166"/>
      <c r="JS540" s="166"/>
      <c r="JT540" s="166"/>
      <c r="JU540" s="166"/>
      <c r="JV540" s="166"/>
      <c r="JW540" s="166"/>
      <c r="JX540" s="166"/>
      <c r="JY540" s="166"/>
      <c r="JZ540" s="166"/>
      <c r="KA540" s="166"/>
      <c r="KB540" s="166"/>
      <c r="KC540" s="166"/>
      <c r="KD540" s="166"/>
      <c r="KE540" s="166"/>
      <c r="KF540" s="166"/>
      <c r="KG540" s="166"/>
      <c r="KH540" s="166"/>
      <c r="KI540" s="166"/>
      <c r="KJ540" s="166"/>
      <c r="KK540" s="166"/>
      <c r="KL540" s="166"/>
      <c r="KM540" s="166"/>
      <c r="KN540" s="166"/>
      <c r="KO540" s="166"/>
      <c r="KP540" s="166"/>
      <c r="KQ540" s="166"/>
      <c r="KR540" s="166"/>
      <c r="KS540" s="166"/>
      <c r="KT540" s="166"/>
      <c r="KU540" s="166"/>
      <c r="KV540" s="166"/>
      <c r="KW540" s="166"/>
      <c r="KX540" s="166"/>
      <c r="KY540" s="166"/>
      <c r="KZ540" s="166"/>
      <c r="LA540" s="166"/>
      <c r="LB540" s="166"/>
      <c r="LC540" s="166"/>
      <c r="LD540" s="166"/>
      <c r="LE540" s="166"/>
      <c r="LF540" s="166"/>
      <c r="LG540" s="166"/>
      <c r="LH540" s="166"/>
      <c r="LI540" s="166"/>
      <c r="LJ540" s="166"/>
      <c r="LK540" s="166"/>
      <c r="LL540" s="166"/>
      <c r="LM540" s="166"/>
      <c r="LN540" s="166"/>
      <c r="LO540" s="166"/>
      <c r="LP540" s="166"/>
      <c r="LQ540" s="166"/>
      <c r="LR540" s="166"/>
      <c r="LS540" s="166"/>
      <c r="LT540" s="166"/>
      <c r="LU540" s="166"/>
      <c r="LV540" s="166"/>
      <c r="LW540" s="166"/>
      <c r="LX540" s="166"/>
      <c r="LY540" s="166"/>
      <c r="LZ540" s="166"/>
      <c r="MA540" s="166"/>
      <c r="MB540" s="166"/>
      <c r="MC540" s="166"/>
      <c r="MD540" s="166"/>
      <c r="ME540" s="166"/>
      <c r="MF540" s="166"/>
      <c r="MG540" s="166"/>
      <c r="MH540" s="166"/>
      <c r="MI540" s="166"/>
      <c r="MJ540" s="166"/>
      <c r="MK540" s="166"/>
      <c r="ML540" s="166"/>
      <c r="MM540" s="166"/>
      <c r="MN540" s="166"/>
      <c r="MO540" s="166"/>
      <c r="MP540" s="166"/>
      <c r="MQ540" s="166"/>
      <c r="MR540" s="166"/>
      <c r="MS540" s="166"/>
      <c r="MT540" s="166"/>
      <c r="MU540" s="166"/>
      <c r="MV540" s="166"/>
      <c r="MW540" s="166"/>
      <c r="MX540" s="166"/>
      <c r="MY540" s="166"/>
      <c r="MZ540" s="166"/>
      <c r="NA540" s="166"/>
      <c r="NB540" s="166"/>
      <c r="NC540" s="166"/>
      <c r="ND540" s="166"/>
      <c r="NE540" s="166"/>
      <c r="NF540" s="166"/>
      <c r="NG540" s="166"/>
      <c r="NH540" s="166"/>
      <c r="NI540" s="166"/>
      <c r="NJ540" s="166"/>
      <c r="NK540" s="166"/>
      <c r="NL540" s="166"/>
      <c r="NM540" s="166"/>
      <c r="NN540" s="166"/>
      <c r="NO540" s="166"/>
      <c r="NP540" s="166"/>
      <c r="NQ540" s="166"/>
      <c r="NR540" s="166"/>
      <c r="NS540" s="166"/>
      <c r="NT540" s="166"/>
      <c r="NU540" s="166"/>
      <c r="NV540" s="166"/>
      <c r="NW540" s="166"/>
      <c r="NX540" s="166"/>
      <c r="NY540" s="166"/>
      <c r="NZ540" s="166"/>
      <c r="OA540" s="166"/>
      <c r="OB540" s="166"/>
      <c r="OC540" s="166"/>
      <c r="OD540" s="166"/>
      <c r="OE540" s="166"/>
      <c r="OF540" s="166"/>
      <c r="OG540" s="166"/>
      <c r="OH540" s="166"/>
      <c r="OI540" s="166"/>
      <c r="OJ540" s="166"/>
      <c r="OK540" s="166"/>
      <c r="OL540" s="166"/>
      <c r="OM540" s="166"/>
      <c r="ON540" s="166"/>
      <c r="OO540" s="166"/>
      <c r="OP540" s="166"/>
      <c r="OQ540" s="166"/>
      <c r="OR540" s="166"/>
      <c r="OS540" s="166"/>
      <c r="OT540" s="166"/>
      <c r="OU540" s="166"/>
      <c r="OV540" s="166"/>
      <c r="OW540" s="166"/>
      <c r="OX540" s="166"/>
      <c r="OY540" s="166"/>
      <c r="OZ540" s="166"/>
      <c r="PA540" s="166"/>
      <c r="PB540" s="166"/>
      <c r="PC540" s="166"/>
      <c r="PD540" s="166"/>
      <c r="PE540" s="166"/>
      <c r="PF540" s="166"/>
      <c r="PG540" s="166"/>
      <c r="PH540" s="166"/>
      <c r="PI540" s="166"/>
      <c r="PJ540" s="166"/>
      <c r="PK540" s="166"/>
      <c r="PL540" s="166"/>
      <c r="PM540" s="166"/>
      <c r="PN540" s="166"/>
      <c r="PO540" s="166"/>
      <c r="PP540" s="166"/>
      <c r="PQ540" s="166"/>
      <c r="PR540" s="166"/>
      <c r="PS540" s="166"/>
      <c r="PT540" s="166"/>
      <c r="PU540" s="166"/>
      <c r="PV540" s="166"/>
      <c r="PW540" s="166"/>
      <c r="PX540" s="166"/>
      <c r="PY540" s="166"/>
      <c r="PZ540" s="166"/>
      <c r="QA540" s="166"/>
      <c r="QB540" s="166"/>
      <c r="QC540" s="166"/>
      <c r="QD540" s="166"/>
      <c r="QE540" s="166"/>
      <c r="QF540" s="166"/>
      <c r="QG540" s="166"/>
      <c r="QH540" s="166"/>
      <c r="QI540" s="166"/>
      <c r="QJ540" s="166"/>
      <c r="QK540" s="166"/>
      <c r="QL540" s="166"/>
      <c r="QM540" s="166"/>
      <c r="QN540" s="166"/>
      <c r="QO540" s="166"/>
      <c r="QP540" s="166"/>
      <c r="QQ540" s="166"/>
      <c r="QR540" s="166"/>
      <c r="QS540" s="166"/>
      <c r="QT540" s="166"/>
      <c r="QU540" s="166"/>
      <c r="QV540" s="166"/>
      <c r="QW540" s="166"/>
      <c r="QX540" s="166"/>
      <c r="QY540" s="166"/>
      <c r="QZ540" s="166"/>
      <c r="RA540" s="166"/>
      <c r="RB540" s="166"/>
      <c r="RC540" s="166"/>
      <c r="RD540" s="166"/>
      <c r="RE540" s="166"/>
      <c r="RF540" s="166"/>
      <c r="RG540" s="166"/>
      <c r="RH540" s="166"/>
      <c r="RI540" s="166"/>
      <c r="RJ540" s="166"/>
      <c r="RK540" s="166"/>
      <c r="RL540" s="166"/>
      <c r="RM540" s="166"/>
      <c r="RN540" s="166"/>
      <c r="RO540" s="166"/>
      <c r="RP540" s="166"/>
      <c r="RQ540" s="166"/>
      <c r="RR540" s="166"/>
      <c r="RS540" s="166"/>
      <c r="RT540" s="166"/>
      <c r="RU540" s="166"/>
      <c r="RV540" s="166"/>
      <c r="RW540" s="166"/>
      <c r="RX540" s="166"/>
      <c r="RY540" s="166"/>
      <c r="RZ540" s="166"/>
      <c r="SA540" s="166"/>
      <c r="SB540" s="166"/>
      <c r="SC540" s="166"/>
      <c r="SD540" s="166"/>
      <c r="SE540" s="166"/>
      <c r="SF540" s="166"/>
      <c r="SG540" s="166"/>
      <c r="SH540" s="166"/>
      <c r="SI540" s="166"/>
      <c r="SJ540" s="166"/>
      <c r="SK540" s="166"/>
      <c r="SL540" s="166"/>
      <c r="SM540" s="166"/>
      <c r="SN540" s="166"/>
      <c r="SO540" s="166"/>
      <c r="SP540" s="166"/>
      <c r="SQ540" s="166"/>
      <c r="SR540" s="166"/>
      <c r="SS540" s="166"/>
      <c r="ST540" s="166"/>
      <c r="SU540" s="166"/>
      <c r="SV540" s="166"/>
      <c r="SW540" s="166"/>
      <c r="SX540" s="166"/>
      <c r="SY540" s="166"/>
      <c r="SZ540" s="166"/>
      <c r="TA540" s="166"/>
      <c r="TB540" s="166"/>
      <c r="TC540" s="166"/>
      <c r="TD540" s="166"/>
      <c r="TE540" s="166"/>
      <c r="TF540" s="166"/>
      <c r="TG540" s="166"/>
      <c r="TH540" s="166"/>
      <c r="TI540" s="166"/>
      <c r="TJ540" s="166"/>
      <c r="TK540" s="166"/>
      <c r="TL540" s="166"/>
      <c r="TM540" s="166"/>
      <c r="TN540" s="166"/>
      <c r="TO540" s="166"/>
      <c r="TP540" s="166"/>
      <c r="TQ540" s="166"/>
      <c r="TR540" s="166"/>
      <c r="TS540" s="166"/>
      <c r="TT540" s="166"/>
      <c r="TU540" s="166"/>
      <c r="TV540" s="166"/>
      <c r="TW540" s="166"/>
      <c r="TX540" s="166"/>
      <c r="TY540" s="166"/>
      <c r="TZ540" s="166"/>
      <c r="UA540" s="166"/>
      <c r="UB540" s="166"/>
      <c r="UC540" s="166"/>
      <c r="UD540" s="166"/>
      <c r="UE540" s="166"/>
      <c r="UF540" s="166"/>
      <c r="UG540" s="166"/>
      <c r="UH540" s="166"/>
      <c r="UI540" s="166"/>
      <c r="UJ540" s="166"/>
      <c r="UK540" s="166"/>
      <c r="UL540" s="166"/>
      <c r="UM540" s="166"/>
      <c r="UN540" s="166"/>
      <c r="UO540" s="166"/>
      <c r="UP540" s="166"/>
      <c r="UQ540" s="166"/>
      <c r="UR540" s="166"/>
      <c r="US540" s="166"/>
      <c r="UT540" s="166"/>
      <c r="UU540" s="166"/>
      <c r="UV540" s="166"/>
      <c r="UW540" s="166"/>
      <c r="UX540" s="166"/>
      <c r="UY540" s="166"/>
      <c r="UZ540" s="166"/>
      <c r="VA540" s="166"/>
      <c r="VB540" s="166"/>
      <c r="VC540" s="166"/>
      <c r="VD540" s="166"/>
      <c r="VE540" s="166"/>
      <c r="VF540" s="166"/>
      <c r="VG540" s="166"/>
      <c r="VH540" s="166"/>
      <c r="VI540" s="166"/>
      <c r="VJ540" s="166"/>
      <c r="VK540" s="166"/>
      <c r="VL540" s="166"/>
      <c r="VM540" s="166"/>
      <c r="VN540" s="166"/>
      <c r="VO540" s="166"/>
      <c r="VP540" s="166"/>
      <c r="VQ540" s="166"/>
      <c r="VR540" s="166"/>
      <c r="VS540" s="166"/>
      <c r="VT540" s="166"/>
      <c r="VU540" s="166"/>
      <c r="VV540" s="166"/>
      <c r="VW540" s="166"/>
      <c r="VX540" s="166"/>
      <c r="VY540" s="166"/>
      <c r="VZ540" s="166"/>
      <c r="WA540" s="166"/>
      <c r="WB540" s="166"/>
      <c r="WC540" s="166"/>
      <c r="WD540" s="166"/>
      <c r="WE540" s="166"/>
      <c r="WF540" s="166"/>
      <c r="WG540" s="166"/>
      <c r="WH540" s="166"/>
      <c r="WI540" s="166"/>
      <c r="WJ540" s="166"/>
      <c r="WK540" s="166"/>
      <c r="WL540" s="166"/>
      <c r="WM540" s="166"/>
      <c r="WN540" s="166"/>
      <c r="WO540" s="166"/>
      <c r="WP540" s="166"/>
      <c r="WQ540" s="166"/>
      <c r="WR540" s="166"/>
      <c r="WS540" s="166"/>
      <c r="WT540" s="166"/>
      <c r="WU540" s="166"/>
      <c r="WV540" s="166"/>
      <c r="WW540" s="166"/>
      <c r="WX540" s="166"/>
      <c r="WY540" s="166"/>
      <c r="WZ540" s="166"/>
      <c r="XA540" s="166"/>
      <c r="XB540" s="166"/>
      <c r="XC540" s="166"/>
      <c r="XD540" s="166"/>
      <c r="XE540" s="166"/>
      <c r="XF540" s="166"/>
      <c r="XG540" s="166"/>
      <c r="XH540" s="166"/>
      <c r="XI540" s="166"/>
      <c r="XJ540" s="166"/>
      <c r="XK540" s="166"/>
      <c r="XL540" s="166"/>
      <c r="XM540" s="166"/>
      <c r="XN540" s="166"/>
      <c r="XO540" s="166"/>
      <c r="XP540" s="166"/>
      <c r="XQ540" s="166"/>
      <c r="XR540" s="166"/>
      <c r="XS540" s="166"/>
      <c r="XT540" s="166"/>
      <c r="XU540" s="166"/>
      <c r="XV540" s="166"/>
      <c r="XW540" s="166"/>
      <c r="XX540" s="166"/>
      <c r="XY540" s="166"/>
      <c r="XZ540" s="166"/>
      <c r="YA540" s="166"/>
      <c r="YB540" s="166"/>
      <c r="YC540" s="166"/>
      <c r="YD540" s="166"/>
      <c r="YE540" s="166"/>
      <c r="YF540" s="166"/>
      <c r="YG540" s="166"/>
      <c r="YH540" s="166"/>
      <c r="YI540" s="166"/>
      <c r="YJ540" s="166"/>
      <c r="YK540" s="166"/>
      <c r="YL540" s="166"/>
      <c r="YM540" s="166"/>
      <c r="YN540" s="166"/>
      <c r="YO540" s="166"/>
      <c r="YP540" s="166"/>
      <c r="YQ540" s="166"/>
      <c r="YR540" s="166"/>
      <c r="YS540" s="166"/>
      <c r="YT540" s="166"/>
      <c r="YU540" s="166"/>
      <c r="YV540" s="166"/>
      <c r="YW540" s="166"/>
      <c r="YX540" s="166"/>
      <c r="YY540" s="166"/>
      <c r="YZ540" s="166"/>
      <c r="ZA540" s="166"/>
      <c r="ZB540" s="166"/>
      <c r="ZC540" s="166"/>
      <c r="ZD540" s="166"/>
      <c r="ZE540" s="166"/>
      <c r="ZF540" s="166"/>
      <c r="ZG540" s="166"/>
      <c r="ZH540" s="166"/>
      <c r="ZI540" s="166"/>
      <c r="ZJ540" s="166"/>
      <c r="ZK540" s="166"/>
      <c r="ZL540" s="166"/>
      <c r="ZM540" s="166"/>
      <c r="ZN540" s="166"/>
      <c r="ZO540" s="166"/>
      <c r="ZP540" s="166"/>
      <c r="ZQ540" s="166"/>
      <c r="ZR540" s="166"/>
      <c r="ZS540" s="166"/>
      <c r="ZT540" s="166"/>
      <c r="ZU540" s="166"/>
      <c r="ZV540" s="166"/>
      <c r="ZW540" s="166"/>
      <c r="ZX540" s="166"/>
      <c r="ZY540" s="166"/>
      <c r="ZZ540" s="166"/>
      <c r="AAA540" s="166"/>
      <c r="AAB540" s="166"/>
      <c r="AAC540" s="166"/>
      <c r="AAD540" s="166"/>
      <c r="AAE540" s="166"/>
      <c r="AAF540" s="166"/>
      <c r="AAG540" s="166"/>
      <c r="AAH540" s="166"/>
      <c r="AAI540" s="166"/>
      <c r="AAJ540" s="166"/>
      <c r="AAK540" s="166"/>
      <c r="AAL540" s="166"/>
      <c r="AAM540" s="166"/>
      <c r="AAN540" s="166"/>
      <c r="AAO540" s="166"/>
      <c r="AAP540" s="166"/>
      <c r="AAQ540" s="166"/>
      <c r="AAR540" s="166"/>
      <c r="AAS540" s="166"/>
      <c r="AAT540" s="166"/>
      <c r="AAU540" s="166"/>
      <c r="AAV540" s="166"/>
      <c r="AAW540" s="166"/>
      <c r="AAX540" s="166"/>
      <c r="AAY540" s="166"/>
      <c r="AAZ540" s="166"/>
      <c r="ABA540" s="166"/>
      <c r="ABB540" s="166"/>
      <c r="ABC540" s="166"/>
      <c r="ABD540" s="166"/>
      <c r="ABE540" s="166"/>
      <c r="ABF540" s="166"/>
      <c r="ABG540" s="166"/>
      <c r="ABH540" s="166"/>
      <c r="ABI540" s="166"/>
      <c r="ABJ540" s="166"/>
      <c r="ABK540" s="166"/>
      <c r="ABL540" s="166"/>
      <c r="ABM540" s="166"/>
      <c r="ABN540" s="166"/>
      <c r="ABO540" s="166"/>
      <c r="ABP540" s="166"/>
      <c r="ABQ540" s="166"/>
      <c r="ABR540" s="166"/>
      <c r="ABS540" s="166"/>
      <c r="ABT540" s="166"/>
      <c r="ABU540" s="166"/>
      <c r="ABV540" s="166"/>
      <c r="ABW540" s="166"/>
      <c r="ABX540" s="166"/>
      <c r="ABY540" s="166"/>
      <c r="ABZ540" s="166"/>
      <c r="ACA540" s="166"/>
      <c r="ACB540" s="166"/>
      <c r="ACC540" s="166"/>
      <c r="ACD540" s="166"/>
      <c r="ACE540" s="166"/>
      <c r="ACF540" s="166"/>
      <c r="ACG540" s="166"/>
      <c r="ACH540" s="166"/>
      <c r="ACI540" s="166"/>
      <c r="ACJ540" s="166"/>
      <c r="ACK540" s="166"/>
      <c r="ACL540" s="166"/>
      <c r="ACM540" s="166"/>
      <c r="ACN540" s="166"/>
      <c r="ACO540" s="166"/>
      <c r="ACP540" s="166"/>
      <c r="ACQ540" s="166"/>
      <c r="ACR540" s="166"/>
      <c r="ACS540" s="166"/>
      <c r="ACT540" s="166"/>
      <c r="ACU540" s="166"/>
      <c r="ACV540" s="166"/>
      <c r="ACW540" s="166"/>
      <c r="ACX540" s="166"/>
      <c r="ACY540" s="166"/>
      <c r="ACZ540" s="166"/>
      <c r="ADA540" s="166"/>
      <c r="ADB540" s="166"/>
    </row>
    <row r="541" spans="1:782" s="151" customFormat="1" x14ac:dyDescent="0.3">
      <c r="A541" s="417"/>
      <c r="B541" s="414"/>
      <c r="F541" s="415"/>
      <c r="G541" s="419"/>
      <c r="P541" s="418"/>
      <c r="Q541" s="418"/>
      <c r="W541" s="166"/>
      <c r="X541" s="166"/>
      <c r="Y541" s="166"/>
      <c r="Z541" s="166"/>
      <c r="AA541" s="166"/>
      <c r="AB541" s="166"/>
      <c r="AC541" s="166"/>
      <c r="AD541" s="166"/>
      <c r="AE541" s="166"/>
      <c r="AF541" s="166"/>
      <c r="AG541" s="166"/>
      <c r="AH541" s="166"/>
      <c r="AI541" s="166"/>
      <c r="AJ541" s="166"/>
      <c r="AK541" s="166"/>
      <c r="AL541" s="166"/>
      <c r="AM541" s="166"/>
      <c r="AN541" s="166"/>
      <c r="AO541" s="166"/>
      <c r="AP541" s="166"/>
      <c r="AQ541" s="166"/>
      <c r="AR541" s="166"/>
      <c r="AS541" s="166"/>
      <c r="AT541" s="166"/>
      <c r="AU541" s="166"/>
      <c r="AV541" s="166"/>
      <c r="AW541" s="166"/>
      <c r="AX541" s="166"/>
      <c r="AY541" s="166"/>
      <c r="AZ541" s="166"/>
      <c r="BA541" s="166"/>
      <c r="BB541" s="166"/>
      <c r="BC541" s="166"/>
      <c r="BD541" s="166"/>
      <c r="BE541" s="166"/>
      <c r="BF541" s="166"/>
      <c r="BG541" s="166"/>
      <c r="BH541" s="166"/>
      <c r="BI541" s="166"/>
      <c r="BJ541" s="166"/>
      <c r="BK541" s="166"/>
      <c r="BL541" s="166"/>
      <c r="BM541" s="166"/>
      <c r="BN541" s="166"/>
      <c r="BO541" s="166"/>
      <c r="BP541" s="166"/>
      <c r="BQ541" s="166"/>
      <c r="BR541" s="166"/>
      <c r="BS541" s="166"/>
      <c r="BT541" s="166"/>
      <c r="BU541" s="166"/>
      <c r="BV541" s="166"/>
      <c r="BW541" s="166"/>
      <c r="BX541" s="166"/>
      <c r="BY541" s="166"/>
      <c r="BZ541" s="166"/>
      <c r="CA541" s="166"/>
      <c r="CB541" s="166"/>
      <c r="CC541" s="166"/>
      <c r="CD541" s="166"/>
      <c r="CE541" s="166"/>
      <c r="CF541" s="166"/>
      <c r="CG541" s="166"/>
      <c r="CH541" s="166"/>
      <c r="CI541" s="166"/>
      <c r="CJ541" s="166"/>
      <c r="CK541" s="166"/>
      <c r="CL541" s="166"/>
      <c r="CM541" s="166"/>
      <c r="CN541" s="166"/>
      <c r="CO541" s="166"/>
      <c r="CP541" s="166"/>
      <c r="CQ541" s="166"/>
      <c r="CR541" s="166"/>
      <c r="CS541" s="166"/>
      <c r="CT541" s="166"/>
      <c r="CU541" s="166"/>
      <c r="CV541" s="166"/>
      <c r="CW541" s="166"/>
      <c r="CX541" s="166"/>
      <c r="CY541" s="166"/>
      <c r="CZ541" s="166"/>
      <c r="DA541" s="166"/>
      <c r="DB541" s="166"/>
      <c r="DC541" s="166"/>
      <c r="DD541" s="166"/>
      <c r="DE541" s="166"/>
      <c r="DF541" s="166"/>
      <c r="DG541" s="166"/>
      <c r="DH541" s="166"/>
      <c r="DI541" s="166"/>
      <c r="DJ541" s="166"/>
      <c r="DK541" s="166"/>
      <c r="DL541" s="166"/>
      <c r="DM541" s="166"/>
      <c r="DN541" s="166"/>
      <c r="DO541" s="166"/>
      <c r="DP541" s="166"/>
      <c r="DQ541" s="166"/>
      <c r="DR541" s="166"/>
      <c r="DS541" s="166"/>
      <c r="DT541" s="166"/>
      <c r="DU541" s="166"/>
      <c r="DV541" s="166"/>
      <c r="DW541" s="166"/>
      <c r="DX541" s="166"/>
      <c r="DY541" s="166"/>
      <c r="DZ541" s="166"/>
      <c r="EA541" s="166"/>
      <c r="EB541" s="166"/>
      <c r="EC541" s="166"/>
      <c r="ED541" s="166"/>
      <c r="EE541" s="166"/>
      <c r="EF541" s="166"/>
      <c r="EG541" s="166"/>
      <c r="EH541" s="166"/>
      <c r="EI541" s="166"/>
      <c r="EJ541" s="166"/>
      <c r="EK541" s="166"/>
      <c r="EL541" s="166"/>
      <c r="EM541" s="166"/>
      <c r="EN541" s="166"/>
      <c r="EO541" s="166"/>
      <c r="EP541" s="166"/>
      <c r="EQ541" s="166"/>
      <c r="ER541" s="166"/>
      <c r="ES541" s="166"/>
      <c r="ET541" s="166"/>
      <c r="EU541" s="166"/>
      <c r="EV541" s="166"/>
      <c r="EW541" s="166"/>
      <c r="EX541" s="166"/>
      <c r="EY541" s="166"/>
      <c r="EZ541" s="166"/>
      <c r="FA541" s="166"/>
      <c r="FB541" s="166"/>
      <c r="FC541" s="166"/>
      <c r="FD541" s="166"/>
      <c r="FE541" s="166"/>
      <c r="FF541" s="166"/>
      <c r="FG541" s="166"/>
      <c r="FH541" s="166"/>
      <c r="FI541" s="166"/>
      <c r="FJ541" s="166"/>
      <c r="FK541" s="166"/>
      <c r="FL541" s="166"/>
      <c r="FM541" s="166"/>
      <c r="FN541" s="166"/>
      <c r="FO541" s="166"/>
      <c r="FP541" s="166"/>
      <c r="FQ541" s="166"/>
      <c r="FR541" s="166"/>
      <c r="FS541" s="166"/>
      <c r="FT541" s="166"/>
      <c r="FU541" s="166"/>
      <c r="FV541" s="166"/>
      <c r="FW541" s="166"/>
      <c r="FX541" s="166"/>
      <c r="FY541" s="166"/>
      <c r="FZ541" s="166"/>
      <c r="GA541" s="166"/>
      <c r="GB541" s="166"/>
      <c r="GC541" s="166"/>
      <c r="GD541" s="166"/>
      <c r="GE541" s="166"/>
      <c r="GF541" s="166"/>
      <c r="GG541" s="166"/>
      <c r="GH541" s="166"/>
      <c r="GI541" s="166"/>
      <c r="GJ541" s="166"/>
      <c r="GK541" s="166"/>
      <c r="GL541" s="166"/>
      <c r="GM541" s="166"/>
      <c r="GN541" s="166"/>
      <c r="GO541" s="166"/>
      <c r="GP541" s="166"/>
      <c r="GQ541" s="166"/>
      <c r="GR541" s="166"/>
      <c r="GS541" s="166"/>
      <c r="GT541" s="166"/>
      <c r="GU541" s="166"/>
      <c r="GV541" s="166"/>
      <c r="GW541" s="166"/>
      <c r="GX541" s="166"/>
      <c r="GY541" s="166"/>
      <c r="GZ541" s="166"/>
      <c r="HA541" s="166"/>
      <c r="HB541" s="166"/>
      <c r="HC541" s="166"/>
      <c r="HD541" s="166"/>
      <c r="HE541" s="166"/>
      <c r="HF541" s="166"/>
      <c r="HG541" s="166"/>
      <c r="HH541" s="166"/>
      <c r="HI541" s="166"/>
      <c r="HJ541" s="166"/>
      <c r="HK541" s="166"/>
      <c r="HL541" s="166"/>
      <c r="HM541" s="166"/>
      <c r="HN541" s="166"/>
      <c r="HO541" s="166"/>
      <c r="HP541" s="166"/>
      <c r="HQ541" s="166"/>
      <c r="HR541" s="166"/>
      <c r="HS541" s="166"/>
      <c r="HT541" s="166"/>
      <c r="HU541" s="166"/>
      <c r="HV541" s="166"/>
      <c r="HW541" s="166"/>
      <c r="HX541" s="166"/>
      <c r="HY541" s="166"/>
      <c r="HZ541" s="166"/>
      <c r="IA541" s="166"/>
      <c r="IB541" s="166"/>
      <c r="IC541" s="166"/>
      <c r="ID541" s="166"/>
      <c r="IE541" s="166"/>
      <c r="IF541" s="166"/>
      <c r="IG541" s="166"/>
      <c r="IH541" s="166"/>
      <c r="II541" s="166"/>
      <c r="IJ541" s="166"/>
      <c r="IK541" s="166"/>
      <c r="IL541" s="166"/>
      <c r="IM541" s="166"/>
      <c r="IN541" s="166"/>
      <c r="IO541" s="166"/>
      <c r="IP541" s="166"/>
      <c r="IQ541" s="166"/>
      <c r="IR541" s="166"/>
      <c r="IS541" s="166"/>
      <c r="IT541" s="166"/>
      <c r="IU541" s="166"/>
      <c r="IV541" s="166"/>
      <c r="IW541" s="166"/>
      <c r="IX541" s="166"/>
      <c r="IY541" s="166"/>
      <c r="IZ541" s="166"/>
      <c r="JA541" s="166"/>
      <c r="JB541" s="166"/>
      <c r="JC541" s="166"/>
      <c r="JD541" s="166"/>
      <c r="JE541" s="166"/>
      <c r="JF541" s="166"/>
      <c r="JG541" s="166"/>
      <c r="JH541" s="166"/>
      <c r="JI541" s="166"/>
      <c r="JJ541" s="166"/>
      <c r="JK541" s="166"/>
      <c r="JL541" s="166"/>
      <c r="JM541" s="166"/>
      <c r="JN541" s="166"/>
      <c r="JO541" s="166"/>
      <c r="JP541" s="166"/>
      <c r="JQ541" s="166"/>
      <c r="JR541" s="166"/>
      <c r="JS541" s="166"/>
      <c r="JT541" s="166"/>
      <c r="JU541" s="166"/>
      <c r="JV541" s="166"/>
      <c r="JW541" s="166"/>
      <c r="JX541" s="166"/>
      <c r="JY541" s="166"/>
      <c r="JZ541" s="166"/>
      <c r="KA541" s="166"/>
      <c r="KB541" s="166"/>
      <c r="KC541" s="166"/>
      <c r="KD541" s="166"/>
      <c r="KE541" s="166"/>
      <c r="KF541" s="166"/>
      <c r="KG541" s="166"/>
      <c r="KH541" s="166"/>
      <c r="KI541" s="166"/>
      <c r="KJ541" s="166"/>
      <c r="KK541" s="166"/>
      <c r="KL541" s="166"/>
      <c r="KM541" s="166"/>
      <c r="KN541" s="166"/>
      <c r="KO541" s="166"/>
      <c r="KP541" s="166"/>
      <c r="KQ541" s="166"/>
      <c r="KR541" s="166"/>
      <c r="KS541" s="166"/>
      <c r="KT541" s="166"/>
      <c r="KU541" s="166"/>
      <c r="KV541" s="166"/>
      <c r="KW541" s="166"/>
      <c r="KX541" s="166"/>
      <c r="KY541" s="166"/>
      <c r="KZ541" s="166"/>
      <c r="LA541" s="166"/>
      <c r="LB541" s="166"/>
      <c r="LC541" s="166"/>
      <c r="LD541" s="166"/>
      <c r="LE541" s="166"/>
      <c r="LF541" s="166"/>
      <c r="LG541" s="166"/>
      <c r="LH541" s="166"/>
      <c r="LI541" s="166"/>
      <c r="LJ541" s="166"/>
      <c r="LK541" s="166"/>
      <c r="LL541" s="166"/>
      <c r="LM541" s="166"/>
      <c r="LN541" s="166"/>
      <c r="LO541" s="166"/>
      <c r="LP541" s="166"/>
      <c r="LQ541" s="166"/>
      <c r="LR541" s="166"/>
      <c r="LS541" s="166"/>
      <c r="LT541" s="166"/>
      <c r="LU541" s="166"/>
      <c r="LV541" s="166"/>
      <c r="LW541" s="166"/>
      <c r="LX541" s="166"/>
      <c r="LY541" s="166"/>
      <c r="LZ541" s="166"/>
      <c r="MA541" s="166"/>
      <c r="MB541" s="166"/>
      <c r="MC541" s="166"/>
      <c r="MD541" s="166"/>
      <c r="ME541" s="166"/>
      <c r="MF541" s="166"/>
      <c r="MG541" s="166"/>
      <c r="MH541" s="166"/>
      <c r="MI541" s="166"/>
      <c r="MJ541" s="166"/>
      <c r="MK541" s="166"/>
      <c r="ML541" s="166"/>
      <c r="MM541" s="166"/>
      <c r="MN541" s="166"/>
      <c r="MO541" s="166"/>
      <c r="MP541" s="166"/>
      <c r="MQ541" s="166"/>
      <c r="MR541" s="166"/>
      <c r="MS541" s="166"/>
      <c r="MT541" s="166"/>
      <c r="MU541" s="166"/>
      <c r="MV541" s="166"/>
      <c r="MW541" s="166"/>
      <c r="MX541" s="166"/>
      <c r="MY541" s="166"/>
      <c r="MZ541" s="166"/>
      <c r="NA541" s="166"/>
      <c r="NB541" s="166"/>
      <c r="NC541" s="166"/>
      <c r="ND541" s="166"/>
      <c r="NE541" s="166"/>
      <c r="NF541" s="166"/>
      <c r="NG541" s="166"/>
      <c r="NH541" s="166"/>
      <c r="NI541" s="166"/>
      <c r="NJ541" s="166"/>
      <c r="NK541" s="166"/>
      <c r="NL541" s="166"/>
      <c r="NM541" s="166"/>
      <c r="NN541" s="166"/>
      <c r="NO541" s="166"/>
      <c r="NP541" s="166"/>
      <c r="NQ541" s="166"/>
      <c r="NR541" s="166"/>
      <c r="NS541" s="166"/>
      <c r="NT541" s="166"/>
      <c r="NU541" s="166"/>
      <c r="NV541" s="166"/>
      <c r="NW541" s="166"/>
      <c r="NX541" s="166"/>
      <c r="NY541" s="166"/>
      <c r="NZ541" s="166"/>
      <c r="OA541" s="166"/>
      <c r="OB541" s="166"/>
      <c r="OC541" s="166"/>
      <c r="OD541" s="166"/>
      <c r="OE541" s="166"/>
      <c r="OF541" s="166"/>
      <c r="OG541" s="166"/>
      <c r="OH541" s="166"/>
      <c r="OI541" s="166"/>
      <c r="OJ541" s="166"/>
      <c r="OK541" s="166"/>
      <c r="OL541" s="166"/>
      <c r="OM541" s="166"/>
      <c r="ON541" s="166"/>
      <c r="OO541" s="166"/>
      <c r="OP541" s="166"/>
      <c r="OQ541" s="166"/>
      <c r="OR541" s="166"/>
      <c r="OS541" s="166"/>
      <c r="OT541" s="166"/>
      <c r="OU541" s="166"/>
      <c r="OV541" s="166"/>
      <c r="OW541" s="166"/>
      <c r="OX541" s="166"/>
      <c r="OY541" s="166"/>
      <c r="OZ541" s="166"/>
      <c r="PA541" s="166"/>
      <c r="PB541" s="166"/>
      <c r="PC541" s="166"/>
      <c r="PD541" s="166"/>
      <c r="PE541" s="166"/>
      <c r="PF541" s="166"/>
      <c r="PG541" s="166"/>
      <c r="PH541" s="166"/>
      <c r="PI541" s="166"/>
      <c r="PJ541" s="166"/>
      <c r="PK541" s="166"/>
      <c r="PL541" s="166"/>
      <c r="PM541" s="166"/>
      <c r="PN541" s="166"/>
      <c r="PO541" s="166"/>
      <c r="PP541" s="166"/>
      <c r="PQ541" s="166"/>
      <c r="PR541" s="166"/>
      <c r="PS541" s="166"/>
      <c r="PT541" s="166"/>
      <c r="PU541" s="166"/>
      <c r="PV541" s="166"/>
      <c r="PW541" s="166"/>
      <c r="PX541" s="166"/>
      <c r="PY541" s="166"/>
      <c r="PZ541" s="166"/>
      <c r="QA541" s="166"/>
      <c r="QB541" s="166"/>
      <c r="QC541" s="166"/>
      <c r="QD541" s="166"/>
      <c r="QE541" s="166"/>
      <c r="QF541" s="166"/>
      <c r="QG541" s="166"/>
      <c r="QH541" s="166"/>
      <c r="QI541" s="166"/>
      <c r="QJ541" s="166"/>
      <c r="QK541" s="166"/>
      <c r="QL541" s="166"/>
      <c r="QM541" s="166"/>
      <c r="QN541" s="166"/>
      <c r="QO541" s="166"/>
      <c r="QP541" s="166"/>
      <c r="QQ541" s="166"/>
      <c r="QR541" s="166"/>
      <c r="QS541" s="166"/>
      <c r="QT541" s="166"/>
      <c r="QU541" s="166"/>
      <c r="QV541" s="166"/>
      <c r="QW541" s="166"/>
      <c r="QX541" s="166"/>
      <c r="QY541" s="166"/>
      <c r="QZ541" s="166"/>
      <c r="RA541" s="166"/>
      <c r="RB541" s="166"/>
      <c r="RC541" s="166"/>
      <c r="RD541" s="166"/>
      <c r="RE541" s="166"/>
      <c r="RF541" s="166"/>
      <c r="RG541" s="166"/>
      <c r="RH541" s="166"/>
      <c r="RI541" s="166"/>
      <c r="RJ541" s="166"/>
      <c r="RK541" s="166"/>
      <c r="RL541" s="166"/>
      <c r="RM541" s="166"/>
      <c r="RN541" s="166"/>
      <c r="RO541" s="166"/>
      <c r="RP541" s="166"/>
      <c r="RQ541" s="166"/>
      <c r="RR541" s="166"/>
      <c r="RS541" s="166"/>
      <c r="RT541" s="166"/>
      <c r="RU541" s="166"/>
      <c r="RV541" s="166"/>
      <c r="RW541" s="166"/>
      <c r="RX541" s="166"/>
      <c r="RY541" s="166"/>
      <c r="RZ541" s="166"/>
      <c r="SA541" s="166"/>
      <c r="SB541" s="166"/>
      <c r="SC541" s="166"/>
      <c r="SD541" s="166"/>
      <c r="SE541" s="166"/>
      <c r="SF541" s="166"/>
      <c r="SG541" s="166"/>
      <c r="SH541" s="166"/>
      <c r="SI541" s="166"/>
      <c r="SJ541" s="166"/>
      <c r="SK541" s="166"/>
      <c r="SL541" s="166"/>
      <c r="SM541" s="166"/>
      <c r="SN541" s="166"/>
      <c r="SO541" s="166"/>
      <c r="SP541" s="166"/>
      <c r="SQ541" s="166"/>
      <c r="SR541" s="166"/>
      <c r="SS541" s="166"/>
      <c r="ST541" s="166"/>
      <c r="SU541" s="166"/>
      <c r="SV541" s="166"/>
      <c r="SW541" s="166"/>
      <c r="SX541" s="166"/>
      <c r="SY541" s="166"/>
      <c r="SZ541" s="166"/>
      <c r="TA541" s="166"/>
      <c r="TB541" s="166"/>
      <c r="TC541" s="166"/>
      <c r="TD541" s="166"/>
      <c r="TE541" s="166"/>
      <c r="TF541" s="166"/>
      <c r="TG541" s="166"/>
      <c r="TH541" s="166"/>
      <c r="TI541" s="166"/>
      <c r="TJ541" s="166"/>
      <c r="TK541" s="166"/>
      <c r="TL541" s="166"/>
      <c r="TM541" s="166"/>
      <c r="TN541" s="166"/>
      <c r="TO541" s="166"/>
      <c r="TP541" s="166"/>
      <c r="TQ541" s="166"/>
      <c r="TR541" s="166"/>
      <c r="TS541" s="166"/>
      <c r="TT541" s="166"/>
      <c r="TU541" s="166"/>
      <c r="TV541" s="166"/>
      <c r="TW541" s="166"/>
      <c r="TX541" s="166"/>
      <c r="TY541" s="166"/>
      <c r="TZ541" s="166"/>
      <c r="UA541" s="166"/>
      <c r="UB541" s="166"/>
      <c r="UC541" s="166"/>
      <c r="UD541" s="166"/>
      <c r="UE541" s="166"/>
      <c r="UF541" s="166"/>
      <c r="UG541" s="166"/>
      <c r="UH541" s="166"/>
      <c r="UI541" s="166"/>
      <c r="UJ541" s="166"/>
      <c r="UK541" s="166"/>
      <c r="UL541" s="166"/>
      <c r="UM541" s="166"/>
      <c r="UN541" s="166"/>
      <c r="UO541" s="166"/>
      <c r="UP541" s="166"/>
      <c r="UQ541" s="166"/>
      <c r="UR541" s="166"/>
      <c r="US541" s="166"/>
      <c r="UT541" s="166"/>
      <c r="UU541" s="166"/>
      <c r="UV541" s="166"/>
      <c r="UW541" s="166"/>
      <c r="UX541" s="166"/>
      <c r="UY541" s="166"/>
      <c r="UZ541" s="166"/>
      <c r="VA541" s="166"/>
      <c r="VB541" s="166"/>
      <c r="VC541" s="166"/>
      <c r="VD541" s="166"/>
      <c r="VE541" s="166"/>
      <c r="VF541" s="166"/>
      <c r="VG541" s="166"/>
      <c r="VH541" s="166"/>
      <c r="VI541" s="166"/>
      <c r="VJ541" s="166"/>
      <c r="VK541" s="166"/>
      <c r="VL541" s="166"/>
      <c r="VM541" s="166"/>
      <c r="VN541" s="166"/>
      <c r="VO541" s="166"/>
      <c r="VP541" s="166"/>
      <c r="VQ541" s="166"/>
      <c r="VR541" s="166"/>
      <c r="VS541" s="166"/>
      <c r="VT541" s="166"/>
      <c r="VU541" s="166"/>
      <c r="VV541" s="166"/>
      <c r="VW541" s="166"/>
      <c r="VX541" s="166"/>
      <c r="VY541" s="166"/>
      <c r="VZ541" s="166"/>
      <c r="WA541" s="166"/>
      <c r="WB541" s="166"/>
      <c r="WC541" s="166"/>
      <c r="WD541" s="166"/>
      <c r="WE541" s="166"/>
      <c r="WF541" s="166"/>
      <c r="WG541" s="166"/>
      <c r="WH541" s="166"/>
      <c r="WI541" s="166"/>
      <c r="WJ541" s="166"/>
      <c r="WK541" s="166"/>
      <c r="WL541" s="166"/>
      <c r="WM541" s="166"/>
      <c r="WN541" s="166"/>
      <c r="WO541" s="166"/>
      <c r="WP541" s="166"/>
      <c r="WQ541" s="166"/>
      <c r="WR541" s="166"/>
      <c r="WS541" s="166"/>
      <c r="WT541" s="166"/>
      <c r="WU541" s="166"/>
      <c r="WV541" s="166"/>
      <c r="WW541" s="166"/>
      <c r="WX541" s="166"/>
      <c r="WY541" s="166"/>
      <c r="WZ541" s="166"/>
      <c r="XA541" s="166"/>
      <c r="XB541" s="166"/>
      <c r="XC541" s="166"/>
      <c r="XD541" s="166"/>
      <c r="XE541" s="166"/>
      <c r="XF541" s="166"/>
      <c r="XG541" s="166"/>
      <c r="XH541" s="166"/>
      <c r="XI541" s="166"/>
      <c r="XJ541" s="166"/>
      <c r="XK541" s="166"/>
      <c r="XL541" s="166"/>
      <c r="XM541" s="166"/>
      <c r="XN541" s="166"/>
      <c r="XO541" s="166"/>
      <c r="XP541" s="166"/>
      <c r="XQ541" s="166"/>
      <c r="XR541" s="166"/>
      <c r="XS541" s="166"/>
      <c r="XT541" s="166"/>
      <c r="XU541" s="166"/>
      <c r="XV541" s="166"/>
      <c r="XW541" s="166"/>
      <c r="XX541" s="166"/>
      <c r="XY541" s="166"/>
      <c r="XZ541" s="166"/>
      <c r="YA541" s="166"/>
      <c r="YB541" s="166"/>
      <c r="YC541" s="166"/>
      <c r="YD541" s="166"/>
      <c r="YE541" s="166"/>
      <c r="YF541" s="166"/>
      <c r="YG541" s="166"/>
      <c r="YH541" s="166"/>
      <c r="YI541" s="166"/>
      <c r="YJ541" s="166"/>
      <c r="YK541" s="166"/>
      <c r="YL541" s="166"/>
      <c r="YM541" s="166"/>
      <c r="YN541" s="166"/>
      <c r="YO541" s="166"/>
      <c r="YP541" s="166"/>
      <c r="YQ541" s="166"/>
      <c r="YR541" s="166"/>
      <c r="YS541" s="166"/>
      <c r="YT541" s="166"/>
      <c r="YU541" s="166"/>
      <c r="YV541" s="166"/>
      <c r="YW541" s="166"/>
      <c r="YX541" s="166"/>
      <c r="YY541" s="166"/>
      <c r="YZ541" s="166"/>
      <c r="ZA541" s="166"/>
      <c r="ZB541" s="166"/>
      <c r="ZC541" s="166"/>
      <c r="ZD541" s="166"/>
      <c r="ZE541" s="166"/>
      <c r="ZF541" s="166"/>
      <c r="ZG541" s="166"/>
      <c r="ZH541" s="166"/>
      <c r="ZI541" s="166"/>
      <c r="ZJ541" s="166"/>
      <c r="ZK541" s="166"/>
      <c r="ZL541" s="166"/>
      <c r="ZM541" s="166"/>
      <c r="ZN541" s="166"/>
      <c r="ZO541" s="166"/>
      <c r="ZP541" s="166"/>
      <c r="ZQ541" s="166"/>
      <c r="ZR541" s="166"/>
      <c r="ZS541" s="166"/>
      <c r="ZT541" s="166"/>
      <c r="ZU541" s="166"/>
      <c r="ZV541" s="166"/>
      <c r="ZW541" s="166"/>
      <c r="ZX541" s="166"/>
      <c r="ZY541" s="166"/>
      <c r="ZZ541" s="166"/>
      <c r="AAA541" s="166"/>
      <c r="AAB541" s="166"/>
      <c r="AAC541" s="166"/>
      <c r="AAD541" s="166"/>
      <c r="AAE541" s="166"/>
      <c r="AAF541" s="166"/>
      <c r="AAG541" s="166"/>
      <c r="AAH541" s="166"/>
      <c r="AAI541" s="166"/>
      <c r="AAJ541" s="166"/>
      <c r="AAK541" s="166"/>
      <c r="AAL541" s="166"/>
      <c r="AAM541" s="166"/>
      <c r="AAN541" s="166"/>
      <c r="AAO541" s="166"/>
      <c r="AAP541" s="166"/>
      <c r="AAQ541" s="166"/>
      <c r="AAR541" s="166"/>
      <c r="AAS541" s="166"/>
      <c r="AAT541" s="166"/>
      <c r="AAU541" s="166"/>
      <c r="AAV541" s="166"/>
      <c r="AAW541" s="166"/>
      <c r="AAX541" s="166"/>
      <c r="AAY541" s="166"/>
      <c r="AAZ541" s="166"/>
      <c r="ABA541" s="166"/>
      <c r="ABB541" s="166"/>
      <c r="ABC541" s="166"/>
      <c r="ABD541" s="166"/>
      <c r="ABE541" s="166"/>
      <c r="ABF541" s="166"/>
      <c r="ABG541" s="166"/>
      <c r="ABH541" s="166"/>
      <c r="ABI541" s="166"/>
      <c r="ABJ541" s="166"/>
      <c r="ABK541" s="166"/>
      <c r="ABL541" s="166"/>
      <c r="ABM541" s="166"/>
      <c r="ABN541" s="166"/>
      <c r="ABO541" s="166"/>
      <c r="ABP541" s="166"/>
      <c r="ABQ541" s="166"/>
      <c r="ABR541" s="166"/>
      <c r="ABS541" s="166"/>
      <c r="ABT541" s="166"/>
      <c r="ABU541" s="166"/>
      <c r="ABV541" s="166"/>
      <c r="ABW541" s="166"/>
      <c r="ABX541" s="166"/>
      <c r="ABY541" s="166"/>
      <c r="ABZ541" s="166"/>
      <c r="ACA541" s="166"/>
      <c r="ACB541" s="166"/>
      <c r="ACC541" s="166"/>
      <c r="ACD541" s="166"/>
      <c r="ACE541" s="166"/>
      <c r="ACF541" s="166"/>
      <c r="ACG541" s="166"/>
      <c r="ACH541" s="166"/>
      <c r="ACI541" s="166"/>
      <c r="ACJ541" s="166"/>
      <c r="ACK541" s="166"/>
      <c r="ACL541" s="166"/>
      <c r="ACM541" s="166"/>
      <c r="ACN541" s="166"/>
      <c r="ACO541" s="166"/>
      <c r="ACP541" s="166"/>
      <c r="ACQ541" s="166"/>
      <c r="ACR541" s="166"/>
      <c r="ACS541" s="166"/>
      <c r="ACT541" s="166"/>
      <c r="ACU541" s="166"/>
      <c r="ACV541" s="166"/>
      <c r="ACW541" s="166"/>
      <c r="ACX541" s="166"/>
      <c r="ACY541" s="166"/>
      <c r="ACZ541" s="166"/>
      <c r="ADA541" s="166"/>
      <c r="ADB541" s="166"/>
    </row>
    <row r="542" spans="1:782" s="151" customFormat="1" x14ac:dyDescent="0.3">
      <c r="A542" s="417"/>
      <c r="B542" s="414"/>
      <c r="F542" s="415"/>
      <c r="G542" s="419"/>
      <c r="W542" s="166"/>
      <c r="X542" s="166"/>
      <c r="Y542" s="166"/>
      <c r="Z542" s="166"/>
      <c r="AA542" s="166"/>
      <c r="AB542" s="166"/>
      <c r="AC542" s="166"/>
      <c r="AD542" s="166"/>
      <c r="AE542" s="166"/>
      <c r="AF542" s="166"/>
      <c r="AG542" s="166"/>
      <c r="AH542" s="166"/>
      <c r="AI542" s="166"/>
      <c r="AJ542" s="166"/>
      <c r="AK542" s="166"/>
      <c r="AL542" s="166"/>
      <c r="AM542" s="166"/>
      <c r="AN542" s="166"/>
      <c r="AO542" s="166"/>
      <c r="AP542" s="166"/>
      <c r="AQ542" s="166"/>
      <c r="AR542" s="166"/>
      <c r="AS542" s="166"/>
      <c r="AT542" s="166"/>
      <c r="AU542" s="166"/>
      <c r="AV542" s="166"/>
      <c r="AW542" s="166"/>
      <c r="AX542" s="166"/>
      <c r="AY542" s="166"/>
      <c r="AZ542" s="166"/>
      <c r="BA542" s="166"/>
      <c r="BB542" s="166"/>
      <c r="BC542" s="166"/>
      <c r="BD542" s="166"/>
      <c r="BE542" s="166"/>
      <c r="BF542" s="166"/>
      <c r="BG542" s="166"/>
      <c r="BH542" s="166"/>
      <c r="BI542" s="166"/>
      <c r="BJ542" s="166"/>
      <c r="BK542" s="166"/>
      <c r="BL542" s="166"/>
      <c r="BM542" s="166"/>
      <c r="BN542" s="166"/>
      <c r="BO542" s="166"/>
      <c r="BP542" s="166"/>
      <c r="BQ542" s="166"/>
      <c r="BR542" s="166"/>
      <c r="BS542" s="166"/>
      <c r="BT542" s="166"/>
      <c r="BU542" s="166"/>
      <c r="BV542" s="166"/>
      <c r="BW542" s="166"/>
      <c r="BX542" s="166"/>
      <c r="BY542" s="166"/>
      <c r="BZ542" s="166"/>
      <c r="CA542" s="166"/>
      <c r="CB542" s="166"/>
      <c r="CC542" s="166"/>
      <c r="CD542" s="166"/>
      <c r="CE542" s="166"/>
      <c r="CF542" s="166"/>
      <c r="CG542" s="166"/>
      <c r="CH542" s="166"/>
      <c r="CI542" s="166"/>
      <c r="CJ542" s="166"/>
      <c r="CK542" s="166"/>
      <c r="CL542" s="166"/>
      <c r="CM542" s="166"/>
      <c r="CN542" s="166"/>
      <c r="CO542" s="166"/>
      <c r="CP542" s="166"/>
      <c r="CQ542" s="166"/>
      <c r="CR542" s="166"/>
      <c r="CS542" s="166"/>
      <c r="CT542" s="166"/>
      <c r="CU542" s="166"/>
      <c r="CV542" s="166"/>
      <c r="CW542" s="166"/>
      <c r="CX542" s="166"/>
      <c r="CY542" s="166"/>
      <c r="CZ542" s="166"/>
      <c r="DA542" s="166"/>
      <c r="DB542" s="166"/>
      <c r="DC542" s="166"/>
      <c r="DD542" s="166"/>
      <c r="DE542" s="166"/>
      <c r="DF542" s="166"/>
      <c r="DG542" s="166"/>
      <c r="DH542" s="166"/>
      <c r="DI542" s="166"/>
      <c r="DJ542" s="166"/>
      <c r="DK542" s="166"/>
      <c r="DL542" s="166"/>
      <c r="DM542" s="166"/>
      <c r="DN542" s="166"/>
      <c r="DO542" s="166"/>
      <c r="DP542" s="166"/>
      <c r="DQ542" s="166"/>
      <c r="DR542" s="166"/>
      <c r="DS542" s="166"/>
      <c r="DT542" s="166"/>
      <c r="DU542" s="166"/>
      <c r="DV542" s="166"/>
      <c r="DW542" s="166"/>
      <c r="DX542" s="166"/>
      <c r="DY542" s="166"/>
      <c r="DZ542" s="166"/>
      <c r="EA542" s="166"/>
      <c r="EB542" s="166"/>
      <c r="EC542" s="166"/>
      <c r="ED542" s="166"/>
      <c r="EE542" s="166"/>
      <c r="EF542" s="166"/>
      <c r="EG542" s="166"/>
      <c r="EH542" s="166"/>
      <c r="EI542" s="166"/>
      <c r="EJ542" s="166"/>
      <c r="EK542" s="166"/>
      <c r="EL542" s="166"/>
      <c r="EM542" s="166"/>
      <c r="EN542" s="166"/>
      <c r="EO542" s="166"/>
      <c r="EP542" s="166"/>
      <c r="EQ542" s="166"/>
      <c r="ER542" s="166"/>
      <c r="ES542" s="166"/>
      <c r="ET542" s="166"/>
      <c r="EU542" s="166"/>
      <c r="EV542" s="166"/>
      <c r="EW542" s="166"/>
      <c r="EX542" s="166"/>
      <c r="EY542" s="166"/>
      <c r="EZ542" s="166"/>
      <c r="FA542" s="166"/>
      <c r="FB542" s="166"/>
      <c r="FC542" s="166"/>
      <c r="FD542" s="166"/>
      <c r="FE542" s="166"/>
      <c r="FF542" s="166"/>
      <c r="FG542" s="166"/>
      <c r="FH542" s="166"/>
      <c r="FI542" s="166"/>
      <c r="FJ542" s="166"/>
      <c r="FK542" s="166"/>
      <c r="FL542" s="166"/>
      <c r="FM542" s="166"/>
      <c r="FN542" s="166"/>
      <c r="FO542" s="166"/>
      <c r="FP542" s="166"/>
      <c r="FQ542" s="166"/>
      <c r="FR542" s="166"/>
      <c r="FS542" s="166"/>
      <c r="FT542" s="166"/>
      <c r="FU542" s="166"/>
      <c r="FV542" s="166"/>
      <c r="FW542" s="166"/>
      <c r="FX542" s="166"/>
      <c r="FY542" s="166"/>
      <c r="FZ542" s="166"/>
      <c r="GA542" s="166"/>
      <c r="GB542" s="166"/>
      <c r="GC542" s="166"/>
      <c r="GD542" s="166"/>
      <c r="GE542" s="166"/>
      <c r="GF542" s="166"/>
      <c r="GG542" s="166"/>
      <c r="GH542" s="166"/>
      <c r="GI542" s="166"/>
      <c r="GJ542" s="166"/>
      <c r="GK542" s="166"/>
      <c r="GL542" s="166"/>
      <c r="GM542" s="166"/>
      <c r="GN542" s="166"/>
      <c r="GO542" s="166"/>
      <c r="GP542" s="166"/>
      <c r="GQ542" s="166"/>
      <c r="GR542" s="166"/>
      <c r="GS542" s="166"/>
      <c r="GT542" s="166"/>
      <c r="GU542" s="166"/>
      <c r="GV542" s="166"/>
      <c r="GW542" s="166"/>
      <c r="GX542" s="166"/>
      <c r="GY542" s="166"/>
      <c r="GZ542" s="166"/>
      <c r="HA542" s="166"/>
      <c r="HB542" s="166"/>
      <c r="HC542" s="166"/>
      <c r="HD542" s="166"/>
      <c r="HE542" s="166"/>
      <c r="HF542" s="166"/>
      <c r="HG542" s="166"/>
      <c r="HH542" s="166"/>
      <c r="HI542" s="166"/>
      <c r="HJ542" s="166"/>
      <c r="HK542" s="166"/>
      <c r="HL542" s="166"/>
      <c r="HM542" s="166"/>
      <c r="HN542" s="166"/>
      <c r="HO542" s="166"/>
      <c r="HP542" s="166"/>
      <c r="HQ542" s="166"/>
      <c r="HR542" s="166"/>
      <c r="HS542" s="166"/>
      <c r="HT542" s="166"/>
      <c r="HU542" s="166"/>
      <c r="HV542" s="166"/>
      <c r="HW542" s="166"/>
      <c r="HX542" s="166"/>
      <c r="HY542" s="166"/>
      <c r="HZ542" s="166"/>
      <c r="IA542" s="166"/>
      <c r="IB542" s="166"/>
      <c r="IC542" s="166"/>
      <c r="ID542" s="166"/>
      <c r="IE542" s="166"/>
      <c r="IF542" s="166"/>
      <c r="IG542" s="166"/>
      <c r="IH542" s="166"/>
      <c r="II542" s="166"/>
      <c r="IJ542" s="166"/>
      <c r="IK542" s="166"/>
      <c r="IL542" s="166"/>
      <c r="IM542" s="166"/>
      <c r="IN542" s="166"/>
      <c r="IO542" s="166"/>
      <c r="IP542" s="166"/>
      <c r="IQ542" s="166"/>
      <c r="IR542" s="166"/>
      <c r="IS542" s="166"/>
      <c r="IT542" s="166"/>
      <c r="IU542" s="166"/>
      <c r="IV542" s="166"/>
      <c r="IW542" s="166"/>
      <c r="IX542" s="166"/>
      <c r="IY542" s="166"/>
      <c r="IZ542" s="166"/>
      <c r="JA542" s="166"/>
      <c r="JB542" s="166"/>
      <c r="JC542" s="166"/>
      <c r="JD542" s="166"/>
      <c r="JE542" s="166"/>
      <c r="JF542" s="166"/>
      <c r="JG542" s="166"/>
      <c r="JH542" s="166"/>
      <c r="JI542" s="166"/>
      <c r="JJ542" s="166"/>
      <c r="JK542" s="166"/>
      <c r="JL542" s="166"/>
      <c r="JM542" s="166"/>
      <c r="JN542" s="166"/>
      <c r="JO542" s="166"/>
      <c r="JP542" s="166"/>
      <c r="JQ542" s="166"/>
      <c r="JR542" s="166"/>
      <c r="JS542" s="166"/>
      <c r="JT542" s="166"/>
      <c r="JU542" s="166"/>
      <c r="JV542" s="166"/>
      <c r="JW542" s="166"/>
      <c r="JX542" s="166"/>
      <c r="JY542" s="166"/>
      <c r="JZ542" s="166"/>
      <c r="KA542" s="166"/>
      <c r="KB542" s="166"/>
      <c r="KC542" s="166"/>
      <c r="KD542" s="166"/>
      <c r="KE542" s="166"/>
      <c r="KF542" s="166"/>
      <c r="KG542" s="166"/>
      <c r="KH542" s="166"/>
      <c r="KI542" s="166"/>
      <c r="KJ542" s="166"/>
      <c r="KK542" s="166"/>
      <c r="KL542" s="166"/>
      <c r="KM542" s="166"/>
      <c r="KN542" s="166"/>
      <c r="KO542" s="166"/>
      <c r="KP542" s="166"/>
      <c r="KQ542" s="166"/>
      <c r="KR542" s="166"/>
      <c r="KS542" s="166"/>
      <c r="KT542" s="166"/>
      <c r="KU542" s="166"/>
      <c r="KV542" s="166"/>
      <c r="KW542" s="166"/>
      <c r="KX542" s="166"/>
      <c r="KY542" s="166"/>
      <c r="KZ542" s="166"/>
      <c r="LA542" s="166"/>
      <c r="LB542" s="166"/>
      <c r="LC542" s="166"/>
      <c r="LD542" s="166"/>
      <c r="LE542" s="166"/>
      <c r="LF542" s="166"/>
      <c r="LG542" s="166"/>
      <c r="LH542" s="166"/>
      <c r="LI542" s="166"/>
      <c r="LJ542" s="166"/>
      <c r="LK542" s="166"/>
      <c r="LL542" s="166"/>
      <c r="LM542" s="166"/>
      <c r="LN542" s="166"/>
      <c r="LO542" s="166"/>
      <c r="LP542" s="166"/>
      <c r="LQ542" s="166"/>
      <c r="LR542" s="166"/>
      <c r="LS542" s="166"/>
      <c r="LT542" s="166"/>
      <c r="LU542" s="166"/>
      <c r="LV542" s="166"/>
      <c r="LW542" s="166"/>
      <c r="LX542" s="166"/>
      <c r="LY542" s="166"/>
      <c r="LZ542" s="166"/>
      <c r="MA542" s="166"/>
      <c r="MB542" s="166"/>
      <c r="MC542" s="166"/>
      <c r="MD542" s="166"/>
      <c r="ME542" s="166"/>
      <c r="MF542" s="166"/>
      <c r="MG542" s="166"/>
      <c r="MH542" s="166"/>
      <c r="MI542" s="166"/>
      <c r="MJ542" s="166"/>
      <c r="MK542" s="166"/>
      <c r="ML542" s="166"/>
      <c r="MM542" s="166"/>
      <c r="MN542" s="166"/>
      <c r="MO542" s="166"/>
      <c r="MP542" s="166"/>
      <c r="MQ542" s="166"/>
      <c r="MR542" s="166"/>
      <c r="MS542" s="166"/>
      <c r="MT542" s="166"/>
      <c r="MU542" s="166"/>
      <c r="MV542" s="166"/>
      <c r="MW542" s="166"/>
      <c r="MX542" s="166"/>
      <c r="MY542" s="166"/>
      <c r="MZ542" s="166"/>
      <c r="NA542" s="166"/>
      <c r="NB542" s="166"/>
      <c r="NC542" s="166"/>
      <c r="ND542" s="166"/>
      <c r="NE542" s="166"/>
      <c r="NF542" s="166"/>
      <c r="NG542" s="166"/>
      <c r="NH542" s="166"/>
      <c r="NI542" s="166"/>
      <c r="NJ542" s="166"/>
      <c r="NK542" s="166"/>
      <c r="NL542" s="166"/>
      <c r="NM542" s="166"/>
      <c r="NN542" s="166"/>
      <c r="NO542" s="166"/>
      <c r="NP542" s="166"/>
      <c r="NQ542" s="166"/>
      <c r="NR542" s="166"/>
      <c r="NS542" s="166"/>
      <c r="NT542" s="166"/>
      <c r="NU542" s="166"/>
      <c r="NV542" s="166"/>
      <c r="NW542" s="166"/>
      <c r="NX542" s="166"/>
      <c r="NY542" s="166"/>
      <c r="NZ542" s="166"/>
      <c r="OA542" s="166"/>
      <c r="OB542" s="166"/>
      <c r="OC542" s="166"/>
      <c r="OD542" s="166"/>
      <c r="OE542" s="166"/>
      <c r="OF542" s="166"/>
      <c r="OG542" s="166"/>
      <c r="OH542" s="166"/>
      <c r="OI542" s="166"/>
      <c r="OJ542" s="166"/>
      <c r="OK542" s="166"/>
      <c r="OL542" s="166"/>
      <c r="OM542" s="166"/>
      <c r="ON542" s="166"/>
      <c r="OO542" s="166"/>
      <c r="OP542" s="166"/>
      <c r="OQ542" s="166"/>
      <c r="OR542" s="166"/>
      <c r="OS542" s="166"/>
      <c r="OT542" s="166"/>
      <c r="OU542" s="166"/>
      <c r="OV542" s="166"/>
      <c r="OW542" s="166"/>
      <c r="OX542" s="166"/>
      <c r="OY542" s="166"/>
      <c r="OZ542" s="166"/>
      <c r="PA542" s="166"/>
      <c r="PB542" s="166"/>
      <c r="PC542" s="166"/>
      <c r="PD542" s="166"/>
      <c r="PE542" s="166"/>
      <c r="PF542" s="166"/>
      <c r="PG542" s="166"/>
      <c r="PH542" s="166"/>
      <c r="PI542" s="166"/>
      <c r="PJ542" s="166"/>
      <c r="PK542" s="166"/>
      <c r="PL542" s="166"/>
      <c r="PM542" s="166"/>
      <c r="PN542" s="166"/>
      <c r="PO542" s="166"/>
      <c r="PP542" s="166"/>
      <c r="PQ542" s="166"/>
      <c r="PR542" s="166"/>
      <c r="PS542" s="166"/>
      <c r="PT542" s="166"/>
      <c r="PU542" s="166"/>
      <c r="PV542" s="166"/>
      <c r="PW542" s="166"/>
      <c r="PX542" s="166"/>
      <c r="PY542" s="166"/>
      <c r="PZ542" s="166"/>
      <c r="QA542" s="166"/>
      <c r="QB542" s="166"/>
      <c r="QC542" s="166"/>
      <c r="QD542" s="166"/>
      <c r="QE542" s="166"/>
      <c r="QF542" s="166"/>
      <c r="QG542" s="166"/>
      <c r="QH542" s="166"/>
      <c r="QI542" s="166"/>
      <c r="QJ542" s="166"/>
      <c r="QK542" s="166"/>
      <c r="QL542" s="166"/>
      <c r="QM542" s="166"/>
      <c r="QN542" s="166"/>
      <c r="QO542" s="166"/>
      <c r="QP542" s="166"/>
      <c r="QQ542" s="166"/>
      <c r="QR542" s="166"/>
      <c r="QS542" s="166"/>
      <c r="QT542" s="166"/>
      <c r="QU542" s="166"/>
      <c r="QV542" s="166"/>
      <c r="QW542" s="166"/>
      <c r="QX542" s="166"/>
      <c r="QY542" s="166"/>
      <c r="QZ542" s="166"/>
      <c r="RA542" s="166"/>
      <c r="RB542" s="166"/>
      <c r="RC542" s="166"/>
      <c r="RD542" s="166"/>
      <c r="RE542" s="166"/>
      <c r="RF542" s="166"/>
      <c r="RG542" s="166"/>
      <c r="RH542" s="166"/>
      <c r="RI542" s="166"/>
      <c r="RJ542" s="166"/>
      <c r="RK542" s="166"/>
      <c r="RL542" s="166"/>
      <c r="RM542" s="166"/>
      <c r="RN542" s="166"/>
      <c r="RO542" s="166"/>
      <c r="RP542" s="166"/>
      <c r="RQ542" s="166"/>
      <c r="RR542" s="166"/>
      <c r="RS542" s="166"/>
      <c r="RT542" s="166"/>
      <c r="RU542" s="166"/>
      <c r="RV542" s="166"/>
      <c r="RW542" s="166"/>
      <c r="RX542" s="166"/>
      <c r="RY542" s="166"/>
      <c r="RZ542" s="166"/>
      <c r="SA542" s="166"/>
      <c r="SB542" s="166"/>
      <c r="SC542" s="166"/>
      <c r="SD542" s="166"/>
      <c r="SE542" s="166"/>
      <c r="SF542" s="166"/>
      <c r="SG542" s="166"/>
      <c r="SH542" s="166"/>
      <c r="SI542" s="166"/>
      <c r="SJ542" s="166"/>
      <c r="SK542" s="166"/>
      <c r="SL542" s="166"/>
      <c r="SM542" s="166"/>
      <c r="SN542" s="166"/>
      <c r="SO542" s="166"/>
      <c r="SP542" s="166"/>
      <c r="SQ542" s="166"/>
      <c r="SR542" s="166"/>
      <c r="SS542" s="166"/>
      <c r="ST542" s="166"/>
      <c r="SU542" s="166"/>
      <c r="SV542" s="166"/>
      <c r="SW542" s="166"/>
      <c r="SX542" s="166"/>
      <c r="SY542" s="166"/>
      <c r="SZ542" s="166"/>
      <c r="TA542" s="166"/>
      <c r="TB542" s="166"/>
      <c r="TC542" s="166"/>
      <c r="TD542" s="166"/>
      <c r="TE542" s="166"/>
      <c r="TF542" s="166"/>
      <c r="TG542" s="166"/>
      <c r="TH542" s="166"/>
      <c r="TI542" s="166"/>
      <c r="TJ542" s="166"/>
      <c r="TK542" s="166"/>
      <c r="TL542" s="166"/>
      <c r="TM542" s="166"/>
      <c r="TN542" s="166"/>
      <c r="TO542" s="166"/>
      <c r="TP542" s="166"/>
      <c r="TQ542" s="166"/>
      <c r="TR542" s="166"/>
      <c r="TS542" s="166"/>
      <c r="TT542" s="166"/>
      <c r="TU542" s="166"/>
      <c r="TV542" s="166"/>
      <c r="TW542" s="166"/>
      <c r="TX542" s="166"/>
      <c r="TY542" s="166"/>
      <c r="TZ542" s="166"/>
      <c r="UA542" s="166"/>
      <c r="UB542" s="166"/>
      <c r="UC542" s="166"/>
      <c r="UD542" s="166"/>
      <c r="UE542" s="166"/>
      <c r="UF542" s="166"/>
      <c r="UG542" s="166"/>
      <c r="UH542" s="166"/>
      <c r="UI542" s="166"/>
      <c r="UJ542" s="166"/>
      <c r="UK542" s="166"/>
      <c r="UL542" s="166"/>
      <c r="UM542" s="166"/>
      <c r="UN542" s="166"/>
      <c r="UO542" s="166"/>
      <c r="UP542" s="166"/>
      <c r="UQ542" s="166"/>
      <c r="UR542" s="166"/>
      <c r="US542" s="166"/>
      <c r="UT542" s="166"/>
      <c r="UU542" s="166"/>
      <c r="UV542" s="166"/>
      <c r="UW542" s="166"/>
      <c r="UX542" s="166"/>
      <c r="UY542" s="166"/>
      <c r="UZ542" s="166"/>
      <c r="VA542" s="166"/>
      <c r="VB542" s="166"/>
      <c r="VC542" s="166"/>
      <c r="VD542" s="166"/>
      <c r="VE542" s="166"/>
      <c r="VF542" s="166"/>
      <c r="VG542" s="166"/>
      <c r="VH542" s="166"/>
      <c r="VI542" s="166"/>
      <c r="VJ542" s="166"/>
      <c r="VK542" s="166"/>
      <c r="VL542" s="166"/>
      <c r="VM542" s="166"/>
      <c r="VN542" s="166"/>
      <c r="VO542" s="166"/>
      <c r="VP542" s="166"/>
      <c r="VQ542" s="166"/>
      <c r="VR542" s="166"/>
      <c r="VS542" s="166"/>
      <c r="VT542" s="166"/>
      <c r="VU542" s="166"/>
      <c r="VV542" s="166"/>
      <c r="VW542" s="166"/>
      <c r="VX542" s="166"/>
      <c r="VY542" s="166"/>
      <c r="VZ542" s="166"/>
      <c r="WA542" s="166"/>
      <c r="WB542" s="166"/>
      <c r="WC542" s="166"/>
      <c r="WD542" s="166"/>
      <c r="WE542" s="166"/>
      <c r="WF542" s="166"/>
      <c r="WG542" s="166"/>
      <c r="WH542" s="166"/>
      <c r="WI542" s="166"/>
      <c r="WJ542" s="166"/>
      <c r="WK542" s="166"/>
      <c r="WL542" s="166"/>
      <c r="WM542" s="166"/>
      <c r="WN542" s="166"/>
      <c r="WO542" s="166"/>
      <c r="WP542" s="166"/>
      <c r="WQ542" s="166"/>
      <c r="WR542" s="166"/>
      <c r="WS542" s="166"/>
      <c r="WT542" s="166"/>
      <c r="WU542" s="166"/>
      <c r="WV542" s="166"/>
      <c r="WW542" s="166"/>
      <c r="WX542" s="166"/>
      <c r="WY542" s="166"/>
      <c r="WZ542" s="166"/>
      <c r="XA542" s="166"/>
      <c r="XB542" s="166"/>
      <c r="XC542" s="166"/>
      <c r="XD542" s="166"/>
      <c r="XE542" s="166"/>
      <c r="XF542" s="166"/>
      <c r="XG542" s="166"/>
      <c r="XH542" s="166"/>
      <c r="XI542" s="166"/>
      <c r="XJ542" s="166"/>
      <c r="XK542" s="166"/>
      <c r="XL542" s="166"/>
      <c r="XM542" s="166"/>
      <c r="XN542" s="166"/>
      <c r="XO542" s="166"/>
      <c r="XP542" s="166"/>
      <c r="XQ542" s="166"/>
      <c r="XR542" s="166"/>
      <c r="XS542" s="166"/>
      <c r="XT542" s="166"/>
      <c r="XU542" s="166"/>
      <c r="XV542" s="166"/>
      <c r="XW542" s="166"/>
      <c r="XX542" s="166"/>
      <c r="XY542" s="166"/>
      <c r="XZ542" s="166"/>
      <c r="YA542" s="166"/>
      <c r="YB542" s="166"/>
      <c r="YC542" s="166"/>
      <c r="YD542" s="166"/>
      <c r="YE542" s="166"/>
      <c r="YF542" s="166"/>
      <c r="YG542" s="166"/>
      <c r="YH542" s="166"/>
      <c r="YI542" s="166"/>
      <c r="YJ542" s="166"/>
      <c r="YK542" s="166"/>
      <c r="YL542" s="166"/>
      <c r="YM542" s="166"/>
      <c r="YN542" s="166"/>
      <c r="YO542" s="166"/>
      <c r="YP542" s="166"/>
      <c r="YQ542" s="166"/>
      <c r="YR542" s="166"/>
      <c r="YS542" s="166"/>
      <c r="YT542" s="166"/>
      <c r="YU542" s="166"/>
      <c r="YV542" s="166"/>
      <c r="YW542" s="166"/>
      <c r="YX542" s="166"/>
      <c r="YY542" s="166"/>
      <c r="YZ542" s="166"/>
      <c r="ZA542" s="166"/>
      <c r="ZB542" s="166"/>
      <c r="ZC542" s="166"/>
      <c r="ZD542" s="166"/>
      <c r="ZE542" s="166"/>
      <c r="ZF542" s="166"/>
      <c r="ZG542" s="166"/>
      <c r="ZH542" s="166"/>
      <c r="ZI542" s="166"/>
      <c r="ZJ542" s="166"/>
      <c r="ZK542" s="166"/>
      <c r="ZL542" s="166"/>
      <c r="ZM542" s="166"/>
      <c r="ZN542" s="166"/>
      <c r="ZO542" s="166"/>
      <c r="ZP542" s="166"/>
      <c r="ZQ542" s="166"/>
      <c r="ZR542" s="166"/>
      <c r="ZS542" s="166"/>
      <c r="ZT542" s="166"/>
      <c r="ZU542" s="166"/>
      <c r="ZV542" s="166"/>
      <c r="ZW542" s="166"/>
      <c r="ZX542" s="166"/>
      <c r="ZY542" s="166"/>
      <c r="ZZ542" s="166"/>
      <c r="AAA542" s="166"/>
      <c r="AAB542" s="166"/>
      <c r="AAC542" s="166"/>
      <c r="AAD542" s="166"/>
      <c r="AAE542" s="166"/>
      <c r="AAF542" s="166"/>
      <c r="AAG542" s="166"/>
      <c r="AAH542" s="166"/>
      <c r="AAI542" s="166"/>
      <c r="AAJ542" s="166"/>
      <c r="AAK542" s="166"/>
      <c r="AAL542" s="166"/>
      <c r="AAM542" s="166"/>
      <c r="AAN542" s="166"/>
      <c r="AAO542" s="166"/>
      <c r="AAP542" s="166"/>
      <c r="AAQ542" s="166"/>
      <c r="AAR542" s="166"/>
      <c r="AAS542" s="166"/>
      <c r="AAT542" s="166"/>
      <c r="AAU542" s="166"/>
      <c r="AAV542" s="166"/>
      <c r="AAW542" s="166"/>
      <c r="AAX542" s="166"/>
      <c r="AAY542" s="166"/>
      <c r="AAZ542" s="166"/>
      <c r="ABA542" s="166"/>
      <c r="ABB542" s="166"/>
      <c r="ABC542" s="166"/>
      <c r="ABD542" s="166"/>
      <c r="ABE542" s="166"/>
      <c r="ABF542" s="166"/>
      <c r="ABG542" s="166"/>
      <c r="ABH542" s="166"/>
      <c r="ABI542" s="166"/>
      <c r="ABJ542" s="166"/>
      <c r="ABK542" s="166"/>
      <c r="ABL542" s="166"/>
      <c r="ABM542" s="166"/>
      <c r="ABN542" s="166"/>
      <c r="ABO542" s="166"/>
      <c r="ABP542" s="166"/>
      <c r="ABQ542" s="166"/>
      <c r="ABR542" s="166"/>
      <c r="ABS542" s="166"/>
      <c r="ABT542" s="166"/>
      <c r="ABU542" s="166"/>
      <c r="ABV542" s="166"/>
      <c r="ABW542" s="166"/>
      <c r="ABX542" s="166"/>
      <c r="ABY542" s="166"/>
      <c r="ABZ542" s="166"/>
      <c r="ACA542" s="166"/>
      <c r="ACB542" s="166"/>
      <c r="ACC542" s="166"/>
      <c r="ACD542" s="166"/>
      <c r="ACE542" s="166"/>
      <c r="ACF542" s="166"/>
      <c r="ACG542" s="166"/>
      <c r="ACH542" s="166"/>
      <c r="ACI542" s="166"/>
      <c r="ACJ542" s="166"/>
      <c r="ACK542" s="166"/>
      <c r="ACL542" s="166"/>
      <c r="ACM542" s="166"/>
      <c r="ACN542" s="166"/>
      <c r="ACO542" s="166"/>
      <c r="ACP542" s="166"/>
      <c r="ACQ542" s="166"/>
      <c r="ACR542" s="166"/>
      <c r="ACS542" s="166"/>
      <c r="ACT542" s="166"/>
      <c r="ACU542" s="166"/>
      <c r="ACV542" s="166"/>
      <c r="ACW542" s="166"/>
      <c r="ACX542" s="166"/>
      <c r="ACY542" s="166"/>
      <c r="ACZ542" s="166"/>
      <c r="ADA542" s="166"/>
      <c r="ADB542" s="166"/>
    </row>
    <row r="543" spans="1:782" s="151" customFormat="1" x14ac:dyDescent="0.3">
      <c r="A543" s="417"/>
      <c r="B543" s="414"/>
      <c r="F543" s="415"/>
      <c r="G543" s="419"/>
      <c r="P543" s="418"/>
      <c r="Q543" s="418"/>
      <c r="W543" s="166"/>
      <c r="X543" s="166"/>
      <c r="Y543" s="166"/>
      <c r="Z543" s="166"/>
      <c r="AA543" s="166"/>
      <c r="AB543" s="166"/>
      <c r="AC543" s="166"/>
      <c r="AD543" s="166"/>
      <c r="AE543" s="166"/>
      <c r="AF543" s="166"/>
      <c r="AG543" s="166"/>
      <c r="AH543" s="166"/>
      <c r="AI543" s="166"/>
      <c r="AJ543" s="166"/>
      <c r="AK543" s="166"/>
      <c r="AL543" s="166"/>
      <c r="AM543" s="166"/>
      <c r="AN543" s="166"/>
      <c r="AO543" s="166"/>
      <c r="AP543" s="166"/>
      <c r="AQ543" s="166"/>
      <c r="AR543" s="166"/>
      <c r="AS543" s="166"/>
      <c r="AT543" s="166"/>
      <c r="AU543" s="166"/>
      <c r="AV543" s="166"/>
      <c r="AW543" s="166"/>
      <c r="AX543" s="166"/>
      <c r="AY543" s="166"/>
      <c r="AZ543" s="166"/>
      <c r="BA543" s="166"/>
      <c r="BB543" s="166"/>
      <c r="BC543" s="166"/>
      <c r="BD543" s="166"/>
      <c r="BE543" s="166"/>
      <c r="BF543" s="166"/>
      <c r="BG543" s="166"/>
      <c r="BH543" s="166"/>
      <c r="BI543" s="166"/>
      <c r="BJ543" s="166"/>
      <c r="BK543" s="166"/>
      <c r="BL543" s="166"/>
      <c r="BM543" s="166"/>
      <c r="BN543" s="166"/>
      <c r="BO543" s="166"/>
      <c r="BP543" s="166"/>
      <c r="BQ543" s="166"/>
      <c r="BR543" s="166"/>
      <c r="BS543" s="166"/>
      <c r="BT543" s="166"/>
      <c r="BU543" s="166"/>
      <c r="BV543" s="166"/>
      <c r="BW543" s="166"/>
      <c r="BX543" s="166"/>
      <c r="BY543" s="166"/>
      <c r="BZ543" s="166"/>
      <c r="CA543" s="166"/>
      <c r="CB543" s="166"/>
      <c r="CC543" s="166"/>
      <c r="CD543" s="166"/>
      <c r="CE543" s="166"/>
      <c r="CF543" s="166"/>
      <c r="CG543" s="166"/>
      <c r="CH543" s="166"/>
      <c r="CI543" s="166"/>
      <c r="CJ543" s="166"/>
      <c r="CK543" s="166"/>
      <c r="CL543" s="166"/>
      <c r="CM543" s="166"/>
      <c r="CN543" s="166"/>
      <c r="CO543" s="166"/>
      <c r="CP543" s="166"/>
      <c r="CQ543" s="166"/>
      <c r="CR543" s="166"/>
      <c r="CS543" s="166"/>
      <c r="CT543" s="166"/>
      <c r="CU543" s="166"/>
      <c r="CV543" s="166"/>
      <c r="CW543" s="166"/>
      <c r="CX543" s="166"/>
      <c r="CY543" s="166"/>
      <c r="CZ543" s="166"/>
      <c r="DA543" s="166"/>
      <c r="DB543" s="166"/>
      <c r="DC543" s="166"/>
      <c r="DD543" s="166"/>
      <c r="DE543" s="166"/>
      <c r="DF543" s="166"/>
      <c r="DG543" s="166"/>
      <c r="DH543" s="166"/>
      <c r="DI543" s="166"/>
      <c r="DJ543" s="166"/>
      <c r="DK543" s="166"/>
      <c r="DL543" s="166"/>
      <c r="DM543" s="166"/>
      <c r="DN543" s="166"/>
      <c r="DO543" s="166"/>
      <c r="DP543" s="166"/>
      <c r="DQ543" s="166"/>
      <c r="DR543" s="166"/>
      <c r="DS543" s="166"/>
      <c r="DT543" s="166"/>
      <c r="DU543" s="166"/>
      <c r="DV543" s="166"/>
      <c r="DW543" s="166"/>
      <c r="DX543" s="166"/>
      <c r="DY543" s="166"/>
      <c r="DZ543" s="166"/>
      <c r="EA543" s="166"/>
      <c r="EB543" s="166"/>
      <c r="EC543" s="166"/>
      <c r="ED543" s="166"/>
      <c r="EE543" s="166"/>
      <c r="EF543" s="166"/>
      <c r="EG543" s="166"/>
      <c r="EH543" s="166"/>
      <c r="EI543" s="166"/>
      <c r="EJ543" s="166"/>
      <c r="EK543" s="166"/>
      <c r="EL543" s="166"/>
      <c r="EM543" s="166"/>
      <c r="EN543" s="166"/>
      <c r="EO543" s="166"/>
      <c r="EP543" s="166"/>
      <c r="EQ543" s="166"/>
      <c r="ER543" s="166"/>
      <c r="ES543" s="166"/>
      <c r="ET543" s="166"/>
      <c r="EU543" s="166"/>
      <c r="EV543" s="166"/>
      <c r="EW543" s="166"/>
      <c r="EX543" s="166"/>
      <c r="EY543" s="166"/>
      <c r="EZ543" s="166"/>
      <c r="FA543" s="166"/>
      <c r="FB543" s="166"/>
      <c r="FC543" s="166"/>
      <c r="FD543" s="166"/>
      <c r="FE543" s="166"/>
      <c r="FF543" s="166"/>
      <c r="FG543" s="166"/>
      <c r="FH543" s="166"/>
      <c r="FI543" s="166"/>
      <c r="FJ543" s="166"/>
      <c r="FK543" s="166"/>
      <c r="FL543" s="166"/>
      <c r="FM543" s="166"/>
      <c r="FN543" s="166"/>
      <c r="FO543" s="166"/>
      <c r="FP543" s="166"/>
      <c r="FQ543" s="166"/>
      <c r="FR543" s="166"/>
      <c r="FS543" s="166"/>
      <c r="FT543" s="166"/>
      <c r="FU543" s="166"/>
      <c r="FV543" s="166"/>
      <c r="FW543" s="166"/>
      <c r="FX543" s="166"/>
      <c r="FY543" s="166"/>
      <c r="FZ543" s="166"/>
      <c r="GA543" s="166"/>
      <c r="GB543" s="166"/>
      <c r="GC543" s="166"/>
      <c r="GD543" s="166"/>
      <c r="GE543" s="166"/>
      <c r="GF543" s="166"/>
      <c r="GG543" s="166"/>
      <c r="GH543" s="166"/>
      <c r="GI543" s="166"/>
      <c r="GJ543" s="166"/>
      <c r="GK543" s="166"/>
      <c r="GL543" s="166"/>
      <c r="GM543" s="166"/>
      <c r="GN543" s="166"/>
      <c r="GO543" s="166"/>
      <c r="GP543" s="166"/>
      <c r="GQ543" s="166"/>
      <c r="GR543" s="166"/>
      <c r="GS543" s="166"/>
      <c r="GT543" s="166"/>
      <c r="GU543" s="166"/>
      <c r="GV543" s="166"/>
      <c r="GW543" s="166"/>
      <c r="GX543" s="166"/>
      <c r="GY543" s="166"/>
      <c r="GZ543" s="166"/>
      <c r="HA543" s="166"/>
      <c r="HB543" s="166"/>
      <c r="HC543" s="166"/>
      <c r="HD543" s="166"/>
      <c r="HE543" s="166"/>
      <c r="HF543" s="166"/>
      <c r="HG543" s="166"/>
      <c r="HH543" s="166"/>
      <c r="HI543" s="166"/>
      <c r="HJ543" s="166"/>
      <c r="HK543" s="166"/>
      <c r="HL543" s="166"/>
      <c r="HM543" s="166"/>
      <c r="HN543" s="166"/>
      <c r="HO543" s="166"/>
      <c r="HP543" s="166"/>
      <c r="HQ543" s="166"/>
      <c r="HR543" s="166"/>
      <c r="HS543" s="166"/>
      <c r="HT543" s="166"/>
      <c r="HU543" s="166"/>
      <c r="HV543" s="166"/>
      <c r="HW543" s="166"/>
      <c r="HX543" s="166"/>
      <c r="HY543" s="166"/>
      <c r="HZ543" s="166"/>
      <c r="IA543" s="166"/>
      <c r="IB543" s="166"/>
      <c r="IC543" s="166"/>
      <c r="ID543" s="166"/>
      <c r="IE543" s="166"/>
      <c r="IF543" s="166"/>
      <c r="IG543" s="166"/>
      <c r="IH543" s="166"/>
      <c r="II543" s="166"/>
      <c r="IJ543" s="166"/>
      <c r="IK543" s="166"/>
      <c r="IL543" s="166"/>
      <c r="IM543" s="166"/>
      <c r="IN543" s="166"/>
      <c r="IO543" s="166"/>
      <c r="IP543" s="166"/>
      <c r="IQ543" s="166"/>
      <c r="IR543" s="166"/>
      <c r="IS543" s="166"/>
      <c r="IT543" s="166"/>
      <c r="IU543" s="166"/>
      <c r="IV543" s="166"/>
      <c r="IW543" s="166"/>
      <c r="IX543" s="166"/>
      <c r="IY543" s="166"/>
      <c r="IZ543" s="166"/>
      <c r="JA543" s="166"/>
      <c r="JB543" s="166"/>
      <c r="JC543" s="166"/>
      <c r="JD543" s="166"/>
      <c r="JE543" s="166"/>
      <c r="JF543" s="166"/>
      <c r="JG543" s="166"/>
      <c r="JH543" s="166"/>
      <c r="JI543" s="166"/>
      <c r="JJ543" s="166"/>
      <c r="JK543" s="166"/>
      <c r="JL543" s="166"/>
      <c r="JM543" s="166"/>
      <c r="JN543" s="166"/>
      <c r="JO543" s="166"/>
      <c r="JP543" s="166"/>
      <c r="JQ543" s="166"/>
      <c r="JR543" s="166"/>
      <c r="JS543" s="166"/>
      <c r="JT543" s="166"/>
      <c r="JU543" s="166"/>
      <c r="JV543" s="166"/>
      <c r="JW543" s="166"/>
      <c r="JX543" s="166"/>
      <c r="JY543" s="166"/>
      <c r="JZ543" s="166"/>
      <c r="KA543" s="166"/>
      <c r="KB543" s="166"/>
      <c r="KC543" s="166"/>
      <c r="KD543" s="166"/>
      <c r="KE543" s="166"/>
      <c r="KF543" s="166"/>
      <c r="KG543" s="166"/>
      <c r="KH543" s="166"/>
      <c r="KI543" s="166"/>
      <c r="KJ543" s="166"/>
      <c r="KK543" s="166"/>
      <c r="KL543" s="166"/>
      <c r="KM543" s="166"/>
      <c r="KN543" s="166"/>
      <c r="KO543" s="166"/>
      <c r="KP543" s="166"/>
      <c r="KQ543" s="166"/>
      <c r="KR543" s="166"/>
      <c r="KS543" s="166"/>
      <c r="KT543" s="166"/>
      <c r="KU543" s="166"/>
      <c r="KV543" s="166"/>
      <c r="KW543" s="166"/>
      <c r="KX543" s="166"/>
      <c r="KY543" s="166"/>
      <c r="KZ543" s="166"/>
      <c r="LA543" s="166"/>
      <c r="LB543" s="166"/>
      <c r="LC543" s="166"/>
      <c r="LD543" s="166"/>
      <c r="LE543" s="166"/>
      <c r="LF543" s="166"/>
      <c r="LG543" s="166"/>
      <c r="LH543" s="166"/>
      <c r="LI543" s="166"/>
      <c r="LJ543" s="166"/>
      <c r="LK543" s="166"/>
      <c r="LL543" s="166"/>
      <c r="LM543" s="166"/>
      <c r="LN543" s="166"/>
      <c r="LO543" s="166"/>
      <c r="LP543" s="166"/>
      <c r="LQ543" s="166"/>
      <c r="LR543" s="166"/>
      <c r="LS543" s="166"/>
      <c r="LT543" s="166"/>
      <c r="LU543" s="166"/>
      <c r="LV543" s="166"/>
      <c r="LW543" s="166"/>
      <c r="LX543" s="166"/>
      <c r="LY543" s="166"/>
      <c r="LZ543" s="166"/>
      <c r="MA543" s="166"/>
      <c r="MB543" s="166"/>
      <c r="MC543" s="166"/>
      <c r="MD543" s="166"/>
      <c r="ME543" s="166"/>
      <c r="MF543" s="166"/>
      <c r="MG543" s="166"/>
      <c r="MH543" s="166"/>
      <c r="MI543" s="166"/>
      <c r="MJ543" s="166"/>
      <c r="MK543" s="166"/>
      <c r="ML543" s="166"/>
      <c r="MM543" s="166"/>
      <c r="MN543" s="166"/>
      <c r="MO543" s="166"/>
      <c r="MP543" s="166"/>
      <c r="MQ543" s="166"/>
      <c r="MR543" s="166"/>
      <c r="MS543" s="166"/>
      <c r="MT543" s="166"/>
      <c r="MU543" s="166"/>
      <c r="MV543" s="166"/>
      <c r="MW543" s="166"/>
      <c r="MX543" s="166"/>
      <c r="MY543" s="166"/>
      <c r="MZ543" s="166"/>
      <c r="NA543" s="166"/>
      <c r="NB543" s="166"/>
      <c r="NC543" s="166"/>
      <c r="ND543" s="166"/>
      <c r="NE543" s="166"/>
      <c r="NF543" s="166"/>
      <c r="NG543" s="166"/>
      <c r="NH543" s="166"/>
      <c r="NI543" s="166"/>
      <c r="NJ543" s="166"/>
      <c r="NK543" s="166"/>
      <c r="NL543" s="166"/>
      <c r="NM543" s="166"/>
      <c r="NN543" s="166"/>
      <c r="NO543" s="166"/>
      <c r="NP543" s="166"/>
      <c r="NQ543" s="166"/>
      <c r="NR543" s="166"/>
      <c r="NS543" s="166"/>
      <c r="NT543" s="166"/>
      <c r="NU543" s="166"/>
      <c r="NV543" s="166"/>
      <c r="NW543" s="166"/>
      <c r="NX543" s="166"/>
      <c r="NY543" s="166"/>
      <c r="NZ543" s="166"/>
      <c r="OA543" s="166"/>
      <c r="OB543" s="166"/>
      <c r="OC543" s="166"/>
      <c r="OD543" s="166"/>
      <c r="OE543" s="166"/>
      <c r="OF543" s="166"/>
      <c r="OG543" s="166"/>
      <c r="OH543" s="166"/>
      <c r="OI543" s="166"/>
      <c r="OJ543" s="166"/>
      <c r="OK543" s="166"/>
      <c r="OL543" s="166"/>
      <c r="OM543" s="166"/>
      <c r="ON543" s="166"/>
      <c r="OO543" s="166"/>
      <c r="OP543" s="166"/>
      <c r="OQ543" s="166"/>
      <c r="OR543" s="166"/>
      <c r="OS543" s="166"/>
      <c r="OT543" s="166"/>
      <c r="OU543" s="166"/>
      <c r="OV543" s="166"/>
      <c r="OW543" s="166"/>
      <c r="OX543" s="166"/>
      <c r="OY543" s="166"/>
      <c r="OZ543" s="166"/>
      <c r="PA543" s="166"/>
      <c r="PB543" s="166"/>
      <c r="PC543" s="166"/>
      <c r="PD543" s="166"/>
      <c r="PE543" s="166"/>
      <c r="PF543" s="166"/>
      <c r="PG543" s="166"/>
      <c r="PH543" s="166"/>
      <c r="PI543" s="166"/>
      <c r="PJ543" s="166"/>
      <c r="PK543" s="166"/>
      <c r="PL543" s="166"/>
      <c r="PM543" s="166"/>
      <c r="PN543" s="166"/>
      <c r="PO543" s="166"/>
      <c r="PP543" s="166"/>
      <c r="PQ543" s="166"/>
      <c r="PR543" s="166"/>
      <c r="PS543" s="166"/>
      <c r="PT543" s="166"/>
      <c r="PU543" s="166"/>
      <c r="PV543" s="166"/>
      <c r="PW543" s="166"/>
      <c r="PX543" s="166"/>
      <c r="PY543" s="166"/>
      <c r="PZ543" s="166"/>
      <c r="QA543" s="166"/>
      <c r="QB543" s="166"/>
      <c r="QC543" s="166"/>
      <c r="QD543" s="166"/>
      <c r="QE543" s="166"/>
      <c r="QF543" s="166"/>
      <c r="QG543" s="166"/>
      <c r="QH543" s="166"/>
      <c r="QI543" s="166"/>
      <c r="QJ543" s="166"/>
      <c r="QK543" s="166"/>
      <c r="QL543" s="166"/>
      <c r="QM543" s="166"/>
      <c r="QN543" s="166"/>
      <c r="QO543" s="166"/>
      <c r="QP543" s="166"/>
      <c r="QQ543" s="166"/>
      <c r="QR543" s="166"/>
      <c r="QS543" s="166"/>
      <c r="QT543" s="166"/>
      <c r="QU543" s="166"/>
      <c r="QV543" s="166"/>
      <c r="QW543" s="166"/>
      <c r="QX543" s="166"/>
      <c r="QY543" s="166"/>
      <c r="QZ543" s="166"/>
      <c r="RA543" s="166"/>
      <c r="RB543" s="166"/>
      <c r="RC543" s="166"/>
      <c r="RD543" s="166"/>
      <c r="RE543" s="166"/>
      <c r="RF543" s="166"/>
      <c r="RG543" s="166"/>
      <c r="RH543" s="166"/>
      <c r="RI543" s="166"/>
      <c r="RJ543" s="166"/>
      <c r="RK543" s="166"/>
      <c r="RL543" s="166"/>
      <c r="RM543" s="166"/>
      <c r="RN543" s="166"/>
      <c r="RO543" s="166"/>
      <c r="RP543" s="166"/>
      <c r="RQ543" s="166"/>
      <c r="RR543" s="166"/>
      <c r="RS543" s="166"/>
      <c r="RT543" s="166"/>
      <c r="RU543" s="166"/>
      <c r="RV543" s="166"/>
      <c r="RW543" s="166"/>
      <c r="RX543" s="166"/>
      <c r="RY543" s="166"/>
      <c r="RZ543" s="166"/>
      <c r="SA543" s="166"/>
      <c r="SB543" s="166"/>
      <c r="SC543" s="166"/>
      <c r="SD543" s="166"/>
      <c r="SE543" s="166"/>
      <c r="SF543" s="166"/>
      <c r="SG543" s="166"/>
      <c r="SH543" s="166"/>
      <c r="SI543" s="166"/>
      <c r="SJ543" s="166"/>
      <c r="SK543" s="166"/>
      <c r="SL543" s="166"/>
      <c r="SM543" s="166"/>
      <c r="SN543" s="166"/>
      <c r="SO543" s="166"/>
      <c r="SP543" s="166"/>
      <c r="SQ543" s="166"/>
      <c r="SR543" s="166"/>
      <c r="SS543" s="166"/>
      <c r="ST543" s="166"/>
      <c r="SU543" s="166"/>
      <c r="SV543" s="166"/>
      <c r="SW543" s="166"/>
      <c r="SX543" s="166"/>
      <c r="SY543" s="166"/>
      <c r="SZ543" s="166"/>
      <c r="TA543" s="166"/>
      <c r="TB543" s="166"/>
      <c r="TC543" s="166"/>
      <c r="TD543" s="166"/>
      <c r="TE543" s="166"/>
      <c r="TF543" s="166"/>
      <c r="TG543" s="166"/>
      <c r="TH543" s="166"/>
      <c r="TI543" s="166"/>
      <c r="TJ543" s="166"/>
      <c r="TK543" s="166"/>
      <c r="TL543" s="166"/>
      <c r="TM543" s="166"/>
      <c r="TN543" s="166"/>
      <c r="TO543" s="166"/>
      <c r="TP543" s="166"/>
      <c r="TQ543" s="166"/>
      <c r="TR543" s="166"/>
      <c r="TS543" s="166"/>
      <c r="TT543" s="166"/>
      <c r="TU543" s="166"/>
      <c r="TV543" s="166"/>
      <c r="TW543" s="166"/>
      <c r="TX543" s="166"/>
      <c r="TY543" s="166"/>
      <c r="TZ543" s="166"/>
      <c r="UA543" s="166"/>
      <c r="UB543" s="166"/>
      <c r="UC543" s="166"/>
      <c r="UD543" s="166"/>
      <c r="UE543" s="166"/>
      <c r="UF543" s="166"/>
      <c r="UG543" s="166"/>
      <c r="UH543" s="166"/>
      <c r="UI543" s="166"/>
      <c r="UJ543" s="166"/>
      <c r="UK543" s="166"/>
      <c r="UL543" s="166"/>
      <c r="UM543" s="166"/>
      <c r="UN543" s="166"/>
      <c r="UO543" s="166"/>
      <c r="UP543" s="166"/>
      <c r="UQ543" s="166"/>
      <c r="UR543" s="166"/>
      <c r="US543" s="166"/>
      <c r="UT543" s="166"/>
      <c r="UU543" s="166"/>
      <c r="UV543" s="166"/>
      <c r="UW543" s="166"/>
      <c r="UX543" s="166"/>
      <c r="UY543" s="166"/>
      <c r="UZ543" s="166"/>
      <c r="VA543" s="166"/>
      <c r="VB543" s="166"/>
      <c r="VC543" s="166"/>
      <c r="VD543" s="166"/>
      <c r="VE543" s="166"/>
      <c r="VF543" s="166"/>
      <c r="VG543" s="166"/>
      <c r="VH543" s="166"/>
      <c r="VI543" s="166"/>
      <c r="VJ543" s="166"/>
      <c r="VK543" s="166"/>
      <c r="VL543" s="166"/>
      <c r="VM543" s="166"/>
      <c r="VN543" s="166"/>
      <c r="VO543" s="166"/>
      <c r="VP543" s="166"/>
      <c r="VQ543" s="166"/>
      <c r="VR543" s="166"/>
      <c r="VS543" s="166"/>
      <c r="VT543" s="166"/>
      <c r="VU543" s="166"/>
      <c r="VV543" s="166"/>
      <c r="VW543" s="166"/>
      <c r="VX543" s="166"/>
      <c r="VY543" s="166"/>
      <c r="VZ543" s="166"/>
      <c r="WA543" s="166"/>
      <c r="WB543" s="166"/>
      <c r="WC543" s="166"/>
      <c r="WD543" s="166"/>
      <c r="WE543" s="166"/>
      <c r="WF543" s="166"/>
      <c r="WG543" s="166"/>
      <c r="WH543" s="166"/>
      <c r="WI543" s="166"/>
      <c r="WJ543" s="166"/>
      <c r="WK543" s="166"/>
      <c r="WL543" s="166"/>
      <c r="WM543" s="166"/>
      <c r="WN543" s="166"/>
      <c r="WO543" s="166"/>
      <c r="WP543" s="166"/>
      <c r="WQ543" s="166"/>
      <c r="WR543" s="166"/>
      <c r="WS543" s="166"/>
      <c r="WT543" s="166"/>
      <c r="WU543" s="166"/>
      <c r="WV543" s="166"/>
      <c r="WW543" s="166"/>
      <c r="WX543" s="166"/>
      <c r="WY543" s="166"/>
      <c r="WZ543" s="166"/>
      <c r="XA543" s="166"/>
      <c r="XB543" s="166"/>
      <c r="XC543" s="166"/>
      <c r="XD543" s="166"/>
      <c r="XE543" s="166"/>
      <c r="XF543" s="166"/>
      <c r="XG543" s="166"/>
      <c r="XH543" s="166"/>
      <c r="XI543" s="166"/>
      <c r="XJ543" s="166"/>
      <c r="XK543" s="166"/>
      <c r="XL543" s="166"/>
      <c r="XM543" s="166"/>
      <c r="XN543" s="166"/>
      <c r="XO543" s="166"/>
      <c r="XP543" s="166"/>
      <c r="XQ543" s="166"/>
      <c r="XR543" s="166"/>
      <c r="XS543" s="166"/>
      <c r="XT543" s="166"/>
      <c r="XU543" s="166"/>
      <c r="XV543" s="166"/>
      <c r="XW543" s="166"/>
      <c r="XX543" s="166"/>
      <c r="XY543" s="166"/>
      <c r="XZ543" s="166"/>
      <c r="YA543" s="166"/>
      <c r="YB543" s="166"/>
      <c r="YC543" s="166"/>
      <c r="YD543" s="166"/>
      <c r="YE543" s="166"/>
      <c r="YF543" s="166"/>
      <c r="YG543" s="166"/>
      <c r="YH543" s="166"/>
      <c r="YI543" s="166"/>
      <c r="YJ543" s="166"/>
      <c r="YK543" s="166"/>
      <c r="YL543" s="166"/>
      <c r="YM543" s="166"/>
      <c r="YN543" s="166"/>
      <c r="YO543" s="166"/>
      <c r="YP543" s="166"/>
      <c r="YQ543" s="166"/>
      <c r="YR543" s="166"/>
      <c r="YS543" s="166"/>
      <c r="YT543" s="166"/>
      <c r="YU543" s="166"/>
      <c r="YV543" s="166"/>
      <c r="YW543" s="166"/>
      <c r="YX543" s="166"/>
      <c r="YY543" s="166"/>
      <c r="YZ543" s="166"/>
      <c r="ZA543" s="166"/>
      <c r="ZB543" s="166"/>
      <c r="ZC543" s="166"/>
      <c r="ZD543" s="166"/>
      <c r="ZE543" s="166"/>
      <c r="ZF543" s="166"/>
      <c r="ZG543" s="166"/>
      <c r="ZH543" s="166"/>
      <c r="ZI543" s="166"/>
      <c r="ZJ543" s="166"/>
      <c r="ZK543" s="166"/>
      <c r="ZL543" s="166"/>
      <c r="ZM543" s="166"/>
      <c r="ZN543" s="166"/>
      <c r="ZO543" s="166"/>
      <c r="ZP543" s="166"/>
      <c r="ZQ543" s="166"/>
      <c r="ZR543" s="166"/>
      <c r="ZS543" s="166"/>
      <c r="ZT543" s="166"/>
      <c r="ZU543" s="166"/>
      <c r="ZV543" s="166"/>
      <c r="ZW543" s="166"/>
      <c r="ZX543" s="166"/>
      <c r="ZY543" s="166"/>
      <c r="ZZ543" s="166"/>
      <c r="AAA543" s="166"/>
      <c r="AAB543" s="166"/>
      <c r="AAC543" s="166"/>
      <c r="AAD543" s="166"/>
      <c r="AAE543" s="166"/>
      <c r="AAF543" s="166"/>
      <c r="AAG543" s="166"/>
      <c r="AAH543" s="166"/>
      <c r="AAI543" s="166"/>
      <c r="AAJ543" s="166"/>
      <c r="AAK543" s="166"/>
      <c r="AAL543" s="166"/>
      <c r="AAM543" s="166"/>
      <c r="AAN543" s="166"/>
      <c r="AAO543" s="166"/>
      <c r="AAP543" s="166"/>
      <c r="AAQ543" s="166"/>
      <c r="AAR543" s="166"/>
      <c r="AAS543" s="166"/>
      <c r="AAT543" s="166"/>
      <c r="AAU543" s="166"/>
      <c r="AAV543" s="166"/>
      <c r="AAW543" s="166"/>
      <c r="AAX543" s="166"/>
      <c r="AAY543" s="166"/>
      <c r="AAZ543" s="166"/>
      <c r="ABA543" s="166"/>
      <c r="ABB543" s="166"/>
      <c r="ABC543" s="166"/>
      <c r="ABD543" s="166"/>
      <c r="ABE543" s="166"/>
      <c r="ABF543" s="166"/>
      <c r="ABG543" s="166"/>
      <c r="ABH543" s="166"/>
      <c r="ABI543" s="166"/>
      <c r="ABJ543" s="166"/>
      <c r="ABK543" s="166"/>
      <c r="ABL543" s="166"/>
      <c r="ABM543" s="166"/>
      <c r="ABN543" s="166"/>
      <c r="ABO543" s="166"/>
      <c r="ABP543" s="166"/>
      <c r="ABQ543" s="166"/>
      <c r="ABR543" s="166"/>
      <c r="ABS543" s="166"/>
      <c r="ABT543" s="166"/>
      <c r="ABU543" s="166"/>
      <c r="ABV543" s="166"/>
      <c r="ABW543" s="166"/>
      <c r="ABX543" s="166"/>
      <c r="ABY543" s="166"/>
      <c r="ABZ543" s="166"/>
      <c r="ACA543" s="166"/>
      <c r="ACB543" s="166"/>
      <c r="ACC543" s="166"/>
      <c r="ACD543" s="166"/>
      <c r="ACE543" s="166"/>
      <c r="ACF543" s="166"/>
      <c r="ACG543" s="166"/>
      <c r="ACH543" s="166"/>
      <c r="ACI543" s="166"/>
      <c r="ACJ543" s="166"/>
      <c r="ACK543" s="166"/>
      <c r="ACL543" s="166"/>
      <c r="ACM543" s="166"/>
      <c r="ACN543" s="166"/>
      <c r="ACO543" s="166"/>
      <c r="ACP543" s="166"/>
      <c r="ACQ543" s="166"/>
      <c r="ACR543" s="166"/>
      <c r="ACS543" s="166"/>
      <c r="ACT543" s="166"/>
      <c r="ACU543" s="166"/>
      <c r="ACV543" s="166"/>
      <c r="ACW543" s="166"/>
      <c r="ACX543" s="166"/>
      <c r="ACY543" s="166"/>
      <c r="ACZ543" s="166"/>
      <c r="ADA543" s="166"/>
      <c r="ADB543" s="166"/>
    </row>
    <row r="544" spans="1:782" s="151" customFormat="1" x14ac:dyDescent="0.3">
      <c r="A544" s="417"/>
      <c r="B544" s="414"/>
      <c r="F544" s="415"/>
      <c r="G544" s="419"/>
      <c r="W544" s="166"/>
      <c r="X544" s="166"/>
      <c r="Y544" s="166"/>
      <c r="Z544" s="166"/>
      <c r="AA544" s="166"/>
      <c r="AB544" s="166"/>
      <c r="AC544" s="166"/>
      <c r="AD544" s="166"/>
      <c r="AE544" s="166"/>
      <c r="AF544" s="166"/>
      <c r="AG544" s="166"/>
      <c r="AH544" s="166"/>
      <c r="AI544" s="166"/>
      <c r="AJ544" s="166"/>
      <c r="AK544" s="166"/>
      <c r="AL544" s="166"/>
      <c r="AM544" s="166"/>
      <c r="AN544" s="166"/>
      <c r="AO544" s="166"/>
      <c r="AP544" s="166"/>
      <c r="AQ544" s="166"/>
      <c r="AR544" s="166"/>
      <c r="AS544" s="166"/>
      <c r="AT544" s="166"/>
      <c r="AU544" s="166"/>
      <c r="AV544" s="166"/>
      <c r="AW544" s="166"/>
      <c r="AX544" s="166"/>
      <c r="AY544" s="166"/>
      <c r="AZ544" s="166"/>
      <c r="BA544" s="166"/>
      <c r="BB544" s="166"/>
      <c r="BC544" s="166"/>
      <c r="BD544" s="166"/>
      <c r="BE544" s="166"/>
      <c r="BF544" s="166"/>
      <c r="BG544" s="166"/>
      <c r="BH544" s="166"/>
      <c r="BI544" s="166"/>
      <c r="BJ544" s="166"/>
      <c r="BK544" s="166"/>
      <c r="BL544" s="166"/>
      <c r="BM544" s="166"/>
      <c r="BN544" s="166"/>
      <c r="BO544" s="166"/>
      <c r="BP544" s="166"/>
      <c r="BQ544" s="166"/>
      <c r="BR544" s="166"/>
      <c r="BS544" s="166"/>
      <c r="BT544" s="166"/>
      <c r="BU544" s="166"/>
      <c r="BV544" s="166"/>
      <c r="BW544" s="166"/>
      <c r="BX544" s="166"/>
      <c r="BY544" s="166"/>
      <c r="BZ544" s="166"/>
      <c r="CA544" s="166"/>
      <c r="CB544" s="166"/>
      <c r="CC544" s="166"/>
      <c r="CD544" s="166"/>
      <c r="CE544" s="166"/>
      <c r="CF544" s="166"/>
      <c r="CG544" s="166"/>
      <c r="CH544" s="166"/>
      <c r="CI544" s="166"/>
      <c r="CJ544" s="166"/>
      <c r="CK544" s="166"/>
      <c r="CL544" s="166"/>
      <c r="CM544" s="166"/>
      <c r="CN544" s="166"/>
      <c r="CO544" s="166"/>
      <c r="CP544" s="166"/>
      <c r="CQ544" s="166"/>
      <c r="CR544" s="166"/>
      <c r="CS544" s="166"/>
      <c r="CT544" s="166"/>
      <c r="CU544" s="166"/>
      <c r="CV544" s="166"/>
      <c r="CW544" s="166"/>
      <c r="CX544" s="166"/>
      <c r="CY544" s="166"/>
      <c r="CZ544" s="166"/>
      <c r="DA544" s="166"/>
      <c r="DB544" s="166"/>
      <c r="DC544" s="166"/>
      <c r="DD544" s="166"/>
      <c r="DE544" s="166"/>
      <c r="DF544" s="166"/>
      <c r="DG544" s="166"/>
      <c r="DH544" s="166"/>
      <c r="DI544" s="166"/>
      <c r="DJ544" s="166"/>
      <c r="DK544" s="166"/>
      <c r="DL544" s="166"/>
      <c r="DM544" s="166"/>
      <c r="DN544" s="166"/>
      <c r="DO544" s="166"/>
      <c r="DP544" s="166"/>
      <c r="DQ544" s="166"/>
      <c r="DR544" s="166"/>
      <c r="DS544" s="166"/>
      <c r="DT544" s="166"/>
      <c r="DU544" s="166"/>
      <c r="DV544" s="166"/>
      <c r="DW544" s="166"/>
      <c r="DX544" s="166"/>
      <c r="DY544" s="166"/>
      <c r="DZ544" s="166"/>
      <c r="EA544" s="166"/>
      <c r="EB544" s="166"/>
      <c r="EC544" s="166"/>
      <c r="ED544" s="166"/>
      <c r="EE544" s="166"/>
      <c r="EF544" s="166"/>
      <c r="EG544" s="166"/>
      <c r="EH544" s="166"/>
      <c r="EI544" s="166"/>
      <c r="EJ544" s="166"/>
      <c r="EK544" s="166"/>
      <c r="EL544" s="166"/>
      <c r="EM544" s="166"/>
      <c r="EN544" s="166"/>
      <c r="EO544" s="166"/>
      <c r="EP544" s="166"/>
      <c r="EQ544" s="166"/>
      <c r="ER544" s="166"/>
      <c r="ES544" s="166"/>
      <c r="ET544" s="166"/>
      <c r="EU544" s="166"/>
      <c r="EV544" s="166"/>
      <c r="EW544" s="166"/>
      <c r="EX544" s="166"/>
      <c r="EY544" s="166"/>
      <c r="EZ544" s="166"/>
      <c r="FA544" s="166"/>
      <c r="FB544" s="166"/>
      <c r="FC544" s="166"/>
      <c r="FD544" s="166"/>
      <c r="FE544" s="166"/>
      <c r="FF544" s="166"/>
      <c r="FG544" s="166"/>
      <c r="FH544" s="166"/>
      <c r="FI544" s="166"/>
      <c r="FJ544" s="166"/>
      <c r="FK544" s="166"/>
      <c r="FL544" s="166"/>
      <c r="FM544" s="166"/>
      <c r="FN544" s="166"/>
      <c r="FO544" s="166"/>
      <c r="FP544" s="166"/>
      <c r="FQ544" s="166"/>
      <c r="FR544" s="166"/>
      <c r="FS544" s="166"/>
      <c r="FT544" s="166"/>
      <c r="FU544" s="166"/>
      <c r="FV544" s="166"/>
      <c r="FW544" s="166"/>
      <c r="FX544" s="166"/>
      <c r="FY544" s="166"/>
      <c r="FZ544" s="166"/>
      <c r="GA544" s="166"/>
      <c r="GB544" s="166"/>
      <c r="GC544" s="166"/>
      <c r="GD544" s="166"/>
      <c r="GE544" s="166"/>
      <c r="GF544" s="166"/>
      <c r="GG544" s="166"/>
      <c r="GH544" s="166"/>
      <c r="GI544" s="166"/>
      <c r="GJ544" s="166"/>
      <c r="GK544" s="166"/>
      <c r="GL544" s="166"/>
      <c r="GM544" s="166"/>
      <c r="GN544" s="166"/>
      <c r="GO544" s="166"/>
      <c r="GP544" s="166"/>
      <c r="GQ544" s="166"/>
      <c r="GR544" s="166"/>
      <c r="GS544" s="166"/>
      <c r="GT544" s="166"/>
      <c r="GU544" s="166"/>
      <c r="GV544" s="166"/>
      <c r="GW544" s="166"/>
      <c r="GX544" s="166"/>
      <c r="GY544" s="166"/>
      <c r="GZ544" s="166"/>
      <c r="HA544" s="166"/>
      <c r="HB544" s="166"/>
      <c r="HC544" s="166"/>
      <c r="HD544" s="166"/>
      <c r="HE544" s="166"/>
      <c r="HF544" s="166"/>
      <c r="HG544" s="166"/>
      <c r="HH544" s="166"/>
      <c r="HI544" s="166"/>
      <c r="HJ544" s="166"/>
      <c r="HK544" s="166"/>
      <c r="HL544" s="166"/>
      <c r="HM544" s="166"/>
      <c r="HN544" s="166"/>
      <c r="HO544" s="166"/>
      <c r="HP544" s="166"/>
      <c r="HQ544" s="166"/>
      <c r="HR544" s="166"/>
      <c r="HS544" s="166"/>
      <c r="HT544" s="166"/>
      <c r="HU544" s="166"/>
      <c r="HV544" s="166"/>
      <c r="HW544" s="166"/>
      <c r="HX544" s="166"/>
      <c r="HY544" s="166"/>
      <c r="HZ544" s="166"/>
      <c r="IA544" s="166"/>
      <c r="IB544" s="166"/>
      <c r="IC544" s="166"/>
      <c r="ID544" s="166"/>
      <c r="IE544" s="166"/>
      <c r="IF544" s="166"/>
      <c r="IG544" s="166"/>
      <c r="IH544" s="166"/>
      <c r="II544" s="166"/>
      <c r="IJ544" s="166"/>
      <c r="IK544" s="166"/>
      <c r="IL544" s="166"/>
      <c r="IM544" s="166"/>
      <c r="IN544" s="166"/>
      <c r="IO544" s="166"/>
      <c r="IP544" s="166"/>
      <c r="IQ544" s="166"/>
      <c r="IR544" s="166"/>
      <c r="IS544" s="166"/>
      <c r="IT544" s="166"/>
      <c r="IU544" s="166"/>
      <c r="IV544" s="166"/>
      <c r="IW544" s="166"/>
      <c r="IX544" s="166"/>
      <c r="IY544" s="166"/>
      <c r="IZ544" s="166"/>
      <c r="JA544" s="166"/>
      <c r="JB544" s="166"/>
      <c r="JC544" s="166"/>
      <c r="JD544" s="166"/>
      <c r="JE544" s="166"/>
      <c r="JF544" s="166"/>
      <c r="JG544" s="166"/>
      <c r="JH544" s="166"/>
      <c r="JI544" s="166"/>
      <c r="JJ544" s="166"/>
      <c r="JK544" s="166"/>
      <c r="JL544" s="166"/>
      <c r="JM544" s="166"/>
      <c r="JN544" s="166"/>
      <c r="JO544" s="166"/>
      <c r="JP544" s="166"/>
      <c r="JQ544" s="166"/>
      <c r="JR544" s="166"/>
      <c r="JS544" s="166"/>
      <c r="JT544" s="166"/>
      <c r="JU544" s="166"/>
      <c r="JV544" s="166"/>
      <c r="JW544" s="166"/>
      <c r="JX544" s="166"/>
      <c r="JY544" s="166"/>
      <c r="JZ544" s="166"/>
      <c r="KA544" s="166"/>
      <c r="KB544" s="166"/>
      <c r="KC544" s="166"/>
      <c r="KD544" s="166"/>
      <c r="KE544" s="166"/>
      <c r="KF544" s="166"/>
      <c r="KG544" s="166"/>
      <c r="KH544" s="166"/>
      <c r="KI544" s="166"/>
      <c r="KJ544" s="166"/>
      <c r="KK544" s="166"/>
      <c r="KL544" s="166"/>
      <c r="KM544" s="166"/>
      <c r="KN544" s="166"/>
      <c r="KO544" s="166"/>
      <c r="KP544" s="166"/>
      <c r="KQ544" s="166"/>
      <c r="KR544" s="166"/>
      <c r="KS544" s="166"/>
      <c r="KT544" s="166"/>
      <c r="KU544" s="166"/>
      <c r="KV544" s="166"/>
      <c r="KW544" s="166"/>
      <c r="KX544" s="166"/>
      <c r="KY544" s="166"/>
      <c r="KZ544" s="166"/>
      <c r="LA544" s="166"/>
      <c r="LB544" s="166"/>
      <c r="LC544" s="166"/>
      <c r="LD544" s="166"/>
      <c r="LE544" s="166"/>
      <c r="LF544" s="166"/>
      <c r="LG544" s="166"/>
      <c r="LH544" s="166"/>
      <c r="LI544" s="166"/>
      <c r="LJ544" s="166"/>
      <c r="LK544" s="166"/>
      <c r="LL544" s="166"/>
      <c r="LM544" s="166"/>
      <c r="LN544" s="166"/>
      <c r="LO544" s="166"/>
      <c r="LP544" s="166"/>
      <c r="LQ544" s="166"/>
      <c r="LR544" s="166"/>
      <c r="LS544" s="166"/>
      <c r="LT544" s="166"/>
      <c r="LU544" s="166"/>
      <c r="LV544" s="166"/>
      <c r="LW544" s="166"/>
      <c r="LX544" s="166"/>
      <c r="LY544" s="166"/>
      <c r="LZ544" s="166"/>
      <c r="MA544" s="166"/>
      <c r="MB544" s="166"/>
      <c r="MC544" s="166"/>
      <c r="MD544" s="166"/>
      <c r="ME544" s="166"/>
      <c r="MF544" s="166"/>
      <c r="MG544" s="166"/>
      <c r="MH544" s="166"/>
      <c r="MI544" s="166"/>
      <c r="MJ544" s="166"/>
      <c r="MK544" s="166"/>
      <c r="ML544" s="166"/>
      <c r="MM544" s="166"/>
      <c r="MN544" s="166"/>
      <c r="MO544" s="166"/>
      <c r="MP544" s="166"/>
      <c r="MQ544" s="166"/>
      <c r="MR544" s="166"/>
      <c r="MS544" s="166"/>
      <c r="MT544" s="166"/>
      <c r="MU544" s="166"/>
      <c r="MV544" s="166"/>
      <c r="MW544" s="166"/>
      <c r="MX544" s="166"/>
      <c r="MY544" s="166"/>
      <c r="MZ544" s="166"/>
      <c r="NA544" s="166"/>
      <c r="NB544" s="166"/>
      <c r="NC544" s="166"/>
      <c r="ND544" s="166"/>
      <c r="NE544" s="166"/>
      <c r="NF544" s="166"/>
      <c r="NG544" s="166"/>
      <c r="NH544" s="166"/>
      <c r="NI544" s="166"/>
      <c r="NJ544" s="166"/>
      <c r="NK544" s="166"/>
      <c r="NL544" s="166"/>
      <c r="NM544" s="166"/>
      <c r="NN544" s="166"/>
      <c r="NO544" s="166"/>
      <c r="NP544" s="166"/>
      <c r="NQ544" s="166"/>
      <c r="NR544" s="166"/>
      <c r="NS544" s="166"/>
      <c r="NT544" s="166"/>
      <c r="NU544" s="166"/>
      <c r="NV544" s="166"/>
      <c r="NW544" s="166"/>
      <c r="NX544" s="166"/>
      <c r="NY544" s="166"/>
      <c r="NZ544" s="166"/>
      <c r="OA544" s="166"/>
      <c r="OB544" s="166"/>
      <c r="OC544" s="166"/>
      <c r="OD544" s="166"/>
      <c r="OE544" s="166"/>
      <c r="OF544" s="166"/>
      <c r="OG544" s="166"/>
      <c r="OH544" s="166"/>
      <c r="OI544" s="166"/>
      <c r="OJ544" s="166"/>
      <c r="OK544" s="166"/>
      <c r="OL544" s="166"/>
      <c r="OM544" s="166"/>
      <c r="ON544" s="166"/>
      <c r="OO544" s="166"/>
      <c r="OP544" s="166"/>
      <c r="OQ544" s="166"/>
      <c r="OR544" s="166"/>
      <c r="OS544" s="166"/>
      <c r="OT544" s="166"/>
      <c r="OU544" s="166"/>
      <c r="OV544" s="166"/>
      <c r="OW544" s="166"/>
      <c r="OX544" s="166"/>
      <c r="OY544" s="166"/>
      <c r="OZ544" s="166"/>
      <c r="PA544" s="166"/>
      <c r="PB544" s="166"/>
      <c r="PC544" s="166"/>
      <c r="PD544" s="166"/>
      <c r="PE544" s="166"/>
      <c r="PF544" s="166"/>
      <c r="PG544" s="166"/>
      <c r="PH544" s="166"/>
      <c r="PI544" s="166"/>
      <c r="PJ544" s="166"/>
      <c r="PK544" s="166"/>
      <c r="PL544" s="166"/>
      <c r="PM544" s="166"/>
      <c r="PN544" s="166"/>
      <c r="PO544" s="166"/>
      <c r="PP544" s="166"/>
      <c r="PQ544" s="166"/>
      <c r="PR544" s="166"/>
      <c r="PS544" s="166"/>
      <c r="PT544" s="166"/>
      <c r="PU544" s="166"/>
      <c r="PV544" s="166"/>
      <c r="PW544" s="166"/>
      <c r="PX544" s="166"/>
      <c r="PY544" s="166"/>
      <c r="PZ544" s="166"/>
      <c r="QA544" s="166"/>
      <c r="QB544" s="166"/>
      <c r="QC544" s="166"/>
      <c r="QD544" s="166"/>
      <c r="QE544" s="166"/>
      <c r="QF544" s="166"/>
      <c r="QG544" s="166"/>
      <c r="QH544" s="166"/>
      <c r="QI544" s="166"/>
      <c r="QJ544" s="166"/>
      <c r="QK544" s="166"/>
      <c r="QL544" s="166"/>
      <c r="QM544" s="166"/>
      <c r="QN544" s="166"/>
      <c r="QO544" s="166"/>
      <c r="QP544" s="166"/>
      <c r="QQ544" s="166"/>
      <c r="QR544" s="166"/>
      <c r="QS544" s="166"/>
      <c r="QT544" s="166"/>
      <c r="QU544" s="166"/>
      <c r="QV544" s="166"/>
      <c r="QW544" s="166"/>
      <c r="QX544" s="166"/>
      <c r="QY544" s="166"/>
      <c r="QZ544" s="166"/>
      <c r="RA544" s="166"/>
      <c r="RB544" s="166"/>
      <c r="RC544" s="166"/>
      <c r="RD544" s="166"/>
      <c r="RE544" s="166"/>
      <c r="RF544" s="166"/>
      <c r="RG544" s="166"/>
      <c r="RH544" s="166"/>
      <c r="RI544" s="166"/>
      <c r="RJ544" s="166"/>
      <c r="RK544" s="166"/>
      <c r="RL544" s="166"/>
      <c r="RM544" s="166"/>
      <c r="RN544" s="166"/>
      <c r="RO544" s="166"/>
      <c r="RP544" s="166"/>
      <c r="RQ544" s="166"/>
      <c r="RR544" s="166"/>
      <c r="RS544" s="166"/>
      <c r="RT544" s="166"/>
      <c r="RU544" s="166"/>
      <c r="RV544" s="166"/>
      <c r="RW544" s="166"/>
      <c r="RX544" s="166"/>
      <c r="RY544" s="166"/>
      <c r="RZ544" s="166"/>
      <c r="SA544" s="166"/>
      <c r="SB544" s="166"/>
      <c r="SC544" s="166"/>
      <c r="SD544" s="166"/>
      <c r="SE544" s="166"/>
      <c r="SF544" s="166"/>
      <c r="SG544" s="166"/>
      <c r="SH544" s="166"/>
      <c r="SI544" s="166"/>
      <c r="SJ544" s="166"/>
      <c r="SK544" s="166"/>
      <c r="SL544" s="166"/>
      <c r="SM544" s="166"/>
      <c r="SN544" s="166"/>
      <c r="SO544" s="166"/>
      <c r="SP544" s="166"/>
      <c r="SQ544" s="166"/>
      <c r="SR544" s="166"/>
      <c r="SS544" s="166"/>
      <c r="ST544" s="166"/>
      <c r="SU544" s="166"/>
      <c r="SV544" s="166"/>
      <c r="SW544" s="166"/>
      <c r="SX544" s="166"/>
      <c r="SY544" s="166"/>
      <c r="SZ544" s="166"/>
      <c r="TA544" s="166"/>
      <c r="TB544" s="166"/>
      <c r="TC544" s="166"/>
      <c r="TD544" s="166"/>
      <c r="TE544" s="166"/>
      <c r="TF544" s="166"/>
      <c r="TG544" s="166"/>
      <c r="TH544" s="166"/>
      <c r="TI544" s="166"/>
      <c r="TJ544" s="166"/>
      <c r="TK544" s="166"/>
      <c r="TL544" s="166"/>
      <c r="TM544" s="166"/>
      <c r="TN544" s="166"/>
      <c r="TO544" s="166"/>
      <c r="TP544" s="166"/>
      <c r="TQ544" s="166"/>
      <c r="TR544" s="166"/>
      <c r="TS544" s="166"/>
      <c r="TT544" s="166"/>
      <c r="TU544" s="166"/>
      <c r="TV544" s="166"/>
      <c r="TW544" s="166"/>
      <c r="TX544" s="166"/>
      <c r="TY544" s="166"/>
      <c r="TZ544" s="166"/>
      <c r="UA544" s="166"/>
      <c r="UB544" s="166"/>
      <c r="UC544" s="166"/>
      <c r="UD544" s="166"/>
      <c r="UE544" s="166"/>
      <c r="UF544" s="166"/>
      <c r="UG544" s="166"/>
      <c r="UH544" s="166"/>
      <c r="UI544" s="166"/>
      <c r="UJ544" s="166"/>
      <c r="UK544" s="166"/>
      <c r="UL544" s="166"/>
      <c r="UM544" s="166"/>
      <c r="UN544" s="166"/>
      <c r="UO544" s="166"/>
      <c r="UP544" s="166"/>
      <c r="UQ544" s="166"/>
      <c r="UR544" s="166"/>
      <c r="US544" s="166"/>
      <c r="UT544" s="166"/>
      <c r="UU544" s="166"/>
      <c r="UV544" s="166"/>
      <c r="UW544" s="166"/>
      <c r="UX544" s="166"/>
      <c r="UY544" s="166"/>
      <c r="UZ544" s="166"/>
      <c r="VA544" s="166"/>
      <c r="VB544" s="166"/>
      <c r="VC544" s="166"/>
      <c r="VD544" s="166"/>
      <c r="VE544" s="166"/>
      <c r="VF544" s="166"/>
      <c r="VG544" s="166"/>
      <c r="VH544" s="166"/>
      <c r="VI544" s="166"/>
      <c r="VJ544" s="166"/>
      <c r="VK544" s="166"/>
      <c r="VL544" s="166"/>
      <c r="VM544" s="166"/>
      <c r="VN544" s="166"/>
      <c r="VO544" s="166"/>
      <c r="VP544" s="166"/>
      <c r="VQ544" s="166"/>
      <c r="VR544" s="166"/>
      <c r="VS544" s="166"/>
      <c r="VT544" s="166"/>
      <c r="VU544" s="166"/>
      <c r="VV544" s="166"/>
      <c r="VW544" s="166"/>
      <c r="VX544" s="166"/>
      <c r="VY544" s="166"/>
      <c r="VZ544" s="166"/>
      <c r="WA544" s="166"/>
      <c r="WB544" s="166"/>
      <c r="WC544" s="166"/>
      <c r="WD544" s="166"/>
      <c r="WE544" s="166"/>
      <c r="WF544" s="166"/>
      <c r="WG544" s="166"/>
      <c r="WH544" s="166"/>
      <c r="WI544" s="166"/>
      <c r="WJ544" s="166"/>
      <c r="WK544" s="166"/>
      <c r="WL544" s="166"/>
      <c r="WM544" s="166"/>
      <c r="WN544" s="166"/>
      <c r="WO544" s="166"/>
      <c r="WP544" s="166"/>
      <c r="WQ544" s="166"/>
      <c r="WR544" s="166"/>
      <c r="WS544" s="166"/>
      <c r="WT544" s="166"/>
      <c r="WU544" s="166"/>
      <c r="WV544" s="166"/>
      <c r="WW544" s="166"/>
      <c r="WX544" s="166"/>
      <c r="WY544" s="166"/>
      <c r="WZ544" s="166"/>
      <c r="XA544" s="166"/>
      <c r="XB544" s="166"/>
      <c r="XC544" s="166"/>
      <c r="XD544" s="166"/>
      <c r="XE544" s="166"/>
      <c r="XF544" s="166"/>
      <c r="XG544" s="166"/>
      <c r="XH544" s="166"/>
      <c r="XI544" s="166"/>
      <c r="XJ544" s="166"/>
      <c r="XK544" s="166"/>
      <c r="XL544" s="166"/>
      <c r="XM544" s="166"/>
      <c r="XN544" s="166"/>
      <c r="XO544" s="166"/>
      <c r="XP544" s="166"/>
      <c r="XQ544" s="166"/>
      <c r="XR544" s="166"/>
      <c r="XS544" s="166"/>
      <c r="XT544" s="166"/>
      <c r="XU544" s="166"/>
      <c r="XV544" s="166"/>
      <c r="XW544" s="166"/>
      <c r="XX544" s="166"/>
      <c r="XY544" s="166"/>
      <c r="XZ544" s="166"/>
      <c r="YA544" s="166"/>
      <c r="YB544" s="166"/>
      <c r="YC544" s="166"/>
      <c r="YD544" s="166"/>
      <c r="YE544" s="166"/>
      <c r="YF544" s="166"/>
      <c r="YG544" s="166"/>
      <c r="YH544" s="166"/>
      <c r="YI544" s="166"/>
      <c r="YJ544" s="166"/>
      <c r="YK544" s="166"/>
      <c r="YL544" s="166"/>
      <c r="YM544" s="166"/>
      <c r="YN544" s="166"/>
      <c r="YO544" s="166"/>
      <c r="YP544" s="166"/>
      <c r="YQ544" s="166"/>
      <c r="YR544" s="166"/>
      <c r="YS544" s="166"/>
      <c r="YT544" s="166"/>
      <c r="YU544" s="166"/>
      <c r="YV544" s="166"/>
      <c r="YW544" s="166"/>
      <c r="YX544" s="166"/>
      <c r="YY544" s="166"/>
      <c r="YZ544" s="166"/>
      <c r="ZA544" s="166"/>
      <c r="ZB544" s="166"/>
      <c r="ZC544" s="166"/>
      <c r="ZD544" s="166"/>
      <c r="ZE544" s="166"/>
      <c r="ZF544" s="166"/>
      <c r="ZG544" s="166"/>
      <c r="ZH544" s="166"/>
      <c r="ZI544" s="166"/>
      <c r="ZJ544" s="166"/>
      <c r="ZK544" s="166"/>
      <c r="ZL544" s="166"/>
      <c r="ZM544" s="166"/>
      <c r="ZN544" s="166"/>
      <c r="ZO544" s="166"/>
      <c r="ZP544" s="166"/>
      <c r="ZQ544" s="166"/>
      <c r="ZR544" s="166"/>
      <c r="ZS544" s="166"/>
      <c r="ZT544" s="166"/>
      <c r="ZU544" s="166"/>
      <c r="ZV544" s="166"/>
      <c r="ZW544" s="166"/>
      <c r="ZX544" s="166"/>
      <c r="ZY544" s="166"/>
      <c r="ZZ544" s="166"/>
      <c r="AAA544" s="166"/>
      <c r="AAB544" s="166"/>
      <c r="AAC544" s="166"/>
      <c r="AAD544" s="166"/>
      <c r="AAE544" s="166"/>
      <c r="AAF544" s="166"/>
      <c r="AAG544" s="166"/>
      <c r="AAH544" s="166"/>
      <c r="AAI544" s="166"/>
      <c r="AAJ544" s="166"/>
      <c r="AAK544" s="166"/>
      <c r="AAL544" s="166"/>
      <c r="AAM544" s="166"/>
      <c r="AAN544" s="166"/>
      <c r="AAO544" s="166"/>
      <c r="AAP544" s="166"/>
      <c r="AAQ544" s="166"/>
      <c r="AAR544" s="166"/>
      <c r="AAS544" s="166"/>
      <c r="AAT544" s="166"/>
      <c r="AAU544" s="166"/>
      <c r="AAV544" s="166"/>
      <c r="AAW544" s="166"/>
      <c r="AAX544" s="166"/>
      <c r="AAY544" s="166"/>
      <c r="AAZ544" s="166"/>
      <c r="ABA544" s="166"/>
      <c r="ABB544" s="166"/>
      <c r="ABC544" s="166"/>
      <c r="ABD544" s="166"/>
      <c r="ABE544" s="166"/>
      <c r="ABF544" s="166"/>
      <c r="ABG544" s="166"/>
      <c r="ABH544" s="166"/>
      <c r="ABI544" s="166"/>
      <c r="ABJ544" s="166"/>
      <c r="ABK544" s="166"/>
      <c r="ABL544" s="166"/>
      <c r="ABM544" s="166"/>
      <c r="ABN544" s="166"/>
      <c r="ABO544" s="166"/>
      <c r="ABP544" s="166"/>
      <c r="ABQ544" s="166"/>
      <c r="ABR544" s="166"/>
      <c r="ABS544" s="166"/>
      <c r="ABT544" s="166"/>
      <c r="ABU544" s="166"/>
      <c r="ABV544" s="166"/>
      <c r="ABW544" s="166"/>
      <c r="ABX544" s="166"/>
      <c r="ABY544" s="166"/>
      <c r="ABZ544" s="166"/>
      <c r="ACA544" s="166"/>
      <c r="ACB544" s="166"/>
      <c r="ACC544" s="166"/>
      <c r="ACD544" s="166"/>
      <c r="ACE544" s="166"/>
      <c r="ACF544" s="166"/>
      <c r="ACG544" s="166"/>
      <c r="ACH544" s="166"/>
      <c r="ACI544" s="166"/>
      <c r="ACJ544" s="166"/>
      <c r="ACK544" s="166"/>
      <c r="ACL544" s="166"/>
      <c r="ACM544" s="166"/>
      <c r="ACN544" s="166"/>
      <c r="ACO544" s="166"/>
      <c r="ACP544" s="166"/>
      <c r="ACQ544" s="166"/>
      <c r="ACR544" s="166"/>
      <c r="ACS544" s="166"/>
      <c r="ACT544" s="166"/>
      <c r="ACU544" s="166"/>
      <c r="ACV544" s="166"/>
      <c r="ACW544" s="166"/>
      <c r="ACX544" s="166"/>
      <c r="ACY544" s="166"/>
      <c r="ACZ544" s="166"/>
      <c r="ADA544" s="166"/>
      <c r="ADB544" s="166"/>
    </row>
    <row r="545" spans="1:782" s="151" customFormat="1" x14ac:dyDescent="0.3">
      <c r="A545" s="417"/>
      <c r="B545" s="414"/>
      <c r="F545" s="415"/>
      <c r="G545" s="419"/>
      <c r="P545" s="418"/>
      <c r="Q545" s="418"/>
      <c r="W545" s="166"/>
      <c r="X545" s="166"/>
      <c r="Y545" s="166"/>
      <c r="Z545" s="166"/>
      <c r="AA545" s="166"/>
      <c r="AB545" s="166"/>
      <c r="AC545" s="166"/>
      <c r="AD545" s="166"/>
      <c r="AE545" s="166"/>
      <c r="AF545" s="166"/>
      <c r="AG545" s="166"/>
      <c r="AH545" s="166"/>
      <c r="AI545" s="166"/>
      <c r="AJ545" s="166"/>
      <c r="AK545" s="166"/>
      <c r="AL545" s="166"/>
      <c r="AM545" s="166"/>
      <c r="AN545" s="166"/>
      <c r="AO545" s="166"/>
      <c r="AP545" s="166"/>
      <c r="AQ545" s="166"/>
      <c r="AR545" s="166"/>
      <c r="AS545" s="166"/>
      <c r="AT545" s="166"/>
      <c r="AU545" s="166"/>
      <c r="AV545" s="166"/>
      <c r="AW545" s="166"/>
      <c r="AX545" s="166"/>
      <c r="AY545" s="166"/>
      <c r="AZ545" s="166"/>
      <c r="BA545" s="166"/>
      <c r="BB545" s="166"/>
      <c r="BC545" s="166"/>
      <c r="BD545" s="166"/>
      <c r="BE545" s="166"/>
      <c r="BF545" s="166"/>
      <c r="BG545" s="166"/>
      <c r="BH545" s="166"/>
      <c r="BI545" s="166"/>
      <c r="BJ545" s="166"/>
      <c r="BK545" s="166"/>
      <c r="BL545" s="166"/>
      <c r="BM545" s="166"/>
      <c r="BN545" s="166"/>
      <c r="BO545" s="166"/>
      <c r="BP545" s="166"/>
      <c r="BQ545" s="166"/>
      <c r="BR545" s="166"/>
      <c r="BS545" s="166"/>
      <c r="BT545" s="166"/>
      <c r="BU545" s="166"/>
      <c r="BV545" s="166"/>
      <c r="BW545" s="166"/>
      <c r="BX545" s="166"/>
      <c r="BY545" s="166"/>
      <c r="BZ545" s="166"/>
      <c r="CA545" s="166"/>
      <c r="CB545" s="166"/>
      <c r="CC545" s="166"/>
      <c r="CD545" s="166"/>
      <c r="CE545" s="166"/>
      <c r="CF545" s="166"/>
      <c r="CG545" s="166"/>
      <c r="CH545" s="166"/>
      <c r="CI545" s="166"/>
      <c r="CJ545" s="166"/>
      <c r="CK545" s="166"/>
      <c r="CL545" s="166"/>
      <c r="CM545" s="166"/>
      <c r="CN545" s="166"/>
      <c r="CO545" s="166"/>
      <c r="CP545" s="166"/>
      <c r="CQ545" s="166"/>
      <c r="CR545" s="166"/>
      <c r="CS545" s="166"/>
      <c r="CT545" s="166"/>
      <c r="CU545" s="166"/>
      <c r="CV545" s="166"/>
      <c r="CW545" s="166"/>
      <c r="CX545" s="166"/>
      <c r="CY545" s="166"/>
      <c r="CZ545" s="166"/>
      <c r="DA545" s="166"/>
      <c r="DB545" s="166"/>
      <c r="DC545" s="166"/>
      <c r="DD545" s="166"/>
      <c r="DE545" s="166"/>
      <c r="DF545" s="166"/>
      <c r="DG545" s="166"/>
      <c r="DH545" s="166"/>
      <c r="DI545" s="166"/>
      <c r="DJ545" s="166"/>
      <c r="DK545" s="166"/>
      <c r="DL545" s="166"/>
      <c r="DM545" s="166"/>
      <c r="DN545" s="166"/>
      <c r="DO545" s="166"/>
      <c r="DP545" s="166"/>
      <c r="DQ545" s="166"/>
      <c r="DR545" s="166"/>
      <c r="DS545" s="166"/>
      <c r="DT545" s="166"/>
      <c r="DU545" s="166"/>
      <c r="DV545" s="166"/>
      <c r="DW545" s="166"/>
      <c r="DX545" s="166"/>
      <c r="DY545" s="166"/>
      <c r="DZ545" s="166"/>
      <c r="EA545" s="166"/>
      <c r="EB545" s="166"/>
      <c r="EC545" s="166"/>
      <c r="ED545" s="166"/>
      <c r="EE545" s="166"/>
      <c r="EF545" s="166"/>
      <c r="EG545" s="166"/>
      <c r="EH545" s="166"/>
      <c r="EI545" s="166"/>
      <c r="EJ545" s="166"/>
      <c r="EK545" s="166"/>
      <c r="EL545" s="166"/>
      <c r="EM545" s="166"/>
      <c r="EN545" s="166"/>
      <c r="EO545" s="166"/>
      <c r="EP545" s="166"/>
      <c r="EQ545" s="166"/>
      <c r="ER545" s="166"/>
      <c r="ES545" s="166"/>
      <c r="ET545" s="166"/>
      <c r="EU545" s="166"/>
      <c r="EV545" s="166"/>
      <c r="EW545" s="166"/>
      <c r="EX545" s="166"/>
      <c r="EY545" s="166"/>
      <c r="EZ545" s="166"/>
      <c r="FA545" s="166"/>
      <c r="FB545" s="166"/>
      <c r="FC545" s="166"/>
      <c r="FD545" s="166"/>
      <c r="FE545" s="166"/>
      <c r="FF545" s="166"/>
      <c r="FG545" s="166"/>
      <c r="FH545" s="166"/>
      <c r="FI545" s="166"/>
      <c r="FJ545" s="166"/>
      <c r="FK545" s="166"/>
      <c r="FL545" s="166"/>
      <c r="FM545" s="166"/>
      <c r="FN545" s="166"/>
      <c r="FO545" s="166"/>
      <c r="FP545" s="166"/>
      <c r="FQ545" s="166"/>
      <c r="FR545" s="166"/>
      <c r="FS545" s="166"/>
      <c r="FT545" s="166"/>
      <c r="FU545" s="166"/>
      <c r="FV545" s="166"/>
      <c r="FW545" s="166"/>
      <c r="FX545" s="166"/>
      <c r="FY545" s="166"/>
      <c r="FZ545" s="166"/>
      <c r="GA545" s="166"/>
      <c r="GB545" s="166"/>
      <c r="GC545" s="166"/>
      <c r="GD545" s="166"/>
      <c r="GE545" s="166"/>
      <c r="GF545" s="166"/>
      <c r="GG545" s="166"/>
      <c r="GH545" s="166"/>
      <c r="GI545" s="166"/>
      <c r="GJ545" s="166"/>
      <c r="GK545" s="166"/>
      <c r="GL545" s="166"/>
      <c r="GM545" s="166"/>
      <c r="GN545" s="166"/>
      <c r="GO545" s="166"/>
      <c r="GP545" s="166"/>
      <c r="GQ545" s="166"/>
      <c r="GR545" s="166"/>
      <c r="GS545" s="166"/>
      <c r="GT545" s="166"/>
      <c r="GU545" s="166"/>
      <c r="GV545" s="166"/>
      <c r="GW545" s="166"/>
      <c r="GX545" s="166"/>
      <c r="GY545" s="166"/>
      <c r="GZ545" s="166"/>
      <c r="HA545" s="166"/>
      <c r="HB545" s="166"/>
      <c r="HC545" s="166"/>
      <c r="HD545" s="166"/>
      <c r="HE545" s="166"/>
      <c r="HF545" s="166"/>
      <c r="HG545" s="166"/>
      <c r="HH545" s="166"/>
      <c r="HI545" s="166"/>
      <c r="HJ545" s="166"/>
      <c r="HK545" s="166"/>
      <c r="HL545" s="166"/>
      <c r="HM545" s="166"/>
      <c r="HN545" s="166"/>
      <c r="HO545" s="166"/>
      <c r="HP545" s="166"/>
      <c r="HQ545" s="166"/>
      <c r="HR545" s="166"/>
      <c r="HS545" s="166"/>
      <c r="HT545" s="166"/>
      <c r="HU545" s="166"/>
      <c r="HV545" s="166"/>
      <c r="HW545" s="166"/>
      <c r="HX545" s="166"/>
      <c r="HY545" s="166"/>
      <c r="HZ545" s="166"/>
      <c r="IA545" s="166"/>
      <c r="IB545" s="166"/>
      <c r="IC545" s="166"/>
      <c r="ID545" s="166"/>
      <c r="IE545" s="166"/>
      <c r="IF545" s="166"/>
      <c r="IG545" s="166"/>
      <c r="IH545" s="166"/>
      <c r="II545" s="166"/>
      <c r="IJ545" s="166"/>
      <c r="IK545" s="166"/>
      <c r="IL545" s="166"/>
      <c r="IM545" s="166"/>
      <c r="IN545" s="166"/>
      <c r="IO545" s="166"/>
      <c r="IP545" s="166"/>
      <c r="IQ545" s="166"/>
      <c r="IR545" s="166"/>
      <c r="IS545" s="166"/>
      <c r="IT545" s="166"/>
      <c r="IU545" s="166"/>
      <c r="IV545" s="166"/>
      <c r="IW545" s="166"/>
      <c r="IX545" s="166"/>
      <c r="IY545" s="166"/>
      <c r="IZ545" s="166"/>
      <c r="JA545" s="166"/>
      <c r="JB545" s="166"/>
      <c r="JC545" s="166"/>
      <c r="JD545" s="166"/>
      <c r="JE545" s="166"/>
      <c r="JF545" s="166"/>
      <c r="JG545" s="166"/>
      <c r="JH545" s="166"/>
      <c r="JI545" s="166"/>
      <c r="JJ545" s="166"/>
      <c r="JK545" s="166"/>
      <c r="JL545" s="166"/>
      <c r="JM545" s="166"/>
      <c r="JN545" s="166"/>
      <c r="JO545" s="166"/>
      <c r="JP545" s="166"/>
      <c r="JQ545" s="166"/>
      <c r="JR545" s="166"/>
      <c r="JS545" s="166"/>
      <c r="JT545" s="166"/>
      <c r="JU545" s="166"/>
      <c r="JV545" s="166"/>
      <c r="JW545" s="166"/>
      <c r="JX545" s="166"/>
      <c r="JY545" s="166"/>
      <c r="JZ545" s="166"/>
      <c r="KA545" s="166"/>
      <c r="KB545" s="166"/>
      <c r="KC545" s="166"/>
      <c r="KD545" s="166"/>
      <c r="KE545" s="166"/>
      <c r="KF545" s="166"/>
      <c r="KG545" s="166"/>
      <c r="KH545" s="166"/>
      <c r="KI545" s="166"/>
      <c r="KJ545" s="166"/>
      <c r="KK545" s="166"/>
      <c r="KL545" s="166"/>
      <c r="KM545" s="166"/>
      <c r="KN545" s="166"/>
      <c r="KO545" s="166"/>
      <c r="KP545" s="166"/>
      <c r="KQ545" s="166"/>
      <c r="KR545" s="166"/>
      <c r="KS545" s="166"/>
      <c r="KT545" s="166"/>
      <c r="KU545" s="166"/>
      <c r="KV545" s="166"/>
      <c r="KW545" s="166"/>
      <c r="KX545" s="166"/>
      <c r="KY545" s="166"/>
      <c r="KZ545" s="166"/>
      <c r="LA545" s="166"/>
      <c r="LB545" s="166"/>
      <c r="LC545" s="166"/>
      <c r="LD545" s="166"/>
      <c r="LE545" s="166"/>
      <c r="LF545" s="166"/>
      <c r="LG545" s="166"/>
      <c r="LH545" s="166"/>
      <c r="LI545" s="166"/>
      <c r="LJ545" s="166"/>
      <c r="LK545" s="166"/>
      <c r="LL545" s="166"/>
      <c r="LM545" s="166"/>
      <c r="LN545" s="166"/>
      <c r="LO545" s="166"/>
      <c r="LP545" s="166"/>
      <c r="LQ545" s="166"/>
      <c r="LR545" s="166"/>
      <c r="LS545" s="166"/>
      <c r="LT545" s="166"/>
      <c r="LU545" s="166"/>
      <c r="LV545" s="166"/>
      <c r="LW545" s="166"/>
      <c r="LX545" s="166"/>
      <c r="LY545" s="166"/>
      <c r="LZ545" s="166"/>
      <c r="MA545" s="166"/>
      <c r="MB545" s="166"/>
      <c r="MC545" s="166"/>
      <c r="MD545" s="166"/>
      <c r="ME545" s="166"/>
      <c r="MF545" s="166"/>
      <c r="MG545" s="166"/>
      <c r="MH545" s="166"/>
      <c r="MI545" s="166"/>
      <c r="MJ545" s="166"/>
      <c r="MK545" s="166"/>
      <c r="ML545" s="166"/>
      <c r="MM545" s="166"/>
      <c r="MN545" s="166"/>
      <c r="MO545" s="166"/>
      <c r="MP545" s="166"/>
      <c r="MQ545" s="166"/>
      <c r="MR545" s="166"/>
      <c r="MS545" s="166"/>
      <c r="MT545" s="166"/>
      <c r="MU545" s="166"/>
      <c r="MV545" s="166"/>
      <c r="MW545" s="166"/>
      <c r="MX545" s="166"/>
      <c r="MY545" s="166"/>
      <c r="MZ545" s="166"/>
      <c r="NA545" s="166"/>
      <c r="NB545" s="166"/>
      <c r="NC545" s="166"/>
      <c r="ND545" s="166"/>
      <c r="NE545" s="166"/>
      <c r="NF545" s="166"/>
      <c r="NG545" s="166"/>
      <c r="NH545" s="166"/>
      <c r="NI545" s="166"/>
      <c r="NJ545" s="166"/>
      <c r="NK545" s="166"/>
      <c r="NL545" s="166"/>
      <c r="NM545" s="166"/>
      <c r="NN545" s="166"/>
      <c r="NO545" s="166"/>
      <c r="NP545" s="166"/>
      <c r="NQ545" s="166"/>
      <c r="NR545" s="166"/>
      <c r="NS545" s="166"/>
      <c r="NT545" s="166"/>
      <c r="NU545" s="166"/>
      <c r="NV545" s="166"/>
      <c r="NW545" s="166"/>
      <c r="NX545" s="166"/>
      <c r="NY545" s="166"/>
      <c r="NZ545" s="166"/>
      <c r="OA545" s="166"/>
      <c r="OB545" s="166"/>
      <c r="OC545" s="166"/>
      <c r="OD545" s="166"/>
      <c r="OE545" s="166"/>
      <c r="OF545" s="166"/>
      <c r="OG545" s="166"/>
      <c r="OH545" s="166"/>
      <c r="OI545" s="166"/>
      <c r="OJ545" s="166"/>
      <c r="OK545" s="166"/>
      <c r="OL545" s="166"/>
      <c r="OM545" s="166"/>
      <c r="ON545" s="166"/>
      <c r="OO545" s="166"/>
      <c r="OP545" s="166"/>
      <c r="OQ545" s="166"/>
      <c r="OR545" s="166"/>
      <c r="OS545" s="166"/>
      <c r="OT545" s="166"/>
      <c r="OU545" s="166"/>
      <c r="OV545" s="166"/>
      <c r="OW545" s="166"/>
      <c r="OX545" s="166"/>
      <c r="OY545" s="166"/>
      <c r="OZ545" s="166"/>
      <c r="PA545" s="166"/>
      <c r="PB545" s="166"/>
      <c r="PC545" s="166"/>
      <c r="PD545" s="166"/>
      <c r="PE545" s="166"/>
      <c r="PF545" s="166"/>
      <c r="PG545" s="166"/>
      <c r="PH545" s="166"/>
      <c r="PI545" s="166"/>
      <c r="PJ545" s="166"/>
      <c r="PK545" s="166"/>
      <c r="PL545" s="166"/>
      <c r="PM545" s="166"/>
      <c r="PN545" s="166"/>
      <c r="PO545" s="166"/>
      <c r="PP545" s="166"/>
      <c r="PQ545" s="166"/>
      <c r="PR545" s="166"/>
      <c r="PS545" s="166"/>
      <c r="PT545" s="166"/>
      <c r="PU545" s="166"/>
      <c r="PV545" s="166"/>
      <c r="PW545" s="166"/>
      <c r="PX545" s="166"/>
      <c r="PY545" s="166"/>
      <c r="PZ545" s="166"/>
      <c r="QA545" s="166"/>
      <c r="QB545" s="166"/>
      <c r="QC545" s="166"/>
      <c r="QD545" s="166"/>
      <c r="QE545" s="166"/>
      <c r="QF545" s="166"/>
      <c r="QG545" s="166"/>
      <c r="QH545" s="166"/>
      <c r="QI545" s="166"/>
      <c r="QJ545" s="166"/>
      <c r="QK545" s="166"/>
      <c r="QL545" s="166"/>
      <c r="QM545" s="166"/>
      <c r="QN545" s="166"/>
      <c r="QO545" s="166"/>
      <c r="QP545" s="166"/>
      <c r="QQ545" s="166"/>
      <c r="QR545" s="166"/>
      <c r="QS545" s="166"/>
      <c r="QT545" s="166"/>
      <c r="QU545" s="166"/>
      <c r="QV545" s="166"/>
      <c r="QW545" s="166"/>
      <c r="QX545" s="166"/>
      <c r="QY545" s="166"/>
      <c r="QZ545" s="166"/>
      <c r="RA545" s="166"/>
      <c r="RB545" s="166"/>
      <c r="RC545" s="166"/>
      <c r="RD545" s="166"/>
      <c r="RE545" s="166"/>
      <c r="RF545" s="166"/>
      <c r="RG545" s="166"/>
      <c r="RH545" s="166"/>
      <c r="RI545" s="166"/>
      <c r="RJ545" s="166"/>
      <c r="RK545" s="166"/>
      <c r="RL545" s="166"/>
      <c r="RM545" s="166"/>
      <c r="RN545" s="166"/>
      <c r="RO545" s="166"/>
      <c r="RP545" s="166"/>
      <c r="RQ545" s="166"/>
      <c r="RR545" s="166"/>
      <c r="RS545" s="166"/>
      <c r="RT545" s="166"/>
      <c r="RU545" s="166"/>
      <c r="RV545" s="166"/>
      <c r="RW545" s="166"/>
      <c r="RX545" s="166"/>
      <c r="RY545" s="166"/>
      <c r="RZ545" s="166"/>
      <c r="SA545" s="166"/>
      <c r="SB545" s="166"/>
      <c r="SC545" s="166"/>
      <c r="SD545" s="166"/>
      <c r="SE545" s="166"/>
      <c r="SF545" s="166"/>
      <c r="SG545" s="166"/>
      <c r="SH545" s="166"/>
      <c r="SI545" s="166"/>
      <c r="SJ545" s="166"/>
      <c r="SK545" s="166"/>
      <c r="SL545" s="166"/>
      <c r="SM545" s="166"/>
      <c r="SN545" s="166"/>
      <c r="SO545" s="166"/>
      <c r="SP545" s="166"/>
      <c r="SQ545" s="166"/>
      <c r="SR545" s="166"/>
      <c r="SS545" s="166"/>
      <c r="ST545" s="166"/>
      <c r="SU545" s="166"/>
      <c r="SV545" s="166"/>
      <c r="SW545" s="166"/>
      <c r="SX545" s="166"/>
      <c r="SY545" s="166"/>
      <c r="SZ545" s="166"/>
      <c r="TA545" s="166"/>
      <c r="TB545" s="166"/>
      <c r="TC545" s="166"/>
      <c r="TD545" s="166"/>
      <c r="TE545" s="166"/>
      <c r="TF545" s="166"/>
      <c r="TG545" s="166"/>
      <c r="TH545" s="166"/>
      <c r="TI545" s="166"/>
      <c r="TJ545" s="166"/>
      <c r="TK545" s="166"/>
      <c r="TL545" s="166"/>
      <c r="TM545" s="166"/>
      <c r="TN545" s="166"/>
      <c r="TO545" s="166"/>
      <c r="TP545" s="166"/>
      <c r="TQ545" s="166"/>
      <c r="TR545" s="166"/>
      <c r="TS545" s="166"/>
      <c r="TT545" s="166"/>
      <c r="TU545" s="166"/>
      <c r="TV545" s="166"/>
      <c r="TW545" s="166"/>
      <c r="TX545" s="166"/>
      <c r="TY545" s="166"/>
      <c r="TZ545" s="166"/>
      <c r="UA545" s="166"/>
      <c r="UB545" s="166"/>
      <c r="UC545" s="166"/>
      <c r="UD545" s="166"/>
      <c r="UE545" s="166"/>
      <c r="UF545" s="166"/>
      <c r="UG545" s="166"/>
      <c r="UH545" s="166"/>
      <c r="UI545" s="166"/>
      <c r="UJ545" s="166"/>
      <c r="UK545" s="166"/>
      <c r="UL545" s="166"/>
      <c r="UM545" s="166"/>
      <c r="UN545" s="166"/>
      <c r="UO545" s="166"/>
      <c r="UP545" s="166"/>
      <c r="UQ545" s="166"/>
      <c r="UR545" s="166"/>
      <c r="US545" s="166"/>
      <c r="UT545" s="166"/>
      <c r="UU545" s="166"/>
      <c r="UV545" s="166"/>
      <c r="UW545" s="166"/>
      <c r="UX545" s="166"/>
      <c r="UY545" s="166"/>
      <c r="UZ545" s="166"/>
      <c r="VA545" s="166"/>
      <c r="VB545" s="166"/>
      <c r="VC545" s="166"/>
      <c r="VD545" s="166"/>
      <c r="VE545" s="166"/>
      <c r="VF545" s="166"/>
      <c r="VG545" s="166"/>
      <c r="VH545" s="166"/>
      <c r="VI545" s="166"/>
      <c r="VJ545" s="166"/>
      <c r="VK545" s="166"/>
      <c r="VL545" s="166"/>
      <c r="VM545" s="166"/>
      <c r="VN545" s="166"/>
      <c r="VO545" s="166"/>
      <c r="VP545" s="166"/>
      <c r="VQ545" s="166"/>
      <c r="VR545" s="166"/>
      <c r="VS545" s="166"/>
      <c r="VT545" s="166"/>
      <c r="VU545" s="166"/>
      <c r="VV545" s="166"/>
      <c r="VW545" s="166"/>
      <c r="VX545" s="166"/>
      <c r="VY545" s="166"/>
      <c r="VZ545" s="166"/>
      <c r="WA545" s="166"/>
      <c r="WB545" s="166"/>
      <c r="WC545" s="166"/>
      <c r="WD545" s="166"/>
      <c r="WE545" s="166"/>
      <c r="WF545" s="166"/>
      <c r="WG545" s="166"/>
      <c r="WH545" s="166"/>
      <c r="WI545" s="166"/>
      <c r="WJ545" s="166"/>
      <c r="WK545" s="166"/>
      <c r="WL545" s="166"/>
      <c r="WM545" s="166"/>
      <c r="WN545" s="166"/>
      <c r="WO545" s="166"/>
      <c r="WP545" s="166"/>
      <c r="WQ545" s="166"/>
      <c r="WR545" s="166"/>
      <c r="WS545" s="166"/>
      <c r="WT545" s="166"/>
      <c r="WU545" s="166"/>
      <c r="WV545" s="166"/>
      <c r="WW545" s="166"/>
      <c r="WX545" s="166"/>
      <c r="WY545" s="166"/>
      <c r="WZ545" s="166"/>
      <c r="XA545" s="166"/>
      <c r="XB545" s="166"/>
      <c r="XC545" s="166"/>
      <c r="XD545" s="166"/>
      <c r="XE545" s="166"/>
      <c r="XF545" s="166"/>
      <c r="XG545" s="166"/>
      <c r="XH545" s="166"/>
      <c r="XI545" s="166"/>
      <c r="XJ545" s="166"/>
      <c r="XK545" s="166"/>
      <c r="XL545" s="166"/>
      <c r="XM545" s="166"/>
      <c r="XN545" s="166"/>
      <c r="XO545" s="166"/>
      <c r="XP545" s="166"/>
      <c r="XQ545" s="166"/>
      <c r="XR545" s="166"/>
      <c r="XS545" s="166"/>
      <c r="XT545" s="166"/>
      <c r="XU545" s="166"/>
      <c r="XV545" s="166"/>
      <c r="XW545" s="166"/>
      <c r="XX545" s="166"/>
      <c r="XY545" s="166"/>
      <c r="XZ545" s="166"/>
      <c r="YA545" s="166"/>
      <c r="YB545" s="166"/>
      <c r="YC545" s="166"/>
      <c r="YD545" s="166"/>
      <c r="YE545" s="166"/>
      <c r="YF545" s="166"/>
      <c r="YG545" s="166"/>
      <c r="YH545" s="166"/>
      <c r="YI545" s="166"/>
      <c r="YJ545" s="166"/>
      <c r="YK545" s="166"/>
      <c r="YL545" s="166"/>
      <c r="YM545" s="166"/>
      <c r="YN545" s="166"/>
      <c r="YO545" s="166"/>
      <c r="YP545" s="166"/>
      <c r="YQ545" s="166"/>
      <c r="YR545" s="166"/>
      <c r="YS545" s="166"/>
      <c r="YT545" s="166"/>
      <c r="YU545" s="166"/>
      <c r="YV545" s="166"/>
      <c r="YW545" s="166"/>
      <c r="YX545" s="166"/>
      <c r="YY545" s="166"/>
      <c r="YZ545" s="166"/>
      <c r="ZA545" s="166"/>
      <c r="ZB545" s="166"/>
      <c r="ZC545" s="166"/>
      <c r="ZD545" s="166"/>
      <c r="ZE545" s="166"/>
      <c r="ZF545" s="166"/>
      <c r="ZG545" s="166"/>
      <c r="ZH545" s="166"/>
      <c r="ZI545" s="166"/>
      <c r="ZJ545" s="166"/>
      <c r="ZK545" s="166"/>
      <c r="ZL545" s="166"/>
      <c r="ZM545" s="166"/>
      <c r="ZN545" s="166"/>
      <c r="ZO545" s="166"/>
      <c r="ZP545" s="166"/>
      <c r="ZQ545" s="166"/>
      <c r="ZR545" s="166"/>
      <c r="ZS545" s="166"/>
      <c r="ZT545" s="166"/>
      <c r="ZU545" s="166"/>
      <c r="ZV545" s="166"/>
      <c r="ZW545" s="166"/>
      <c r="ZX545" s="166"/>
      <c r="ZY545" s="166"/>
      <c r="ZZ545" s="166"/>
      <c r="AAA545" s="166"/>
      <c r="AAB545" s="166"/>
      <c r="AAC545" s="166"/>
      <c r="AAD545" s="166"/>
      <c r="AAE545" s="166"/>
      <c r="AAF545" s="166"/>
      <c r="AAG545" s="166"/>
      <c r="AAH545" s="166"/>
      <c r="AAI545" s="166"/>
      <c r="AAJ545" s="166"/>
      <c r="AAK545" s="166"/>
      <c r="AAL545" s="166"/>
      <c r="AAM545" s="166"/>
      <c r="AAN545" s="166"/>
      <c r="AAO545" s="166"/>
      <c r="AAP545" s="166"/>
      <c r="AAQ545" s="166"/>
      <c r="AAR545" s="166"/>
      <c r="AAS545" s="166"/>
      <c r="AAT545" s="166"/>
      <c r="AAU545" s="166"/>
      <c r="AAV545" s="166"/>
      <c r="AAW545" s="166"/>
      <c r="AAX545" s="166"/>
      <c r="AAY545" s="166"/>
      <c r="AAZ545" s="166"/>
      <c r="ABA545" s="166"/>
      <c r="ABB545" s="166"/>
      <c r="ABC545" s="166"/>
      <c r="ABD545" s="166"/>
      <c r="ABE545" s="166"/>
      <c r="ABF545" s="166"/>
      <c r="ABG545" s="166"/>
      <c r="ABH545" s="166"/>
      <c r="ABI545" s="166"/>
      <c r="ABJ545" s="166"/>
      <c r="ABK545" s="166"/>
      <c r="ABL545" s="166"/>
      <c r="ABM545" s="166"/>
      <c r="ABN545" s="166"/>
      <c r="ABO545" s="166"/>
      <c r="ABP545" s="166"/>
      <c r="ABQ545" s="166"/>
      <c r="ABR545" s="166"/>
      <c r="ABS545" s="166"/>
      <c r="ABT545" s="166"/>
      <c r="ABU545" s="166"/>
      <c r="ABV545" s="166"/>
      <c r="ABW545" s="166"/>
      <c r="ABX545" s="166"/>
      <c r="ABY545" s="166"/>
      <c r="ABZ545" s="166"/>
      <c r="ACA545" s="166"/>
      <c r="ACB545" s="166"/>
      <c r="ACC545" s="166"/>
      <c r="ACD545" s="166"/>
      <c r="ACE545" s="166"/>
      <c r="ACF545" s="166"/>
      <c r="ACG545" s="166"/>
      <c r="ACH545" s="166"/>
      <c r="ACI545" s="166"/>
      <c r="ACJ545" s="166"/>
      <c r="ACK545" s="166"/>
      <c r="ACL545" s="166"/>
      <c r="ACM545" s="166"/>
      <c r="ACN545" s="166"/>
      <c r="ACO545" s="166"/>
      <c r="ACP545" s="166"/>
      <c r="ACQ545" s="166"/>
      <c r="ACR545" s="166"/>
      <c r="ACS545" s="166"/>
      <c r="ACT545" s="166"/>
      <c r="ACU545" s="166"/>
      <c r="ACV545" s="166"/>
      <c r="ACW545" s="166"/>
      <c r="ACX545" s="166"/>
      <c r="ACY545" s="166"/>
      <c r="ACZ545" s="166"/>
      <c r="ADA545" s="166"/>
      <c r="ADB545" s="166"/>
    </row>
    <row r="546" spans="1:782" s="151" customFormat="1" x14ac:dyDescent="0.3">
      <c r="A546" s="417"/>
      <c r="B546" s="414"/>
      <c r="F546" s="415"/>
      <c r="G546" s="419"/>
      <c r="W546" s="166"/>
      <c r="X546" s="166"/>
      <c r="Y546" s="166"/>
      <c r="Z546" s="166"/>
      <c r="AA546" s="166"/>
      <c r="AB546" s="166"/>
      <c r="AC546" s="166"/>
      <c r="AD546" s="166"/>
      <c r="AE546" s="166"/>
      <c r="AF546" s="166"/>
      <c r="AG546" s="166"/>
      <c r="AH546" s="166"/>
      <c r="AI546" s="166"/>
      <c r="AJ546" s="166"/>
      <c r="AK546" s="166"/>
      <c r="AL546" s="166"/>
      <c r="AM546" s="166"/>
      <c r="AN546" s="166"/>
      <c r="AO546" s="166"/>
      <c r="AP546" s="166"/>
      <c r="AQ546" s="166"/>
      <c r="AR546" s="166"/>
      <c r="AS546" s="166"/>
      <c r="AT546" s="166"/>
      <c r="AU546" s="166"/>
      <c r="AV546" s="166"/>
      <c r="AW546" s="166"/>
      <c r="AX546" s="166"/>
      <c r="AY546" s="166"/>
      <c r="AZ546" s="166"/>
      <c r="BA546" s="166"/>
      <c r="BB546" s="166"/>
      <c r="BC546" s="166"/>
      <c r="BD546" s="166"/>
      <c r="BE546" s="166"/>
      <c r="BF546" s="166"/>
      <c r="BG546" s="166"/>
      <c r="BH546" s="166"/>
      <c r="BI546" s="166"/>
      <c r="BJ546" s="166"/>
      <c r="BK546" s="166"/>
      <c r="BL546" s="166"/>
      <c r="BM546" s="166"/>
      <c r="BN546" s="166"/>
      <c r="BO546" s="166"/>
      <c r="BP546" s="166"/>
      <c r="BQ546" s="166"/>
      <c r="BR546" s="166"/>
      <c r="BS546" s="166"/>
      <c r="BT546" s="166"/>
      <c r="BU546" s="166"/>
      <c r="BV546" s="166"/>
      <c r="BW546" s="166"/>
      <c r="BX546" s="166"/>
      <c r="BY546" s="166"/>
      <c r="BZ546" s="166"/>
      <c r="CA546" s="166"/>
      <c r="CB546" s="166"/>
      <c r="CC546" s="166"/>
      <c r="CD546" s="166"/>
      <c r="CE546" s="166"/>
      <c r="CF546" s="166"/>
      <c r="CG546" s="166"/>
      <c r="CH546" s="166"/>
      <c r="CI546" s="166"/>
      <c r="CJ546" s="166"/>
      <c r="CK546" s="166"/>
      <c r="CL546" s="166"/>
      <c r="CM546" s="166"/>
      <c r="CN546" s="166"/>
      <c r="CO546" s="166"/>
      <c r="CP546" s="166"/>
      <c r="CQ546" s="166"/>
      <c r="CR546" s="166"/>
      <c r="CS546" s="166"/>
      <c r="CT546" s="166"/>
      <c r="CU546" s="166"/>
      <c r="CV546" s="166"/>
      <c r="CW546" s="166"/>
      <c r="CX546" s="166"/>
      <c r="CY546" s="166"/>
      <c r="CZ546" s="166"/>
      <c r="DA546" s="166"/>
      <c r="DB546" s="166"/>
      <c r="DC546" s="166"/>
      <c r="DD546" s="166"/>
      <c r="DE546" s="166"/>
      <c r="DF546" s="166"/>
      <c r="DG546" s="166"/>
      <c r="DH546" s="166"/>
      <c r="DI546" s="166"/>
      <c r="DJ546" s="166"/>
      <c r="DK546" s="166"/>
      <c r="DL546" s="166"/>
      <c r="DM546" s="166"/>
      <c r="DN546" s="166"/>
      <c r="DO546" s="166"/>
      <c r="DP546" s="166"/>
      <c r="DQ546" s="166"/>
      <c r="DR546" s="166"/>
      <c r="DS546" s="166"/>
      <c r="DT546" s="166"/>
      <c r="DU546" s="166"/>
      <c r="DV546" s="166"/>
      <c r="DW546" s="166"/>
      <c r="DX546" s="166"/>
      <c r="DY546" s="166"/>
      <c r="DZ546" s="166"/>
      <c r="EA546" s="166"/>
      <c r="EB546" s="166"/>
      <c r="EC546" s="166"/>
      <c r="ED546" s="166"/>
      <c r="EE546" s="166"/>
      <c r="EF546" s="166"/>
      <c r="EG546" s="166"/>
      <c r="EH546" s="166"/>
      <c r="EI546" s="166"/>
      <c r="EJ546" s="166"/>
      <c r="EK546" s="166"/>
      <c r="EL546" s="166"/>
      <c r="EM546" s="166"/>
      <c r="EN546" s="166"/>
      <c r="EO546" s="166"/>
      <c r="EP546" s="166"/>
      <c r="EQ546" s="166"/>
      <c r="ER546" s="166"/>
      <c r="ES546" s="166"/>
      <c r="ET546" s="166"/>
      <c r="EU546" s="166"/>
      <c r="EV546" s="166"/>
      <c r="EW546" s="166"/>
      <c r="EX546" s="166"/>
      <c r="EY546" s="166"/>
      <c r="EZ546" s="166"/>
      <c r="FA546" s="166"/>
      <c r="FB546" s="166"/>
      <c r="FC546" s="166"/>
      <c r="FD546" s="166"/>
      <c r="FE546" s="166"/>
      <c r="FF546" s="166"/>
      <c r="FG546" s="166"/>
      <c r="FH546" s="166"/>
      <c r="FI546" s="166"/>
      <c r="FJ546" s="166"/>
      <c r="FK546" s="166"/>
      <c r="FL546" s="166"/>
      <c r="FM546" s="166"/>
      <c r="FN546" s="166"/>
      <c r="FO546" s="166"/>
      <c r="FP546" s="166"/>
      <c r="FQ546" s="166"/>
      <c r="FR546" s="166"/>
      <c r="FS546" s="166"/>
      <c r="FT546" s="166"/>
      <c r="FU546" s="166"/>
      <c r="FV546" s="166"/>
      <c r="FW546" s="166"/>
      <c r="FX546" s="166"/>
      <c r="FY546" s="166"/>
      <c r="FZ546" s="166"/>
      <c r="GA546" s="166"/>
      <c r="GB546" s="166"/>
      <c r="GC546" s="166"/>
      <c r="GD546" s="166"/>
      <c r="GE546" s="166"/>
      <c r="GF546" s="166"/>
      <c r="GG546" s="166"/>
      <c r="GH546" s="166"/>
      <c r="GI546" s="166"/>
      <c r="GJ546" s="166"/>
      <c r="GK546" s="166"/>
      <c r="GL546" s="166"/>
      <c r="GM546" s="166"/>
      <c r="GN546" s="166"/>
      <c r="GO546" s="166"/>
      <c r="GP546" s="166"/>
      <c r="GQ546" s="166"/>
      <c r="GR546" s="166"/>
      <c r="GS546" s="166"/>
      <c r="GT546" s="166"/>
      <c r="GU546" s="166"/>
      <c r="GV546" s="166"/>
      <c r="GW546" s="166"/>
      <c r="GX546" s="166"/>
      <c r="GY546" s="166"/>
      <c r="GZ546" s="166"/>
      <c r="HA546" s="166"/>
      <c r="HB546" s="166"/>
      <c r="HC546" s="166"/>
      <c r="HD546" s="166"/>
      <c r="HE546" s="166"/>
      <c r="HF546" s="166"/>
      <c r="HG546" s="166"/>
      <c r="HH546" s="166"/>
      <c r="HI546" s="166"/>
      <c r="HJ546" s="166"/>
      <c r="HK546" s="166"/>
      <c r="HL546" s="166"/>
      <c r="HM546" s="166"/>
      <c r="HN546" s="166"/>
      <c r="HO546" s="166"/>
      <c r="HP546" s="166"/>
      <c r="HQ546" s="166"/>
      <c r="HR546" s="166"/>
      <c r="HS546" s="166"/>
      <c r="HT546" s="166"/>
      <c r="HU546" s="166"/>
      <c r="HV546" s="166"/>
      <c r="HW546" s="166"/>
      <c r="HX546" s="166"/>
      <c r="HY546" s="166"/>
      <c r="HZ546" s="166"/>
      <c r="IA546" s="166"/>
      <c r="IB546" s="166"/>
      <c r="IC546" s="166"/>
      <c r="ID546" s="166"/>
      <c r="IE546" s="166"/>
      <c r="IF546" s="166"/>
      <c r="IG546" s="166"/>
      <c r="IH546" s="166"/>
      <c r="II546" s="166"/>
      <c r="IJ546" s="166"/>
      <c r="IK546" s="166"/>
      <c r="IL546" s="166"/>
      <c r="IM546" s="166"/>
      <c r="IN546" s="166"/>
      <c r="IO546" s="166"/>
      <c r="IP546" s="166"/>
      <c r="IQ546" s="166"/>
      <c r="IR546" s="166"/>
      <c r="IS546" s="166"/>
      <c r="IT546" s="166"/>
      <c r="IU546" s="166"/>
      <c r="IV546" s="166"/>
      <c r="IW546" s="166"/>
      <c r="IX546" s="166"/>
      <c r="IY546" s="166"/>
      <c r="IZ546" s="166"/>
      <c r="JA546" s="166"/>
      <c r="JB546" s="166"/>
      <c r="JC546" s="166"/>
      <c r="JD546" s="166"/>
      <c r="JE546" s="166"/>
      <c r="JF546" s="166"/>
      <c r="JG546" s="166"/>
      <c r="JH546" s="166"/>
      <c r="JI546" s="166"/>
      <c r="JJ546" s="166"/>
      <c r="JK546" s="166"/>
      <c r="JL546" s="166"/>
      <c r="JM546" s="166"/>
      <c r="JN546" s="166"/>
      <c r="JO546" s="166"/>
      <c r="JP546" s="166"/>
      <c r="JQ546" s="166"/>
      <c r="JR546" s="166"/>
      <c r="JS546" s="166"/>
      <c r="JT546" s="166"/>
      <c r="JU546" s="166"/>
      <c r="JV546" s="166"/>
      <c r="JW546" s="166"/>
      <c r="JX546" s="166"/>
      <c r="JY546" s="166"/>
      <c r="JZ546" s="166"/>
      <c r="KA546" s="166"/>
      <c r="KB546" s="166"/>
      <c r="KC546" s="166"/>
      <c r="KD546" s="166"/>
      <c r="KE546" s="166"/>
      <c r="KF546" s="166"/>
      <c r="KG546" s="166"/>
      <c r="KH546" s="166"/>
      <c r="KI546" s="166"/>
      <c r="KJ546" s="166"/>
      <c r="KK546" s="166"/>
      <c r="KL546" s="166"/>
      <c r="KM546" s="166"/>
      <c r="KN546" s="166"/>
      <c r="KO546" s="166"/>
      <c r="KP546" s="166"/>
      <c r="KQ546" s="166"/>
      <c r="KR546" s="166"/>
      <c r="KS546" s="166"/>
      <c r="KT546" s="166"/>
      <c r="KU546" s="166"/>
      <c r="KV546" s="166"/>
      <c r="KW546" s="166"/>
      <c r="KX546" s="166"/>
      <c r="KY546" s="166"/>
      <c r="KZ546" s="166"/>
      <c r="LA546" s="166"/>
      <c r="LB546" s="166"/>
      <c r="LC546" s="166"/>
      <c r="LD546" s="166"/>
      <c r="LE546" s="166"/>
      <c r="LF546" s="166"/>
      <c r="LG546" s="166"/>
      <c r="LH546" s="166"/>
      <c r="LI546" s="166"/>
      <c r="LJ546" s="166"/>
      <c r="LK546" s="166"/>
      <c r="LL546" s="166"/>
      <c r="LM546" s="166"/>
      <c r="LN546" s="166"/>
      <c r="LO546" s="166"/>
      <c r="LP546" s="166"/>
      <c r="LQ546" s="166"/>
      <c r="LR546" s="166"/>
      <c r="LS546" s="166"/>
      <c r="LT546" s="166"/>
      <c r="LU546" s="166"/>
      <c r="LV546" s="166"/>
      <c r="LW546" s="166"/>
      <c r="LX546" s="166"/>
      <c r="LY546" s="166"/>
      <c r="LZ546" s="166"/>
      <c r="MA546" s="166"/>
      <c r="MB546" s="166"/>
      <c r="MC546" s="166"/>
      <c r="MD546" s="166"/>
      <c r="ME546" s="166"/>
      <c r="MF546" s="166"/>
      <c r="MG546" s="166"/>
      <c r="MH546" s="166"/>
      <c r="MI546" s="166"/>
      <c r="MJ546" s="166"/>
      <c r="MK546" s="166"/>
      <c r="ML546" s="166"/>
      <c r="MM546" s="166"/>
      <c r="MN546" s="166"/>
      <c r="MO546" s="166"/>
      <c r="MP546" s="166"/>
      <c r="MQ546" s="166"/>
      <c r="MR546" s="166"/>
      <c r="MS546" s="166"/>
      <c r="MT546" s="166"/>
      <c r="MU546" s="166"/>
      <c r="MV546" s="166"/>
      <c r="MW546" s="166"/>
      <c r="MX546" s="166"/>
      <c r="MY546" s="166"/>
      <c r="MZ546" s="166"/>
      <c r="NA546" s="166"/>
      <c r="NB546" s="166"/>
      <c r="NC546" s="166"/>
      <c r="ND546" s="166"/>
      <c r="NE546" s="166"/>
      <c r="NF546" s="166"/>
      <c r="NG546" s="166"/>
      <c r="NH546" s="166"/>
      <c r="NI546" s="166"/>
      <c r="NJ546" s="166"/>
      <c r="NK546" s="166"/>
      <c r="NL546" s="166"/>
      <c r="NM546" s="166"/>
      <c r="NN546" s="166"/>
      <c r="NO546" s="166"/>
      <c r="NP546" s="166"/>
      <c r="NQ546" s="166"/>
      <c r="NR546" s="166"/>
      <c r="NS546" s="166"/>
      <c r="NT546" s="166"/>
      <c r="NU546" s="166"/>
      <c r="NV546" s="166"/>
      <c r="NW546" s="166"/>
      <c r="NX546" s="166"/>
      <c r="NY546" s="166"/>
      <c r="NZ546" s="166"/>
      <c r="OA546" s="166"/>
      <c r="OB546" s="166"/>
      <c r="OC546" s="166"/>
      <c r="OD546" s="166"/>
      <c r="OE546" s="166"/>
      <c r="OF546" s="166"/>
      <c r="OG546" s="166"/>
      <c r="OH546" s="166"/>
      <c r="OI546" s="166"/>
      <c r="OJ546" s="166"/>
      <c r="OK546" s="166"/>
      <c r="OL546" s="166"/>
      <c r="OM546" s="166"/>
      <c r="ON546" s="166"/>
      <c r="OO546" s="166"/>
      <c r="OP546" s="166"/>
      <c r="OQ546" s="166"/>
      <c r="OR546" s="166"/>
      <c r="OS546" s="166"/>
      <c r="OT546" s="166"/>
      <c r="OU546" s="166"/>
      <c r="OV546" s="166"/>
      <c r="OW546" s="166"/>
      <c r="OX546" s="166"/>
      <c r="OY546" s="166"/>
      <c r="OZ546" s="166"/>
      <c r="PA546" s="166"/>
      <c r="PB546" s="166"/>
      <c r="PC546" s="166"/>
      <c r="PD546" s="166"/>
      <c r="PE546" s="166"/>
      <c r="PF546" s="166"/>
      <c r="PG546" s="166"/>
      <c r="PH546" s="166"/>
      <c r="PI546" s="166"/>
      <c r="PJ546" s="166"/>
      <c r="PK546" s="166"/>
      <c r="PL546" s="166"/>
      <c r="PM546" s="166"/>
      <c r="PN546" s="166"/>
      <c r="PO546" s="166"/>
      <c r="PP546" s="166"/>
      <c r="PQ546" s="166"/>
      <c r="PR546" s="166"/>
      <c r="PS546" s="166"/>
      <c r="PT546" s="166"/>
      <c r="PU546" s="166"/>
      <c r="PV546" s="166"/>
      <c r="PW546" s="166"/>
      <c r="PX546" s="166"/>
      <c r="PY546" s="166"/>
      <c r="PZ546" s="166"/>
      <c r="QA546" s="166"/>
      <c r="QB546" s="166"/>
      <c r="QC546" s="166"/>
      <c r="QD546" s="166"/>
      <c r="QE546" s="166"/>
      <c r="QF546" s="166"/>
      <c r="QG546" s="166"/>
      <c r="QH546" s="166"/>
      <c r="QI546" s="166"/>
      <c r="QJ546" s="166"/>
      <c r="QK546" s="166"/>
      <c r="QL546" s="166"/>
      <c r="QM546" s="166"/>
      <c r="QN546" s="166"/>
      <c r="QO546" s="166"/>
      <c r="QP546" s="166"/>
      <c r="QQ546" s="166"/>
      <c r="QR546" s="166"/>
      <c r="QS546" s="166"/>
      <c r="QT546" s="166"/>
      <c r="QU546" s="166"/>
      <c r="QV546" s="166"/>
      <c r="QW546" s="166"/>
      <c r="QX546" s="166"/>
      <c r="QY546" s="166"/>
      <c r="QZ546" s="166"/>
      <c r="RA546" s="166"/>
      <c r="RB546" s="166"/>
      <c r="RC546" s="166"/>
      <c r="RD546" s="166"/>
      <c r="RE546" s="166"/>
      <c r="RF546" s="166"/>
      <c r="RG546" s="166"/>
      <c r="RH546" s="166"/>
      <c r="RI546" s="166"/>
      <c r="RJ546" s="166"/>
      <c r="RK546" s="166"/>
      <c r="RL546" s="166"/>
      <c r="RM546" s="166"/>
      <c r="RN546" s="166"/>
      <c r="RO546" s="166"/>
      <c r="RP546" s="166"/>
      <c r="RQ546" s="166"/>
      <c r="RR546" s="166"/>
      <c r="RS546" s="166"/>
      <c r="RT546" s="166"/>
      <c r="RU546" s="166"/>
      <c r="RV546" s="166"/>
      <c r="RW546" s="166"/>
      <c r="RX546" s="166"/>
      <c r="RY546" s="166"/>
      <c r="RZ546" s="166"/>
      <c r="SA546" s="166"/>
      <c r="SB546" s="166"/>
      <c r="SC546" s="166"/>
      <c r="SD546" s="166"/>
      <c r="SE546" s="166"/>
      <c r="SF546" s="166"/>
      <c r="SG546" s="166"/>
      <c r="SH546" s="166"/>
      <c r="SI546" s="166"/>
      <c r="SJ546" s="166"/>
      <c r="SK546" s="166"/>
      <c r="SL546" s="166"/>
      <c r="SM546" s="166"/>
      <c r="SN546" s="166"/>
      <c r="SO546" s="166"/>
      <c r="SP546" s="166"/>
      <c r="SQ546" s="166"/>
      <c r="SR546" s="166"/>
      <c r="SS546" s="166"/>
      <c r="ST546" s="166"/>
      <c r="SU546" s="166"/>
      <c r="SV546" s="166"/>
      <c r="SW546" s="166"/>
      <c r="SX546" s="166"/>
      <c r="SY546" s="166"/>
      <c r="SZ546" s="166"/>
      <c r="TA546" s="166"/>
      <c r="TB546" s="166"/>
      <c r="TC546" s="166"/>
      <c r="TD546" s="166"/>
      <c r="TE546" s="166"/>
      <c r="TF546" s="166"/>
      <c r="TG546" s="166"/>
      <c r="TH546" s="166"/>
      <c r="TI546" s="166"/>
      <c r="TJ546" s="166"/>
      <c r="TK546" s="166"/>
      <c r="TL546" s="166"/>
      <c r="TM546" s="166"/>
      <c r="TN546" s="166"/>
      <c r="TO546" s="166"/>
      <c r="TP546" s="166"/>
      <c r="TQ546" s="166"/>
      <c r="TR546" s="166"/>
      <c r="TS546" s="166"/>
      <c r="TT546" s="166"/>
      <c r="TU546" s="166"/>
      <c r="TV546" s="166"/>
      <c r="TW546" s="166"/>
      <c r="TX546" s="166"/>
      <c r="TY546" s="166"/>
      <c r="TZ546" s="166"/>
      <c r="UA546" s="166"/>
      <c r="UB546" s="166"/>
      <c r="UC546" s="166"/>
      <c r="UD546" s="166"/>
      <c r="UE546" s="166"/>
      <c r="UF546" s="166"/>
      <c r="UG546" s="166"/>
      <c r="UH546" s="166"/>
      <c r="UI546" s="166"/>
      <c r="UJ546" s="166"/>
      <c r="UK546" s="166"/>
      <c r="UL546" s="166"/>
      <c r="UM546" s="166"/>
      <c r="UN546" s="166"/>
      <c r="UO546" s="166"/>
      <c r="UP546" s="166"/>
      <c r="UQ546" s="166"/>
      <c r="UR546" s="166"/>
      <c r="US546" s="166"/>
      <c r="UT546" s="166"/>
      <c r="UU546" s="166"/>
      <c r="UV546" s="166"/>
      <c r="UW546" s="166"/>
      <c r="UX546" s="166"/>
      <c r="UY546" s="166"/>
      <c r="UZ546" s="166"/>
      <c r="VA546" s="166"/>
      <c r="VB546" s="166"/>
      <c r="VC546" s="166"/>
      <c r="VD546" s="166"/>
      <c r="VE546" s="166"/>
      <c r="VF546" s="166"/>
      <c r="VG546" s="166"/>
      <c r="VH546" s="166"/>
      <c r="VI546" s="166"/>
      <c r="VJ546" s="166"/>
      <c r="VK546" s="166"/>
      <c r="VL546" s="166"/>
      <c r="VM546" s="166"/>
      <c r="VN546" s="166"/>
      <c r="VO546" s="166"/>
      <c r="VP546" s="166"/>
      <c r="VQ546" s="166"/>
      <c r="VR546" s="166"/>
      <c r="VS546" s="166"/>
      <c r="VT546" s="166"/>
      <c r="VU546" s="166"/>
      <c r="VV546" s="166"/>
      <c r="VW546" s="166"/>
      <c r="VX546" s="166"/>
      <c r="VY546" s="166"/>
      <c r="VZ546" s="166"/>
      <c r="WA546" s="166"/>
      <c r="WB546" s="166"/>
      <c r="WC546" s="166"/>
      <c r="WD546" s="166"/>
      <c r="WE546" s="166"/>
      <c r="WF546" s="166"/>
      <c r="WG546" s="166"/>
      <c r="WH546" s="166"/>
      <c r="WI546" s="166"/>
      <c r="WJ546" s="166"/>
      <c r="WK546" s="166"/>
      <c r="WL546" s="166"/>
      <c r="WM546" s="166"/>
      <c r="WN546" s="166"/>
      <c r="WO546" s="166"/>
      <c r="WP546" s="166"/>
      <c r="WQ546" s="166"/>
      <c r="WR546" s="166"/>
      <c r="WS546" s="166"/>
      <c r="WT546" s="166"/>
      <c r="WU546" s="166"/>
      <c r="WV546" s="166"/>
      <c r="WW546" s="166"/>
      <c r="WX546" s="166"/>
      <c r="WY546" s="166"/>
      <c r="WZ546" s="166"/>
      <c r="XA546" s="166"/>
      <c r="XB546" s="166"/>
      <c r="XC546" s="166"/>
      <c r="XD546" s="166"/>
      <c r="XE546" s="166"/>
      <c r="XF546" s="166"/>
      <c r="XG546" s="166"/>
      <c r="XH546" s="166"/>
      <c r="XI546" s="166"/>
      <c r="XJ546" s="166"/>
      <c r="XK546" s="166"/>
      <c r="XL546" s="166"/>
      <c r="XM546" s="166"/>
      <c r="XN546" s="166"/>
      <c r="XO546" s="166"/>
      <c r="XP546" s="166"/>
      <c r="XQ546" s="166"/>
      <c r="XR546" s="166"/>
      <c r="XS546" s="166"/>
      <c r="XT546" s="166"/>
      <c r="XU546" s="166"/>
      <c r="XV546" s="166"/>
      <c r="XW546" s="166"/>
      <c r="XX546" s="166"/>
      <c r="XY546" s="166"/>
      <c r="XZ546" s="166"/>
      <c r="YA546" s="166"/>
      <c r="YB546" s="166"/>
      <c r="YC546" s="166"/>
      <c r="YD546" s="166"/>
      <c r="YE546" s="166"/>
      <c r="YF546" s="166"/>
      <c r="YG546" s="166"/>
      <c r="YH546" s="166"/>
      <c r="YI546" s="166"/>
      <c r="YJ546" s="166"/>
      <c r="YK546" s="166"/>
      <c r="YL546" s="166"/>
      <c r="YM546" s="166"/>
      <c r="YN546" s="166"/>
      <c r="YO546" s="166"/>
      <c r="YP546" s="166"/>
      <c r="YQ546" s="166"/>
      <c r="YR546" s="166"/>
      <c r="YS546" s="166"/>
      <c r="YT546" s="166"/>
      <c r="YU546" s="166"/>
      <c r="YV546" s="166"/>
      <c r="YW546" s="166"/>
      <c r="YX546" s="166"/>
      <c r="YY546" s="166"/>
      <c r="YZ546" s="166"/>
      <c r="ZA546" s="166"/>
      <c r="ZB546" s="166"/>
      <c r="ZC546" s="166"/>
      <c r="ZD546" s="166"/>
      <c r="ZE546" s="166"/>
      <c r="ZF546" s="166"/>
      <c r="ZG546" s="166"/>
      <c r="ZH546" s="166"/>
      <c r="ZI546" s="166"/>
      <c r="ZJ546" s="166"/>
      <c r="ZK546" s="166"/>
      <c r="ZL546" s="166"/>
      <c r="ZM546" s="166"/>
      <c r="ZN546" s="166"/>
      <c r="ZO546" s="166"/>
      <c r="ZP546" s="166"/>
      <c r="ZQ546" s="166"/>
      <c r="ZR546" s="166"/>
      <c r="ZS546" s="166"/>
      <c r="ZT546" s="166"/>
      <c r="ZU546" s="166"/>
      <c r="ZV546" s="166"/>
      <c r="ZW546" s="166"/>
      <c r="ZX546" s="166"/>
      <c r="ZY546" s="166"/>
      <c r="ZZ546" s="166"/>
      <c r="AAA546" s="166"/>
      <c r="AAB546" s="166"/>
      <c r="AAC546" s="166"/>
      <c r="AAD546" s="166"/>
      <c r="AAE546" s="166"/>
      <c r="AAF546" s="166"/>
      <c r="AAG546" s="166"/>
      <c r="AAH546" s="166"/>
      <c r="AAI546" s="166"/>
      <c r="AAJ546" s="166"/>
      <c r="AAK546" s="166"/>
      <c r="AAL546" s="166"/>
      <c r="AAM546" s="166"/>
      <c r="AAN546" s="166"/>
      <c r="AAO546" s="166"/>
      <c r="AAP546" s="166"/>
      <c r="AAQ546" s="166"/>
      <c r="AAR546" s="166"/>
      <c r="AAS546" s="166"/>
      <c r="AAT546" s="166"/>
      <c r="AAU546" s="166"/>
      <c r="AAV546" s="166"/>
      <c r="AAW546" s="166"/>
      <c r="AAX546" s="166"/>
      <c r="AAY546" s="166"/>
      <c r="AAZ546" s="166"/>
      <c r="ABA546" s="166"/>
      <c r="ABB546" s="166"/>
      <c r="ABC546" s="166"/>
      <c r="ABD546" s="166"/>
      <c r="ABE546" s="166"/>
      <c r="ABF546" s="166"/>
      <c r="ABG546" s="166"/>
      <c r="ABH546" s="166"/>
      <c r="ABI546" s="166"/>
      <c r="ABJ546" s="166"/>
      <c r="ABK546" s="166"/>
      <c r="ABL546" s="166"/>
      <c r="ABM546" s="166"/>
      <c r="ABN546" s="166"/>
      <c r="ABO546" s="166"/>
      <c r="ABP546" s="166"/>
      <c r="ABQ546" s="166"/>
      <c r="ABR546" s="166"/>
      <c r="ABS546" s="166"/>
      <c r="ABT546" s="166"/>
      <c r="ABU546" s="166"/>
      <c r="ABV546" s="166"/>
      <c r="ABW546" s="166"/>
      <c r="ABX546" s="166"/>
      <c r="ABY546" s="166"/>
      <c r="ABZ546" s="166"/>
      <c r="ACA546" s="166"/>
      <c r="ACB546" s="166"/>
      <c r="ACC546" s="166"/>
      <c r="ACD546" s="166"/>
      <c r="ACE546" s="166"/>
      <c r="ACF546" s="166"/>
      <c r="ACG546" s="166"/>
      <c r="ACH546" s="166"/>
      <c r="ACI546" s="166"/>
      <c r="ACJ546" s="166"/>
      <c r="ACK546" s="166"/>
      <c r="ACL546" s="166"/>
      <c r="ACM546" s="166"/>
      <c r="ACN546" s="166"/>
      <c r="ACO546" s="166"/>
      <c r="ACP546" s="166"/>
      <c r="ACQ546" s="166"/>
      <c r="ACR546" s="166"/>
      <c r="ACS546" s="166"/>
      <c r="ACT546" s="166"/>
      <c r="ACU546" s="166"/>
      <c r="ACV546" s="166"/>
      <c r="ACW546" s="166"/>
      <c r="ACX546" s="166"/>
      <c r="ACY546" s="166"/>
      <c r="ACZ546" s="166"/>
      <c r="ADA546" s="166"/>
      <c r="ADB546" s="166"/>
    </row>
    <row r="547" spans="1:782" s="151" customFormat="1" x14ac:dyDescent="0.3">
      <c r="A547" s="417"/>
      <c r="B547" s="414"/>
      <c r="F547" s="415"/>
      <c r="G547" s="419"/>
      <c r="P547" s="418"/>
      <c r="Q547" s="418"/>
      <c r="W547" s="166"/>
      <c r="X547" s="166"/>
      <c r="Y547" s="166"/>
      <c r="Z547" s="166"/>
      <c r="AA547" s="166"/>
      <c r="AB547" s="166"/>
      <c r="AC547" s="166"/>
      <c r="AD547" s="166"/>
      <c r="AE547" s="166"/>
      <c r="AF547" s="166"/>
      <c r="AG547" s="166"/>
      <c r="AH547" s="166"/>
      <c r="AI547" s="166"/>
      <c r="AJ547" s="166"/>
      <c r="AK547" s="166"/>
      <c r="AL547" s="166"/>
      <c r="AM547" s="166"/>
      <c r="AN547" s="166"/>
      <c r="AO547" s="166"/>
      <c r="AP547" s="166"/>
      <c r="AQ547" s="166"/>
      <c r="AR547" s="166"/>
      <c r="AS547" s="166"/>
      <c r="AT547" s="166"/>
      <c r="AU547" s="166"/>
      <c r="AV547" s="166"/>
      <c r="AW547" s="166"/>
      <c r="AX547" s="166"/>
      <c r="AY547" s="166"/>
      <c r="AZ547" s="166"/>
      <c r="BA547" s="166"/>
      <c r="BB547" s="166"/>
      <c r="BC547" s="166"/>
      <c r="BD547" s="166"/>
      <c r="BE547" s="166"/>
      <c r="BF547" s="166"/>
      <c r="BG547" s="166"/>
      <c r="BH547" s="166"/>
      <c r="BI547" s="166"/>
      <c r="BJ547" s="166"/>
      <c r="BK547" s="166"/>
      <c r="BL547" s="166"/>
      <c r="BM547" s="166"/>
      <c r="BN547" s="166"/>
      <c r="BO547" s="166"/>
      <c r="BP547" s="166"/>
      <c r="BQ547" s="166"/>
      <c r="BR547" s="166"/>
      <c r="BS547" s="166"/>
      <c r="BT547" s="166"/>
      <c r="BU547" s="166"/>
      <c r="BV547" s="166"/>
      <c r="BW547" s="166"/>
      <c r="BX547" s="166"/>
      <c r="BY547" s="166"/>
      <c r="BZ547" s="166"/>
      <c r="CA547" s="166"/>
      <c r="CB547" s="166"/>
      <c r="CC547" s="166"/>
      <c r="CD547" s="166"/>
      <c r="CE547" s="166"/>
      <c r="CF547" s="166"/>
      <c r="CG547" s="166"/>
      <c r="CH547" s="166"/>
      <c r="CI547" s="166"/>
      <c r="CJ547" s="166"/>
      <c r="CK547" s="166"/>
      <c r="CL547" s="166"/>
      <c r="CM547" s="166"/>
      <c r="CN547" s="166"/>
      <c r="CO547" s="166"/>
      <c r="CP547" s="166"/>
      <c r="CQ547" s="166"/>
      <c r="CR547" s="166"/>
      <c r="CS547" s="166"/>
      <c r="CT547" s="166"/>
      <c r="CU547" s="166"/>
      <c r="CV547" s="166"/>
      <c r="CW547" s="166"/>
      <c r="CX547" s="166"/>
      <c r="CY547" s="166"/>
      <c r="CZ547" s="166"/>
      <c r="DA547" s="166"/>
      <c r="DB547" s="166"/>
      <c r="DC547" s="166"/>
      <c r="DD547" s="166"/>
      <c r="DE547" s="166"/>
      <c r="DF547" s="166"/>
      <c r="DG547" s="166"/>
      <c r="DH547" s="166"/>
      <c r="DI547" s="166"/>
      <c r="DJ547" s="166"/>
      <c r="DK547" s="166"/>
      <c r="DL547" s="166"/>
      <c r="DM547" s="166"/>
      <c r="DN547" s="166"/>
      <c r="DO547" s="166"/>
      <c r="DP547" s="166"/>
      <c r="DQ547" s="166"/>
      <c r="DR547" s="166"/>
      <c r="DS547" s="166"/>
      <c r="DT547" s="166"/>
      <c r="DU547" s="166"/>
      <c r="DV547" s="166"/>
      <c r="DW547" s="166"/>
      <c r="DX547" s="166"/>
      <c r="DY547" s="166"/>
      <c r="DZ547" s="166"/>
      <c r="EA547" s="166"/>
      <c r="EB547" s="166"/>
      <c r="EC547" s="166"/>
      <c r="ED547" s="166"/>
      <c r="EE547" s="166"/>
      <c r="EF547" s="166"/>
      <c r="EG547" s="166"/>
      <c r="EH547" s="166"/>
      <c r="EI547" s="166"/>
      <c r="EJ547" s="166"/>
      <c r="EK547" s="166"/>
      <c r="EL547" s="166"/>
      <c r="EM547" s="166"/>
      <c r="EN547" s="166"/>
      <c r="EO547" s="166"/>
      <c r="EP547" s="166"/>
      <c r="EQ547" s="166"/>
      <c r="ER547" s="166"/>
      <c r="ES547" s="166"/>
      <c r="ET547" s="166"/>
      <c r="EU547" s="166"/>
      <c r="EV547" s="166"/>
      <c r="EW547" s="166"/>
      <c r="EX547" s="166"/>
      <c r="EY547" s="166"/>
      <c r="EZ547" s="166"/>
      <c r="FA547" s="166"/>
      <c r="FB547" s="166"/>
      <c r="FC547" s="166"/>
      <c r="FD547" s="166"/>
      <c r="FE547" s="166"/>
      <c r="FF547" s="166"/>
      <c r="FG547" s="166"/>
      <c r="FH547" s="166"/>
      <c r="FI547" s="166"/>
      <c r="FJ547" s="166"/>
      <c r="FK547" s="166"/>
      <c r="FL547" s="166"/>
      <c r="FM547" s="166"/>
      <c r="FN547" s="166"/>
      <c r="FO547" s="166"/>
      <c r="FP547" s="166"/>
      <c r="FQ547" s="166"/>
      <c r="FR547" s="166"/>
      <c r="FS547" s="166"/>
      <c r="FT547" s="166"/>
      <c r="FU547" s="166"/>
      <c r="FV547" s="166"/>
      <c r="FW547" s="166"/>
      <c r="FX547" s="166"/>
      <c r="FY547" s="166"/>
      <c r="FZ547" s="166"/>
      <c r="GA547" s="166"/>
      <c r="GB547" s="166"/>
      <c r="GC547" s="166"/>
      <c r="GD547" s="166"/>
      <c r="GE547" s="166"/>
      <c r="GF547" s="166"/>
      <c r="GG547" s="166"/>
      <c r="GH547" s="166"/>
      <c r="GI547" s="166"/>
      <c r="GJ547" s="166"/>
      <c r="GK547" s="166"/>
      <c r="GL547" s="166"/>
      <c r="GM547" s="166"/>
      <c r="GN547" s="166"/>
      <c r="GO547" s="166"/>
      <c r="GP547" s="166"/>
      <c r="GQ547" s="166"/>
      <c r="GR547" s="166"/>
      <c r="GS547" s="166"/>
      <c r="GT547" s="166"/>
      <c r="GU547" s="166"/>
      <c r="GV547" s="166"/>
      <c r="GW547" s="166"/>
      <c r="GX547" s="166"/>
      <c r="GY547" s="166"/>
      <c r="GZ547" s="166"/>
      <c r="HA547" s="166"/>
      <c r="HB547" s="166"/>
      <c r="HC547" s="166"/>
      <c r="HD547" s="166"/>
      <c r="HE547" s="166"/>
      <c r="HF547" s="166"/>
      <c r="HG547" s="166"/>
      <c r="HH547" s="166"/>
      <c r="HI547" s="166"/>
      <c r="HJ547" s="166"/>
      <c r="HK547" s="166"/>
      <c r="HL547" s="166"/>
      <c r="HM547" s="166"/>
      <c r="HN547" s="166"/>
      <c r="HO547" s="166"/>
      <c r="HP547" s="166"/>
      <c r="HQ547" s="166"/>
      <c r="HR547" s="166"/>
      <c r="HS547" s="166"/>
      <c r="HT547" s="166"/>
      <c r="HU547" s="166"/>
      <c r="HV547" s="166"/>
      <c r="HW547" s="166"/>
      <c r="HX547" s="166"/>
      <c r="HY547" s="166"/>
      <c r="HZ547" s="166"/>
      <c r="IA547" s="166"/>
      <c r="IB547" s="166"/>
      <c r="IC547" s="166"/>
      <c r="ID547" s="166"/>
      <c r="IE547" s="166"/>
      <c r="IF547" s="166"/>
      <c r="IG547" s="166"/>
      <c r="IH547" s="166"/>
      <c r="II547" s="166"/>
      <c r="IJ547" s="166"/>
      <c r="IK547" s="166"/>
      <c r="IL547" s="166"/>
      <c r="IM547" s="166"/>
      <c r="IN547" s="166"/>
      <c r="IO547" s="166"/>
      <c r="IP547" s="166"/>
      <c r="IQ547" s="166"/>
      <c r="IR547" s="166"/>
      <c r="IS547" s="166"/>
      <c r="IT547" s="166"/>
      <c r="IU547" s="166"/>
      <c r="IV547" s="166"/>
      <c r="IW547" s="166"/>
      <c r="IX547" s="166"/>
      <c r="IY547" s="166"/>
      <c r="IZ547" s="166"/>
      <c r="JA547" s="166"/>
      <c r="JB547" s="166"/>
      <c r="JC547" s="166"/>
      <c r="JD547" s="166"/>
      <c r="JE547" s="166"/>
      <c r="JF547" s="166"/>
      <c r="JG547" s="166"/>
      <c r="JH547" s="166"/>
      <c r="JI547" s="166"/>
      <c r="JJ547" s="166"/>
      <c r="JK547" s="166"/>
      <c r="JL547" s="166"/>
      <c r="JM547" s="166"/>
      <c r="JN547" s="166"/>
      <c r="JO547" s="166"/>
      <c r="JP547" s="166"/>
      <c r="JQ547" s="166"/>
      <c r="JR547" s="166"/>
      <c r="JS547" s="166"/>
      <c r="JT547" s="166"/>
      <c r="JU547" s="166"/>
      <c r="JV547" s="166"/>
      <c r="JW547" s="166"/>
      <c r="JX547" s="166"/>
      <c r="JY547" s="166"/>
      <c r="JZ547" s="166"/>
      <c r="KA547" s="166"/>
      <c r="KB547" s="166"/>
      <c r="KC547" s="166"/>
      <c r="KD547" s="166"/>
      <c r="KE547" s="166"/>
      <c r="KF547" s="166"/>
      <c r="KG547" s="166"/>
      <c r="KH547" s="166"/>
      <c r="KI547" s="166"/>
      <c r="KJ547" s="166"/>
      <c r="KK547" s="166"/>
      <c r="KL547" s="166"/>
      <c r="KM547" s="166"/>
      <c r="KN547" s="166"/>
      <c r="KO547" s="166"/>
      <c r="KP547" s="166"/>
      <c r="KQ547" s="166"/>
      <c r="KR547" s="166"/>
      <c r="KS547" s="166"/>
      <c r="KT547" s="166"/>
      <c r="KU547" s="166"/>
      <c r="KV547" s="166"/>
      <c r="KW547" s="166"/>
      <c r="KX547" s="166"/>
      <c r="KY547" s="166"/>
      <c r="KZ547" s="166"/>
      <c r="LA547" s="166"/>
      <c r="LB547" s="166"/>
      <c r="LC547" s="166"/>
      <c r="LD547" s="166"/>
      <c r="LE547" s="166"/>
      <c r="LF547" s="166"/>
      <c r="LG547" s="166"/>
      <c r="LH547" s="166"/>
      <c r="LI547" s="166"/>
      <c r="LJ547" s="166"/>
      <c r="LK547" s="166"/>
      <c r="LL547" s="166"/>
      <c r="LM547" s="166"/>
      <c r="LN547" s="166"/>
      <c r="LO547" s="166"/>
      <c r="LP547" s="166"/>
      <c r="LQ547" s="166"/>
      <c r="LR547" s="166"/>
      <c r="LS547" s="166"/>
      <c r="LT547" s="166"/>
      <c r="LU547" s="166"/>
      <c r="LV547" s="166"/>
      <c r="LW547" s="166"/>
      <c r="LX547" s="166"/>
      <c r="LY547" s="166"/>
      <c r="LZ547" s="166"/>
      <c r="MA547" s="166"/>
      <c r="MB547" s="166"/>
      <c r="MC547" s="166"/>
      <c r="MD547" s="166"/>
      <c r="ME547" s="166"/>
      <c r="MF547" s="166"/>
      <c r="MG547" s="166"/>
      <c r="MH547" s="166"/>
      <c r="MI547" s="166"/>
      <c r="MJ547" s="166"/>
      <c r="MK547" s="166"/>
      <c r="ML547" s="166"/>
      <c r="MM547" s="166"/>
      <c r="MN547" s="166"/>
      <c r="MO547" s="166"/>
      <c r="MP547" s="166"/>
      <c r="MQ547" s="166"/>
      <c r="MR547" s="166"/>
      <c r="MS547" s="166"/>
      <c r="MT547" s="166"/>
      <c r="MU547" s="166"/>
      <c r="MV547" s="166"/>
      <c r="MW547" s="166"/>
      <c r="MX547" s="166"/>
      <c r="MY547" s="166"/>
      <c r="MZ547" s="166"/>
      <c r="NA547" s="166"/>
      <c r="NB547" s="166"/>
      <c r="NC547" s="166"/>
      <c r="ND547" s="166"/>
      <c r="NE547" s="166"/>
      <c r="NF547" s="166"/>
      <c r="NG547" s="166"/>
      <c r="NH547" s="166"/>
      <c r="NI547" s="166"/>
      <c r="NJ547" s="166"/>
      <c r="NK547" s="166"/>
      <c r="NL547" s="166"/>
      <c r="NM547" s="166"/>
      <c r="NN547" s="166"/>
      <c r="NO547" s="166"/>
      <c r="NP547" s="166"/>
      <c r="NQ547" s="166"/>
      <c r="NR547" s="166"/>
      <c r="NS547" s="166"/>
      <c r="NT547" s="166"/>
      <c r="NU547" s="166"/>
      <c r="NV547" s="166"/>
      <c r="NW547" s="166"/>
      <c r="NX547" s="166"/>
      <c r="NY547" s="166"/>
      <c r="NZ547" s="166"/>
      <c r="OA547" s="166"/>
      <c r="OB547" s="166"/>
      <c r="OC547" s="166"/>
      <c r="OD547" s="166"/>
      <c r="OE547" s="166"/>
      <c r="OF547" s="166"/>
      <c r="OG547" s="166"/>
      <c r="OH547" s="166"/>
      <c r="OI547" s="166"/>
      <c r="OJ547" s="166"/>
      <c r="OK547" s="166"/>
      <c r="OL547" s="166"/>
      <c r="OM547" s="166"/>
      <c r="ON547" s="166"/>
      <c r="OO547" s="166"/>
      <c r="OP547" s="166"/>
      <c r="OQ547" s="166"/>
      <c r="OR547" s="166"/>
      <c r="OS547" s="166"/>
      <c r="OT547" s="166"/>
      <c r="OU547" s="166"/>
      <c r="OV547" s="166"/>
      <c r="OW547" s="166"/>
      <c r="OX547" s="166"/>
      <c r="OY547" s="166"/>
      <c r="OZ547" s="166"/>
      <c r="PA547" s="166"/>
      <c r="PB547" s="166"/>
      <c r="PC547" s="166"/>
      <c r="PD547" s="166"/>
      <c r="PE547" s="166"/>
      <c r="PF547" s="166"/>
      <c r="PG547" s="166"/>
      <c r="PH547" s="166"/>
      <c r="PI547" s="166"/>
      <c r="PJ547" s="166"/>
      <c r="PK547" s="166"/>
      <c r="PL547" s="166"/>
      <c r="PM547" s="166"/>
      <c r="PN547" s="166"/>
      <c r="PO547" s="166"/>
      <c r="PP547" s="166"/>
      <c r="PQ547" s="166"/>
      <c r="PR547" s="166"/>
      <c r="PS547" s="166"/>
      <c r="PT547" s="166"/>
      <c r="PU547" s="166"/>
      <c r="PV547" s="166"/>
      <c r="PW547" s="166"/>
      <c r="PX547" s="166"/>
      <c r="PY547" s="166"/>
      <c r="PZ547" s="166"/>
      <c r="QA547" s="166"/>
      <c r="QB547" s="166"/>
      <c r="QC547" s="166"/>
      <c r="QD547" s="166"/>
      <c r="QE547" s="166"/>
      <c r="QF547" s="166"/>
      <c r="QG547" s="166"/>
      <c r="QH547" s="166"/>
      <c r="QI547" s="166"/>
      <c r="QJ547" s="166"/>
      <c r="QK547" s="166"/>
      <c r="QL547" s="166"/>
      <c r="QM547" s="166"/>
      <c r="QN547" s="166"/>
      <c r="QO547" s="166"/>
      <c r="QP547" s="166"/>
      <c r="QQ547" s="166"/>
      <c r="QR547" s="166"/>
      <c r="QS547" s="166"/>
      <c r="QT547" s="166"/>
      <c r="QU547" s="166"/>
      <c r="QV547" s="166"/>
      <c r="QW547" s="166"/>
      <c r="QX547" s="166"/>
      <c r="QY547" s="166"/>
      <c r="QZ547" s="166"/>
      <c r="RA547" s="166"/>
      <c r="RB547" s="166"/>
      <c r="RC547" s="166"/>
      <c r="RD547" s="166"/>
      <c r="RE547" s="166"/>
      <c r="RF547" s="166"/>
      <c r="RG547" s="166"/>
      <c r="RH547" s="166"/>
      <c r="RI547" s="166"/>
      <c r="RJ547" s="166"/>
      <c r="RK547" s="166"/>
      <c r="RL547" s="166"/>
      <c r="RM547" s="166"/>
      <c r="RN547" s="166"/>
      <c r="RO547" s="166"/>
      <c r="RP547" s="166"/>
      <c r="RQ547" s="166"/>
      <c r="RR547" s="166"/>
      <c r="RS547" s="166"/>
      <c r="RT547" s="166"/>
      <c r="RU547" s="166"/>
      <c r="RV547" s="166"/>
      <c r="RW547" s="166"/>
      <c r="RX547" s="166"/>
      <c r="RY547" s="166"/>
      <c r="RZ547" s="166"/>
      <c r="SA547" s="166"/>
      <c r="SB547" s="166"/>
      <c r="SC547" s="166"/>
      <c r="SD547" s="166"/>
      <c r="SE547" s="166"/>
      <c r="SF547" s="166"/>
      <c r="SG547" s="166"/>
      <c r="SH547" s="166"/>
      <c r="SI547" s="166"/>
      <c r="SJ547" s="166"/>
      <c r="SK547" s="166"/>
      <c r="SL547" s="166"/>
      <c r="SM547" s="166"/>
      <c r="SN547" s="166"/>
      <c r="SO547" s="166"/>
      <c r="SP547" s="166"/>
      <c r="SQ547" s="166"/>
      <c r="SR547" s="166"/>
      <c r="SS547" s="166"/>
      <c r="ST547" s="166"/>
      <c r="SU547" s="166"/>
      <c r="SV547" s="166"/>
      <c r="SW547" s="166"/>
      <c r="SX547" s="166"/>
      <c r="SY547" s="166"/>
      <c r="SZ547" s="166"/>
      <c r="TA547" s="166"/>
      <c r="TB547" s="166"/>
      <c r="TC547" s="166"/>
      <c r="TD547" s="166"/>
      <c r="TE547" s="166"/>
      <c r="TF547" s="166"/>
      <c r="TG547" s="166"/>
      <c r="TH547" s="166"/>
      <c r="TI547" s="166"/>
      <c r="TJ547" s="166"/>
      <c r="TK547" s="166"/>
      <c r="TL547" s="166"/>
      <c r="TM547" s="166"/>
      <c r="TN547" s="166"/>
      <c r="TO547" s="166"/>
      <c r="TP547" s="166"/>
      <c r="TQ547" s="166"/>
      <c r="TR547" s="166"/>
      <c r="TS547" s="166"/>
      <c r="TT547" s="166"/>
      <c r="TU547" s="166"/>
      <c r="TV547" s="166"/>
      <c r="TW547" s="166"/>
      <c r="TX547" s="166"/>
      <c r="TY547" s="166"/>
      <c r="TZ547" s="166"/>
      <c r="UA547" s="166"/>
      <c r="UB547" s="166"/>
      <c r="UC547" s="166"/>
      <c r="UD547" s="166"/>
      <c r="UE547" s="166"/>
      <c r="UF547" s="166"/>
      <c r="UG547" s="166"/>
      <c r="UH547" s="166"/>
      <c r="UI547" s="166"/>
      <c r="UJ547" s="166"/>
      <c r="UK547" s="166"/>
      <c r="UL547" s="166"/>
      <c r="UM547" s="166"/>
      <c r="UN547" s="166"/>
      <c r="UO547" s="166"/>
      <c r="UP547" s="166"/>
      <c r="UQ547" s="166"/>
      <c r="UR547" s="166"/>
      <c r="US547" s="166"/>
      <c r="UT547" s="166"/>
      <c r="UU547" s="166"/>
      <c r="UV547" s="166"/>
      <c r="UW547" s="166"/>
      <c r="UX547" s="166"/>
      <c r="UY547" s="166"/>
      <c r="UZ547" s="166"/>
      <c r="VA547" s="166"/>
      <c r="VB547" s="166"/>
      <c r="VC547" s="166"/>
      <c r="VD547" s="166"/>
      <c r="VE547" s="166"/>
      <c r="VF547" s="166"/>
      <c r="VG547" s="166"/>
      <c r="VH547" s="166"/>
      <c r="VI547" s="166"/>
      <c r="VJ547" s="166"/>
      <c r="VK547" s="166"/>
      <c r="VL547" s="166"/>
      <c r="VM547" s="166"/>
      <c r="VN547" s="166"/>
      <c r="VO547" s="166"/>
      <c r="VP547" s="166"/>
      <c r="VQ547" s="166"/>
      <c r="VR547" s="166"/>
      <c r="VS547" s="166"/>
      <c r="VT547" s="166"/>
      <c r="VU547" s="166"/>
      <c r="VV547" s="166"/>
      <c r="VW547" s="166"/>
      <c r="VX547" s="166"/>
      <c r="VY547" s="166"/>
      <c r="VZ547" s="166"/>
      <c r="WA547" s="166"/>
      <c r="WB547" s="166"/>
      <c r="WC547" s="166"/>
      <c r="WD547" s="166"/>
      <c r="WE547" s="166"/>
      <c r="WF547" s="166"/>
      <c r="WG547" s="166"/>
      <c r="WH547" s="166"/>
      <c r="WI547" s="166"/>
      <c r="WJ547" s="166"/>
      <c r="WK547" s="166"/>
      <c r="WL547" s="166"/>
      <c r="WM547" s="166"/>
      <c r="WN547" s="166"/>
      <c r="WO547" s="166"/>
      <c r="WP547" s="166"/>
      <c r="WQ547" s="166"/>
      <c r="WR547" s="166"/>
      <c r="WS547" s="166"/>
      <c r="WT547" s="166"/>
      <c r="WU547" s="166"/>
      <c r="WV547" s="166"/>
      <c r="WW547" s="166"/>
      <c r="WX547" s="166"/>
      <c r="WY547" s="166"/>
      <c r="WZ547" s="166"/>
      <c r="XA547" s="166"/>
      <c r="XB547" s="166"/>
      <c r="XC547" s="166"/>
      <c r="XD547" s="166"/>
      <c r="XE547" s="166"/>
      <c r="XF547" s="166"/>
      <c r="XG547" s="166"/>
      <c r="XH547" s="166"/>
      <c r="XI547" s="166"/>
      <c r="XJ547" s="166"/>
      <c r="XK547" s="166"/>
      <c r="XL547" s="166"/>
      <c r="XM547" s="166"/>
      <c r="XN547" s="166"/>
      <c r="XO547" s="166"/>
      <c r="XP547" s="166"/>
      <c r="XQ547" s="166"/>
      <c r="XR547" s="166"/>
      <c r="XS547" s="166"/>
      <c r="XT547" s="166"/>
      <c r="XU547" s="166"/>
      <c r="XV547" s="166"/>
      <c r="XW547" s="166"/>
      <c r="XX547" s="166"/>
      <c r="XY547" s="166"/>
      <c r="XZ547" s="166"/>
      <c r="YA547" s="166"/>
      <c r="YB547" s="166"/>
      <c r="YC547" s="166"/>
      <c r="YD547" s="166"/>
      <c r="YE547" s="166"/>
      <c r="YF547" s="166"/>
      <c r="YG547" s="166"/>
      <c r="YH547" s="166"/>
      <c r="YI547" s="166"/>
      <c r="YJ547" s="166"/>
      <c r="YK547" s="166"/>
      <c r="YL547" s="166"/>
      <c r="YM547" s="166"/>
      <c r="YN547" s="166"/>
      <c r="YO547" s="166"/>
      <c r="YP547" s="166"/>
      <c r="YQ547" s="166"/>
      <c r="YR547" s="166"/>
      <c r="YS547" s="166"/>
      <c r="YT547" s="166"/>
      <c r="YU547" s="166"/>
      <c r="YV547" s="166"/>
      <c r="YW547" s="166"/>
      <c r="YX547" s="166"/>
      <c r="YY547" s="166"/>
      <c r="YZ547" s="166"/>
      <c r="ZA547" s="166"/>
      <c r="ZB547" s="166"/>
      <c r="ZC547" s="166"/>
      <c r="ZD547" s="166"/>
      <c r="ZE547" s="166"/>
      <c r="ZF547" s="166"/>
      <c r="ZG547" s="166"/>
      <c r="ZH547" s="166"/>
      <c r="ZI547" s="166"/>
      <c r="ZJ547" s="166"/>
      <c r="ZK547" s="166"/>
      <c r="ZL547" s="166"/>
      <c r="ZM547" s="166"/>
      <c r="ZN547" s="166"/>
      <c r="ZO547" s="166"/>
      <c r="ZP547" s="166"/>
      <c r="ZQ547" s="166"/>
      <c r="ZR547" s="166"/>
      <c r="ZS547" s="166"/>
      <c r="ZT547" s="166"/>
      <c r="ZU547" s="166"/>
      <c r="ZV547" s="166"/>
      <c r="ZW547" s="166"/>
      <c r="ZX547" s="166"/>
      <c r="ZY547" s="166"/>
      <c r="ZZ547" s="166"/>
      <c r="AAA547" s="166"/>
      <c r="AAB547" s="166"/>
      <c r="AAC547" s="166"/>
      <c r="AAD547" s="166"/>
      <c r="AAE547" s="166"/>
      <c r="AAF547" s="166"/>
      <c r="AAG547" s="166"/>
      <c r="AAH547" s="166"/>
      <c r="AAI547" s="166"/>
      <c r="AAJ547" s="166"/>
      <c r="AAK547" s="166"/>
      <c r="AAL547" s="166"/>
      <c r="AAM547" s="166"/>
      <c r="AAN547" s="166"/>
      <c r="AAO547" s="166"/>
      <c r="AAP547" s="166"/>
      <c r="AAQ547" s="166"/>
      <c r="AAR547" s="166"/>
      <c r="AAS547" s="166"/>
      <c r="AAT547" s="166"/>
      <c r="AAU547" s="166"/>
      <c r="AAV547" s="166"/>
      <c r="AAW547" s="166"/>
      <c r="AAX547" s="166"/>
      <c r="AAY547" s="166"/>
      <c r="AAZ547" s="166"/>
      <c r="ABA547" s="166"/>
      <c r="ABB547" s="166"/>
      <c r="ABC547" s="166"/>
      <c r="ABD547" s="166"/>
      <c r="ABE547" s="166"/>
      <c r="ABF547" s="166"/>
      <c r="ABG547" s="166"/>
      <c r="ABH547" s="166"/>
      <c r="ABI547" s="166"/>
      <c r="ABJ547" s="166"/>
      <c r="ABK547" s="166"/>
      <c r="ABL547" s="166"/>
      <c r="ABM547" s="166"/>
      <c r="ABN547" s="166"/>
      <c r="ABO547" s="166"/>
      <c r="ABP547" s="166"/>
      <c r="ABQ547" s="166"/>
      <c r="ABR547" s="166"/>
      <c r="ABS547" s="166"/>
      <c r="ABT547" s="166"/>
      <c r="ABU547" s="166"/>
      <c r="ABV547" s="166"/>
      <c r="ABW547" s="166"/>
      <c r="ABX547" s="166"/>
      <c r="ABY547" s="166"/>
      <c r="ABZ547" s="166"/>
      <c r="ACA547" s="166"/>
      <c r="ACB547" s="166"/>
      <c r="ACC547" s="166"/>
      <c r="ACD547" s="166"/>
      <c r="ACE547" s="166"/>
      <c r="ACF547" s="166"/>
      <c r="ACG547" s="166"/>
      <c r="ACH547" s="166"/>
      <c r="ACI547" s="166"/>
      <c r="ACJ547" s="166"/>
      <c r="ACK547" s="166"/>
      <c r="ACL547" s="166"/>
      <c r="ACM547" s="166"/>
      <c r="ACN547" s="166"/>
      <c r="ACO547" s="166"/>
      <c r="ACP547" s="166"/>
      <c r="ACQ547" s="166"/>
      <c r="ACR547" s="166"/>
      <c r="ACS547" s="166"/>
      <c r="ACT547" s="166"/>
      <c r="ACU547" s="166"/>
      <c r="ACV547" s="166"/>
      <c r="ACW547" s="166"/>
      <c r="ACX547" s="166"/>
      <c r="ACY547" s="166"/>
      <c r="ACZ547" s="166"/>
      <c r="ADA547" s="166"/>
      <c r="ADB547" s="166"/>
    </row>
    <row r="548" spans="1:782" s="151" customFormat="1" x14ac:dyDescent="0.3">
      <c r="A548" s="417"/>
      <c r="B548" s="414"/>
      <c r="F548" s="415"/>
      <c r="G548" s="419"/>
      <c r="W548" s="166"/>
      <c r="X548" s="166"/>
      <c r="Y548" s="166"/>
      <c r="Z548" s="166"/>
      <c r="AA548" s="166"/>
      <c r="AB548" s="166"/>
      <c r="AC548" s="166"/>
      <c r="AD548" s="166"/>
      <c r="AE548" s="166"/>
      <c r="AF548" s="166"/>
      <c r="AG548" s="166"/>
      <c r="AH548" s="166"/>
      <c r="AI548" s="166"/>
      <c r="AJ548" s="166"/>
      <c r="AK548" s="166"/>
      <c r="AL548" s="166"/>
      <c r="AM548" s="166"/>
      <c r="AN548" s="166"/>
      <c r="AO548" s="166"/>
      <c r="AP548" s="166"/>
      <c r="AQ548" s="166"/>
      <c r="AR548" s="166"/>
      <c r="AS548" s="166"/>
      <c r="AT548" s="166"/>
      <c r="AU548" s="166"/>
      <c r="AV548" s="166"/>
      <c r="AW548" s="166"/>
      <c r="AX548" s="166"/>
      <c r="AY548" s="166"/>
      <c r="AZ548" s="166"/>
      <c r="BA548" s="166"/>
      <c r="BB548" s="166"/>
      <c r="BC548" s="166"/>
      <c r="BD548" s="166"/>
      <c r="BE548" s="166"/>
      <c r="BF548" s="166"/>
      <c r="BG548" s="166"/>
      <c r="BH548" s="166"/>
      <c r="BI548" s="166"/>
      <c r="BJ548" s="166"/>
      <c r="BK548" s="166"/>
      <c r="BL548" s="166"/>
      <c r="BM548" s="166"/>
      <c r="BN548" s="166"/>
      <c r="BO548" s="166"/>
      <c r="BP548" s="166"/>
      <c r="BQ548" s="166"/>
      <c r="BR548" s="166"/>
      <c r="BS548" s="166"/>
      <c r="BT548" s="166"/>
      <c r="BU548" s="166"/>
      <c r="BV548" s="166"/>
      <c r="BW548" s="166"/>
      <c r="BX548" s="166"/>
      <c r="BY548" s="166"/>
      <c r="BZ548" s="166"/>
      <c r="CA548" s="166"/>
      <c r="CB548" s="166"/>
      <c r="CC548" s="166"/>
      <c r="CD548" s="166"/>
      <c r="CE548" s="166"/>
      <c r="CF548" s="166"/>
      <c r="CG548" s="166"/>
      <c r="CH548" s="166"/>
      <c r="CI548" s="166"/>
      <c r="CJ548" s="166"/>
      <c r="CK548" s="166"/>
      <c r="CL548" s="166"/>
      <c r="CM548" s="166"/>
      <c r="CN548" s="166"/>
      <c r="CO548" s="166"/>
      <c r="CP548" s="166"/>
      <c r="CQ548" s="166"/>
      <c r="CR548" s="166"/>
      <c r="CS548" s="166"/>
      <c r="CT548" s="166"/>
      <c r="CU548" s="166"/>
      <c r="CV548" s="166"/>
      <c r="CW548" s="166"/>
      <c r="CX548" s="166"/>
      <c r="CY548" s="166"/>
      <c r="CZ548" s="166"/>
      <c r="DA548" s="166"/>
      <c r="DB548" s="166"/>
      <c r="DC548" s="166"/>
      <c r="DD548" s="166"/>
      <c r="DE548" s="166"/>
      <c r="DF548" s="166"/>
      <c r="DG548" s="166"/>
      <c r="DH548" s="166"/>
      <c r="DI548" s="166"/>
      <c r="DJ548" s="166"/>
      <c r="DK548" s="166"/>
      <c r="DL548" s="166"/>
      <c r="DM548" s="166"/>
      <c r="DN548" s="166"/>
      <c r="DO548" s="166"/>
      <c r="DP548" s="166"/>
      <c r="DQ548" s="166"/>
      <c r="DR548" s="166"/>
      <c r="DS548" s="166"/>
      <c r="DT548" s="166"/>
      <c r="DU548" s="166"/>
      <c r="DV548" s="166"/>
      <c r="DW548" s="166"/>
      <c r="DX548" s="166"/>
      <c r="DY548" s="166"/>
      <c r="DZ548" s="166"/>
      <c r="EA548" s="166"/>
      <c r="EB548" s="166"/>
      <c r="EC548" s="166"/>
      <c r="ED548" s="166"/>
      <c r="EE548" s="166"/>
      <c r="EF548" s="166"/>
      <c r="EG548" s="166"/>
      <c r="EH548" s="166"/>
      <c r="EI548" s="166"/>
      <c r="EJ548" s="166"/>
      <c r="EK548" s="166"/>
      <c r="EL548" s="166"/>
      <c r="EM548" s="166"/>
      <c r="EN548" s="166"/>
      <c r="EO548" s="166"/>
      <c r="EP548" s="166"/>
      <c r="EQ548" s="166"/>
      <c r="ER548" s="166"/>
      <c r="ES548" s="166"/>
      <c r="ET548" s="166"/>
      <c r="EU548" s="166"/>
      <c r="EV548" s="166"/>
      <c r="EW548" s="166"/>
      <c r="EX548" s="166"/>
      <c r="EY548" s="166"/>
      <c r="EZ548" s="166"/>
      <c r="FA548" s="166"/>
      <c r="FB548" s="166"/>
      <c r="FC548" s="166"/>
      <c r="FD548" s="166"/>
      <c r="FE548" s="166"/>
      <c r="FF548" s="166"/>
      <c r="FG548" s="166"/>
      <c r="FH548" s="166"/>
      <c r="FI548" s="166"/>
      <c r="FJ548" s="166"/>
      <c r="FK548" s="166"/>
      <c r="FL548" s="166"/>
      <c r="FM548" s="166"/>
      <c r="FN548" s="166"/>
      <c r="FO548" s="166"/>
      <c r="FP548" s="166"/>
      <c r="FQ548" s="166"/>
      <c r="FR548" s="166"/>
      <c r="FS548" s="166"/>
      <c r="FT548" s="166"/>
      <c r="FU548" s="166"/>
      <c r="FV548" s="166"/>
      <c r="FW548" s="166"/>
      <c r="FX548" s="166"/>
      <c r="FY548" s="166"/>
      <c r="FZ548" s="166"/>
      <c r="GA548" s="166"/>
      <c r="GB548" s="166"/>
      <c r="GC548" s="166"/>
      <c r="GD548" s="166"/>
      <c r="GE548" s="166"/>
      <c r="GF548" s="166"/>
      <c r="GG548" s="166"/>
      <c r="GH548" s="166"/>
      <c r="GI548" s="166"/>
      <c r="GJ548" s="166"/>
      <c r="GK548" s="166"/>
      <c r="GL548" s="166"/>
      <c r="GM548" s="166"/>
      <c r="GN548" s="166"/>
      <c r="GO548" s="166"/>
      <c r="GP548" s="166"/>
      <c r="GQ548" s="166"/>
      <c r="GR548" s="166"/>
      <c r="GS548" s="166"/>
      <c r="GT548" s="166"/>
      <c r="GU548" s="166"/>
      <c r="GV548" s="166"/>
      <c r="GW548" s="166"/>
      <c r="GX548" s="166"/>
      <c r="GY548" s="166"/>
      <c r="GZ548" s="166"/>
      <c r="HA548" s="166"/>
      <c r="HB548" s="166"/>
      <c r="HC548" s="166"/>
      <c r="HD548" s="166"/>
      <c r="HE548" s="166"/>
      <c r="HF548" s="166"/>
      <c r="HG548" s="166"/>
      <c r="HH548" s="166"/>
      <c r="HI548" s="166"/>
      <c r="HJ548" s="166"/>
      <c r="HK548" s="166"/>
      <c r="HL548" s="166"/>
      <c r="HM548" s="166"/>
      <c r="HN548" s="166"/>
      <c r="HO548" s="166"/>
      <c r="HP548" s="166"/>
      <c r="HQ548" s="166"/>
      <c r="HR548" s="166"/>
      <c r="HS548" s="166"/>
      <c r="HT548" s="166"/>
      <c r="HU548" s="166"/>
      <c r="HV548" s="166"/>
      <c r="HW548" s="166"/>
      <c r="HX548" s="166"/>
      <c r="HY548" s="166"/>
      <c r="HZ548" s="166"/>
      <c r="IA548" s="166"/>
      <c r="IB548" s="166"/>
      <c r="IC548" s="166"/>
      <c r="ID548" s="166"/>
      <c r="IE548" s="166"/>
      <c r="IF548" s="166"/>
      <c r="IG548" s="166"/>
      <c r="IH548" s="166"/>
      <c r="II548" s="166"/>
      <c r="IJ548" s="166"/>
      <c r="IK548" s="166"/>
      <c r="IL548" s="166"/>
      <c r="IM548" s="166"/>
      <c r="IN548" s="166"/>
      <c r="IO548" s="166"/>
      <c r="IP548" s="166"/>
      <c r="IQ548" s="166"/>
      <c r="IR548" s="166"/>
      <c r="IS548" s="166"/>
      <c r="IT548" s="166"/>
      <c r="IU548" s="166"/>
      <c r="IV548" s="166"/>
      <c r="IW548" s="166"/>
      <c r="IX548" s="166"/>
      <c r="IY548" s="166"/>
      <c r="IZ548" s="166"/>
      <c r="JA548" s="166"/>
      <c r="JB548" s="166"/>
      <c r="JC548" s="166"/>
      <c r="JD548" s="166"/>
      <c r="JE548" s="166"/>
      <c r="JF548" s="166"/>
      <c r="JG548" s="166"/>
      <c r="JH548" s="166"/>
      <c r="JI548" s="166"/>
      <c r="JJ548" s="166"/>
      <c r="JK548" s="166"/>
      <c r="JL548" s="166"/>
      <c r="JM548" s="166"/>
      <c r="JN548" s="166"/>
      <c r="JO548" s="166"/>
      <c r="JP548" s="166"/>
      <c r="JQ548" s="166"/>
      <c r="JR548" s="166"/>
      <c r="JS548" s="166"/>
      <c r="JT548" s="166"/>
      <c r="JU548" s="166"/>
      <c r="JV548" s="166"/>
      <c r="JW548" s="166"/>
      <c r="JX548" s="166"/>
      <c r="JY548" s="166"/>
      <c r="JZ548" s="166"/>
      <c r="KA548" s="166"/>
      <c r="KB548" s="166"/>
      <c r="KC548" s="166"/>
      <c r="KD548" s="166"/>
      <c r="KE548" s="166"/>
      <c r="KF548" s="166"/>
      <c r="KG548" s="166"/>
      <c r="KH548" s="166"/>
      <c r="KI548" s="166"/>
      <c r="KJ548" s="166"/>
      <c r="KK548" s="166"/>
      <c r="KL548" s="166"/>
      <c r="KM548" s="166"/>
      <c r="KN548" s="166"/>
      <c r="KO548" s="166"/>
      <c r="KP548" s="166"/>
      <c r="KQ548" s="166"/>
      <c r="KR548" s="166"/>
      <c r="KS548" s="166"/>
      <c r="KT548" s="166"/>
      <c r="KU548" s="166"/>
      <c r="KV548" s="166"/>
      <c r="KW548" s="166"/>
      <c r="KX548" s="166"/>
      <c r="KY548" s="166"/>
      <c r="KZ548" s="166"/>
      <c r="LA548" s="166"/>
      <c r="LB548" s="166"/>
      <c r="LC548" s="166"/>
      <c r="LD548" s="166"/>
      <c r="LE548" s="166"/>
      <c r="LF548" s="166"/>
      <c r="LG548" s="166"/>
      <c r="LH548" s="166"/>
      <c r="LI548" s="166"/>
      <c r="LJ548" s="166"/>
      <c r="LK548" s="166"/>
      <c r="LL548" s="166"/>
      <c r="LM548" s="166"/>
      <c r="LN548" s="166"/>
      <c r="LO548" s="166"/>
      <c r="LP548" s="166"/>
      <c r="LQ548" s="166"/>
      <c r="LR548" s="166"/>
      <c r="LS548" s="166"/>
      <c r="LT548" s="166"/>
      <c r="LU548" s="166"/>
      <c r="LV548" s="166"/>
      <c r="LW548" s="166"/>
      <c r="LX548" s="166"/>
      <c r="LY548" s="166"/>
      <c r="LZ548" s="166"/>
      <c r="MA548" s="166"/>
      <c r="MB548" s="166"/>
      <c r="MC548" s="166"/>
      <c r="MD548" s="166"/>
      <c r="ME548" s="166"/>
      <c r="MF548" s="166"/>
      <c r="MG548" s="166"/>
      <c r="MH548" s="166"/>
      <c r="MI548" s="166"/>
      <c r="MJ548" s="166"/>
      <c r="MK548" s="166"/>
      <c r="ML548" s="166"/>
      <c r="MM548" s="166"/>
      <c r="MN548" s="166"/>
      <c r="MO548" s="166"/>
      <c r="MP548" s="166"/>
      <c r="MQ548" s="166"/>
      <c r="MR548" s="166"/>
      <c r="MS548" s="166"/>
      <c r="MT548" s="166"/>
      <c r="MU548" s="166"/>
      <c r="MV548" s="166"/>
      <c r="MW548" s="166"/>
      <c r="MX548" s="166"/>
      <c r="MY548" s="166"/>
      <c r="MZ548" s="166"/>
      <c r="NA548" s="166"/>
      <c r="NB548" s="166"/>
      <c r="NC548" s="166"/>
      <c r="ND548" s="166"/>
      <c r="NE548" s="166"/>
      <c r="NF548" s="166"/>
      <c r="NG548" s="166"/>
      <c r="NH548" s="166"/>
      <c r="NI548" s="166"/>
      <c r="NJ548" s="166"/>
      <c r="NK548" s="166"/>
      <c r="NL548" s="166"/>
      <c r="NM548" s="166"/>
      <c r="NN548" s="166"/>
      <c r="NO548" s="166"/>
      <c r="NP548" s="166"/>
      <c r="NQ548" s="166"/>
      <c r="NR548" s="166"/>
      <c r="NS548" s="166"/>
      <c r="NT548" s="166"/>
      <c r="NU548" s="166"/>
      <c r="NV548" s="166"/>
      <c r="NW548" s="166"/>
      <c r="NX548" s="166"/>
      <c r="NY548" s="166"/>
      <c r="NZ548" s="166"/>
      <c r="OA548" s="166"/>
      <c r="OB548" s="166"/>
      <c r="OC548" s="166"/>
      <c r="OD548" s="166"/>
      <c r="OE548" s="166"/>
      <c r="OF548" s="166"/>
      <c r="OG548" s="166"/>
      <c r="OH548" s="166"/>
      <c r="OI548" s="166"/>
      <c r="OJ548" s="166"/>
      <c r="OK548" s="166"/>
      <c r="OL548" s="166"/>
      <c r="OM548" s="166"/>
      <c r="ON548" s="166"/>
      <c r="OO548" s="166"/>
      <c r="OP548" s="166"/>
      <c r="OQ548" s="166"/>
      <c r="OR548" s="166"/>
      <c r="OS548" s="166"/>
      <c r="OT548" s="166"/>
      <c r="OU548" s="166"/>
      <c r="OV548" s="166"/>
      <c r="OW548" s="166"/>
      <c r="OX548" s="166"/>
      <c r="OY548" s="166"/>
      <c r="OZ548" s="166"/>
      <c r="PA548" s="166"/>
      <c r="PB548" s="166"/>
      <c r="PC548" s="166"/>
      <c r="PD548" s="166"/>
      <c r="PE548" s="166"/>
      <c r="PF548" s="166"/>
      <c r="PG548" s="166"/>
      <c r="PH548" s="166"/>
      <c r="PI548" s="166"/>
      <c r="PJ548" s="166"/>
      <c r="PK548" s="166"/>
      <c r="PL548" s="166"/>
      <c r="PM548" s="166"/>
      <c r="PN548" s="166"/>
      <c r="PO548" s="166"/>
      <c r="PP548" s="166"/>
      <c r="PQ548" s="166"/>
      <c r="PR548" s="166"/>
      <c r="PS548" s="166"/>
      <c r="PT548" s="166"/>
      <c r="PU548" s="166"/>
      <c r="PV548" s="166"/>
      <c r="PW548" s="166"/>
      <c r="PX548" s="166"/>
      <c r="PY548" s="166"/>
      <c r="PZ548" s="166"/>
      <c r="QA548" s="166"/>
      <c r="QB548" s="166"/>
      <c r="QC548" s="166"/>
      <c r="QD548" s="166"/>
      <c r="QE548" s="166"/>
      <c r="QF548" s="166"/>
      <c r="QG548" s="166"/>
      <c r="QH548" s="166"/>
      <c r="QI548" s="166"/>
      <c r="QJ548" s="166"/>
      <c r="QK548" s="166"/>
      <c r="QL548" s="166"/>
      <c r="QM548" s="166"/>
      <c r="QN548" s="166"/>
      <c r="QO548" s="166"/>
      <c r="QP548" s="166"/>
      <c r="QQ548" s="166"/>
      <c r="QR548" s="166"/>
      <c r="QS548" s="166"/>
      <c r="QT548" s="166"/>
      <c r="QU548" s="166"/>
      <c r="QV548" s="166"/>
      <c r="QW548" s="166"/>
      <c r="QX548" s="166"/>
      <c r="QY548" s="166"/>
      <c r="QZ548" s="166"/>
      <c r="RA548" s="166"/>
      <c r="RB548" s="166"/>
      <c r="RC548" s="166"/>
      <c r="RD548" s="166"/>
      <c r="RE548" s="166"/>
      <c r="RF548" s="166"/>
      <c r="RG548" s="166"/>
      <c r="RH548" s="166"/>
      <c r="RI548" s="166"/>
      <c r="RJ548" s="166"/>
      <c r="RK548" s="166"/>
      <c r="RL548" s="166"/>
      <c r="RM548" s="166"/>
      <c r="RN548" s="166"/>
      <c r="RO548" s="166"/>
      <c r="RP548" s="166"/>
      <c r="RQ548" s="166"/>
      <c r="RR548" s="166"/>
      <c r="RS548" s="166"/>
      <c r="RT548" s="166"/>
      <c r="RU548" s="166"/>
      <c r="RV548" s="166"/>
      <c r="RW548" s="166"/>
      <c r="RX548" s="166"/>
      <c r="RY548" s="166"/>
      <c r="RZ548" s="166"/>
      <c r="SA548" s="166"/>
      <c r="SB548" s="166"/>
      <c r="SC548" s="166"/>
      <c r="SD548" s="166"/>
      <c r="SE548" s="166"/>
      <c r="SF548" s="166"/>
      <c r="SG548" s="166"/>
      <c r="SH548" s="166"/>
      <c r="SI548" s="166"/>
      <c r="SJ548" s="166"/>
      <c r="SK548" s="166"/>
      <c r="SL548" s="166"/>
      <c r="SM548" s="166"/>
      <c r="SN548" s="166"/>
      <c r="SO548" s="166"/>
      <c r="SP548" s="166"/>
      <c r="SQ548" s="166"/>
      <c r="SR548" s="166"/>
      <c r="SS548" s="166"/>
      <c r="ST548" s="166"/>
      <c r="SU548" s="166"/>
      <c r="SV548" s="166"/>
      <c r="SW548" s="166"/>
      <c r="SX548" s="166"/>
      <c r="SY548" s="166"/>
      <c r="SZ548" s="166"/>
      <c r="TA548" s="166"/>
      <c r="TB548" s="166"/>
      <c r="TC548" s="166"/>
      <c r="TD548" s="166"/>
      <c r="TE548" s="166"/>
      <c r="TF548" s="166"/>
      <c r="TG548" s="166"/>
      <c r="TH548" s="166"/>
      <c r="TI548" s="166"/>
      <c r="TJ548" s="166"/>
      <c r="TK548" s="166"/>
      <c r="TL548" s="166"/>
      <c r="TM548" s="166"/>
      <c r="TN548" s="166"/>
      <c r="TO548" s="166"/>
      <c r="TP548" s="166"/>
      <c r="TQ548" s="166"/>
      <c r="TR548" s="166"/>
      <c r="TS548" s="166"/>
      <c r="TT548" s="166"/>
      <c r="TU548" s="166"/>
      <c r="TV548" s="166"/>
      <c r="TW548" s="166"/>
      <c r="TX548" s="166"/>
      <c r="TY548" s="166"/>
      <c r="TZ548" s="166"/>
      <c r="UA548" s="166"/>
      <c r="UB548" s="166"/>
      <c r="UC548" s="166"/>
      <c r="UD548" s="166"/>
      <c r="UE548" s="166"/>
      <c r="UF548" s="166"/>
      <c r="UG548" s="166"/>
      <c r="UH548" s="166"/>
      <c r="UI548" s="166"/>
      <c r="UJ548" s="166"/>
      <c r="UK548" s="166"/>
      <c r="UL548" s="166"/>
      <c r="UM548" s="166"/>
      <c r="UN548" s="166"/>
      <c r="UO548" s="166"/>
      <c r="UP548" s="166"/>
      <c r="UQ548" s="166"/>
      <c r="UR548" s="166"/>
      <c r="US548" s="166"/>
      <c r="UT548" s="166"/>
      <c r="UU548" s="166"/>
      <c r="UV548" s="166"/>
      <c r="UW548" s="166"/>
      <c r="UX548" s="166"/>
      <c r="UY548" s="166"/>
      <c r="UZ548" s="166"/>
      <c r="VA548" s="166"/>
      <c r="VB548" s="166"/>
      <c r="VC548" s="166"/>
      <c r="VD548" s="166"/>
      <c r="VE548" s="166"/>
      <c r="VF548" s="166"/>
      <c r="VG548" s="166"/>
      <c r="VH548" s="166"/>
      <c r="VI548" s="166"/>
      <c r="VJ548" s="166"/>
      <c r="VK548" s="166"/>
      <c r="VL548" s="166"/>
      <c r="VM548" s="166"/>
      <c r="VN548" s="166"/>
      <c r="VO548" s="166"/>
      <c r="VP548" s="166"/>
      <c r="VQ548" s="166"/>
      <c r="VR548" s="166"/>
      <c r="VS548" s="166"/>
      <c r="VT548" s="166"/>
      <c r="VU548" s="166"/>
      <c r="VV548" s="166"/>
      <c r="VW548" s="166"/>
      <c r="VX548" s="166"/>
      <c r="VY548" s="166"/>
      <c r="VZ548" s="166"/>
      <c r="WA548" s="166"/>
      <c r="WB548" s="166"/>
      <c r="WC548" s="166"/>
      <c r="WD548" s="166"/>
      <c r="WE548" s="166"/>
      <c r="WF548" s="166"/>
      <c r="WG548" s="166"/>
      <c r="WH548" s="166"/>
      <c r="WI548" s="166"/>
      <c r="WJ548" s="166"/>
      <c r="WK548" s="166"/>
      <c r="WL548" s="166"/>
      <c r="WM548" s="166"/>
      <c r="WN548" s="166"/>
      <c r="WO548" s="166"/>
      <c r="WP548" s="166"/>
      <c r="WQ548" s="166"/>
      <c r="WR548" s="166"/>
      <c r="WS548" s="166"/>
      <c r="WT548" s="166"/>
      <c r="WU548" s="166"/>
      <c r="WV548" s="166"/>
      <c r="WW548" s="166"/>
      <c r="WX548" s="166"/>
      <c r="WY548" s="166"/>
      <c r="WZ548" s="166"/>
      <c r="XA548" s="166"/>
      <c r="XB548" s="166"/>
      <c r="XC548" s="166"/>
      <c r="XD548" s="166"/>
      <c r="XE548" s="166"/>
      <c r="XF548" s="166"/>
      <c r="XG548" s="166"/>
      <c r="XH548" s="166"/>
      <c r="XI548" s="166"/>
      <c r="XJ548" s="166"/>
      <c r="XK548" s="166"/>
      <c r="XL548" s="166"/>
      <c r="XM548" s="166"/>
      <c r="XN548" s="166"/>
      <c r="XO548" s="166"/>
      <c r="XP548" s="166"/>
      <c r="XQ548" s="166"/>
      <c r="XR548" s="166"/>
      <c r="XS548" s="166"/>
      <c r="XT548" s="166"/>
      <c r="XU548" s="166"/>
      <c r="XV548" s="166"/>
      <c r="XW548" s="166"/>
      <c r="XX548" s="166"/>
      <c r="XY548" s="166"/>
      <c r="XZ548" s="166"/>
      <c r="YA548" s="166"/>
      <c r="YB548" s="166"/>
      <c r="YC548" s="166"/>
      <c r="YD548" s="166"/>
      <c r="YE548" s="166"/>
      <c r="YF548" s="166"/>
      <c r="YG548" s="166"/>
      <c r="YH548" s="166"/>
      <c r="YI548" s="166"/>
      <c r="YJ548" s="166"/>
      <c r="YK548" s="166"/>
      <c r="YL548" s="166"/>
      <c r="YM548" s="166"/>
      <c r="YN548" s="166"/>
      <c r="YO548" s="166"/>
      <c r="YP548" s="166"/>
      <c r="YQ548" s="166"/>
      <c r="YR548" s="166"/>
      <c r="YS548" s="166"/>
      <c r="YT548" s="166"/>
      <c r="YU548" s="166"/>
      <c r="YV548" s="166"/>
      <c r="YW548" s="166"/>
      <c r="YX548" s="166"/>
      <c r="YY548" s="166"/>
      <c r="YZ548" s="166"/>
      <c r="ZA548" s="166"/>
      <c r="ZB548" s="166"/>
      <c r="ZC548" s="166"/>
      <c r="ZD548" s="166"/>
      <c r="ZE548" s="166"/>
      <c r="ZF548" s="166"/>
      <c r="ZG548" s="166"/>
      <c r="ZH548" s="166"/>
      <c r="ZI548" s="166"/>
      <c r="ZJ548" s="166"/>
      <c r="ZK548" s="166"/>
      <c r="ZL548" s="166"/>
      <c r="ZM548" s="166"/>
      <c r="ZN548" s="166"/>
      <c r="ZO548" s="166"/>
      <c r="ZP548" s="166"/>
      <c r="ZQ548" s="166"/>
      <c r="ZR548" s="166"/>
      <c r="ZS548" s="166"/>
      <c r="ZT548" s="166"/>
      <c r="ZU548" s="166"/>
      <c r="ZV548" s="166"/>
      <c r="ZW548" s="166"/>
      <c r="ZX548" s="166"/>
      <c r="ZY548" s="166"/>
      <c r="ZZ548" s="166"/>
      <c r="AAA548" s="166"/>
      <c r="AAB548" s="166"/>
      <c r="AAC548" s="166"/>
      <c r="AAD548" s="166"/>
      <c r="AAE548" s="166"/>
      <c r="AAF548" s="166"/>
      <c r="AAG548" s="166"/>
      <c r="AAH548" s="166"/>
      <c r="AAI548" s="166"/>
      <c r="AAJ548" s="166"/>
      <c r="AAK548" s="166"/>
      <c r="AAL548" s="166"/>
      <c r="AAM548" s="166"/>
      <c r="AAN548" s="166"/>
      <c r="AAO548" s="166"/>
      <c r="AAP548" s="166"/>
      <c r="AAQ548" s="166"/>
      <c r="AAR548" s="166"/>
      <c r="AAS548" s="166"/>
      <c r="AAT548" s="166"/>
      <c r="AAU548" s="166"/>
      <c r="AAV548" s="166"/>
      <c r="AAW548" s="166"/>
      <c r="AAX548" s="166"/>
      <c r="AAY548" s="166"/>
      <c r="AAZ548" s="166"/>
      <c r="ABA548" s="166"/>
      <c r="ABB548" s="166"/>
      <c r="ABC548" s="166"/>
      <c r="ABD548" s="166"/>
      <c r="ABE548" s="166"/>
      <c r="ABF548" s="166"/>
      <c r="ABG548" s="166"/>
      <c r="ABH548" s="166"/>
      <c r="ABI548" s="166"/>
      <c r="ABJ548" s="166"/>
      <c r="ABK548" s="166"/>
      <c r="ABL548" s="166"/>
      <c r="ABM548" s="166"/>
      <c r="ABN548" s="166"/>
      <c r="ABO548" s="166"/>
      <c r="ABP548" s="166"/>
      <c r="ABQ548" s="166"/>
      <c r="ABR548" s="166"/>
      <c r="ABS548" s="166"/>
      <c r="ABT548" s="166"/>
      <c r="ABU548" s="166"/>
      <c r="ABV548" s="166"/>
      <c r="ABW548" s="166"/>
      <c r="ABX548" s="166"/>
      <c r="ABY548" s="166"/>
      <c r="ABZ548" s="166"/>
      <c r="ACA548" s="166"/>
      <c r="ACB548" s="166"/>
      <c r="ACC548" s="166"/>
      <c r="ACD548" s="166"/>
      <c r="ACE548" s="166"/>
      <c r="ACF548" s="166"/>
      <c r="ACG548" s="166"/>
      <c r="ACH548" s="166"/>
      <c r="ACI548" s="166"/>
      <c r="ACJ548" s="166"/>
      <c r="ACK548" s="166"/>
      <c r="ACL548" s="166"/>
      <c r="ACM548" s="166"/>
      <c r="ACN548" s="166"/>
      <c r="ACO548" s="166"/>
      <c r="ACP548" s="166"/>
      <c r="ACQ548" s="166"/>
      <c r="ACR548" s="166"/>
      <c r="ACS548" s="166"/>
      <c r="ACT548" s="166"/>
      <c r="ACU548" s="166"/>
      <c r="ACV548" s="166"/>
      <c r="ACW548" s="166"/>
      <c r="ACX548" s="166"/>
      <c r="ACY548" s="166"/>
      <c r="ACZ548" s="166"/>
      <c r="ADA548" s="166"/>
      <c r="ADB548" s="166"/>
    </row>
    <row r="549" spans="1:782" s="151" customFormat="1" x14ac:dyDescent="0.3">
      <c r="A549" s="417"/>
      <c r="B549" s="414"/>
      <c r="F549" s="415"/>
      <c r="G549" s="419"/>
      <c r="P549" s="418"/>
      <c r="Q549" s="418"/>
      <c r="W549" s="166"/>
      <c r="X549" s="166"/>
      <c r="Y549" s="166"/>
      <c r="Z549" s="166"/>
      <c r="AA549" s="166"/>
      <c r="AB549" s="166"/>
      <c r="AC549" s="166"/>
      <c r="AD549" s="166"/>
      <c r="AE549" s="166"/>
      <c r="AF549" s="166"/>
      <c r="AG549" s="166"/>
      <c r="AH549" s="166"/>
      <c r="AI549" s="166"/>
      <c r="AJ549" s="166"/>
      <c r="AK549" s="166"/>
      <c r="AL549" s="166"/>
      <c r="AM549" s="166"/>
      <c r="AN549" s="166"/>
      <c r="AO549" s="166"/>
      <c r="AP549" s="166"/>
      <c r="AQ549" s="166"/>
      <c r="AR549" s="166"/>
      <c r="AS549" s="166"/>
      <c r="AT549" s="166"/>
      <c r="AU549" s="166"/>
      <c r="AV549" s="166"/>
      <c r="AW549" s="166"/>
      <c r="AX549" s="166"/>
      <c r="AY549" s="166"/>
      <c r="AZ549" s="166"/>
      <c r="BA549" s="166"/>
      <c r="BB549" s="166"/>
      <c r="BC549" s="166"/>
      <c r="BD549" s="166"/>
      <c r="BE549" s="166"/>
      <c r="BF549" s="166"/>
      <c r="BG549" s="166"/>
      <c r="BH549" s="166"/>
      <c r="BI549" s="166"/>
      <c r="BJ549" s="166"/>
      <c r="BK549" s="166"/>
      <c r="BL549" s="166"/>
      <c r="BM549" s="166"/>
      <c r="BN549" s="166"/>
      <c r="BO549" s="166"/>
      <c r="BP549" s="166"/>
      <c r="BQ549" s="166"/>
      <c r="BR549" s="166"/>
      <c r="BS549" s="166"/>
      <c r="BT549" s="166"/>
      <c r="BU549" s="166"/>
      <c r="BV549" s="166"/>
      <c r="BW549" s="166"/>
      <c r="BX549" s="166"/>
      <c r="BY549" s="166"/>
      <c r="BZ549" s="166"/>
      <c r="CA549" s="166"/>
      <c r="CB549" s="166"/>
      <c r="CC549" s="166"/>
      <c r="CD549" s="166"/>
      <c r="CE549" s="166"/>
      <c r="CF549" s="166"/>
      <c r="CG549" s="166"/>
      <c r="CH549" s="166"/>
      <c r="CI549" s="166"/>
      <c r="CJ549" s="166"/>
      <c r="CK549" s="166"/>
      <c r="CL549" s="166"/>
      <c r="CM549" s="166"/>
      <c r="CN549" s="166"/>
      <c r="CO549" s="166"/>
      <c r="CP549" s="166"/>
      <c r="CQ549" s="166"/>
      <c r="CR549" s="166"/>
      <c r="CS549" s="166"/>
      <c r="CT549" s="166"/>
      <c r="CU549" s="166"/>
      <c r="CV549" s="166"/>
      <c r="CW549" s="166"/>
      <c r="CX549" s="166"/>
      <c r="CY549" s="166"/>
      <c r="CZ549" s="166"/>
      <c r="DA549" s="166"/>
      <c r="DB549" s="166"/>
      <c r="DC549" s="166"/>
      <c r="DD549" s="166"/>
      <c r="DE549" s="166"/>
      <c r="DF549" s="166"/>
      <c r="DG549" s="166"/>
      <c r="DH549" s="166"/>
      <c r="DI549" s="166"/>
      <c r="DJ549" s="166"/>
      <c r="DK549" s="166"/>
      <c r="DL549" s="166"/>
      <c r="DM549" s="166"/>
      <c r="DN549" s="166"/>
      <c r="DO549" s="166"/>
      <c r="DP549" s="166"/>
      <c r="DQ549" s="166"/>
      <c r="DR549" s="166"/>
      <c r="DS549" s="166"/>
      <c r="DT549" s="166"/>
      <c r="DU549" s="166"/>
      <c r="DV549" s="166"/>
      <c r="DW549" s="166"/>
      <c r="DX549" s="166"/>
      <c r="DY549" s="166"/>
      <c r="DZ549" s="166"/>
      <c r="EA549" s="166"/>
      <c r="EB549" s="166"/>
      <c r="EC549" s="166"/>
      <c r="ED549" s="166"/>
      <c r="EE549" s="166"/>
      <c r="EF549" s="166"/>
      <c r="EG549" s="166"/>
      <c r="EH549" s="166"/>
      <c r="EI549" s="166"/>
      <c r="EJ549" s="166"/>
      <c r="EK549" s="166"/>
      <c r="EL549" s="166"/>
      <c r="EM549" s="166"/>
      <c r="EN549" s="166"/>
      <c r="EO549" s="166"/>
      <c r="EP549" s="166"/>
      <c r="EQ549" s="166"/>
      <c r="ER549" s="166"/>
      <c r="ES549" s="166"/>
      <c r="ET549" s="166"/>
      <c r="EU549" s="166"/>
      <c r="EV549" s="166"/>
      <c r="EW549" s="166"/>
      <c r="EX549" s="166"/>
      <c r="EY549" s="166"/>
      <c r="EZ549" s="166"/>
      <c r="FA549" s="166"/>
      <c r="FB549" s="166"/>
      <c r="FC549" s="166"/>
      <c r="FD549" s="166"/>
      <c r="FE549" s="166"/>
      <c r="FF549" s="166"/>
      <c r="FG549" s="166"/>
      <c r="FH549" s="166"/>
      <c r="FI549" s="166"/>
      <c r="FJ549" s="166"/>
      <c r="FK549" s="166"/>
      <c r="FL549" s="166"/>
      <c r="FM549" s="166"/>
      <c r="FN549" s="166"/>
      <c r="FO549" s="166"/>
      <c r="FP549" s="166"/>
      <c r="FQ549" s="166"/>
      <c r="FR549" s="166"/>
      <c r="FS549" s="166"/>
      <c r="FT549" s="166"/>
      <c r="FU549" s="166"/>
      <c r="FV549" s="166"/>
      <c r="FW549" s="166"/>
      <c r="FX549" s="166"/>
      <c r="FY549" s="166"/>
      <c r="FZ549" s="166"/>
      <c r="GA549" s="166"/>
      <c r="GB549" s="166"/>
      <c r="GC549" s="166"/>
      <c r="GD549" s="166"/>
      <c r="GE549" s="166"/>
      <c r="GF549" s="166"/>
      <c r="GG549" s="166"/>
      <c r="GH549" s="166"/>
      <c r="GI549" s="166"/>
      <c r="GJ549" s="166"/>
      <c r="GK549" s="166"/>
      <c r="GL549" s="166"/>
      <c r="GM549" s="166"/>
      <c r="GN549" s="166"/>
      <c r="GO549" s="166"/>
      <c r="GP549" s="166"/>
      <c r="GQ549" s="166"/>
      <c r="GR549" s="166"/>
      <c r="GS549" s="166"/>
      <c r="GT549" s="166"/>
      <c r="GU549" s="166"/>
      <c r="GV549" s="166"/>
      <c r="GW549" s="166"/>
      <c r="GX549" s="166"/>
      <c r="GY549" s="166"/>
      <c r="GZ549" s="166"/>
      <c r="HA549" s="166"/>
      <c r="HB549" s="166"/>
      <c r="HC549" s="166"/>
      <c r="HD549" s="166"/>
      <c r="HE549" s="166"/>
      <c r="HF549" s="166"/>
      <c r="HG549" s="166"/>
      <c r="HH549" s="166"/>
      <c r="HI549" s="166"/>
      <c r="HJ549" s="166"/>
      <c r="HK549" s="166"/>
      <c r="HL549" s="166"/>
      <c r="HM549" s="166"/>
      <c r="HN549" s="166"/>
      <c r="HO549" s="166"/>
      <c r="HP549" s="166"/>
      <c r="HQ549" s="166"/>
      <c r="HR549" s="166"/>
      <c r="HS549" s="166"/>
      <c r="HT549" s="166"/>
      <c r="HU549" s="166"/>
      <c r="HV549" s="166"/>
      <c r="HW549" s="166"/>
      <c r="HX549" s="166"/>
      <c r="HY549" s="166"/>
      <c r="HZ549" s="166"/>
      <c r="IA549" s="166"/>
      <c r="IB549" s="166"/>
      <c r="IC549" s="166"/>
      <c r="ID549" s="166"/>
      <c r="IE549" s="166"/>
      <c r="IF549" s="166"/>
      <c r="IG549" s="166"/>
      <c r="IH549" s="166"/>
      <c r="II549" s="166"/>
      <c r="IJ549" s="166"/>
      <c r="IK549" s="166"/>
      <c r="IL549" s="166"/>
      <c r="IM549" s="166"/>
      <c r="IN549" s="166"/>
      <c r="IO549" s="166"/>
      <c r="IP549" s="166"/>
      <c r="IQ549" s="166"/>
      <c r="IR549" s="166"/>
      <c r="IS549" s="166"/>
      <c r="IT549" s="166"/>
      <c r="IU549" s="166"/>
      <c r="IV549" s="166"/>
      <c r="IW549" s="166"/>
      <c r="IX549" s="166"/>
      <c r="IY549" s="166"/>
      <c r="IZ549" s="166"/>
      <c r="JA549" s="166"/>
      <c r="JB549" s="166"/>
      <c r="JC549" s="166"/>
      <c r="JD549" s="166"/>
      <c r="JE549" s="166"/>
      <c r="JF549" s="166"/>
      <c r="JG549" s="166"/>
      <c r="JH549" s="166"/>
      <c r="JI549" s="166"/>
      <c r="JJ549" s="166"/>
      <c r="JK549" s="166"/>
      <c r="JL549" s="166"/>
      <c r="JM549" s="166"/>
      <c r="JN549" s="166"/>
      <c r="JO549" s="166"/>
      <c r="JP549" s="166"/>
      <c r="JQ549" s="166"/>
      <c r="JR549" s="166"/>
      <c r="JS549" s="166"/>
      <c r="JT549" s="166"/>
      <c r="JU549" s="166"/>
      <c r="JV549" s="166"/>
      <c r="JW549" s="166"/>
      <c r="JX549" s="166"/>
      <c r="JY549" s="166"/>
      <c r="JZ549" s="166"/>
      <c r="KA549" s="166"/>
      <c r="KB549" s="166"/>
      <c r="KC549" s="166"/>
      <c r="KD549" s="166"/>
      <c r="KE549" s="166"/>
      <c r="KF549" s="166"/>
      <c r="KG549" s="166"/>
      <c r="KH549" s="166"/>
      <c r="KI549" s="166"/>
      <c r="KJ549" s="166"/>
      <c r="KK549" s="166"/>
      <c r="KL549" s="166"/>
      <c r="KM549" s="166"/>
      <c r="KN549" s="166"/>
      <c r="KO549" s="166"/>
      <c r="KP549" s="166"/>
      <c r="KQ549" s="166"/>
      <c r="KR549" s="166"/>
      <c r="KS549" s="166"/>
      <c r="KT549" s="166"/>
      <c r="KU549" s="166"/>
      <c r="KV549" s="166"/>
      <c r="KW549" s="166"/>
      <c r="KX549" s="166"/>
      <c r="KY549" s="166"/>
      <c r="KZ549" s="166"/>
      <c r="LA549" s="166"/>
      <c r="LB549" s="166"/>
      <c r="LC549" s="166"/>
      <c r="LD549" s="166"/>
      <c r="LE549" s="166"/>
      <c r="LF549" s="166"/>
      <c r="LG549" s="166"/>
      <c r="LH549" s="166"/>
      <c r="LI549" s="166"/>
      <c r="LJ549" s="166"/>
      <c r="LK549" s="166"/>
      <c r="LL549" s="166"/>
      <c r="LM549" s="166"/>
      <c r="LN549" s="166"/>
      <c r="LO549" s="166"/>
      <c r="LP549" s="166"/>
      <c r="LQ549" s="166"/>
      <c r="LR549" s="166"/>
      <c r="LS549" s="166"/>
      <c r="LT549" s="166"/>
      <c r="LU549" s="166"/>
      <c r="LV549" s="166"/>
      <c r="LW549" s="166"/>
      <c r="LX549" s="166"/>
      <c r="LY549" s="166"/>
      <c r="LZ549" s="166"/>
      <c r="MA549" s="166"/>
      <c r="MB549" s="166"/>
      <c r="MC549" s="166"/>
      <c r="MD549" s="166"/>
      <c r="ME549" s="166"/>
      <c r="MF549" s="166"/>
      <c r="MG549" s="166"/>
      <c r="MH549" s="166"/>
      <c r="MI549" s="166"/>
      <c r="MJ549" s="166"/>
      <c r="MK549" s="166"/>
      <c r="ML549" s="166"/>
      <c r="MM549" s="166"/>
      <c r="MN549" s="166"/>
      <c r="MO549" s="166"/>
      <c r="MP549" s="166"/>
      <c r="MQ549" s="166"/>
      <c r="MR549" s="166"/>
      <c r="MS549" s="166"/>
      <c r="MT549" s="166"/>
      <c r="MU549" s="166"/>
      <c r="MV549" s="166"/>
      <c r="MW549" s="166"/>
      <c r="MX549" s="166"/>
      <c r="MY549" s="166"/>
      <c r="MZ549" s="166"/>
      <c r="NA549" s="166"/>
      <c r="NB549" s="166"/>
      <c r="NC549" s="166"/>
      <c r="ND549" s="166"/>
      <c r="NE549" s="166"/>
      <c r="NF549" s="166"/>
      <c r="NG549" s="166"/>
      <c r="NH549" s="166"/>
      <c r="NI549" s="166"/>
      <c r="NJ549" s="166"/>
      <c r="NK549" s="166"/>
      <c r="NL549" s="166"/>
      <c r="NM549" s="166"/>
      <c r="NN549" s="166"/>
      <c r="NO549" s="166"/>
      <c r="NP549" s="166"/>
      <c r="NQ549" s="166"/>
      <c r="NR549" s="166"/>
      <c r="NS549" s="166"/>
      <c r="NT549" s="166"/>
      <c r="NU549" s="166"/>
      <c r="NV549" s="166"/>
      <c r="NW549" s="166"/>
      <c r="NX549" s="166"/>
      <c r="NY549" s="166"/>
      <c r="NZ549" s="166"/>
      <c r="OA549" s="166"/>
      <c r="OB549" s="166"/>
      <c r="OC549" s="166"/>
      <c r="OD549" s="166"/>
      <c r="OE549" s="166"/>
      <c r="OF549" s="166"/>
      <c r="OG549" s="166"/>
      <c r="OH549" s="166"/>
      <c r="OI549" s="166"/>
      <c r="OJ549" s="166"/>
      <c r="OK549" s="166"/>
      <c r="OL549" s="166"/>
      <c r="OM549" s="166"/>
      <c r="ON549" s="166"/>
      <c r="OO549" s="166"/>
      <c r="OP549" s="166"/>
      <c r="OQ549" s="166"/>
      <c r="OR549" s="166"/>
      <c r="OS549" s="166"/>
      <c r="OT549" s="166"/>
      <c r="OU549" s="166"/>
      <c r="OV549" s="166"/>
      <c r="OW549" s="166"/>
      <c r="OX549" s="166"/>
      <c r="OY549" s="166"/>
      <c r="OZ549" s="166"/>
      <c r="PA549" s="166"/>
      <c r="PB549" s="166"/>
      <c r="PC549" s="166"/>
      <c r="PD549" s="166"/>
      <c r="PE549" s="166"/>
      <c r="PF549" s="166"/>
      <c r="PG549" s="166"/>
      <c r="PH549" s="166"/>
      <c r="PI549" s="166"/>
      <c r="PJ549" s="166"/>
      <c r="PK549" s="166"/>
      <c r="PL549" s="166"/>
      <c r="PM549" s="166"/>
      <c r="PN549" s="166"/>
      <c r="PO549" s="166"/>
      <c r="PP549" s="166"/>
      <c r="PQ549" s="166"/>
      <c r="PR549" s="166"/>
      <c r="PS549" s="166"/>
      <c r="PT549" s="166"/>
      <c r="PU549" s="166"/>
      <c r="PV549" s="166"/>
      <c r="PW549" s="166"/>
      <c r="PX549" s="166"/>
      <c r="PY549" s="166"/>
      <c r="PZ549" s="166"/>
      <c r="QA549" s="166"/>
      <c r="QB549" s="166"/>
      <c r="QC549" s="166"/>
      <c r="QD549" s="166"/>
      <c r="QE549" s="166"/>
      <c r="QF549" s="166"/>
      <c r="QG549" s="166"/>
      <c r="QH549" s="166"/>
      <c r="QI549" s="166"/>
      <c r="QJ549" s="166"/>
      <c r="QK549" s="166"/>
      <c r="QL549" s="166"/>
      <c r="QM549" s="166"/>
      <c r="QN549" s="166"/>
      <c r="QO549" s="166"/>
      <c r="QP549" s="166"/>
      <c r="QQ549" s="166"/>
      <c r="QR549" s="166"/>
      <c r="QS549" s="166"/>
      <c r="QT549" s="166"/>
      <c r="QU549" s="166"/>
      <c r="QV549" s="166"/>
      <c r="QW549" s="166"/>
      <c r="QX549" s="166"/>
      <c r="QY549" s="166"/>
      <c r="QZ549" s="166"/>
      <c r="RA549" s="166"/>
      <c r="RB549" s="166"/>
      <c r="RC549" s="166"/>
      <c r="RD549" s="166"/>
      <c r="RE549" s="166"/>
      <c r="RF549" s="166"/>
      <c r="RG549" s="166"/>
      <c r="RH549" s="166"/>
      <c r="RI549" s="166"/>
      <c r="RJ549" s="166"/>
      <c r="RK549" s="166"/>
      <c r="RL549" s="166"/>
      <c r="RM549" s="166"/>
      <c r="RN549" s="166"/>
      <c r="RO549" s="166"/>
      <c r="RP549" s="166"/>
      <c r="RQ549" s="166"/>
      <c r="RR549" s="166"/>
      <c r="RS549" s="166"/>
      <c r="RT549" s="166"/>
      <c r="RU549" s="166"/>
      <c r="RV549" s="166"/>
      <c r="RW549" s="166"/>
      <c r="RX549" s="166"/>
      <c r="RY549" s="166"/>
      <c r="RZ549" s="166"/>
      <c r="SA549" s="166"/>
      <c r="SB549" s="166"/>
      <c r="SC549" s="166"/>
      <c r="SD549" s="166"/>
      <c r="SE549" s="166"/>
      <c r="SF549" s="166"/>
      <c r="SG549" s="166"/>
      <c r="SH549" s="166"/>
      <c r="SI549" s="166"/>
      <c r="SJ549" s="166"/>
      <c r="SK549" s="166"/>
      <c r="SL549" s="166"/>
      <c r="SM549" s="166"/>
      <c r="SN549" s="166"/>
      <c r="SO549" s="166"/>
      <c r="SP549" s="166"/>
      <c r="SQ549" s="166"/>
      <c r="SR549" s="166"/>
      <c r="SS549" s="166"/>
      <c r="ST549" s="166"/>
      <c r="SU549" s="166"/>
      <c r="SV549" s="166"/>
      <c r="SW549" s="166"/>
      <c r="SX549" s="166"/>
      <c r="SY549" s="166"/>
      <c r="SZ549" s="166"/>
      <c r="TA549" s="166"/>
      <c r="TB549" s="166"/>
      <c r="TC549" s="166"/>
      <c r="TD549" s="166"/>
      <c r="TE549" s="166"/>
      <c r="TF549" s="166"/>
      <c r="TG549" s="166"/>
      <c r="TH549" s="166"/>
      <c r="TI549" s="166"/>
      <c r="TJ549" s="166"/>
      <c r="TK549" s="166"/>
      <c r="TL549" s="166"/>
      <c r="TM549" s="166"/>
      <c r="TN549" s="166"/>
      <c r="TO549" s="166"/>
      <c r="TP549" s="166"/>
      <c r="TQ549" s="166"/>
      <c r="TR549" s="166"/>
      <c r="TS549" s="166"/>
      <c r="TT549" s="166"/>
      <c r="TU549" s="166"/>
      <c r="TV549" s="166"/>
      <c r="TW549" s="166"/>
      <c r="TX549" s="166"/>
      <c r="TY549" s="166"/>
      <c r="TZ549" s="166"/>
      <c r="UA549" s="166"/>
      <c r="UB549" s="166"/>
      <c r="UC549" s="166"/>
      <c r="UD549" s="166"/>
      <c r="UE549" s="166"/>
      <c r="UF549" s="166"/>
      <c r="UG549" s="166"/>
      <c r="UH549" s="166"/>
      <c r="UI549" s="166"/>
      <c r="UJ549" s="166"/>
      <c r="UK549" s="166"/>
      <c r="UL549" s="166"/>
      <c r="UM549" s="166"/>
      <c r="UN549" s="166"/>
      <c r="UO549" s="166"/>
      <c r="UP549" s="166"/>
      <c r="UQ549" s="166"/>
      <c r="UR549" s="166"/>
      <c r="US549" s="166"/>
      <c r="UT549" s="166"/>
      <c r="UU549" s="166"/>
      <c r="UV549" s="166"/>
      <c r="UW549" s="166"/>
      <c r="UX549" s="166"/>
      <c r="UY549" s="166"/>
      <c r="UZ549" s="166"/>
      <c r="VA549" s="166"/>
      <c r="VB549" s="166"/>
      <c r="VC549" s="166"/>
      <c r="VD549" s="166"/>
      <c r="VE549" s="166"/>
      <c r="VF549" s="166"/>
      <c r="VG549" s="166"/>
      <c r="VH549" s="166"/>
      <c r="VI549" s="166"/>
      <c r="VJ549" s="166"/>
      <c r="VK549" s="166"/>
      <c r="VL549" s="166"/>
      <c r="VM549" s="166"/>
      <c r="VN549" s="166"/>
      <c r="VO549" s="166"/>
      <c r="VP549" s="166"/>
      <c r="VQ549" s="166"/>
      <c r="VR549" s="166"/>
      <c r="VS549" s="166"/>
      <c r="VT549" s="166"/>
      <c r="VU549" s="166"/>
      <c r="VV549" s="166"/>
      <c r="VW549" s="166"/>
      <c r="VX549" s="166"/>
      <c r="VY549" s="166"/>
      <c r="VZ549" s="166"/>
      <c r="WA549" s="166"/>
      <c r="WB549" s="166"/>
      <c r="WC549" s="166"/>
      <c r="WD549" s="166"/>
      <c r="WE549" s="166"/>
      <c r="WF549" s="166"/>
      <c r="WG549" s="166"/>
      <c r="WH549" s="166"/>
      <c r="WI549" s="166"/>
      <c r="WJ549" s="166"/>
      <c r="WK549" s="166"/>
      <c r="WL549" s="166"/>
      <c r="WM549" s="166"/>
      <c r="WN549" s="166"/>
      <c r="WO549" s="166"/>
      <c r="WP549" s="166"/>
      <c r="WQ549" s="166"/>
      <c r="WR549" s="166"/>
      <c r="WS549" s="166"/>
      <c r="WT549" s="166"/>
      <c r="WU549" s="166"/>
      <c r="WV549" s="166"/>
      <c r="WW549" s="166"/>
      <c r="WX549" s="166"/>
      <c r="WY549" s="166"/>
      <c r="WZ549" s="166"/>
      <c r="XA549" s="166"/>
      <c r="XB549" s="166"/>
      <c r="XC549" s="166"/>
      <c r="XD549" s="166"/>
      <c r="XE549" s="166"/>
      <c r="XF549" s="166"/>
      <c r="XG549" s="166"/>
      <c r="XH549" s="166"/>
      <c r="XI549" s="166"/>
      <c r="XJ549" s="166"/>
      <c r="XK549" s="166"/>
      <c r="XL549" s="166"/>
      <c r="XM549" s="166"/>
      <c r="XN549" s="166"/>
      <c r="XO549" s="166"/>
      <c r="XP549" s="166"/>
      <c r="XQ549" s="166"/>
      <c r="XR549" s="166"/>
      <c r="XS549" s="166"/>
      <c r="XT549" s="166"/>
      <c r="XU549" s="166"/>
      <c r="XV549" s="166"/>
      <c r="XW549" s="166"/>
      <c r="XX549" s="166"/>
      <c r="XY549" s="166"/>
      <c r="XZ549" s="166"/>
      <c r="YA549" s="166"/>
      <c r="YB549" s="166"/>
      <c r="YC549" s="166"/>
      <c r="YD549" s="166"/>
      <c r="YE549" s="166"/>
      <c r="YF549" s="166"/>
      <c r="YG549" s="166"/>
      <c r="YH549" s="166"/>
      <c r="YI549" s="166"/>
      <c r="YJ549" s="166"/>
      <c r="YK549" s="166"/>
      <c r="YL549" s="166"/>
      <c r="YM549" s="166"/>
      <c r="YN549" s="166"/>
      <c r="YO549" s="166"/>
      <c r="YP549" s="166"/>
      <c r="YQ549" s="166"/>
      <c r="YR549" s="166"/>
      <c r="YS549" s="166"/>
      <c r="YT549" s="166"/>
      <c r="YU549" s="166"/>
      <c r="YV549" s="166"/>
      <c r="YW549" s="166"/>
      <c r="YX549" s="166"/>
      <c r="YY549" s="166"/>
      <c r="YZ549" s="166"/>
      <c r="ZA549" s="166"/>
      <c r="ZB549" s="166"/>
      <c r="ZC549" s="166"/>
      <c r="ZD549" s="166"/>
      <c r="ZE549" s="166"/>
      <c r="ZF549" s="166"/>
      <c r="ZG549" s="166"/>
      <c r="ZH549" s="166"/>
      <c r="ZI549" s="166"/>
      <c r="ZJ549" s="166"/>
      <c r="ZK549" s="166"/>
      <c r="ZL549" s="166"/>
      <c r="ZM549" s="166"/>
      <c r="ZN549" s="166"/>
      <c r="ZO549" s="166"/>
      <c r="ZP549" s="166"/>
      <c r="ZQ549" s="166"/>
      <c r="ZR549" s="166"/>
      <c r="ZS549" s="166"/>
      <c r="ZT549" s="166"/>
      <c r="ZU549" s="166"/>
      <c r="ZV549" s="166"/>
      <c r="ZW549" s="166"/>
      <c r="ZX549" s="166"/>
      <c r="ZY549" s="166"/>
      <c r="ZZ549" s="166"/>
      <c r="AAA549" s="166"/>
      <c r="AAB549" s="166"/>
      <c r="AAC549" s="166"/>
      <c r="AAD549" s="166"/>
      <c r="AAE549" s="166"/>
      <c r="AAF549" s="166"/>
      <c r="AAG549" s="166"/>
      <c r="AAH549" s="166"/>
      <c r="AAI549" s="166"/>
      <c r="AAJ549" s="166"/>
      <c r="AAK549" s="166"/>
      <c r="AAL549" s="166"/>
      <c r="AAM549" s="166"/>
      <c r="AAN549" s="166"/>
      <c r="AAO549" s="166"/>
      <c r="AAP549" s="166"/>
      <c r="AAQ549" s="166"/>
      <c r="AAR549" s="166"/>
      <c r="AAS549" s="166"/>
      <c r="AAT549" s="166"/>
      <c r="AAU549" s="166"/>
      <c r="AAV549" s="166"/>
      <c r="AAW549" s="166"/>
      <c r="AAX549" s="166"/>
      <c r="AAY549" s="166"/>
      <c r="AAZ549" s="166"/>
      <c r="ABA549" s="166"/>
      <c r="ABB549" s="166"/>
      <c r="ABC549" s="166"/>
      <c r="ABD549" s="166"/>
      <c r="ABE549" s="166"/>
      <c r="ABF549" s="166"/>
      <c r="ABG549" s="166"/>
      <c r="ABH549" s="166"/>
      <c r="ABI549" s="166"/>
      <c r="ABJ549" s="166"/>
      <c r="ABK549" s="166"/>
      <c r="ABL549" s="166"/>
      <c r="ABM549" s="166"/>
      <c r="ABN549" s="166"/>
      <c r="ABO549" s="166"/>
      <c r="ABP549" s="166"/>
      <c r="ABQ549" s="166"/>
      <c r="ABR549" s="166"/>
      <c r="ABS549" s="166"/>
      <c r="ABT549" s="166"/>
      <c r="ABU549" s="166"/>
      <c r="ABV549" s="166"/>
      <c r="ABW549" s="166"/>
      <c r="ABX549" s="166"/>
      <c r="ABY549" s="166"/>
      <c r="ABZ549" s="166"/>
      <c r="ACA549" s="166"/>
      <c r="ACB549" s="166"/>
      <c r="ACC549" s="166"/>
      <c r="ACD549" s="166"/>
      <c r="ACE549" s="166"/>
      <c r="ACF549" s="166"/>
      <c r="ACG549" s="166"/>
      <c r="ACH549" s="166"/>
      <c r="ACI549" s="166"/>
      <c r="ACJ549" s="166"/>
      <c r="ACK549" s="166"/>
      <c r="ACL549" s="166"/>
      <c r="ACM549" s="166"/>
      <c r="ACN549" s="166"/>
      <c r="ACO549" s="166"/>
      <c r="ACP549" s="166"/>
      <c r="ACQ549" s="166"/>
      <c r="ACR549" s="166"/>
      <c r="ACS549" s="166"/>
      <c r="ACT549" s="166"/>
      <c r="ACU549" s="166"/>
      <c r="ACV549" s="166"/>
      <c r="ACW549" s="166"/>
      <c r="ACX549" s="166"/>
      <c r="ACY549" s="166"/>
      <c r="ACZ549" s="166"/>
      <c r="ADA549" s="166"/>
      <c r="ADB549" s="166"/>
    </row>
  </sheetData>
  <autoFilter ref="A6:ADB71" xr:uid="{4A29B265-FC43-4EA4-8E86-151002BDACF8}"/>
  <mergeCells count="64">
    <mergeCell ref="A354:C354"/>
    <mergeCell ref="A371:C371"/>
    <mergeCell ref="A372:C372"/>
    <mergeCell ref="A373:C373"/>
    <mergeCell ref="A414:E414"/>
    <mergeCell ref="A353:C353"/>
    <mergeCell ref="A258:C258"/>
    <mergeCell ref="A293:D293"/>
    <mergeCell ref="A310:C310"/>
    <mergeCell ref="A311:C311"/>
    <mergeCell ref="A312:C312"/>
    <mergeCell ref="A319:D319"/>
    <mergeCell ref="A332:C332"/>
    <mergeCell ref="A333:C333"/>
    <mergeCell ref="A334:C334"/>
    <mergeCell ref="A350:C350"/>
    <mergeCell ref="A352:C352"/>
    <mergeCell ref="A63:C63"/>
    <mergeCell ref="A64:C64"/>
    <mergeCell ref="A65:C65"/>
    <mergeCell ref="A71:C71"/>
    <mergeCell ref="A257:C257"/>
    <mergeCell ref="A73:C73"/>
    <mergeCell ref="A74:C74"/>
    <mergeCell ref="A75:C75"/>
    <mergeCell ref="A84:C84"/>
    <mergeCell ref="A85:C85"/>
    <mergeCell ref="A86:C86"/>
    <mergeCell ref="A156:C156"/>
    <mergeCell ref="A157:C157"/>
    <mergeCell ref="A158:C158"/>
    <mergeCell ref="A256:C256"/>
    <mergeCell ref="A22:C22"/>
    <mergeCell ref="A23:C23"/>
    <mergeCell ref="A43:C43"/>
    <mergeCell ref="A21:C21"/>
    <mergeCell ref="A58:C58"/>
    <mergeCell ref="A16:C16"/>
    <mergeCell ref="L4:L6"/>
    <mergeCell ref="M4:M6"/>
    <mergeCell ref="A15:C15"/>
    <mergeCell ref="A20:C20"/>
    <mergeCell ref="A7:C7"/>
    <mergeCell ref="A13:C13"/>
    <mergeCell ref="A14:C14"/>
    <mergeCell ref="A10:C10"/>
    <mergeCell ref="A8:C8"/>
    <mergeCell ref="A9:C9"/>
    <mergeCell ref="A1:V1"/>
    <mergeCell ref="A2:V2"/>
    <mergeCell ref="A3:V3"/>
    <mergeCell ref="A4:A6"/>
    <mergeCell ref="B4:B6"/>
    <mergeCell ref="C4:C6"/>
    <mergeCell ref="D4:D6"/>
    <mergeCell ref="E4:E6"/>
    <mergeCell ref="F4:F6"/>
    <mergeCell ref="G4:G6"/>
    <mergeCell ref="H4:J5"/>
    <mergeCell ref="K4:K6"/>
    <mergeCell ref="U4:U6"/>
    <mergeCell ref="V4:V6"/>
    <mergeCell ref="N4:N6"/>
    <mergeCell ref="O4:T5"/>
  </mergeCells>
  <phoneticPr fontId="3" type="noConversion"/>
  <pageMargins left="0.23622047244094491" right="0.23622047244094491" top="0.35433070866141736" bottom="0.35433070866141736" header="0.31496062992125984" footer="0.31496062992125984"/>
  <pageSetup paperSize="9" scale="4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ADCCA-5CE2-4E0E-8DFB-2921E0836CB7}">
  <sheetPr>
    <tabColor rgb="FF00FF00"/>
  </sheetPr>
  <dimension ref="A1:XFD96"/>
  <sheetViews>
    <sheetView topLeftCell="B1" zoomScale="82" zoomScaleNormal="82" workbookViewId="0">
      <pane ySplit="7" topLeftCell="A32" activePane="bottomLeft" state="frozen"/>
      <selection activeCell="A395" sqref="A395:XFD401"/>
      <selection pane="bottomLeft" activeCell="T48" sqref="T48"/>
    </sheetView>
  </sheetViews>
  <sheetFormatPr baseColWidth="10" defaultColWidth="11.42578125" defaultRowHeight="13.5" x14ac:dyDescent="0.3"/>
  <cols>
    <col min="1" max="1" width="14.7109375" style="151" customWidth="1"/>
    <col min="2" max="2" width="37.85546875" style="151" customWidth="1"/>
    <col min="3" max="3" width="30.7109375" style="151" customWidth="1"/>
    <col min="4" max="4" width="21.28515625" style="151" customWidth="1"/>
    <col min="5" max="5" width="11.85546875" style="151" customWidth="1"/>
    <col min="6" max="6" width="9.42578125" style="151" customWidth="1"/>
    <col min="7" max="7" width="10.140625" style="151" customWidth="1"/>
    <col min="8" max="8" width="11.5703125" style="151" customWidth="1"/>
    <col min="9" max="9" width="14.140625" style="151" customWidth="1"/>
    <col min="10" max="10" width="9.7109375" style="151" customWidth="1"/>
    <col min="11" max="11" width="10.28515625" style="151" customWidth="1"/>
    <col min="12" max="12" width="10" style="151" customWidth="1"/>
    <col min="13" max="13" width="10.85546875" style="505" customWidth="1"/>
    <col min="14" max="14" width="11.28515625" style="151" customWidth="1"/>
    <col min="15" max="15" width="16.42578125" style="151" customWidth="1"/>
    <col min="16" max="16" width="7.85546875" style="151" bestFit="1" customWidth="1"/>
    <col min="17" max="17" width="13.42578125" style="151" customWidth="1"/>
    <col min="18" max="16384" width="11.42578125" style="151"/>
  </cols>
  <sheetData>
    <row r="1" spans="1:782" x14ac:dyDescent="0.3">
      <c r="A1" s="703" t="s">
        <v>0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5"/>
    </row>
    <row r="2" spans="1:782" ht="15.75" customHeight="1" x14ac:dyDescent="0.3">
      <c r="A2" s="706" t="s">
        <v>1132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8"/>
    </row>
    <row r="3" spans="1:782" ht="15.75" customHeight="1" x14ac:dyDescent="0.3">
      <c r="A3" s="706" t="s">
        <v>601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8"/>
    </row>
    <row r="4" spans="1:782" ht="18" customHeight="1" thickBot="1" x14ac:dyDescent="0.35">
      <c r="A4" s="709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1"/>
    </row>
    <row r="5" spans="1:782" ht="18" customHeight="1" x14ac:dyDescent="0.3">
      <c r="A5" s="712" t="s">
        <v>4</v>
      </c>
      <c r="B5" s="715" t="s">
        <v>6</v>
      </c>
      <c r="C5" s="715" t="s">
        <v>7</v>
      </c>
      <c r="D5" s="715" t="s">
        <v>1133</v>
      </c>
      <c r="E5" s="718" t="s">
        <v>607</v>
      </c>
      <c r="F5" s="719"/>
      <c r="G5" s="720"/>
      <c r="H5" s="715" t="s">
        <v>9</v>
      </c>
      <c r="I5" s="715" t="s">
        <v>10</v>
      </c>
      <c r="J5" s="715" t="s">
        <v>11</v>
      </c>
      <c r="K5" s="715" t="s">
        <v>12</v>
      </c>
      <c r="L5" s="718" t="s">
        <v>13</v>
      </c>
      <c r="M5" s="719"/>
      <c r="N5" s="715" t="s">
        <v>14</v>
      </c>
      <c r="O5" s="715" t="s">
        <v>15</v>
      </c>
    </row>
    <row r="6" spans="1:782" ht="9.75" customHeight="1" thickBot="1" x14ac:dyDescent="0.35">
      <c r="A6" s="713"/>
      <c r="B6" s="716"/>
      <c r="C6" s="716"/>
      <c r="D6" s="716"/>
      <c r="E6" s="721"/>
      <c r="F6" s="722"/>
      <c r="G6" s="723"/>
      <c r="H6" s="716"/>
      <c r="I6" s="716"/>
      <c r="J6" s="716"/>
      <c r="K6" s="716"/>
      <c r="L6" s="421"/>
      <c r="M6" s="422"/>
      <c r="N6" s="716"/>
      <c r="O6" s="716"/>
    </row>
    <row r="7" spans="1:782" ht="36.75" customHeight="1" thickBot="1" x14ac:dyDescent="0.35">
      <c r="A7" s="714"/>
      <c r="B7" s="717"/>
      <c r="C7" s="717"/>
      <c r="D7" s="717"/>
      <c r="E7" s="423" t="s">
        <v>16</v>
      </c>
      <c r="F7" s="424" t="s">
        <v>17</v>
      </c>
      <c r="G7" s="424" t="s">
        <v>1134</v>
      </c>
      <c r="H7" s="717"/>
      <c r="I7" s="717"/>
      <c r="J7" s="717"/>
      <c r="K7" s="717"/>
      <c r="L7" s="425" t="s">
        <v>19</v>
      </c>
      <c r="M7" s="426" t="s">
        <v>20</v>
      </c>
      <c r="N7" s="717"/>
      <c r="O7" s="717"/>
    </row>
    <row r="8" spans="1:782" s="18" customFormat="1" ht="24.95" customHeight="1" x14ac:dyDescent="0.2">
      <c r="A8" s="743" t="s">
        <v>21</v>
      </c>
      <c r="B8" s="744"/>
      <c r="C8" s="744"/>
      <c r="D8" s="427"/>
      <c r="E8" s="427"/>
      <c r="F8" s="428"/>
      <c r="G8" s="429"/>
      <c r="H8" s="429"/>
      <c r="I8" s="430"/>
      <c r="J8" s="430"/>
      <c r="K8" s="430"/>
      <c r="L8" s="430"/>
      <c r="M8" s="431"/>
      <c r="N8" s="432"/>
      <c r="O8" s="432"/>
      <c r="P8" s="433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</row>
    <row r="9" spans="1:782" s="18" customFormat="1" ht="17.25" customHeight="1" x14ac:dyDescent="0.2">
      <c r="A9" s="738" t="s">
        <v>22</v>
      </c>
      <c r="B9" s="739"/>
      <c r="C9" s="739"/>
      <c r="D9" s="434"/>
      <c r="E9" s="434"/>
      <c r="F9" s="434"/>
      <c r="G9" s="434"/>
      <c r="H9" s="434"/>
      <c r="I9" s="434"/>
      <c r="J9" s="434"/>
      <c r="K9" s="434"/>
      <c r="L9" s="434"/>
      <c r="M9" s="435"/>
      <c r="N9" s="434"/>
      <c r="O9" s="434"/>
      <c r="P9" s="433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</row>
    <row r="10" spans="1:782" s="18" customFormat="1" ht="17.25" customHeight="1" x14ac:dyDescent="0.2">
      <c r="A10" s="740" t="s">
        <v>23</v>
      </c>
      <c r="B10" s="737"/>
      <c r="C10" s="737"/>
      <c r="D10" s="434"/>
      <c r="E10" s="434"/>
      <c r="F10" s="434"/>
      <c r="G10" s="434"/>
      <c r="H10" s="434"/>
      <c r="I10" s="434"/>
      <c r="J10" s="434"/>
      <c r="K10" s="434"/>
      <c r="L10" s="434"/>
      <c r="M10" s="435"/>
      <c r="N10" s="434"/>
      <c r="O10" s="434"/>
      <c r="P10" s="433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</row>
    <row r="11" spans="1:782" s="18" customFormat="1" ht="24.95" customHeight="1" x14ac:dyDescent="0.2">
      <c r="A11" s="740" t="s">
        <v>1135</v>
      </c>
      <c r="B11" s="737"/>
      <c r="C11" s="737"/>
      <c r="D11" s="436"/>
      <c r="E11" s="436"/>
      <c r="F11" s="437"/>
      <c r="G11" s="429"/>
      <c r="H11" s="429"/>
      <c r="I11" s="430"/>
      <c r="J11" s="430"/>
      <c r="K11" s="430"/>
      <c r="L11" s="430"/>
      <c r="M11" s="431"/>
      <c r="N11" s="432"/>
      <c r="O11" s="432"/>
      <c r="P11" s="433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</row>
    <row r="12" spans="1:782" s="18" customFormat="1" ht="19.5" customHeight="1" x14ac:dyDescent="0.2">
      <c r="A12" s="438" t="s">
        <v>1136</v>
      </c>
      <c r="B12" s="439" t="s">
        <v>1137</v>
      </c>
      <c r="C12" s="439" t="s">
        <v>380</v>
      </c>
      <c r="D12" s="440" t="s">
        <v>464</v>
      </c>
      <c r="E12" s="441">
        <v>1212</v>
      </c>
      <c r="F12" s="442">
        <f>+E12*0.0833</f>
        <v>100.95959999999999</v>
      </c>
      <c r="G12" s="442">
        <f>+E12*11.65%</f>
        <v>141.19800000000001</v>
      </c>
      <c r="H12" s="442">
        <f>SUM(E12:G12)</f>
        <v>1454.1576</v>
      </c>
      <c r="I12" s="442">
        <f>(E12*12)</f>
        <v>14544</v>
      </c>
      <c r="J12" s="442">
        <f>(F12*12)</f>
        <v>1211.5151999999998</v>
      </c>
      <c r="K12" s="442">
        <f>+G12*12</f>
        <v>1694.3760000000002</v>
      </c>
      <c r="L12" s="442">
        <f>+E12</f>
        <v>1212</v>
      </c>
      <c r="M12" s="443">
        <v>480</v>
      </c>
      <c r="N12" s="442">
        <f>SUM(L12:M12)</f>
        <v>1692</v>
      </c>
      <c r="O12" s="444">
        <f>+I12+J12+K12+N12</f>
        <v>19141.891199999998</v>
      </c>
      <c r="P12" s="445"/>
      <c r="Q12" s="576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</row>
    <row r="13" spans="1:782" s="75" customFormat="1" ht="20.100000000000001" customHeight="1" x14ac:dyDescent="0.2">
      <c r="A13" s="81" t="s">
        <v>1136</v>
      </c>
      <c r="B13" s="557" t="s">
        <v>1138</v>
      </c>
      <c r="C13" s="446" t="s">
        <v>92</v>
      </c>
      <c r="D13" s="447" t="s">
        <v>1139</v>
      </c>
      <c r="E13" s="448">
        <v>600</v>
      </c>
      <c r="F13" s="449">
        <f>+E13*0.0833</f>
        <v>49.98</v>
      </c>
      <c r="G13" s="449">
        <f>+E13*11.65%</f>
        <v>69.900000000000006</v>
      </c>
      <c r="H13" s="450">
        <f>SUM(E13:G13)</f>
        <v>719.88</v>
      </c>
      <c r="I13" s="450">
        <f>(E13*12)</f>
        <v>7200</v>
      </c>
      <c r="J13" s="450">
        <f>F13*12</f>
        <v>599.76</v>
      </c>
      <c r="K13" s="450">
        <f>+G13*12</f>
        <v>838.80000000000007</v>
      </c>
      <c r="L13" s="450">
        <v>300</v>
      </c>
      <c r="M13" s="450">
        <v>240</v>
      </c>
      <c r="N13" s="450">
        <f>SUM(L13:M13)</f>
        <v>540</v>
      </c>
      <c r="O13" s="566">
        <f>+I13+J13+K13+N13</f>
        <v>9178.56</v>
      </c>
    </row>
    <row r="14" spans="1:782" ht="15" customHeight="1" x14ac:dyDescent="0.3">
      <c r="A14" s="724"/>
      <c r="B14" s="725"/>
      <c r="C14" s="725"/>
      <c r="D14" s="452" t="s">
        <v>1140</v>
      </c>
      <c r="E14" s="453">
        <f t="shared" ref="E14:O14" si="0">SUM(E12:E13)</f>
        <v>1812</v>
      </c>
      <c r="F14" s="453">
        <f t="shared" si="0"/>
        <v>150.93959999999998</v>
      </c>
      <c r="G14" s="453">
        <f t="shared" si="0"/>
        <v>211.09800000000001</v>
      </c>
      <c r="H14" s="453">
        <f t="shared" si="0"/>
        <v>2174.0376000000001</v>
      </c>
      <c r="I14" s="453">
        <f t="shared" si="0"/>
        <v>21744</v>
      </c>
      <c r="J14" s="453">
        <f t="shared" si="0"/>
        <v>1811.2751999999998</v>
      </c>
      <c r="K14" s="453">
        <f t="shared" si="0"/>
        <v>2533.1760000000004</v>
      </c>
      <c r="L14" s="453">
        <f t="shared" si="0"/>
        <v>1512</v>
      </c>
      <c r="M14" s="454">
        <f t="shared" si="0"/>
        <v>720</v>
      </c>
      <c r="N14" s="453">
        <f t="shared" si="0"/>
        <v>2232</v>
      </c>
      <c r="O14" s="453">
        <f t="shared" si="0"/>
        <v>28320.451199999996</v>
      </c>
      <c r="Q14" s="418"/>
    </row>
    <row r="15" spans="1:782" s="62" customFormat="1" ht="20.100000000000001" customHeight="1" x14ac:dyDescent="0.2">
      <c r="A15" s="743" t="s">
        <v>138</v>
      </c>
      <c r="B15" s="744"/>
      <c r="C15" s="744"/>
      <c r="D15" s="455"/>
      <c r="E15" s="455"/>
      <c r="F15" s="455"/>
      <c r="G15" s="455"/>
      <c r="H15" s="455"/>
      <c r="I15" s="455"/>
      <c r="J15" s="455"/>
      <c r="K15" s="455"/>
      <c r="L15" s="455"/>
      <c r="M15" s="456"/>
      <c r="N15" s="455"/>
      <c r="O15" s="455"/>
      <c r="P15" s="2"/>
    </row>
    <row r="16" spans="1:782" s="62" customFormat="1" ht="20.100000000000001" customHeight="1" x14ac:dyDescent="0.2">
      <c r="A16" s="738" t="s">
        <v>139</v>
      </c>
      <c r="B16" s="739"/>
      <c r="C16" s="739"/>
      <c r="D16" s="455"/>
      <c r="E16" s="455"/>
      <c r="F16" s="455"/>
      <c r="G16" s="455"/>
      <c r="H16" s="455"/>
      <c r="I16" s="455"/>
      <c r="J16" s="455"/>
      <c r="K16" s="455"/>
      <c r="L16" s="455"/>
      <c r="M16" s="456"/>
      <c r="N16" s="455"/>
      <c r="O16" s="455"/>
      <c r="P16" s="2"/>
    </row>
    <row r="17" spans="1:782" s="18" customFormat="1" ht="15" customHeight="1" x14ac:dyDescent="0.2">
      <c r="A17" s="740" t="s">
        <v>140</v>
      </c>
      <c r="B17" s="737"/>
      <c r="C17" s="737"/>
      <c r="D17" s="455"/>
      <c r="E17" s="455"/>
      <c r="F17" s="455"/>
      <c r="G17" s="455"/>
      <c r="H17" s="455"/>
      <c r="I17" s="455"/>
      <c r="J17" s="455"/>
      <c r="K17" s="455"/>
      <c r="L17" s="455"/>
      <c r="M17" s="456"/>
      <c r="N17" s="455"/>
      <c r="O17" s="455"/>
      <c r="P17" s="2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</row>
    <row r="18" spans="1:782" s="18" customFormat="1" ht="24.95" customHeight="1" x14ac:dyDescent="0.2">
      <c r="A18" s="741" t="s">
        <v>1141</v>
      </c>
      <c r="B18" s="742"/>
      <c r="C18" s="742"/>
      <c r="D18" s="455"/>
      <c r="E18" s="455"/>
      <c r="F18" s="455"/>
      <c r="G18" s="455"/>
      <c r="H18" s="455"/>
      <c r="I18" s="455"/>
      <c r="J18" s="455"/>
      <c r="K18" s="455"/>
      <c r="L18" s="455"/>
      <c r="M18" s="456"/>
      <c r="N18" s="455"/>
      <c r="O18" s="455"/>
      <c r="P18" s="2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</row>
    <row r="19" spans="1:782" s="18" customFormat="1" ht="24.95" customHeight="1" x14ac:dyDescent="0.2">
      <c r="A19" s="733" t="s">
        <v>1143</v>
      </c>
      <c r="B19" s="734"/>
      <c r="C19" s="735"/>
      <c r="D19" s="436"/>
      <c r="E19" s="436"/>
      <c r="F19" s="457"/>
      <c r="G19" s="429"/>
      <c r="H19" s="429"/>
      <c r="I19" s="430"/>
      <c r="J19" s="430"/>
      <c r="K19" s="430"/>
      <c r="L19" s="430"/>
      <c r="M19" s="431"/>
      <c r="N19" s="458"/>
      <c r="O19" s="432"/>
      <c r="P19" s="445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</row>
    <row r="20" spans="1:782" s="460" customFormat="1" ht="20.100000000000001" customHeight="1" x14ac:dyDescent="0.2">
      <c r="A20" s="81" t="s">
        <v>163</v>
      </c>
      <c r="B20" s="439" t="s">
        <v>1144</v>
      </c>
      <c r="C20" s="446" t="s">
        <v>92</v>
      </c>
      <c r="D20" s="447" t="s">
        <v>1142</v>
      </c>
      <c r="E20" s="448">
        <v>600</v>
      </c>
      <c r="F20" s="449">
        <f>+E20*0.0833</f>
        <v>49.98</v>
      </c>
      <c r="G20" s="449">
        <f>+E20*11.65%</f>
        <v>69.900000000000006</v>
      </c>
      <c r="H20" s="449">
        <f>SUM(E20:G20)</f>
        <v>719.88</v>
      </c>
      <c r="I20" s="442">
        <f>(E20*12)</f>
        <v>7200</v>
      </c>
      <c r="J20" s="449">
        <f>F20*12</f>
        <v>599.76</v>
      </c>
      <c r="K20" s="449">
        <f>+G20*12</f>
        <v>838.80000000000007</v>
      </c>
      <c r="L20" s="449">
        <f>+E20</f>
        <v>600</v>
      </c>
      <c r="M20" s="443">
        <v>480</v>
      </c>
      <c r="N20" s="449">
        <f>SUM(L20:M20)</f>
        <v>1080</v>
      </c>
      <c r="O20" s="451">
        <f>+I20+J20+K20+N20</f>
        <v>9718.56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459"/>
    </row>
    <row r="21" spans="1:782" s="83" customFormat="1" ht="20.100000000000001" customHeight="1" x14ac:dyDescent="0.2">
      <c r="A21" s="733" t="s">
        <v>206</v>
      </c>
      <c r="B21" s="734"/>
      <c r="C21" s="735"/>
      <c r="D21" s="461"/>
      <c r="E21" s="461"/>
      <c r="F21" s="462"/>
      <c r="G21" s="462"/>
      <c r="H21" s="462"/>
      <c r="I21" s="462"/>
      <c r="J21" s="462"/>
      <c r="K21" s="462"/>
      <c r="L21" s="462"/>
      <c r="M21" s="463"/>
      <c r="N21" s="462"/>
      <c r="O21" s="464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465"/>
    </row>
    <row r="22" spans="1:782" s="83" customFormat="1" ht="20.100000000000001" customHeight="1" x14ac:dyDescent="0.2">
      <c r="A22" s="466" t="s">
        <v>1145</v>
      </c>
      <c r="B22" s="440" t="s">
        <v>1146</v>
      </c>
      <c r="C22" s="467" t="s">
        <v>1147</v>
      </c>
      <c r="D22" s="447" t="s">
        <v>464</v>
      </c>
      <c r="E22" s="468">
        <v>1212</v>
      </c>
      <c r="F22" s="469">
        <f>+E22*0.0833</f>
        <v>100.95959999999999</v>
      </c>
      <c r="G22" s="469">
        <f>+E22*11.65%</f>
        <v>141.19800000000001</v>
      </c>
      <c r="H22" s="469">
        <f>SUM(E22:G22)</f>
        <v>1454.1576</v>
      </c>
      <c r="I22" s="469">
        <f>(E22*12)</f>
        <v>14544</v>
      </c>
      <c r="J22" s="469">
        <f>(F22*12)</f>
        <v>1211.5151999999998</v>
      </c>
      <c r="K22" s="469">
        <f>+G22*12</f>
        <v>1694.3760000000002</v>
      </c>
      <c r="L22" s="469">
        <f>+E22</f>
        <v>1212</v>
      </c>
      <c r="M22" s="443">
        <v>480</v>
      </c>
      <c r="N22" s="469">
        <f>SUM(L22:M22)</f>
        <v>1692</v>
      </c>
      <c r="O22" s="470">
        <f>+I22+J22+K22+N22</f>
        <v>19141.891199999998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465"/>
    </row>
    <row r="23" spans="1:782" ht="15" customHeight="1" x14ac:dyDescent="0.3">
      <c r="A23" s="724"/>
      <c r="B23" s="725"/>
      <c r="C23" s="725"/>
      <c r="D23" s="452" t="s">
        <v>1140</v>
      </c>
      <c r="E23" s="453">
        <f t="shared" ref="E23:N23" si="1">SUM(E19:E22)</f>
        <v>1812</v>
      </c>
      <c r="F23" s="453">
        <f t="shared" si="1"/>
        <v>150.93959999999998</v>
      </c>
      <c r="G23" s="453">
        <f t="shared" si="1"/>
        <v>211.09800000000001</v>
      </c>
      <c r="H23" s="453">
        <f t="shared" si="1"/>
        <v>2174.0376000000001</v>
      </c>
      <c r="I23" s="453">
        <f t="shared" si="1"/>
        <v>21744</v>
      </c>
      <c r="J23" s="453">
        <f t="shared" si="1"/>
        <v>1811.2751999999998</v>
      </c>
      <c r="K23" s="453">
        <f t="shared" si="1"/>
        <v>2533.1760000000004</v>
      </c>
      <c r="L23" s="453">
        <f>SUM(L19:L22)</f>
        <v>1812</v>
      </c>
      <c r="M23" s="453">
        <f>SUM(M19:M22)</f>
        <v>960</v>
      </c>
      <c r="N23" s="453">
        <f t="shared" si="1"/>
        <v>2772</v>
      </c>
      <c r="O23" s="453">
        <f>SUM(O19:O22)</f>
        <v>28860.451199999996</v>
      </c>
      <c r="Q23" s="418"/>
    </row>
    <row r="24" spans="1:782" s="4" customFormat="1" ht="20.100000000000001" customHeight="1" x14ac:dyDescent="0.2">
      <c r="A24" s="736" t="s">
        <v>230</v>
      </c>
      <c r="B24" s="736"/>
      <c r="C24" s="736"/>
      <c r="D24" s="434"/>
      <c r="E24" s="434"/>
      <c r="F24" s="434"/>
      <c r="G24" s="434"/>
      <c r="H24" s="434"/>
      <c r="I24" s="434"/>
      <c r="J24" s="434"/>
      <c r="K24" s="434"/>
      <c r="L24" s="434"/>
      <c r="M24" s="435"/>
      <c r="N24" s="434"/>
      <c r="O24" s="434"/>
    </row>
    <row r="25" spans="1:782" s="4" customFormat="1" ht="20.100000000000001" customHeight="1" x14ac:dyDescent="0.2">
      <c r="A25" s="737" t="s">
        <v>231</v>
      </c>
      <c r="B25" s="737"/>
      <c r="C25" s="737"/>
      <c r="D25" s="434"/>
      <c r="E25" s="434"/>
      <c r="F25" s="434"/>
      <c r="G25" s="434"/>
      <c r="H25" s="434"/>
      <c r="I25" s="434"/>
      <c r="J25" s="434"/>
      <c r="K25" s="434"/>
      <c r="L25" s="434"/>
      <c r="M25" s="435"/>
      <c r="N25" s="434"/>
      <c r="O25" s="434"/>
    </row>
    <row r="26" spans="1:782" s="4" customFormat="1" ht="20.100000000000001" customHeight="1" x14ac:dyDescent="0.2">
      <c r="A26" s="730" t="s">
        <v>1148</v>
      </c>
      <c r="B26" s="730"/>
      <c r="C26" s="730"/>
      <c r="D26" s="434"/>
      <c r="E26" s="434"/>
      <c r="F26" s="434"/>
      <c r="G26" s="434"/>
      <c r="H26" s="434"/>
      <c r="I26" s="434"/>
      <c r="J26" s="434"/>
      <c r="K26" s="434"/>
      <c r="L26" s="434"/>
      <c r="M26" s="435"/>
      <c r="N26" s="434"/>
      <c r="O26" s="434"/>
    </row>
    <row r="27" spans="1:782" s="75" customFormat="1" ht="20.100000000000001" customHeight="1" x14ac:dyDescent="0.2">
      <c r="A27" s="81" t="s">
        <v>1149</v>
      </c>
      <c r="B27" s="558" t="s">
        <v>300</v>
      </c>
      <c r="C27" s="446" t="s">
        <v>1150</v>
      </c>
      <c r="D27" s="447" t="s">
        <v>1139</v>
      </c>
      <c r="E27" s="448">
        <v>600</v>
      </c>
      <c r="F27" s="449">
        <f t="shared" ref="F27:F28" si="2">+E27*0.0833</f>
        <v>49.98</v>
      </c>
      <c r="G27" s="449">
        <f t="shared" ref="G27:G28" si="3">+E27*11.65%</f>
        <v>69.900000000000006</v>
      </c>
      <c r="H27" s="449">
        <f t="shared" ref="H27:H28" si="4">SUM(E27:G27)</f>
        <v>719.88</v>
      </c>
      <c r="I27" s="442">
        <f t="shared" ref="I27:I28" si="5">(E27*12)</f>
        <v>7200</v>
      </c>
      <c r="J27" s="449">
        <f t="shared" ref="J27:J28" si="6">F27*12</f>
        <v>599.76</v>
      </c>
      <c r="K27" s="449">
        <f t="shared" ref="K27:K28" si="7">+G27*12</f>
        <v>838.80000000000007</v>
      </c>
      <c r="L27" s="449">
        <f t="shared" ref="L27:L28" si="8">+E27</f>
        <v>600</v>
      </c>
      <c r="M27" s="443">
        <v>480</v>
      </c>
      <c r="N27" s="449">
        <f t="shared" ref="N27:N28" si="9">SUM(L27:M27)</f>
        <v>1080</v>
      </c>
      <c r="O27" s="451">
        <f t="shared" ref="O27:O28" si="10">+I27+J27+K27+N27</f>
        <v>9718.56</v>
      </c>
    </row>
    <row r="28" spans="1:782" s="75" customFormat="1" ht="20.100000000000001" customHeight="1" x14ac:dyDescent="0.2">
      <c r="A28" s="81" t="s">
        <v>1149</v>
      </c>
      <c r="B28" s="558" t="s">
        <v>300</v>
      </c>
      <c r="C28" s="446" t="s">
        <v>92</v>
      </c>
      <c r="D28" s="447" t="s">
        <v>1139</v>
      </c>
      <c r="E28" s="448">
        <v>600</v>
      </c>
      <c r="F28" s="449">
        <f t="shared" si="2"/>
        <v>49.98</v>
      </c>
      <c r="G28" s="449">
        <f t="shared" si="3"/>
        <v>69.900000000000006</v>
      </c>
      <c r="H28" s="449">
        <f t="shared" si="4"/>
        <v>719.88</v>
      </c>
      <c r="I28" s="442">
        <f t="shared" si="5"/>
        <v>7200</v>
      </c>
      <c r="J28" s="449">
        <f t="shared" si="6"/>
        <v>599.76</v>
      </c>
      <c r="K28" s="449">
        <f t="shared" si="7"/>
        <v>838.80000000000007</v>
      </c>
      <c r="L28" s="449">
        <f t="shared" si="8"/>
        <v>600</v>
      </c>
      <c r="M28" s="443">
        <v>480</v>
      </c>
      <c r="N28" s="449">
        <f t="shared" si="9"/>
        <v>1080</v>
      </c>
      <c r="O28" s="451">
        <f t="shared" si="10"/>
        <v>9718.56</v>
      </c>
    </row>
    <row r="29" spans="1:782" ht="15" customHeight="1" x14ac:dyDescent="0.3">
      <c r="A29" s="724"/>
      <c r="B29" s="725"/>
      <c r="C29" s="725"/>
      <c r="D29" s="452" t="s">
        <v>1140</v>
      </c>
      <c r="E29" s="454">
        <f t="shared" ref="E29:N29" si="11">SUM(E27:E28)</f>
        <v>1200</v>
      </c>
      <c r="F29" s="454">
        <f>SUM(F27:F28)</f>
        <v>99.96</v>
      </c>
      <c r="G29" s="454">
        <f t="shared" si="11"/>
        <v>139.80000000000001</v>
      </c>
      <c r="H29" s="454">
        <f t="shared" si="11"/>
        <v>1439.76</v>
      </c>
      <c r="I29" s="454">
        <f t="shared" si="11"/>
        <v>14400</v>
      </c>
      <c r="J29" s="454">
        <f t="shared" si="11"/>
        <v>1199.52</v>
      </c>
      <c r="K29" s="454">
        <f t="shared" si="11"/>
        <v>1677.6000000000001</v>
      </c>
      <c r="L29" s="454">
        <f t="shared" si="11"/>
        <v>1200</v>
      </c>
      <c r="M29" s="454">
        <f t="shared" si="11"/>
        <v>960</v>
      </c>
      <c r="N29" s="454">
        <f t="shared" si="11"/>
        <v>2160</v>
      </c>
      <c r="O29" s="454">
        <f>SUM(O27:O28)</f>
        <v>19437.12</v>
      </c>
      <c r="Q29" s="418"/>
    </row>
    <row r="30" spans="1:782" ht="15" customHeight="1" x14ac:dyDescent="0.3">
      <c r="A30" s="513"/>
      <c r="B30" s="513"/>
      <c r="C30" s="513"/>
      <c r="D30" s="514"/>
      <c r="E30" s="515"/>
      <c r="F30" s="515"/>
      <c r="G30" s="515"/>
      <c r="H30" s="515"/>
      <c r="I30" s="515"/>
      <c r="J30" s="515"/>
      <c r="K30" s="515"/>
      <c r="L30" s="515"/>
      <c r="M30" s="521"/>
      <c r="N30" s="515"/>
      <c r="O30" s="515"/>
      <c r="Q30" s="418"/>
    </row>
    <row r="31" spans="1:782" s="83" customFormat="1" ht="20.100000000000001" customHeight="1" x14ac:dyDescent="0.2">
      <c r="A31" s="477"/>
      <c r="B31" s="527" t="s">
        <v>1219</v>
      </c>
      <c r="C31" s="528"/>
      <c r="D31" s="528"/>
      <c r="E31" s="528"/>
      <c r="F31" s="478"/>
      <c r="G31" s="478"/>
      <c r="H31" s="478"/>
      <c r="I31" s="478"/>
      <c r="J31" s="478"/>
      <c r="K31" s="478"/>
      <c r="L31" s="442"/>
      <c r="M31" s="443"/>
      <c r="N31" s="442"/>
      <c r="O31" s="479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465"/>
    </row>
    <row r="32" spans="1:782" s="83" customFormat="1" ht="20.100000000000001" customHeight="1" x14ac:dyDescent="0.2">
      <c r="A32" s="473" t="s">
        <v>1166</v>
      </c>
      <c r="B32" s="483" t="s">
        <v>1176</v>
      </c>
      <c r="C32" s="467" t="s">
        <v>404</v>
      </c>
      <c r="D32" s="473" t="s">
        <v>69</v>
      </c>
      <c r="E32" s="442">
        <v>1412</v>
      </c>
      <c r="F32" s="442">
        <f t="shared" ref="F32:F36" si="12">+E32*0.0833</f>
        <v>117.61960000000001</v>
      </c>
      <c r="G32" s="442">
        <f t="shared" ref="G32:G36" si="13">+E32*11.65%</f>
        <v>164.49800000000002</v>
      </c>
      <c r="H32" s="442">
        <f t="shared" ref="H32:H36" si="14">SUM(E32:G32)</f>
        <v>1694.1176</v>
      </c>
      <c r="I32" s="442">
        <f>(E32*12)</f>
        <v>16944</v>
      </c>
      <c r="J32" s="442">
        <f>F32*12</f>
        <v>1411.4352000000001</v>
      </c>
      <c r="K32" s="442">
        <f>+G32*12</f>
        <v>1973.9760000000001</v>
      </c>
      <c r="L32" s="442">
        <f t="shared" ref="L32:L36" si="15">+E32</f>
        <v>1412</v>
      </c>
      <c r="M32" s="443">
        <v>480</v>
      </c>
      <c r="N32" s="442">
        <f t="shared" ref="N32:N36" si="16">SUM(L32:M32)</f>
        <v>1892</v>
      </c>
      <c r="O32" s="444">
        <f t="shared" ref="O32:O36" si="17">+I32+J32+K32+N32</f>
        <v>22221.411199999999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465"/>
    </row>
    <row r="33" spans="1:782" s="83" customFormat="1" ht="20.100000000000001" customHeight="1" x14ac:dyDescent="0.2">
      <c r="A33" s="473" t="s">
        <v>1166</v>
      </c>
      <c r="B33" s="483" t="s">
        <v>1177</v>
      </c>
      <c r="C33" s="467" t="s">
        <v>404</v>
      </c>
      <c r="D33" s="473" t="s">
        <v>69</v>
      </c>
      <c r="E33" s="442">
        <v>1412</v>
      </c>
      <c r="F33" s="442">
        <f t="shared" si="12"/>
        <v>117.61960000000001</v>
      </c>
      <c r="G33" s="442">
        <f t="shared" si="13"/>
        <v>164.49800000000002</v>
      </c>
      <c r="H33" s="442">
        <f t="shared" si="14"/>
        <v>1694.1176</v>
      </c>
      <c r="I33" s="442">
        <f>(E33*12)</f>
        <v>16944</v>
      </c>
      <c r="J33" s="442">
        <f>F33*12</f>
        <v>1411.4352000000001</v>
      </c>
      <c r="K33" s="442">
        <f>+G33*12</f>
        <v>1973.9760000000001</v>
      </c>
      <c r="L33" s="442">
        <f t="shared" si="15"/>
        <v>1412</v>
      </c>
      <c r="M33" s="443">
        <v>480</v>
      </c>
      <c r="N33" s="442">
        <f t="shared" si="16"/>
        <v>1892</v>
      </c>
      <c r="O33" s="444">
        <f t="shared" si="17"/>
        <v>22221.411199999999</v>
      </c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465"/>
    </row>
    <row r="34" spans="1:782" s="83" customFormat="1" ht="20.100000000000001" customHeight="1" x14ac:dyDescent="0.2">
      <c r="A34" s="473" t="s">
        <v>1166</v>
      </c>
      <c r="B34" s="483" t="s">
        <v>1178</v>
      </c>
      <c r="C34" s="467" t="s">
        <v>404</v>
      </c>
      <c r="D34" s="473" t="s">
        <v>69</v>
      </c>
      <c r="E34" s="442">
        <v>1412</v>
      </c>
      <c r="F34" s="442">
        <f t="shared" si="12"/>
        <v>117.61960000000001</v>
      </c>
      <c r="G34" s="442">
        <f t="shared" si="13"/>
        <v>164.49800000000002</v>
      </c>
      <c r="H34" s="442">
        <f t="shared" si="14"/>
        <v>1694.1176</v>
      </c>
      <c r="I34" s="442">
        <f>(E34*12)</f>
        <v>16944</v>
      </c>
      <c r="J34" s="442">
        <f>F34*12</f>
        <v>1411.4352000000001</v>
      </c>
      <c r="K34" s="442">
        <f>+G34*12</f>
        <v>1973.9760000000001</v>
      </c>
      <c r="L34" s="442">
        <f t="shared" si="15"/>
        <v>1412</v>
      </c>
      <c r="M34" s="443">
        <v>480</v>
      </c>
      <c r="N34" s="442">
        <f t="shared" si="16"/>
        <v>1892</v>
      </c>
      <c r="O34" s="444">
        <f t="shared" si="17"/>
        <v>22221.411199999999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465"/>
    </row>
    <row r="35" spans="1:782" s="83" customFormat="1" ht="20.100000000000001" customHeight="1" x14ac:dyDescent="0.2">
      <c r="A35" s="473" t="s">
        <v>1166</v>
      </c>
      <c r="B35" s="529" t="s">
        <v>1179</v>
      </c>
      <c r="C35" s="467" t="s">
        <v>404</v>
      </c>
      <c r="D35" s="473" t="s">
        <v>69</v>
      </c>
      <c r="E35" s="442">
        <v>1412</v>
      </c>
      <c r="F35" s="442">
        <f t="shared" si="12"/>
        <v>117.61960000000001</v>
      </c>
      <c r="G35" s="442">
        <f t="shared" si="13"/>
        <v>164.49800000000002</v>
      </c>
      <c r="H35" s="442">
        <f t="shared" si="14"/>
        <v>1694.1176</v>
      </c>
      <c r="I35" s="442">
        <f>(E35*12)</f>
        <v>16944</v>
      </c>
      <c r="J35" s="442">
        <f>F35*12</f>
        <v>1411.4352000000001</v>
      </c>
      <c r="K35" s="442">
        <f>+G35*12</f>
        <v>1973.9760000000001</v>
      </c>
      <c r="L35" s="442">
        <f t="shared" si="15"/>
        <v>1412</v>
      </c>
      <c r="M35" s="443">
        <v>480</v>
      </c>
      <c r="N35" s="442">
        <f t="shared" si="16"/>
        <v>1892</v>
      </c>
      <c r="O35" s="444">
        <f t="shared" si="17"/>
        <v>22221.411199999999</v>
      </c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465"/>
    </row>
    <row r="36" spans="1:782" s="83" customFormat="1" ht="20.100000000000001" customHeight="1" x14ac:dyDescent="0.2">
      <c r="A36" s="473" t="s">
        <v>1166</v>
      </c>
      <c r="B36" s="530" t="s">
        <v>300</v>
      </c>
      <c r="C36" s="467" t="s">
        <v>404</v>
      </c>
      <c r="D36" s="473" t="s">
        <v>69</v>
      </c>
      <c r="E36" s="442">
        <v>1412</v>
      </c>
      <c r="F36" s="442">
        <f t="shared" si="12"/>
        <v>117.61960000000001</v>
      </c>
      <c r="G36" s="442">
        <f t="shared" si="13"/>
        <v>164.49800000000002</v>
      </c>
      <c r="H36" s="442">
        <f t="shared" si="14"/>
        <v>1694.1176</v>
      </c>
      <c r="I36" s="442">
        <f>(E36*12)</f>
        <v>16944</v>
      </c>
      <c r="J36" s="442">
        <f>F36*12</f>
        <v>1411.4352000000001</v>
      </c>
      <c r="K36" s="442">
        <f>+G36*12</f>
        <v>1973.9760000000001</v>
      </c>
      <c r="L36" s="442">
        <f t="shared" si="15"/>
        <v>1412</v>
      </c>
      <c r="M36" s="443">
        <v>480</v>
      </c>
      <c r="N36" s="442">
        <f t="shared" si="16"/>
        <v>1892</v>
      </c>
      <c r="O36" s="444">
        <f t="shared" si="17"/>
        <v>22221.411199999999</v>
      </c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465"/>
    </row>
    <row r="37" spans="1:782" ht="15" customHeight="1" x14ac:dyDescent="0.3">
      <c r="A37" s="724"/>
      <c r="B37" s="725"/>
      <c r="C37" s="725"/>
      <c r="D37" s="452" t="s">
        <v>1140</v>
      </c>
      <c r="E37" s="453">
        <f>SUM(E32:E36)</f>
        <v>7060</v>
      </c>
      <c r="F37" s="453">
        <f t="shared" ref="F37:O37" si="18">SUM(F32:F36)</f>
        <v>588.09800000000007</v>
      </c>
      <c r="G37" s="453">
        <f t="shared" si="18"/>
        <v>822.49000000000012</v>
      </c>
      <c r="H37" s="453">
        <f t="shared" si="18"/>
        <v>8470.5879999999997</v>
      </c>
      <c r="I37" s="453">
        <f t="shared" si="18"/>
        <v>84720</v>
      </c>
      <c r="J37" s="453">
        <f>SUM(J32:J36)</f>
        <v>7057.1760000000004</v>
      </c>
      <c r="K37" s="453">
        <f t="shared" si="18"/>
        <v>9869.880000000001</v>
      </c>
      <c r="L37" s="453">
        <f t="shared" si="18"/>
        <v>7060</v>
      </c>
      <c r="M37" s="453">
        <f t="shared" si="18"/>
        <v>2400</v>
      </c>
      <c r="N37" s="453">
        <f t="shared" si="18"/>
        <v>9460</v>
      </c>
      <c r="O37" s="453">
        <f t="shared" si="18"/>
        <v>111107.056</v>
      </c>
      <c r="Q37" s="418"/>
    </row>
    <row r="38" spans="1:782" s="4" customFormat="1" ht="20.100000000000001" customHeight="1" x14ac:dyDescent="0.2">
      <c r="A38" s="647" t="s">
        <v>410</v>
      </c>
      <c r="B38" s="647"/>
      <c r="C38" s="64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782" s="4" customFormat="1" ht="20.100000000000001" customHeight="1" x14ac:dyDescent="0.2">
      <c r="A39" s="645" t="s">
        <v>411</v>
      </c>
      <c r="B39" s="645"/>
      <c r="C39" s="64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782" s="4" customFormat="1" ht="20.100000000000001" customHeight="1" x14ac:dyDescent="0.2">
      <c r="A40" s="117" t="s">
        <v>412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782" s="18" customFormat="1" ht="36" customHeight="1" x14ac:dyDescent="0.2">
      <c r="A41" s="599" t="s">
        <v>413</v>
      </c>
      <c r="B41" s="600"/>
      <c r="C41" s="600"/>
      <c r="D41" s="601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16"/>
      <c r="R41" s="16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  <c r="IW41" s="17"/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17"/>
      <c r="JJ41" s="17"/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7"/>
      <c r="JW41" s="17"/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7"/>
      <c r="KJ41" s="17"/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7"/>
      <c r="KW41" s="17"/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7"/>
      <c r="LJ41" s="17"/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7"/>
      <c r="MJ41" s="17"/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17"/>
      <c r="MW41" s="17"/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17"/>
      <c r="NJ41" s="17"/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  <c r="NV41" s="17"/>
      <c r="NW41" s="17"/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7"/>
      <c r="OJ41" s="17"/>
      <c r="OK41" s="17"/>
      <c r="OL41" s="17"/>
      <c r="OM41" s="17"/>
      <c r="ON41" s="17"/>
      <c r="OO41" s="17"/>
      <c r="OP41" s="17"/>
      <c r="OQ41" s="17"/>
      <c r="OR41" s="17"/>
      <c r="OS41" s="17"/>
      <c r="OT41" s="17"/>
      <c r="OU41" s="17"/>
      <c r="OV41" s="17"/>
      <c r="OW41" s="17"/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7"/>
      <c r="PJ41" s="17"/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7"/>
      <c r="PW41" s="17"/>
      <c r="PX41" s="17"/>
      <c r="PY41" s="17"/>
      <c r="PZ41" s="17"/>
      <c r="QA41" s="17"/>
      <c r="QB41" s="17"/>
      <c r="QC41" s="17"/>
      <c r="QD41" s="17"/>
      <c r="QE41" s="17"/>
      <c r="QF41" s="17"/>
      <c r="QG41" s="17"/>
      <c r="QH41" s="17"/>
      <c r="QI41" s="17"/>
      <c r="QJ41" s="17"/>
      <c r="QK41" s="17"/>
      <c r="QL41" s="17"/>
      <c r="QM41" s="17"/>
      <c r="QN41" s="17"/>
      <c r="QO41" s="17"/>
      <c r="QP41" s="17"/>
      <c r="QQ41" s="17"/>
      <c r="QR41" s="17"/>
      <c r="QS41" s="17"/>
      <c r="QT41" s="17"/>
      <c r="QU41" s="17"/>
      <c r="QV41" s="17"/>
      <c r="QW41" s="17"/>
      <c r="QX41" s="17"/>
      <c r="QY41" s="17"/>
      <c r="QZ41" s="17"/>
      <c r="RA41" s="17"/>
      <c r="RB41" s="17"/>
      <c r="RC41" s="17"/>
      <c r="RD41" s="17"/>
      <c r="RE41" s="17"/>
      <c r="RF41" s="17"/>
      <c r="RG41" s="17"/>
      <c r="RH41" s="17"/>
      <c r="RI41" s="17"/>
      <c r="RJ41" s="17"/>
      <c r="RK41" s="17"/>
      <c r="RL41" s="17"/>
      <c r="RM41" s="17"/>
      <c r="RN41" s="17"/>
      <c r="RO41" s="17"/>
      <c r="RP41" s="17"/>
      <c r="RQ41" s="17"/>
      <c r="RR41" s="17"/>
      <c r="RS41" s="17"/>
      <c r="RT41" s="17"/>
      <c r="RU41" s="17"/>
      <c r="RV41" s="17"/>
      <c r="RW41" s="17"/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7"/>
      <c r="SI41" s="17"/>
      <c r="SJ41" s="17"/>
      <c r="SK41" s="17"/>
      <c r="SL41" s="17"/>
      <c r="SM41" s="17"/>
      <c r="SN41" s="17"/>
      <c r="SO41" s="17"/>
      <c r="SP41" s="17"/>
      <c r="SQ41" s="17"/>
      <c r="SR41" s="17"/>
      <c r="SS41" s="17"/>
      <c r="ST41" s="17"/>
      <c r="SU41" s="17"/>
      <c r="SV41" s="17"/>
      <c r="SW41" s="17"/>
      <c r="SX41" s="17"/>
      <c r="SY41" s="17"/>
      <c r="SZ41" s="17"/>
      <c r="TA41" s="17"/>
      <c r="TB41" s="17"/>
      <c r="TC41" s="17"/>
      <c r="TD41" s="17"/>
      <c r="TE41" s="17"/>
      <c r="TF41" s="17"/>
      <c r="TG41" s="17"/>
      <c r="TH41" s="17"/>
      <c r="TI41" s="17"/>
      <c r="TJ41" s="17"/>
      <c r="TK41" s="17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7"/>
      <c r="TW41" s="17"/>
      <c r="TX41" s="17"/>
      <c r="TY41" s="17"/>
      <c r="TZ41" s="17"/>
      <c r="UA41" s="17"/>
      <c r="UB41" s="17"/>
      <c r="UC41" s="17"/>
      <c r="UD41" s="17"/>
      <c r="UE41" s="17"/>
      <c r="UF41" s="17"/>
      <c r="UG41" s="17"/>
      <c r="UH41" s="17"/>
      <c r="UI41" s="17"/>
      <c r="UJ41" s="17"/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7"/>
      <c r="UW41" s="17"/>
      <c r="UX41" s="17"/>
      <c r="UY41" s="17"/>
      <c r="UZ41" s="17"/>
      <c r="VA41" s="17"/>
      <c r="VB41" s="17"/>
      <c r="VC41" s="17"/>
      <c r="VD41" s="17"/>
      <c r="VE41" s="17"/>
      <c r="VF41" s="17"/>
      <c r="VG41" s="17"/>
      <c r="VH41" s="17"/>
      <c r="VI41" s="17"/>
      <c r="VJ41" s="17"/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7"/>
      <c r="VW41" s="17"/>
      <c r="VX41" s="17"/>
      <c r="VY41" s="17"/>
      <c r="VZ41" s="17"/>
      <c r="WA41" s="17"/>
      <c r="WB41" s="17"/>
      <c r="WC41" s="17"/>
      <c r="WD41" s="17"/>
      <c r="WE41" s="17"/>
      <c r="WF41" s="17"/>
      <c r="WG41" s="17"/>
      <c r="WH41" s="17"/>
      <c r="WI41" s="17"/>
      <c r="WJ41" s="17"/>
      <c r="WK41" s="17"/>
      <c r="WL41" s="17"/>
      <c r="WM41" s="17"/>
      <c r="WN41" s="17"/>
      <c r="WO41" s="17"/>
      <c r="WP41" s="17"/>
      <c r="WQ41" s="17"/>
      <c r="WR41" s="17"/>
      <c r="WS41" s="17"/>
      <c r="WT41" s="17"/>
      <c r="WU41" s="17"/>
      <c r="WV41" s="17"/>
      <c r="WW41" s="17"/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17"/>
      <c r="XJ41" s="17"/>
      <c r="XK41" s="17"/>
      <c r="XL41" s="17"/>
      <c r="XM41" s="17"/>
      <c r="XN41" s="17"/>
      <c r="XO41" s="17"/>
      <c r="XP41" s="17"/>
      <c r="XQ41" s="17"/>
      <c r="XR41" s="17"/>
      <c r="XS41" s="17"/>
      <c r="XT41" s="17"/>
      <c r="XU41" s="17"/>
      <c r="XV41" s="17"/>
      <c r="XW41" s="17"/>
      <c r="XX41" s="17"/>
      <c r="XY41" s="17"/>
      <c r="XZ41" s="17"/>
      <c r="YA41" s="17"/>
      <c r="YB41" s="17"/>
      <c r="YC41" s="17"/>
      <c r="YD41" s="17"/>
      <c r="YE41" s="17"/>
      <c r="YF41" s="17"/>
      <c r="YG41" s="17"/>
      <c r="YH41" s="17"/>
      <c r="YI41" s="17"/>
      <c r="YJ41" s="17"/>
      <c r="YK41" s="17"/>
      <c r="YL41" s="17"/>
      <c r="YM41" s="17"/>
      <c r="YN41" s="17"/>
      <c r="YO41" s="17"/>
      <c r="YP41" s="17"/>
      <c r="YQ41" s="17"/>
      <c r="YR41" s="17"/>
      <c r="YS41" s="17"/>
      <c r="YT41" s="17"/>
      <c r="YU41" s="17"/>
      <c r="YV41" s="17"/>
      <c r="YW41" s="17"/>
      <c r="YX41" s="17"/>
      <c r="YY41" s="17"/>
      <c r="YZ41" s="17"/>
      <c r="ZA41" s="17"/>
      <c r="ZB41" s="17"/>
      <c r="ZC41" s="17"/>
      <c r="ZD41" s="17"/>
      <c r="ZE41" s="17"/>
      <c r="ZF41" s="17"/>
      <c r="ZG41" s="17"/>
      <c r="ZH41" s="17"/>
      <c r="ZI41" s="17"/>
      <c r="ZJ41" s="17"/>
      <c r="ZK41" s="17"/>
      <c r="ZL41" s="17"/>
      <c r="ZM41" s="17"/>
      <c r="ZN41" s="17"/>
      <c r="ZO41" s="17"/>
      <c r="ZP41" s="17"/>
      <c r="ZQ41" s="17"/>
      <c r="ZR41" s="17"/>
      <c r="ZS41" s="17"/>
      <c r="ZT41" s="17"/>
      <c r="ZU41" s="17"/>
      <c r="ZV41" s="17"/>
      <c r="ZW41" s="17"/>
      <c r="ZX41" s="17"/>
      <c r="ZY41" s="17"/>
      <c r="ZZ41" s="17"/>
      <c r="AAA41" s="17"/>
      <c r="AAB41" s="17"/>
      <c r="AAC41" s="17"/>
      <c r="AAD41" s="17"/>
      <c r="AAE41" s="17"/>
      <c r="AAF41" s="17"/>
      <c r="AAG41" s="17"/>
      <c r="AAH41" s="17"/>
      <c r="AAI41" s="17"/>
      <c r="AAJ41" s="17"/>
      <c r="AAK41" s="17"/>
      <c r="AAL41" s="17"/>
      <c r="AAM41" s="17"/>
      <c r="AAN41" s="17"/>
      <c r="AAO41" s="17"/>
      <c r="AAP41" s="17"/>
      <c r="AAQ41" s="17"/>
      <c r="AAR41" s="17"/>
      <c r="AAS41" s="17"/>
      <c r="AAT41" s="17"/>
      <c r="AAU41" s="17"/>
      <c r="AAV41" s="17"/>
      <c r="AAW41" s="17"/>
      <c r="AAX41" s="17"/>
      <c r="AAY41" s="17"/>
      <c r="AAZ41" s="17"/>
      <c r="ABA41" s="17"/>
      <c r="ABB41" s="17"/>
      <c r="ABC41" s="17"/>
      <c r="ABD41" s="17"/>
      <c r="ABE41" s="17"/>
      <c r="ABF41" s="17"/>
      <c r="ABG41" s="17"/>
      <c r="ABH41" s="17"/>
      <c r="ABI41" s="17"/>
      <c r="ABJ41" s="17"/>
      <c r="ABK41" s="17"/>
      <c r="ABL41" s="17"/>
      <c r="ABM41" s="17"/>
      <c r="ABN41" s="17"/>
      <c r="ABO41" s="17"/>
      <c r="ABP41" s="17"/>
      <c r="ABQ41" s="17"/>
      <c r="ABR41" s="17"/>
      <c r="ABS41" s="17"/>
      <c r="ABT41" s="17"/>
      <c r="ABU41" s="17"/>
      <c r="ABV41" s="17"/>
      <c r="ABW41" s="17"/>
      <c r="ABX41" s="17"/>
      <c r="ABY41" s="17"/>
      <c r="ABZ41" s="17"/>
      <c r="ACA41" s="17"/>
      <c r="ACB41" s="17"/>
      <c r="ACC41" s="17"/>
      <c r="ACD41" s="17"/>
      <c r="ACE41" s="17"/>
      <c r="ACF41" s="17"/>
      <c r="ACG41" s="17"/>
      <c r="ACH41" s="17"/>
      <c r="ACI41" s="17"/>
      <c r="ACJ41" s="17"/>
      <c r="ACK41" s="17"/>
      <c r="ACL41" s="17"/>
      <c r="ACM41" s="17"/>
      <c r="ACN41" s="17"/>
      <c r="ACO41" s="17"/>
      <c r="ACP41" s="17"/>
      <c r="ACQ41" s="17"/>
      <c r="ACR41" s="17"/>
      <c r="ACS41" s="17"/>
      <c r="ACT41" s="17"/>
      <c r="ACU41" s="17"/>
      <c r="ACV41" s="17"/>
      <c r="ACW41" s="17"/>
      <c r="ACX41" s="17"/>
      <c r="ACY41" s="17"/>
      <c r="ACZ41" s="17"/>
      <c r="ADA41" s="17"/>
      <c r="ADB41" s="17"/>
    </row>
    <row r="42" spans="1:782" s="18" customFormat="1" ht="24.95" customHeight="1" x14ac:dyDescent="0.2">
      <c r="A42" s="99" t="s">
        <v>414</v>
      </c>
      <c r="B42" s="530" t="s">
        <v>300</v>
      </c>
      <c r="C42" s="467" t="s">
        <v>380</v>
      </c>
      <c r="D42" s="447" t="s">
        <v>464</v>
      </c>
      <c r="E42" s="468">
        <v>1212</v>
      </c>
      <c r="F42" s="469">
        <f>+E42*0.0833</f>
        <v>100.95959999999999</v>
      </c>
      <c r="G42" s="469">
        <f>+E42*11.65%</f>
        <v>141.19800000000001</v>
      </c>
      <c r="H42" s="469">
        <f>SUM(E42:G42)</f>
        <v>1454.1576</v>
      </c>
      <c r="I42" s="469">
        <f t="shared" ref="I42:J44" si="19">(E42*12)</f>
        <v>14544</v>
      </c>
      <c r="J42" s="469">
        <f t="shared" si="19"/>
        <v>1211.5151999999998</v>
      </c>
      <c r="K42" s="469">
        <f>+G42*12</f>
        <v>1694.3760000000002</v>
      </c>
      <c r="L42" s="469">
        <f>+E42</f>
        <v>1212</v>
      </c>
      <c r="M42" s="443">
        <v>480</v>
      </c>
      <c r="N42" s="469">
        <f>SUM(L42:M42)</f>
        <v>1692</v>
      </c>
      <c r="O42" s="470">
        <f>+I42+J42+K42+N42</f>
        <v>19141.891199999998</v>
      </c>
      <c r="P42" s="1"/>
      <c r="Q42" s="16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  <c r="IW42" s="17"/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17"/>
      <c r="JJ42" s="17"/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7"/>
      <c r="JW42" s="17"/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7"/>
      <c r="KJ42" s="17"/>
      <c r="KK42" s="17"/>
      <c r="KL42" s="17"/>
      <c r="KM42" s="17"/>
      <c r="KN42" s="17"/>
    </row>
    <row r="43" spans="1:782" s="18" customFormat="1" ht="24.95" customHeight="1" x14ac:dyDescent="0.2">
      <c r="A43" s="99" t="s">
        <v>414</v>
      </c>
      <c r="B43" s="530" t="s">
        <v>300</v>
      </c>
      <c r="C43" s="467" t="s">
        <v>380</v>
      </c>
      <c r="D43" s="447" t="s">
        <v>464</v>
      </c>
      <c r="E43" s="468">
        <v>1212</v>
      </c>
      <c r="F43" s="469">
        <f>+E43*0.0833</f>
        <v>100.95959999999999</v>
      </c>
      <c r="G43" s="469">
        <f>+E43*11.65%</f>
        <v>141.19800000000001</v>
      </c>
      <c r="H43" s="469">
        <f>SUM(E43:G43)</f>
        <v>1454.1576</v>
      </c>
      <c r="I43" s="469">
        <f t="shared" si="19"/>
        <v>14544</v>
      </c>
      <c r="J43" s="469">
        <f t="shared" si="19"/>
        <v>1211.5151999999998</v>
      </c>
      <c r="K43" s="469">
        <f>+G43*12</f>
        <v>1694.3760000000002</v>
      </c>
      <c r="L43" s="469">
        <f>+E43</f>
        <v>1212</v>
      </c>
      <c r="M43" s="443">
        <v>480</v>
      </c>
      <c r="N43" s="469">
        <f>SUM(L43:M43)</f>
        <v>1692</v>
      </c>
      <c r="O43" s="470">
        <f>+I43+J43+K43+N43</f>
        <v>19141.891199999998</v>
      </c>
      <c r="P43" s="1"/>
      <c r="Q43" s="16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  <c r="IW43" s="17"/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17"/>
      <c r="JJ43" s="17"/>
      <c r="JK43" s="17"/>
      <c r="JL43" s="17"/>
      <c r="JM43" s="17"/>
      <c r="JN43" s="17"/>
      <c r="JO43" s="17"/>
      <c r="JP43" s="17"/>
      <c r="JQ43" s="17"/>
      <c r="JR43" s="17"/>
      <c r="JS43" s="17"/>
      <c r="JT43" s="17"/>
      <c r="JU43" s="17"/>
      <c r="JV43" s="17"/>
      <c r="JW43" s="17"/>
      <c r="JX43" s="17"/>
      <c r="JY43" s="17"/>
      <c r="JZ43" s="17"/>
      <c r="KA43" s="17"/>
      <c r="KB43" s="17"/>
      <c r="KC43" s="17"/>
      <c r="KD43" s="17"/>
      <c r="KE43" s="17"/>
      <c r="KF43" s="17"/>
      <c r="KG43" s="17"/>
      <c r="KH43" s="17"/>
      <c r="KI43" s="17"/>
      <c r="KJ43" s="17"/>
      <c r="KK43" s="17"/>
      <c r="KL43" s="17"/>
      <c r="KM43" s="17"/>
      <c r="KN43" s="17"/>
    </row>
    <row r="44" spans="1:782" s="18" customFormat="1" ht="24.95" customHeight="1" x14ac:dyDescent="0.2">
      <c r="A44" s="99" t="s">
        <v>414</v>
      </c>
      <c r="B44" s="530" t="s">
        <v>300</v>
      </c>
      <c r="C44" s="467" t="s">
        <v>1220</v>
      </c>
      <c r="D44" s="447"/>
      <c r="E44" s="468">
        <v>880</v>
      </c>
      <c r="F44" s="469">
        <f>+E44*0.0833</f>
        <v>73.304000000000002</v>
      </c>
      <c r="G44" s="469">
        <f>+E44*11.65%</f>
        <v>102.52000000000001</v>
      </c>
      <c r="H44" s="469">
        <f>SUM(E44:G44)</f>
        <v>1055.8240000000001</v>
      </c>
      <c r="I44" s="469">
        <f t="shared" si="19"/>
        <v>10560</v>
      </c>
      <c r="J44" s="469">
        <f t="shared" si="19"/>
        <v>879.64800000000002</v>
      </c>
      <c r="K44" s="469">
        <f>+G44*12</f>
        <v>1230.2400000000002</v>
      </c>
      <c r="L44" s="469">
        <f>+E44</f>
        <v>880</v>
      </c>
      <c r="M44" s="443">
        <v>480</v>
      </c>
      <c r="N44" s="469">
        <f>SUM(L44:M44)</f>
        <v>1360</v>
      </c>
      <c r="O44" s="470">
        <f>+I44+J44+K44+N44</f>
        <v>14029.887999999999</v>
      </c>
      <c r="P44" s="1"/>
      <c r="Q44" s="16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</row>
    <row r="45" spans="1:782" ht="15" customHeight="1" x14ac:dyDescent="0.3">
      <c r="A45" s="724"/>
      <c r="B45" s="725"/>
      <c r="C45" s="725"/>
      <c r="D45" s="452" t="s">
        <v>1140</v>
      </c>
      <c r="E45" s="453">
        <f>SUM(E42:E44)</f>
        <v>3304</v>
      </c>
      <c r="F45" s="453">
        <f t="shared" ref="F45:O45" si="20">SUM(F42:F44)</f>
        <v>275.22320000000002</v>
      </c>
      <c r="G45" s="453">
        <f t="shared" si="20"/>
        <v>384.91600000000005</v>
      </c>
      <c r="H45" s="453">
        <f t="shared" si="20"/>
        <v>3964.1392000000001</v>
      </c>
      <c r="I45" s="453">
        <f t="shared" si="20"/>
        <v>39648</v>
      </c>
      <c r="J45" s="453">
        <f t="shared" si="20"/>
        <v>3302.6783999999998</v>
      </c>
      <c r="K45" s="453">
        <f>SUM(K42:K44)</f>
        <v>4618.9920000000002</v>
      </c>
      <c r="L45" s="453">
        <f t="shared" si="20"/>
        <v>3304</v>
      </c>
      <c r="M45" s="453">
        <f t="shared" si="20"/>
        <v>1440</v>
      </c>
      <c r="N45" s="453">
        <f t="shared" si="20"/>
        <v>4744</v>
      </c>
      <c r="O45" s="453">
        <f t="shared" si="20"/>
        <v>52313.670399999995</v>
      </c>
      <c r="Q45" s="418"/>
    </row>
    <row r="46" spans="1:782" s="4" customFormat="1" ht="20.100000000000001" customHeight="1" x14ac:dyDescent="0.2">
      <c r="A46" s="731" t="s">
        <v>302</v>
      </c>
      <c r="B46" s="731"/>
      <c r="C46" s="731"/>
      <c r="D46" s="434"/>
      <c r="E46" s="434"/>
      <c r="F46" s="434"/>
      <c r="G46" s="434"/>
      <c r="H46" s="434"/>
      <c r="I46" s="434"/>
      <c r="J46" s="434"/>
      <c r="K46" s="434"/>
      <c r="L46" s="434"/>
      <c r="M46" s="435"/>
      <c r="N46" s="434"/>
      <c r="O46" s="434"/>
    </row>
    <row r="47" spans="1:782" s="4" customFormat="1" ht="20.100000000000001" customHeight="1" x14ac:dyDescent="0.2">
      <c r="A47" s="732" t="s">
        <v>1153</v>
      </c>
      <c r="B47" s="732"/>
      <c r="C47" s="732"/>
      <c r="D47" s="434"/>
      <c r="E47" s="434"/>
      <c r="F47" s="434"/>
      <c r="G47" s="434"/>
      <c r="H47" s="434"/>
      <c r="I47" s="434"/>
      <c r="J47" s="434"/>
      <c r="K47" s="434"/>
      <c r="L47" s="434"/>
      <c r="M47" s="435"/>
      <c r="N47" s="434"/>
      <c r="O47" s="434"/>
    </row>
    <row r="48" spans="1:782" s="60" customFormat="1" ht="24.95" customHeight="1" x14ac:dyDescent="0.2">
      <c r="A48" s="471" t="s">
        <v>1154</v>
      </c>
      <c r="B48" s="472" t="s">
        <v>1155</v>
      </c>
      <c r="C48" s="473" t="s">
        <v>1156</v>
      </c>
      <c r="D48" s="440" t="s">
        <v>464</v>
      </c>
      <c r="E48" s="441">
        <v>1212</v>
      </c>
      <c r="F48" s="442">
        <f>+E48*0.0833</f>
        <v>100.95959999999999</v>
      </c>
      <c r="G48" s="442">
        <f t="shared" ref="G48:G56" si="21">+E48*11.65%</f>
        <v>141.19800000000001</v>
      </c>
      <c r="H48" s="442">
        <f t="shared" ref="H48:H56" si="22">SUM(E48:G48)</f>
        <v>1454.1576</v>
      </c>
      <c r="I48" s="442">
        <f t="shared" ref="I48:J53" si="23">(E48*12)</f>
        <v>14544</v>
      </c>
      <c r="J48" s="442">
        <f t="shared" si="23"/>
        <v>1211.5151999999998</v>
      </c>
      <c r="K48" s="442">
        <f>+G48*12</f>
        <v>1694.3760000000002</v>
      </c>
      <c r="L48" s="442">
        <f>+E48</f>
        <v>1212</v>
      </c>
      <c r="M48" s="443">
        <v>480</v>
      </c>
      <c r="N48" s="442">
        <f>SUM(L48:M48)</f>
        <v>1692</v>
      </c>
      <c r="O48" s="444">
        <f t="shared" ref="O48:O56" si="24">+I48+J48+K48+N48</f>
        <v>19141.891199999998</v>
      </c>
      <c r="P48" s="2"/>
      <c r="Q48" s="445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142"/>
    </row>
    <row r="49" spans="1:782" s="60" customFormat="1" ht="24.95" customHeight="1" x14ac:dyDescent="0.2">
      <c r="A49" s="471" t="s">
        <v>1154</v>
      </c>
      <c r="B49" s="472" t="s">
        <v>1157</v>
      </c>
      <c r="C49" s="473" t="s">
        <v>1158</v>
      </c>
      <c r="D49" s="440" t="s">
        <v>464</v>
      </c>
      <c r="E49" s="441">
        <v>1212</v>
      </c>
      <c r="F49" s="442">
        <f>+E49*0.0833</f>
        <v>100.95959999999999</v>
      </c>
      <c r="G49" s="442">
        <f t="shared" si="21"/>
        <v>141.19800000000001</v>
      </c>
      <c r="H49" s="442">
        <f t="shared" si="22"/>
        <v>1454.1576</v>
      </c>
      <c r="I49" s="442">
        <f t="shared" si="23"/>
        <v>14544</v>
      </c>
      <c r="J49" s="442">
        <f t="shared" si="23"/>
        <v>1211.5151999999998</v>
      </c>
      <c r="K49" s="442">
        <f>+G49*12</f>
        <v>1694.3760000000002</v>
      </c>
      <c r="L49" s="442">
        <f>+E49</f>
        <v>1212</v>
      </c>
      <c r="M49" s="443">
        <v>480</v>
      </c>
      <c r="N49" s="442">
        <f>SUM(L49:M49)</f>
        <v>1692</v>
      </c>
      <c r="O49" s="444">
        <f t="shared" si="24"/>
        <v>19141.891199999998</v>
      </c>
      <c r="P49" s="2"/>
      <c r="Q49" s="445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142"/>
    </row>
    <row r="50" spans="1:782" s="60" customFormat="1" ht="24.95" customHeight="1" x14ac:dyDescent="0.2">
      <c r="A50" s="471" t="s">
        <v>1154</v>
      </c>
      <c r="B50" s="472" t="s">
        <v>1159</v>
      </c>
      <c r="C50" s="473" t="s">
        <v>1158</v>
      </c>
      <c r="D50" s="440" t="s">
        <v>464</v>
      </c>
      <c r="E50" s="577">
        <v>1212</v>
      </c>
      <c r="F50" s="443">
        <v>0</v>
      </c>
      <c r="G50" s="443">
        <f t="shared" ref="G50" si="25">+E50*11.65%</f>
        <v>141.19800000000001</v>
      </c>
      <c r="H50" s="443">
        <f t="shared" ref="H50" si="26">SUM(E50:G50)</f>
        <v>1353.1980000000001</v>
      </c>
      <c r="I50" s="443">
        <f t="shared" si="23"/>
        <v>14544</v>
      </c>
      <c r="J50" s="443">
        <f t="shared" si="23"/>
        <v>0</v>
      </c>
      <c r="K50" s="443">
        <f t="shared" ref="K50:K51" si="27">+G50*12</f>
        <v>1694.3760000000002</v>
      </c>
      <c r="L50" s="443">
        <f t="shared" ref="L50:L51" si="28">+E50</f>
        <v>1212</v>
      </c>
      <c r="M50" s="443">
        <v>480</v>
      </c>
      <c r="N50" s="443">
        <f>SUM(L50:M50)</f>
        <v>1692</v>
      </c>
      <c r="O50" s="578">
        <f t="shared" ref="O50" si="29">+I50+J50+K50+N50</f>
        <v>17930.376</v>
      </c>
      <c r="P50" s="2"/>
      <c r="Q50" s="44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142"/>
    </row>
    <row r="51" spans="1:782" s="60" customFormat="1" ht="24.95" customHeight="1" x14ac:dyDescent="0.2">
      <c r="A51" s="471" t="s">
        <v>1154</v>
      </c>
      <c r="B51" s="472" t="s">
        <v>1159</v>
      </c>
      <c r="C51" s="473" t="s">
        <v>1211</v>
      </c>
      <c r="D51" s="440" t="s">
        <v>464</v>
      </c>
      <c r="E51" s="577">
        <v>1212</v>
      </c>
      <c r="F51" s="443">
        <v>0</v>
      </c>
      <c r="G51" s="443">
        <f t="shared" si="21"/>
        <v>141.19800000000001</v>
      </c>
      <c r="H51" s="443">
        <f t="shared" si="22"/>
        <v>1353.1980000000001</v>
      </c>
      <c r="I51" s="443">
        <f t="shared" si="23"/>
        <v>14544</v>
      </c>
      <c r="J51" s="443">
        <f t="shared" si="23"/>
        <v>0</v>
      </c>
      <c r="K51" s="443">
        <f t="shared" si="27"/>
        <v>1694.3760000000002</v>
      </c>
      <c r="L51" s="443">
        <f t="shared" si="28"/>
        <v>1212</v>
      </c>
      <c r="M51" s="443">
        <v>480</v>
      </c>
      <c r="N51" s="443">
        <f t="shared" ref="N51" si="30">SUM(L51:M51)</f>
        <v>1692</v>
      </c>
      <c r="O51" s="578">
        <f t="shared" si="24"/>
        <v>17930.376</v>
      </c>
      <c r="P51" s="2"/>
      <c r="Q51" s="445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142"/>
    </row>
    <row r="52" spans="1:782" s="93" customFormat="1" ht="24.95" customHeight="1" x14ac:dyDescent="0.2">
      <c r="A52" s="474" t="s">
        <v>1154</v>
      </c>
      <c r="B52" s="440" t="s">
        <v>1160</v>
      </c>
      <c r="C52" s="475" t="s">
        <v>1161</v>
      </c>
      <c r="D52" s="440" t="s">
        <v>464</v>
      </c>
      <c r="E52" s="441">
        <v>1212</v>
      </c>
      <c r="F52" s="442">
        <f>+E52*0.0833</f>
        <v>100.95959999999999</v>
      </c>
      <c r="G52" s="442">
        <f t="shared" si="21"/>
        <v>141.19800000000001</v>
      </c>
      <c r="H52" s="442">
        <f t="shared" si="22"/>
        <v>1454.1576</v>
      </c>
      <c r="I52" s="442">
        <f t="shared" si="23"/>
        <v>14544</v>
      </c>
      <c r="J52" s="442">
        <f t="shared" si="23"/>
        <v>1211.5151999999998</v>
      </c>
      <c r="K52" s="442">
        <f>+G52*12</f>
        <v>1694.3760000000002</v>
      </c>
      <c r="L52" s="442">
        <f>+E52</f>
        <v>1212</v>
      </c>
      <c r="M52" s="443">
        <v>480</v>
      </c>
      <c r="N52" s="442">
        <f>SUM(L52:M52)</f>
        <v>1692</v>
      </c>
      <c r="O52" s="444">
        <f t="shared" si="24"/>
        <v>19141.891199999998</v>
      </c>
      <c r="P52" s="2"/>
    </row>
    <row r="53" spans="1:782" s="93" customFormat="1" ht="24.95" customHeight="1" x14ac:dyDescent="0.2">
      <c r="A53" s="474"/>
      <c r="B53" s="440" t="s">
        <v>595</v>
      </c>
      <c r="C53" s="475" t="s">
        <v>1221</v>
      </c>
      <c r="D53" s="440"/>
      <c r="E53" s="441">
        <v>880</v>
      </c>
      <c r="F53" s="442">
        <f>+E53*0.0833</f>
        <v>73.304000000000002</v>
      </c>
      <c r="G53" s="442">
        <f t="shared" ref="G53" si="31">+E53*11.65%</f>
        <v>102.52000000000001</v>
      </c>
      <c r="H53" s="442">
        <f t="shared" ref="H53" si="32">SUM(E53:G53)</f>
        <v>1055.8240000000001</v>
      </c>
      <c r="I53" s="442">
        <f t="shared" si="23"/>
        <v>10560</v>
      </c>
      <c r="J53" s="442">
        <f t="shared" si="23"/>
        <v>879.64800000000002</v>
      </c>
      <c r="K53" s="442">
        <f>+G53*12</f>
        <v>1230.2400000000002</v>
      </c>
      <c r="L53" s="442">
        <f>+E53</f>
        <v>880</v>
      </c>
      <c r="M53" s="443">
        <v>480</v>
      </c>
      <c r="N53" s="442">
        <f>SUM(L53:M53)</f>
        <v>1360</v>
      </c>
      <c r="O53" s="444">
        <f t="shared" ref="O53" si="33">+I53+J53+K53+N53</f>
        <v>14029.887999999999</v>
      </c>
      <c r="P53" s="2"/>
    </row>
    <row r="54" spans="1:782" s="460" customFormat="1" ht="20.100000000000001" customHeight="1" x14ac:dyDescent="0.2">
      <c r="A54" s="474" t="s">
        <v>1154</v>
      </c>
      <c r="B54" s="439" t="s">
        <v>1162</v>
      </c>
      <c r="C54" s="446" t="s">
        <v>92</v>
      </c>
      <c r="D54" s="447" t="s">
        <v>1142</v>
      </c>
      <c r="E54" s="448">
        <v>600</v>
      </c>
      <c r="F54" s="449">
        <f t="shared" ref="F54:F56" si="34">+E54*0.0833</f>
        <v>49.98</v>
      </c>
      <c r="G54" s="449">
        <f t="shared" si="21"/>
        <v>69.900000000000006</v>
      </c>
      <c r="H54" s="449">
        <f t="shared" si="22"/>
        <v>719.88</v>
      </c>
      <c r="I54" s="442">
        <f t="shared" ref="I54:I56" si="35">(E54*12)</f>
        <v>7200</v>
      </c>
      <c r="J54" s="449">
        <f t="shared" ref="J54:J56" si="36">F54*12</f>
        <v>599.76</v>
      </c>
      <c r="K54" s="449">
        <f t="shared" ref="K54:K56" si="37">+G54*12</f>
        <v>838.80000000000007</v>
      </c>
      <c r="L54" s="449">
        <f t="shared" ref="L54:L56" si="38">+E54</f>
        <v>600</v>
      </c>
      <c r="M54" s="443">
        <v>480</v>
      </c>
      <c r="N54" s="449">
        <f t="shared" ref="N54:N56" si="39">SUM(L54:M54)</f>
        <v>1080</v>
      </c>
      <c r="O54" s="451">
        <f t="shared" si="24"/>
        <v>9718.56</v>
      </c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459"/>
    </row>
    <row r="55" spans="1:782" s="460" customFormat="1" ht="20.100000000000001" customHeight="1" x14ac:dyDescent="0.2">
      <c r="A55" s="474" t="s">
        <v>1154</v>
      </c>
      <c r="B55" s="439" t="s">
        <v>1163</v>
      </c>
      <c r="C55" s="446" t="s">
        <v>92</v>
      </c>
      <c r="D55" s="447" t="s">
        <v>1142</v>
      </c>
      <c r="E55" s="448">
        <v>600</v>
      </c>
      <c r="F55" s="449">
        <f t="shared" si="34"/>
        <v>49.98</v>
      </c>
      <c r="G55" s="449">
        <f t="shared" ref="G55" si="40">+E55*11.65%</f>
        <v>69.900000000000006</v>
      </c>
      <c r="H55" s="449">
        <f t="shared" ref="H55" si="41">SUM(E55:G55)</f>
        <v>719.88</v>
      </c>
      <c r="I55" s="442">
        <f t="shared" ref="I55" si="42">(E55*12)</f>
        <v>7200</v>
      </c>
      <c r="J55" s="449">
        <f t="shared" ref="J55" si="43">F55*12</f>
        <v>599.76</v>
      </c>
      <c r="K55" s="449">
        <f t="shared" ref="K55" si="44">+G55*12</f>
        <v>838.80000000000007</v>
      </c>
      <c r="L55" s="449">
        <f t="shared" ref="L55" si="45">+E55</f>
        <v>600</v>
      </c>
      <c r="M55" s="443">
        <v>480</v>
      </c>
      <c r="N55" s="449">
        <f t="shared" ref="N55" si="46">SUM(L55:M55)</f>
        <v>1080</v>
      </c>
      <c r="O55" s="451">
        <f t="shared" ref="O55" si="47">+I55+J55+K55+N55</f>
        <v>9718.56</v>
      </c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459"/>
    </row>
    <row r="56" spans="1:782" s="460" customFormat="1" ht="20.100000000000001" customHeight="1" x14ac:dyDescent="0.2">
      <c r="A56" s="474" t="s">
        <v>1154</v>
      </c>
      <c r="B56" s="439" t="s">
        <v>408</v>
      </c>
      <c r="C56" s="446" t="s">
        <v>92</v>
      </c>
      <c r="D56" s="447" t="s">
        <v>1142</v>
      </c>
      <c r="E56" s="448">
        <v>600</v>
      </c>
      <c r="F56" s="449">
        <f t="shared" si="34"/>
        <v>49.98</v>
      </c>
      <c r="G56" s="449">
        <f t="shared" si="21"/>
        <v>69.900000000000006</v>
      </c>
      <c r="H56" s="449">
        <f t="shared" si="22"/>
        <v>719.88</v>
      </c>
      <c r="I56" s="442">
        <f t="shared" si="35"/>
        <v>7200</v>
      </c>
      <c r="J56" s="449">
        <f t="shared" si="36"/>
        <v>599.76</v>
      </c>
      <c r="K56" s="449">
        <f t="shared" si="37"/>
        <v>838.80000000000007</v>
      </c>
      <c r="L56" s="449">
        <f t="shared" si="38"/>
        <v>600</v>
      </c>
      <c r="M56" s="443">
        <v>480</v>
      </c>
      <c r="N56" s="449">
        <f t="shared" si="39"/>
        <v>1080</v>
      </c>
      <c r="O56" s="451">
        <f t="shared" si="24"/>
        <v>9718.56</v>
      </c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459"/>
    </row>
    <row r="57" spans="1:782" ht="15" customHeight="1" x14ac:dyDescent="0.3">
      <c r="A57" s="724"/>
      <c r="B57" s="725"/>
      <c r="C57" s="725"/>
      <c r="D57" s="452" t="s">
        <v>1140</v>
      </c>
      <c r="E57" s="453">
        <f>SUM(E48:E56)</f>
        <v>8740</v>
      </c>
      <c r="F57" s="453">
        <f t="shared" ref="F57:N57" si="48">SUM(F48:F56)</f>
        <v>526.12279999999998</v>
      </c>
      <c r="G57" s="453">
        <f t="shared" si="48"/>
        <v>1018.2099999999999</v>
      </c>
      <c r="H57" s="453">
        <f>SUM(H48:H56)</f>
        <v>10284.332799999998</v>
      </c>
      <c r="I57" s="453">
        <f t="shared" si="48"/>
        <v>104880</v>
      </c>
      <c r="J57" s="453">
        <f t="shared" si="48"/>
        <v>6313.4736000000003</v>
      </c>
      <c r="K57" s="453">
        <f t="shared" si="48"/>
        <v>12218.519999999999</v>
      </c>
      <c r="L57" s="453">
        <f>SUM(L48:L56)</f>
        <v>8740</v>
      </c>
      <c r="M57" s="453">
        <f t="shared" si="48"/>
        <v>4320</v>
      </c>
      <c r="N57" s="453">
        <f t="shared" si="48"/>
        <v>13060</v>
      </c>
      <c r="O57" s="453">
        <f>SUM(O48:O56)</f>
        <v>136471.99359999999</v>
      </c>
      <c r="Q57" s="418"/>
    </row>
    <row r="58" spans="1:782" s="520" customFormat="1" ht="24.95" customHeight="1" x14ac:dyDescent="0.2">
      <c r="A58" s="516"/>
      <c r="B58" s="517"/>
      <c r="C58" s="516"/>
      <c r="D58" s="516"/>
      <c r="E58" s="1"/>
      <c r="F58" s="518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32"/>
      <c r="R58" s="16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</row>
    <row r="59" spans="1:782" s="4" customFormat="1" ht="20.100000000000001" customHeight="1" x14ac:dyDescent="0.2">
      <c r="A59" s="476" t="s">
        <v>374</v>
      </c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5"/>
      <c r="N59" s="434"/>
      <c r="O59" s="434"/>
    </row>
    <row r="60" spans="1:782" s="4" customFormat="1" ht="20.100000000000001" customHeight="1" x14ac:dyDescent="0.2">
      <c r="A60" s="732" t="s">
        <v>1164</v>
      </c>
      <c r="B60" s="732"/>
      <c r="C60" s="732"/>
      <c r="D60" s="434"/>
      <c r="E60" s="434"/>
      <c r="F60" s="434"/>
      <c r="G60" s="434"/>
      <c r="H60" s="434"/>
      <c r="I60" s="434"/>
      <c r="J60" s="434"/>
      <c r="K60" s="434"/>
      <c r="L60" s="434"/>
      <c r="M60" s="435"/>
      <c r="N60" s="434"/>
      <c r="O60" s="434"/>
    </row>
    <row r="61" spans="1:782" s="83" customFormat="1" ht="20.100000000000001" customHeight="1" x14ac:dyDescent="0.2">
      <c r="A61" s="477"/>
      <c r="B61" s="727" t="s">
        <v>1165</v>
      </c>
      <c r="C61" s="728"/>
      <c r="D61" s="728"/>
      <c r="E61" s="728"/>
      <c r="F61" s="478"/>
      <c r="G61" s="478"/>
      <c r="H61" s="478"/>
      <c r="I61" s="478"/>
      <c r="J61" s="478"/>
      <c r="K61" s="478"/>
      <c r="L61" s="442"/>
      <c r="M61" s="443"/>
      <c r="N61" s="442"/>
      <c r="O61" s="479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465"/>
    </row>
    <row r="62" spans="1:782" s="126" customFormat="1" ht="24.95" customHeight="1" x14ac:dyDescent="0.2">
      <c r="A62" s="438" t="s">
        <v>1166</v>
      </c>
      <c r="B62" s="467" t="s">
        <v>1167</v>
      </c>
      <c r="C62" s="467" t="s">
        <v>1168</v>
      </c>
      <c r="D62" s="447" t="s">
        <v>464</v>
      </c>
      <c r="E62" s="441">
        <v>1212</v>
      </c>
      <c r="F62" s="449">
        <f>+E62*0.0833</f>
        <v>100.95959999999999</v>
      </c>
      <c r="G62" s="449">
        <f>+E62*11.65%</f>
        <v>141.19800000000001</v>
      </c>
      <c r="H62" s="449">
        <f>SUM(E62:G62)</f>
        <v>1454.1576</v>
      </c>
      <c r="I62" s="449">
        <f>(E62*12)</f>
        <v>14544</v>
      </c>
      <c r="J62" s="449">
        <f>(F62*12)</f>
        <v>1211.5151999999998</v>
      </c>
      <c r="K62" s="449">
        <f>+G62*12</f>
        <v>1694.3760000000002</v>
      </c>
      <c r="L62" s="449">
        <f>+E62</f>
        <v>1212</v>
      </c>
      <c r="M62" s="450">
        <v>480</v>
      </c>
      <c r="N62" s="449">
        <f>SUM(L62:M62)</f>
        <v>1692</v>
      </c>
      <c r="O62" s="451">
        <f>+I62+J62+K62+N62</f>
        <v>19141.891199999998</v>
      </c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5"/>
    </row>
    <row r="63" spans="1:782" s="83" customFormat="1" ht="20.100000000000001" customHeight="1" x14ac:dyDescent="0.2">
      <c r="A63" s="473" t="s">
        <v>1166</v>
      </c>
      <c r="B63" s="529" t="s">
        <v>1241</v>
      </c>
      <c r="C63" s="467" t="s">
        <v>1240</v>
      </c>
      <c r="D63" s="473" t="s">
        <v>69</v>
      </c>
      <c r="E63" s="442">
        <v>1412</v>
      </c>
      <c r="F63" s="442">
        <f>+E63*0.0833</f>
        <v>117.61960000000001</v>
      </c>
      <c r="G63" s="442">
        <f>+E63*11.65%</f>
        <v>164.49800000000002</v>
      </c>
      <c r="H63" s="442">
        <f>SUM(E63:G63)</f>
        <v>1694.1176</v>
      </c>
      <c r="I63" s="442">
        <f>(E63*12)</f>
        <v>16944</v>
      </c>
      <c r="J63" s="442">
        <f>F63*12</f>
        <v>1411.4352000000001</v>
      </c>
      <c r="K63" s="442">
        <f>+G63*12</f>
        <v>1973.9760000000001</v>
      </c>
      <c r="L63" s="442">
        <f>+E63</f>
        <v>1412</v>
      </c>
      <c r="M63" s="450">
        <v>480</v>
      </c>
      <c r="N63" s="442">
        <f>SUM(L63:M63)</f>
        <v>1892</v>
      </c>
      <c r="O63" s="444">
        <f>+I63+J63+K63+N63</f>
        <v>22221.411199999999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465"/>
    </row>
    <row r="64" spans="1:782" s="482" customFormat="1" ht="24.95" customHeight="1" x14ac:dyDescent="0.2">
      <c r="A64" s="477"/>
      <c r="B64" s="727" t="s">
        <v>392</v>
      </c>
      <c r="C64" s="728"/>
      <c r="D64" s="728"/>
      <c r="E64" s="728"/>
      <c r="F64" s="478"/>
      <c r="G64" s="478"/>
      <c r="H64" s="478"/>
      <c r="I64" s="478"/>
      <c r="J64" s="478"/>
      <c r="K64" s="478"/>
      <c r="L64" s="478"/>
      <c r="M64" s="480"/>
      <c r="N64" s="478"/>
      <c r="O64" s="481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16384" s="83" customFormat="1" ht="20.100000000000001" customHeight="1" x14ac:dyDescent="0.2">
      <c r="A65" s="438" t="s">
        <v>1166</v>
      </c>
      <c r="B65" s="440" t="s">
        <v>1169</v>
      </c>
      <c r="C65" s="467" t="s">
        <v>1170</v>
      </c>
      <c r="D65" s="447" t="s">
        <v>464</v>
      </c>
      <c r="E65" s="441">
        <v>1212</v>
      </c>
      <c r="F65" s="441">
        <f>+E65*0.0833</f>
        <v>100.95959999999999</v>
      </c>
      <c r="G65" s="441">
        <f>+E65*11.65%</f>
        <v>141.19800000000001</v>
      </c>
      <c r="H65" s="441">
        <f>SUM(E65:G65)</f>
        <v>1454.1576</v>
      </c>
      <c r="I65" s="469">
        <f t="shared" ref="I65:J67" si="49">(E65*12)</f>
        <v>14544</v>
      </c>
      <c r="J65" s="469">
        <f t="shared" si="49"/>
        <v>1211.5151999999998</v>
      </c>
      <c r="K65" s="469">
        <f>+G65*12</f>
        <v>1694.3760000000002</v>
      </c>
      <c r="L65" s="469">
        <f>+E65</f>
        <v>1212</v>
      </c>
      <c r="M65" s="450">
        <v>480</v>
      </c>
      <c r="N65" s="469">
        <f>SUM(L65:M65)</f>
        <v>1692</v>
      </c>
      <c r="O65" s="470">
        <f>+I65+J65+K65+N65</f>
        <v>19141.891199999998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465"/>
    </row>
    <row r="66" spans="1:16384" s="83" customFormat="1" ht="20.100000000000001" customHeight="1" x14ac:dyDescent="0.2">
      <c r="A66" s="438" t="s">
        <v>1166</v>
      </c>
      <c r="B66" s="440" t="s">
        <v>1171</v>
      </c>
      <c r="C66" s="467" t="s">
        <v>1172</v>
      </c>
      <c r="D66" s="447" t="s">
        <v>464</v>
      </c>
      <c r="E66" s="441">
        <v>1212</v>
      </c>
      <c r="F66" s="441">
        <f>+E66*0.0833</f>
        <v>100.95959999999999</v>
      </c>
      <c r="G66" s="441">
        <f>+E66*11.65%</f>
        <v>141.19800000000001</v>
      </c>
      <c r="H66" s="441">
        <f>SUM(E66:G66)</f>
        <v>1454.1576</v>
      </c>
      <c r="I66" s="469">
        <f t="shared" si="49"/>
        <v>14544</v>
      </c>
      <c r="J66" s="469">
        <f t="shared" si="49"/>
        <v>1211.5151999999998</v>
      </c>
      <c r="K66" s="469">
        <f>+G66*12</f>
        <v>1694.3760000000002</v>
      </c>
      <c r="L66" s="469">
        <f>+E66</f>
        <v>1212</v>
      </c>
      <c r="M66" s="450">
        <v>480</v>
      </c>
      <c r="N66" s="469">
        <f>SUM(L66:M66)</f>
        <v>1692</v>
      </c>
      <c r="O66" s="470">
        <f>+I66+J66+K66+N66</f>
        <v>19141.891199999998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465"/>
    </row>
    <row r="67" spans="1:16384" s="83" customFormat="1" ht="20.100000000000001" customHeight="1" x14ac:dyDescent="0.2">
      <c r="A67" s="438" t="s">
        <v>1166</v>
      </c>
      <c r="B67" s="440" t="s">
        <v>1173</v>
      </c>
      <c r="C67" s="467" t="s">
        <v>1174</v>
      </c>
      <c r="D67" s="447" t="s">
        <v>1175</v>
      </c>
      <c r="E67" s="441">
        <v>906</v>
      </c>
      <c r="F67" s="442">
        <f>+E67*0.0833</f>
        <v>75.469799999999992</v>
      </c>
      <c r="G67" s="442">
        <f>+E67*11.65%</f>
        <v>105.54900000000001</v>
      </c>
      <c r="H67" s="442">
        <f>SUM(E67:G67)</f>
        <v>1087.0188000000001</v>
      </c>
      <c r="I67" s="442">
        <f t="shared" si="49"/>
        <v>10872</v>
      </c>
      <c r="J67" s="442">
        <f t="shared" si="49"/>
        <v>905.63759999999991</v>
      </c>
      <c r="K67" s="442">
        <f>+G67*12</f>
        <v>1266.5880000000002</v>
      </c>
      <c r="L67" s="442">
        <f>+E67</f>
        <v>906</v>
      </c>
      <c r="M67" s="450">
        <v>480</v>
      </c>
      <c r="N67" s="442">
        <f>SUM(L67:M67)</f>
        <v>1386</v>
      </c>
      <c r="O67" s="444">
        <f>+I67+J67+K67+N67</f>
        <v>14430.2256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465"/>
    </row>
    <row r="68" spans="1:16384" ht="15" customHeight="1" x14ac:dyDescent="0.3">
      <c r="A68" s="724"/>
      <c r="B68" s="725"/>
      <c r="C68" s="725"/>
      <c r="D68" s="452" t="s">
        <v>599</v>
      </c>
      <c r="E68" s="453">
        <f>SUM(E62:E67)</f>
        <v>5954</v>
      </c>
      <c r="F68" s="453">
        <f t="shared" ref="F68:M68" si="50">SUM(F62:F67)</f>
        <v>495.96820000000002</v>
      </c>
      <c r="G68" s="453">
        <f>SUM(G62:G67)</f>
        <v>693.64099999999996</v>
      </c>
      <c r="H68" s="453">
        <f t="shared" si="50"/>
        <v>7143.6092000000008</v>
      </c>
      <c r="I68" s="453">
        <f t="shared" si="50"/>
        <v>71448</v>
      </c>
      <c r="J68" s="453">
        <f t="shared" si="50"/>
        <v>5951.6183999999994</v>
      </c>
      <c r="K68" s="453">
        <f>SUM(K62:K67)</f>
        <v>8323.6920000000009</v>
      </c>
      <c r="L68" s="453">
        <f t="shared" si="50"/>
        <v>5954</v>
      </c>
      <c r="M68" s="453">
        <f t="shared" si="50"/>
        <v>2400</v>
      </c>
      <c r="N68" s="453">
        <f>SUM(N62:N67)</f>
        <v>8354</v>
      </c>
      <c r="O68" s="453">
        <f>SUM(O62:O67)</f>
        <v>94077.310400000002</v>
      </c>
      <c r="Q68" s="418"/>
    </row>
    <row r="69" spans="1:16384" s="4" customFormat="1" ht="20.100000000000001" customHeight="1" x14ac:dyDescent="0.2">
      <c r="A69" s="729" t="s">
        <v>438</v>
      </c>
      <c r="B69" s="729"/>
      <c r="C69" s="729"/>
      <c r="D69" s="726"/>
      <c r="E69" s="726"/>
      <c r="F69" s="726"/>
      <c r="G69" s="726"/>
      <c r="H69" s="726"/>
      <c r="I69" s="726"/>
      <c r="J69" s="726"/>
      <c r="K69" s="726"/>
      <c r="L69" s="726"/>
      <c r="M69" s="726"/>
      <c r="N69" s="726"/>
      <c r="O69" s="726"/>
      <c r="P69" s="644"/>
      <c r="Q69" s="644"/>
      <c r="R69" s="644"/>
      <c r="S69" s="644"/>
      <c r="T69" s="644"/>
      <c r="U69" s="644"/>
      <c r="V69" s="644"/>
      <c r="W69" s="644"/>
      <c r="X69" s="644"/>
      <c r="Y69" s="644"/>
      <c r="Z69" s="644"/>
      <c r="AA69" s="644"/>
      <c r="AB69" s="644"/>
      <c r="AC69" s="644"/>
      <c r="AD69" s="644"/>
      <c r="AE69" s="644"/>
      <c r="AF69" s="644"/>
      <c r="AG69" s="644"/>
      <c r="AH69" s="644"/>
      <c r="AI69" s="644"/>
      <c r="AJ69" s="644"/>
      <c r="AK69" s="644"/>
      <c r="AL69" s="644"/>
      <c r="AM69" s="644"/>
      <c r="AN69" s="644"/>
      <c r="AO69" s="644"/>
      <c r="AP69" s="644"/>
      <c r="AQ69" s="644"/>
      <c r="AR69" s="644"/>
      <c r="AS69" s="644"/>
      <c r="AT69" s="644"/>
      <c r="AU69" s="644"/>
      <c r="AV69" s="644"/>
      <c r="AW69" s="644"/>
      <c r="AX69" s="644"/>
      <c r="AY69" s="644"/>
      <c r="AZ69" s="644"/>
      <c r="BA69" s="644"/>
      <c r="BB69" s="644"/>
      <c r="BC69" s="644"/>
      <c r="BD69" s="644"/>
      <c r="BE69" s="644"/>
      <c r="BF69" s="644"/>
      <c r="BG69" s="644"/>
      <c r="BH69" s="644"/>
      <c r="BI69" s="644"/>
      <c r="BJ69" s="644"/>
      <c r="BK69" s="644"/>
      <c r="BL69" s="644"/>
      <c r="BM69" s="644"/>
      <c r="BN69" s="644"/>
      <c r="BO69" s="644"/>
      <c r="BP69" s="644"/>
      <c r="BQ69" s="644"/>
      <c r="BR69" s="644"/>
      <c r="BS69" s="644"/>
      <c r="BT69" s="644"/>
      <c r="BU69" s="644"/>
      <c r="BV69" s="644"/>
      <c r="BW69" s="644"/>
      <c r="BX69" s="644"/>
      <c r="BY69" s="644"/>
      <c r="BZ69" s="644"/>
      <c r="CA69" s="644"/>
      <c r="CB69" s="644"/>
      <c r="CC69" s="644"/>
      <c r="CD69" s="644"/>
      <c r="CE69" s="644"/>
      <c r="CF69" s="644"/>
      <c r="CG69" s="644"/>
      <c r="CH69" s="644"/>
      <c r="CI69" s="644"/>
      <c r="CJ69" s="644"/>
      <c r="CK69" s="644"/>
      <c r="CL69" s="644"/>
      <c r="CM69" s="644"/>
      <c r="CN69" s="644"/>
      <c r="CO69" s="644"/>
      <c r="CP69" s="644"/>
      <c r="CQ69" s="644"/>
      <c r="CR69" s="644"/>
      <c r="CS69" s="644"/>
      <c r="CT69" s="644"/>
      <c r="CU69" s="644"/>
      <c r="CV69" s="644"/>
      <c r="CW69" s="644"/>
      <c r="CX69" s="644"/>
      <c r="CY69" s="644"/>
      <c r="CZ69" s="644"/>
      <c r="DA69" s="644"/>
      <c r="DB69" s="644"/>
      <c r="DC69" s="644"/>
      <c r="DD69" s="644"/>
      <c r="DE69" s="644"/>
      <c r="DF69" s="644"/>
      <c r="DG69" s="644"/>
      <c r="DH69" s="644"/>
      <c r="DI69" s="644"/>
      <c r="DJ69" s="644"/>
      <c r="DK69" s="644"/>
      <c r="DL69" s="644"/>
      <c r="DM69" s="644"/>
      <c r="DN69" s="644"/>
      <c r="DO69" s="644"/>
      <c r="DP69" s="644"/>
      <c r="DQ69" s="644"/>
      <c r="DR69" s="644"/>
      <c r="DS69" s="644"/>
      <c r="DT69" s="644"/>
      <c r="DU69" s="644"/>
      <c r="DV69" s="644"/>
      <c r="DW69" s="644"/>
      <c r="DX69" s="644"/>
      <c r="DY69" s="644"/>
      <c r="DZ69" s="644"/>
      <c r="EA69" s="644"/>
      <c r="EB69" s="644"/>
      <c r="EC69" s="644"/>
      <c r="ED69" s="644"/>
      <c r="EE69" s="644"/>
      <c r="EF69" s="644"/>
      <c r="EG69" s="644"/>
      <c r="EH69" s="644"/>
      <c r="EI69" s="644"/>
      <c r="EJ69" s="644"/>
      <c r="EK69" s="644"/>
      <c r="EL69" s="644"/>
      <c r="EM69" s="644"/>
      <c r="EN69" s="644"/>
      <c r="EO69" s="644"/>
      <c r="EP69" s="644"/>
      <c r="EQ69" s="644"/>
      <c r="ER69" s="644"/>
      <c r="ES69" s="644"/>
      <c r="ET69" s="644"/>
      <c r="EU69" s="644"/>
      <c r="EV69" s="644"/>
      <c r="EW69" s="644"/>
      <c r="EX69" s="644"/>
      <c r="EY69" s="644"/>
      <c r="EZ69" s="644"/>
      <c r="FA69" s="644"/>
      <c r="FB69" s="644"/>
      <c r="FC69" s="644"/>
      <c r="FD69" s="644"/>
      <c r="FE69" s="644"/>
      <c r="FF69" s="644"/>
      <c r="FG69" s="644"/>
      <c r="FH69" s="644"/>
      <c r="FI69" s="644"/>
      <c r="FJ69" s="644"/>
      <c r="FK69" s="644"/>
      <c r="FL69" s="644"/>
      <c r="FM69" s="644"/>
      <c r="FN69" s="644"/>
      <c r="FO69" s="644"/>
      <c r="FP69" s="644"/>
      <c r="FQ69" s="644"/>
      <c r="FR69" s="644"/>
      <c r="FS69" s="644"/>
      <c r="FT69" s="644"/>
      <c r="FU69" s="644"/>
      <c r="FV69" s="644"/>
      <c r="FW69" s="644"/>
      <c r="FX69" s="644"/>
      <c r="FY69" s="644"/>
      <c r="FZ69" s="644"/>
      <c r="GA69" s="644"/>
      <c r="GB69" s="644"/>
      <c r="GC69" s="644"/>
      <c r="GD69" s="644"/>
      <c r="GE69" s="644"/>
      <c r="GF69" s="644"/>
      <c r="GG69" s="644"/>
      <c r="GH69" s="644"/>
      <c r="GI69" s="644"/>
      <c r="GJ69" s="644"/>
      <c r="GK69" s="644"/>
      <c r="GL69" s="644"/>
      <c r="GM69" s="644"/>
      <c r="GN69" s="644"/>
      <c r="GO69" s="644"/>
      <c r="GP69" s="644"/>
      <c r="GQ69" s="644"/>
      <c r="GR69" s="644"/>
      <c r="GS69" s="644"/>
      <c r="GT69" s="644"/>
      <c r="GU69" s="644"/>
      <c r="GV69" s="644"/>
      <c r="GW69" s="644"/>
      <c r="GX69" s="644"/>
      <c r="GY69" s="644"/>
      <c r="GZ69" s="644"/>
      <c r="HA69" s="644"/>
      <c r="HB69" s="644"/>
      <c r="HC69" s="644"/>
      <c r="HD69" s="644"/>
      <c r="HE69" s="644"/>
      <c r="HF69" s="644"/>
      <c r="HG69" s="644"/>
      <c r="HH69" s="644"/>
      <c r="HI69" s="644"/>
      <c r="HJ69" s="644"/>
      <c r="HK69" s="644"/>
      <c r="HL69" s="644"/>
      <c r="HM69" s="644"/>
      <c r="HN69" s="644"/>
      <c r="HO69" s="644"/>
      <c r="HP69" s="644"/>
      <c r="HQ69" s="644"/>
      <c r="HR69" s="644"/>
      <c r="HS69" s="644"/>
      <c r="HT69" s="644"/>
      <c r="HU69" s="644"/>
      <c r="HV69" s="644"/>
      <c r="HW69" s="644"/>
      <c r="HX69" s="644"/>
      <c r="HY69" s="644"/>
      <c r="HZ69" s="644"/>
      <c r="IA69" s="644"/>
      <c r="IB69" s="644"/>
      <c r="IC69" s="644"/>
      <c r="ID69" s="644"/>
      <c r="IE69" s="644"/>
      <c r="IF69" s="644"/>
      <c r="IG69" s="644"/>
      <c r="IH69" s="644"/>
      <c r="II69" s="644"/>
      <c r="IJ69" s="644"/>
      <c r="IK69" s="644"/>
      <c r="IL69" s="644"/>
      <c r="IM69" s="644"/>
      <c r="IN69" s="644"/>
      <c r="IO69" s="644"/>
      <c r="IP69" s="644"/>
      <c r="IQ69" s="644"/>
      <c r="IR69" s="644"/>
      <c r="IS69" s="644"/>
      <c r="IT69" s="644"/>
      <c r="IU69" s="644"/>
      <c r="IV69" s="644"/>
      <c r="IW69" s="644"/>
      <c r="IX69" s="644"/>
      <c r="IY69" s="644"/>
      <c r="IZ69" s="644"/>
      <c r="JA69" s="644"/>
      <c r="JB69" s="644"/>
      <c r="JC69" s="644"/>
      <c r="JD69" s="644"/>
      <c r="JE69" s="644"/>
      <c r="JF69" s="644"/>
      <c r="JG69" s="644"/>
      <c r="JH69" s="644"/>
      <c r="JI69" s="644"/>
      <c r="JJ69" s="644"/>
      <c r="JK69" s="644"/>
      <c r="JL69" s="644"/>
      <c r="JM69" s="644"/>
      <c r="JN69" s="644"/>
      <c r="JO69" s="644"/>
      <c r="JP69" s="644"/>
      <c r="JQ69" s="644"/>
      <c r="JR69" s="644"/>
      <c r="JS69" s="644"/>
      <c r="JT69" s="644"/>
      <c r="JU69" s="644"/>
      <c r="JV69" s="644"/>
      <c r="JW69" s="644"/>
      <c r="JX69" s="644"/>
      <c r="JY69" s="644"/>
      <c r="JZ69" s="644"/>
      <c r="KA69" s="644"/>
      <c r="KB69" s="644"/>
      <c r="KC69" s="644"/>
      <c r="KD69" s="644"/>
      <c r="KE69" s="644"/>
      <c r="KF69" s="644"/>
      <c r="KG69" s="644"/>
      <c r="KH69" s="644"/>
      <c r="KI69" s="644"/>
      <c r="KJ69" s="644"/>
      <c r="KK69" s="644"/>
      <c r="KL69" s="644"/>
      <c r="KM69" s="644"/>
      <c r="KN69" s="644"/>
      <c r="KO69" s="644"/>
      <c r="KP69" s="644"/>
      <c r="KQ69" s="644"/>
      <c r="KR69" s="644"/>
      <c r="KS69" s="644"/>
      <c r="KT69" s="644"/>
      <c r="KU69" s="644"/>
      <c r="KV69" s="644"/>
      <c r="KW69" s="644"/>
      <c r="KX69" s="644"/>
      <c r="KY69" s="644"/>
      <c r="KZ69" s="644"/>
      <c r="LA69" s="644"/>
      <c r="LB69" s="644"/>
      <c r="LC69" s="644"/>
      <c r="LD69" s="644"/>
      <c r="LE69" s="644"/>
      <c r="LF69" s="644"/>
      <c r="LG69" s="644"/>
      <c r="LH69" s="644"/>
      <c r="LI69" s="644"/>
      <c r="LJ69" s="644"/>
      <c r="LK69" s="644"/>
      <c r="LL69" s="644"/>
      <c r="LM69" s="644"/>
      <c r="LN69" s="644"/>
      <c r="LO69" s="644"/>
      <c r="LP69" s="644"/>
      <c r="LQ69" s="644"/>
      <c r="LR69" s="644"/>
      <c r="LS69" s="644"/>
      <c r="LT69" s="644"/>
      <c r="LU69" s="644"/>
      <c r="LV69" s="644"/>
      <c r="LW69" s="644"/>
      <c r="LX69" s="644"/>
      <c r="LY69" s="644"/>
      <c r="LZ69" s="644"/>
      <c r="MA69" s="644"/>
      <c r="MB69" s="644"/>
      <c r="MC69" s="644"/>
      <c r="MD69" s="644"/>
      <c r="ME69" s="644"/>
      <c r="MF69" s="644"/>
      <c r="MG69" s="644"/>
      <c r="MH69" s="644"/>
      <c r="MI69" s="644"/>
      <c r="MJ69" s="644"/>
      <c r="MK69" s="644"/>
      <c r="ML69" s="644"/>
      <c r="MM69" s="644"/>
      <c r="MN69" s="644"/>
      <c r="MO69" s="644"/>
      <c r="MP69" s="644"/>
      <c r="MQ69" s="644"/>
      <c r="MR69" s="644"/>
      <c r="MS69" s="644"/>
      <c r="MT69" s="644"/>
      <c r="MU69" s="644"/>
      <c r="MV69" s="644"/>
      <c r="MW69" s="644"/>
      <c r="MX69" s="644"/>
      <c r="MY69" s="644"/>
      <c r="MZ69" s="644"/>
      <c r="NA69" s="644"/>
      <c r="NB69" s="644"/>
      <c r="NC69" s="644"/>
      <c r="ND69" s="644"/>
      <c r="NE69" s="644"/>
      <c r="NF69" s="644"/>
      <c r="NG69" s="644"/>
      <c r="NH69" s="644"/>
      <c r="NI69" s="644"/>
      <c r="NJ69" s="644"/>
      <c r="NK69" s="644"/>
      <c r="NL69" s="644"/>
      <c r="NM69" s="644"/>
      <c r="NN69" s="644"/>
      <c r="NO69" s="644"/>
      <c r="NP69" s="644"/>
      <c r="NQ69" s="644"/>
      <c r="NR69" s="644"/>
      <c r="NS69" s="644"/>
      <c r="NT69" s="644"/>
      <c r="NU69" s="644"/>
      <c r="NV69" s="644"/>
      <c r="NW69" s="644"/>
      <c r="NX69" s="644"/>
      <c r="NY69" s="644"/>
      <c r="NZ69" s="644"/>
      <c r="OA69" s="644"/>
      <c r="OB69" s="644"/>
      <c r="OC69" s="644"/>
      <c r="OD69" s="644"/>
      <c r="OE69" s="644"/>
      <c r="OF69" s="644"/>
      <c r="OG69" s="644"/>
      <c r="OH69" s="644"/>
      <c r="OI69" s="644"/>
      <c r="OJ69" s="644"/>
      <c r="OK69" s="644"/>
      <c r="OL69" s="644"/>
      <c r="OM69" s="644"/>
      <c r="ON69" s="644"/>
      <c r="OO69" s="644"/>
      <c r="OP69" s="644"/>
      <c r="OQ69" s="644"/>
      <c r="OR69" s="644"/>
      <c r="OS69" s="644"/>
      <c r="OT69" s="644"/>
      <c r="OU69" s="644"/>
      <c r="OV69" s="644"/>
      <c r="OW69" s="644"/>
      <c r="OX69" s="644"/>
      <c r="OY69" s="644"/>
      <c r="OZ69" s="644"/>
      <c r="PA69" s="644"/>
      <c r="PB69" s="644"/>
      <c r="PC69" s="644"/>
      <c r="PD69" s="644"/>
      <c r="PE69" s="644"/>
      <c r="PF69" s="644"/>
      <c r="PG69" s="644"/>
      <c r="PH69" s="644"/>
      <c r="PI69" s="644"/>
      <c r="PJ69" s="644"/>
      <c r="PK69" s="644"/>
      <c r="PL69" s="644"/>
      <c r="PM69" s="644"/>
      <c r="PN69" s="644"/>
      <c r="PO69" s="644"/>
      <c r="PP69" s="644"/>
      <c r="PQ69" s="644"/>
      <c r="PR69" s="644"/>
      <c r="PS69" s="644"/>
      <c r="PT69" s="644"/>
      <c r="PU69" s="644"/>
      <c r="PV69" s="644"/>
      <c r="PW69" s="644"/>
      <c r="PX69" s="644"/>
      <c r="PY69" s="644"/>
      <c r="PZ69" s="644"/>
      <c r="QA69" s="644"/>
      <c r="QB69" s="644"/>
      <c r="QC69" s="644"/>
      <c r="QD69" s="644"/>
      <c r="QE69" s="644"/>
      <c r="QF69" s="644"/>
      <c r="QG69" s="644"/>
      <c r="QH69" s="644"/>
      <c r="QI69" s="644"/>
      <c r="QJ69" s="644"/>
      <c r="QK69" s="644"/>
      <c r="QL69" s="644"/>
      <c r="QM69" s="644"/>
      <c r="QN69" s="644"/>
      <c r="QO69" s="644"/>
      <c r="QP69" s="644"/>
      <c r="QQ69" s="644"/>
      <c r="QR69" s="644"/>
      <c r="QS69" s="644"/>
      <c r="QT69" s="644"/>
      <c r="QU69" s="644"/>
      <c r="QV69" s="644"/>
      <c r="QW69" s="644"/>
      <c r="QX69" s="644"/>
      <c r="QY69" s="644"/>
      <c r="QZ69" s="644"/>
      <c r="RA69" s="644"/>
      <c r="RB69" s="644"/>
      <c r="RC69" s="644"/>
      <c r="RD69" s="644"/>
      <c r="RE69" s="644"/>
      <c r="RF69" s="644"/>
      <c r="RG69" s="644"/>
      <c r="RH69" s="644"/>
      <c r="RI69" s="644"/>
      <c r="RJ69" s="644"/>
      <c r="RK69" s="644"/>
      <c r="RL69" s="644"/>
      <c r="RM69" s="644"/>
      <c r="RN69" s="644"/>
      <c r="RO69" s="644"/>
      <c r="RP69" s="644"/>
      <c r="RQ69" s="644"/>
      <c r="RR69" s="644"/>
      <c r="RS69" s="644"/>
      <c r="RT69" s="644"/>
      <c r="RU69" s="644"/>
      <c r="RV69" s="644"/>
      <c r="RW69" s="644"/>
      <c r="RX69" s="644"/>
      <c r="RY69" s="644"/>
      <c r="RZ69" s="644"/>
      <c r="SA69" s="644"/>
      <c r="SB69" s="644"/>
      <c r="SC69" s="644"/>
      <c r="SD69" s="644"/>
      <c r="SE69" s="644"/>
      <c r="SF69" s="644"/>
      <c r="SG69" s="644"/>
      <c r="SH69" s="644"/>
      <c r="SI69" s="644"/>
      <c r="SJ69" s="644"/>
      <c r="SK69" s="644"/>
      <c r="SL69" s="644"/>
      <c r="SM69" s="644"/>
      <c r="SN69" s="644"/>
      <c r="SO69" s="644"/>
      <c r="SP69" s="644"/>
      <c r="SQ69" s="644"/>
      <c r="SR69" s="644"/>
      <c r="SS69" s="644"/>
      <c r="ST69" s="644"/>
      <c r="SU69" s="644"/>
      <c r="SV69" s="644"/>
      <c r="SW69" s="644"/>
      <c r="SX69" s="644"/>
      <c r="SY69" s="644"/>
      <c r="SZ69" s="644"/>
      <c r="TA69" s="644"/>
      <c r="TB69" s="644"/>
      <c r="TC69" s="644"/>
      <c r="TD69" s="644"/>
      <c r="TE69" s="644"/>
      <c r="TF69" s="644"/>
      <c r="TG69" s="644"/>
      <c r="TH69" s="644"/>
      <c r="TI69" s="644"/>
      <c r="TJ69" s="644"/>
      <c r="TK69" s="644"/>
      <c r="TL69" s="644"/>
      <c r="TM69" s="644"/>
      <c r="TN69" s="644"/>
      <c r="TO69" s="644"/>
      <c r="TP69" s="644"/>
      <c r="TQ69" s="644"/>
      <c r="TR69" s="644"/>
      <c r="TS69" s="644"/>
      <c r="TT69" s="644"/>
      <c r="TU69" s="644"/>
      <c r="TV69" s="644"/>
      <c r="TW69" s="644"/>
      <c r="TX69" s="644"/>
      <c r="TY69" s="644"/>
      <c r="TZ69" s="644"/>
      <c r="UA69" s="644"/>
      <c r="UB69" s="644"/>
      <c r="UC69" s="644"/>
      <c r="UD69" s="644"/>
      <c r="UE69" s="644"/>
      <c r="UF69" s="644"/>
      <c r="UG69" s="644"/>
      <c r="UH69" s="644"/>
      <c r="UI69" s="644"/>
      <c r="UJ69" s="644"/>
      <c r="UK69" s="644"/>
      <c r="UL69" s="644"/>
      <c r="UM69" s="644"/>
      <c r="UN69" s="644"/>
      <c r="UO69" s="644"/>
      <c r="UP69" s="644"/>
      <c r="UQ69" s="644"/>
      <c r="UR69" s="644"/>
      <c r="US69" s="644"/>
      <c r="UT69" s="644"/>
      <c r="UU69" s="644"/>
      <c r="UV69" s="644"/>
      <c r="UW69" s="644"/>
      <c r="UX69" s="644"/>
      <c r="UY69" s="644"/>
      <c r="UZ69" s="644"/>
      <c r="VA69" s="644"/>
      <c r="VB69" s="644"/>
      <c r="VC69" s="644"/>
      <c r="VD69" s="644"/>
      <c r="VE69" s="644"/>
      <c r="VF69" s="644"/>
      <c r="VG69" s="644"/>
      <c r="VH69" s="644"/>
      <c r="VI69" s="644"/>
      <c r="VJ69" s="644"/>
      <c r="VK69" s="644"/>
      <c r="VL69" s="644"/>
      <c r="VM69" s="644"/>
      <c r="VN69" s="644"/>
      <c r="VO69" s="644"/>
      <c r="VP69" s="644"/>
      <c r="VQ69" s="644"/>
      <c r="VR69" s="644"/>
      <c r="VS69" s="644"/>
      <c r="VT69" s="644"/>
      <c r="VU69" s="644"/>
      <c r="VV69" s="644"/>
      <c r="VW69" s="644"/>
      <c r="VX69" s="644"/>
      <c r="VY69" s="644"/>
      <c r="VZ69" s="644"/>
      <c r="WA69" s="644"/>
      <c r="WB69" s="644"/>
      <c r="WC69" s="644"/>
      <c r="WD69" s="644"/>
      <c r="WE69" s="644"/>
      <c r="WF69" s="644"/>
      <c r="WG69" s="644"/>
      <c r="WH69" s="644"/>
      <c r="WI69" s="644"/>
      <c r="WJ69" s="644"/>
      <c r="WK69" s="644"/>
      <c r="WL69" s="644"/>
      <c r="WM69" s="644"/>
      <c r="WN69" s="644"/>
      <c r="WO69" s="644"/>
      <c r="WP69" s="644"/>
      <c r="WQ69" s="644"/>
      <c r="WR69" s="644"/>
      <c r="WS69" s="644"/>
      <c r="WT69" s="644"/>
      <c r="WU69" s="644"/>
      <c r="WV69" s="644"/>
      <c r="WW69" s="644"/>
      <c r="WX69" s="644"/>
      <c r="WY69" s="644"/>
      <c r="WZ69" s="644"/>
      <c r="XA69" s="644"/>
      <c r="XB69" s="644"/>
      <c r="XC69" s="644"/>
      <c r="XD69" s="644"/>
      <c r="XE69" s="644"/>
      <c r="XF69" s="644"/>
      <c r="XG69" s="644"/>
      <c r="XH69" s="644"/>
      <c r="XI69" s="644"/>
      <c r="XJ69" s="644"/>
      <c r="XK69" s="644"/>
      <c r="XL69" s="644"/>
      <c r="XM69" s="644"/>
      <c r="XN69" s="644"/>
      <c r="XO69" s="644"/>
      <c r="XP69" s="644"/>
      <c r="XQ69" s="644"/>
      <c r="XR69" s="644"/>
      <c r="XS69" s="644"/>
      <c r="XT69" s="644"/>
      <c r="XU69" s="644"/>
      <c r="XV69" s="644"/>
      <c r="XW69" s="644"/>
      <c r="XX69" s="644"/>
      <c r="XY69" s="644"/>
      <c r="XZ69" s="644"/>
      <c r="YA69" s="644"/>
      <c r="YB69" s="644"/>
      <c r="YC69" s="644"/>
      <c r="YD69" s="644"/>
      <c r="YE69" s="644"/>
      <c r="YF69" s="644"/>
      <c r="YG69" s="644"/>
      <c r="YH69" s="644"/>
      <c r="YI69" s="644"/>
      <c r="YJ69" s="644"/>
      <c r="YK69" s="644"/>
      <c r="YL69" s="644"/>
      <c r="YM69" s="644"/>
      <c r="YN69" s="644"/>
      <c r="YO69" s="644"/>
      <c r="YP69" s="644"/>
      <c r="YQ69" s="644"/>
      <c r="YR69" s="644"/>
      <c r="YS69" s="644"/>
      <c r="YT69" s="644"/>
      <c r="YU69" s="644"/>
      <c r="YV69" s="644"/>
      <c r="YW69" s="644"/>
      <c r="YX69" s="644"/>
      <c r="YY69" s="644"/>
      <c r="YZ69" s="644"/>
      <c r="ZA69" s="644"/>
      <c r="ZB69" s="644"/>
      <c r="ZC69" s="644"/>
      <c r="ZD69" s="644"/>
      <c r="ZE69" s="644"/>
      <c r="ZF69" s="644"/>
      <c r="ZG69" s="644"/>
      <c r="ZH69" s="644"/>
      <c r="ZI69" s="644"/>
      <c r="ZJ69" s="644"/>
      <c r="ZK69" s="644"/>
      <c r="ZL69" s="644"/>
      <c r="ZM69" s="644"/>
      <c r="ZN69" s="644"/>
      <c r="ZO69" s="644"/>
      <c r="ZP69" s="644"/>
      <c r="ZQ69" s="644"/>
      <c r="ZR69" s="644"/>
      <c r="ZS69" s="644"/>
      <c r="ZT69" s="644"/>
      <c r="ZU69" s="644"/>
      <c r="ZV69" s="644"/>
      <c r="ZW69" s="644"/>
      <c r="ZX69" s="644"/>
      <c r="ZY69" s="644"/>
      <c r="ZZ69" s="644"/>
      <c r="AAA69" s="644"/>
      <c r="AAB69" s="644"/>
      <c r="AAC69" s="644"/>
      <c r="AAD69" s="644"/>
      <c r="AAE69" s="644"/>
      <c r="AAF69" s="644"/>
      <c r="AAG69" s="644"/>
      <c r="AAH69" s="644"/>
      <c r="AAI69" s="644"/>
      <c r="AAJ69" s="644"/>
      <c r="AAK69" s="644"/>
      <c r="AAL69" s="644"/>
      <c r="AAM69" s="644"/>
      <c r="AAN69" s="644"/>
      <c r="AAO69" s="644"/>
      <c r="AAP69" s="644"/>
      <c r="AAQ69" s="644"/>
      <c r="AAR69" s="644"/>
      <c r="AAS69" s="644"/>
      <c r="AAT69" s="644"/>
      <c r="AAU69" s="644"/>
      <c r="AAV69" s="644"/>
      <c r="AAW69" s="644"/>
      <c r="AAX69" s="644"/>
      <c r="AAY69" s="644"/>
      <c r="AAZ69" s="644"/>
      <c r="ABA69" s="644"/>
      <c r="ABB69" s="644"/>
      <c r="ABC69" s="644"/>
      <c r="ABD69" s="644"/>
      <c r="ABE69" s="644"/>
      <c r="ABF69" s="644"/>
      <c r="ABG69" s="644"/>
      <c r="ABH69" s="644"/>
      <c r="ABI69" s="644"/>
      <c r="ABJ69" s="644"/>
      <c r="ABK69" s="644"/>
      <c r="ABL69" s="644"/>
      <c r="ABM69" s="644"/>
      <c r="ABN69" s="644"/>
      <c r="ABO69" s="644"/>
      <c r="ABP69" s="644"/>
      <c r="ABQ69" s="644"/>
      <c r="ABR69" s="644"/>
      <c r="ABS69" s="644"/>
      <c r="ABT69" s="644"/>
      <c r="ABU69" s="644"/>
      <c r="ABV69" s="644"/>
      <c r="ABW69" s="644"/>
      <c r="ABX69" s="644"/>
      <c r="ABY69" s="644"/>
      <c r="ABZ69" s="644"/>
      <c r="ACA69" s="644"/>
      <c r="ACB69" s="644"/>
      <c r="ACC69" s="644"/>
      <c r="ACD69" s="644"/>
      <c r="ACE69" s="644"/>
      <c r="ACF69" s="644"/>
      <c r="ACG69" s="644"/>
      <c r="ACH69" s="644"/>
      <c r="ACI69" s="644"/>
      <c r="ACJ69" s="644"/>
      <c r="ACK69" s="644"/>
      <c r="ACL69" s="644"/>
      <c r="ACM69" s="644"/>
      <c r="ACN69" s="644"/>
      <c r="ACO69" s="644"/>
      <c r="ACP69" s="644"/>
      <c r="ACQ69" s="644"/>
      <c r="ACR69" s="644"/>
      <c r="ACS69" s="644"/>
      <c r="ACT69" s="644"/>
      <c r="ACU69" s="644"/>
      <c r="ACV69" s="644"/>
      <c r="ACW69" s="644"/>
      <c r="ACX69" s="644"/>
      <c r="ACY69" s="644"/>
      <c r="ACZ69" s="644"/>
      <c r="ADA69" s="644"/>
      <c r="ADB69" s="644"/>
      <c r="ADC69" s="644"/>
      <c r="ADD69" s="644"/>
      <c r="ADE69" s="644"/>
      <c r="ADF69" s="644"/>
      <c r="ADG69" s="644"/>
      <c r="ADH69" s="644"/>
      <c r="ADI69" s="644"/>
      <c r="ADJ69" s="644"/>
      <c r="ADK69" s="644"/>
      <c r="ADL69" s="644"/>
      <c r="ADM69" s="644"/>
      <c r="ADN69" s="644"/>
      <c r="ADO69" s="644"/>
      <c r="ADP69" s="644"/>
      <c r="ADQ69" s="644"/>
      <c r="ADR69" s="644"/>
      <c r="ADS69" s="644"/>
      <c r="ADT69" s="644"/>
      <c r="ADU69" s="644"/>
      <c r="ADV69" s="644"/>
      <c r="ADW69" s="644"/>
      <c r="ADX69" s="644"/>
      <c r="ADY69" s="644"/>
      <c r="ADZ69" s="644"/>
      <c r="AEA69" s="644"/>
      <c r="AEB69" s="644"/>
      <c r="AEC69" s="644"/>
      <c r="AED69" s="644"/>
      <c r="AEE69" s="644"/>
      <c r="AEF69" s="644"/>
      <c r="AEG69" s="644"/>
      <c r="AEH69" s="644"/>
      <c r="AEI69" s="644"/>
      <c r="AEJ69" s="644"/>
      <c r="AEK69" s="644"/>
      <c r="AEL69" s="644"/>
      <c r="AEM69" s="644"/>
      <c r="AEN69" s="644"/>
      <c r="AEO69" s="644"/>
      <c r="AEP69" s="644"/>
      <c r="AEQ69" s="644"/>
      <c r="AER69" s="644"/>
      <c r="AES69" s="644"/>
      <c r="AET69" s="644"/>
      <c r="AEU69" s="644"/>
      <c r="AEV69" s="644"/>
      <c r="AEW69" s="644"/>
      <c r="AEX69" s="644"/>
      <c r="AEY69" s="644"/>
      <c r="AEZ69" s="644"/>
      <c r="AFA69" s="644"/>
      <c r="AFB69" s="644"/>
      <c r="AFC69" s="644"/>
      <c r="AFD69" s="644"/>
      <c r="AFE69" s="644"/>
      <c r="AFF69" s="644"/>
      <c r="AFG69" s="644"/>
      <c r="AFH69" s="644"/>
      <c r="AFI69" s="644"/>
      <c r="AFJ69" s="644"/>
      <c r="AFK69" s="644"/>
      <c r="AFL69" s="644"/>
      <c r="AFM69" s="644"/>
      <c r="AFN69" s="644"/>
      <c r="AFO69" s="644"/>
      <c r="AFP69" s="644"/>
      <c r="AFQ69" s="644"/>
      <c r="AFR69" s="644"/>
      <c r="AFS69" s="644"/>
      <c r="AFT69" s="644"/>
      <c r="AFU69" s="644"/>
      <c r="AFV69" s="644"/>
      <c r="AFW69" s="644"/>
      <c r="AFX69" s="644"/>
      <c r="AFY69" s="644"/>
      <c r="AFZ69" s="644"/>
      <c r="AGA69" s="644"/>
      <c r="AGB69" s="644"/>
      <c r="AGC69" s="644"/>
      <c r="AGD69" s="644"/>
      <c r="AGE69" s="644"/>
      <c r="AGF69" s="644"/>
      <c r="AGG69" s="644"/>
      <c r="AGH69" s="644"/>
      <c r="AGI69" s="644"/>
      <c r="AGJ69" s="644"/>
      <c r="AGK69" s="644"/>
      <c r="AGL69" s="644"/>
      <c r="AGM69" s="644"/>
      <c r="AGN69" s="644"/>
      <c r="AGO69" s="644"/>
      <c r="AGP69" s="644"/>
      <c r="AGQ69" s="644"/>
      <c r="AGR69" s="644"/>
      <c r="AGS69" s="644"/>
      <c r="AGT69" s="644"/>
      <c r="AGU69" s="644"/>
      <c r="AGV69" s="644"/>
      <c r="AGW69" s="644"/>
      <c r="AGX69" s="644"/>
      <c r="AGY69" s="644"/>
      <c r="AGZ69" s="644"/>
      <c r="AHA69" s="644"/>
      <c r="AHB69" s="644"/>
      <c r="AHC69" s="644"/>
      <c r="AHD69" s="644"/>
      <c r="AHE69" s="644"/>
      <c r="AHF69" s="644"/>
      <c r="AHG69" s="644"/>
      <c r="AHH69" s="644"/>
      <c r="AHI69" s="644"/>
      <c r="AHJ69" s="644"/>
      <c r="AHK69" s="644"/>
      <c r="AHL69" s="644"/>
      <c r="AHM69" s="644"/>
      <c r="AHN69" s="644"/>
      <c r="AHO69" s="644"/>
      <c r="AHP69" s="644"/>
      <c r="AHQ69" s="644"/>
      <c r="AHR69" s="644"/>
      <c r="AHS69" s="644"/>
      <c r="AHT69" s="644"/>
      <c r="AHU69" s="644"/>
      <c r="AHV69" s="644"/>
      <c r="AHW69" s="644"/>
      <c r="AHX69" s="644"/>
      <c r="AHY69" s="644"/>
      <c r="AHZ69" s="644"/>
      <c r="AIA69" s="644"/>
      <c r="AIB69" s="644"/>
      <c r="AIC69" s="644"/>
      <c r="AID69" s="644"/>
      <c r="AIE69" s="644"/>
      <c r="AIF69" s="644"/>
      <c r="AIG69" s="644"/>
      <c r="AIH69" s="644"/>
      <c r="AII69" s="644"/>
      <c r="AIJ69" s="644"/>
      <c r="AIK69" s="644"/>
      <c r="AIL69" s="644"/>
      <c r="AIM69" s="644"/>
      <c r="AIN69" s="644"/>
      <c r="AIO69" s="644"/>
      <c r="AIP69" s="644"/>
      <c r="AIQ69" s="644"/>
      <c r="AIR69" s="644"/>
      <c r="AIS69" s="644"/>
      <c r="AIT69" s="644"/>
      <c r="AIU69" s="644"/>
      <c r="AIV69" s="644"/>
      <c r="AIW69" s="644"/>
      <c r="AIX69" s="644"/>
      <c r="AIY69" s="644"/>
      <c r="AIZ69" s="644"/>
      <c r="AJA69" s="644"/>
      <c r="AJB69" s="644"/>
      <c r="AJC69" s="644"/>
      <c r="AJD69" s="644"/>
      <c r="AJE69" s="644"/>
      <c r="AJF69" s="644"/>
      <c r="AJG69" s="644"/>
      <c r="AJH69" s="644"/>
      <c r="AJI69" s="644"/>
      <c r="AJJ69" s="644"/>
      <c r="AJK69" s="644"/>
      <c r="AJL69" s="644"/>
      <c r="AJM69" s="644"/>
      <c r="AJN69" s="644"/>
      <c r="AJO69" s="644"/>
      <c r="AJP69" s="644"/>
      <c r="AJQ69" s="644"/>
      <c r="AJR69" s="644"/>
      <c r="AJS69" s="644"/>
      <c r="AJT69" s="644"/>
      <c r="AJU69" s="644"/>
      <c r="AJV69" s="644"/>
      <c r="AJW69" s="644"/>
      <c r="AJX69" s="644"/>
      <c r="AJY69" s="644"/>
      <c r="AJZ69" s="644"/>
      <c r="AKA69" s="644"/>
      <c r="AKB69" s="644"/>
      <c r="AKC69" s="644"/>
      <c r="AKD69" s="644"/>
      <c r="AKE69" s="644"/>
      <c r="AKF69" s="644"/>
      <c r="AKG69" s="644"/>
      <c r="AKH69" s="644"/>
      <c r="AKI69" s="644"/>
      <c r="AKJ69" s="644"/>
      <c r="AKK69" s="644"/>
      <c r="AKL69" s="644"/>
      <c r="AKM69" s="644"/>
      <c r="AKN69" s="644"/>
      <c r="AKO69" s="644"/>
      <c r="AKP69" s="644"/>
      <c r="AKQ69" s="644"/>
      <c r="AKR69" s="644"/>
      <c r="AKS69" s="644"/>
      <c r="AKT69" s="644"/>
      <c r="AKU69" s="644"/>
      <c r="AKV69" s="644"/>
      <c r="AKW69" s="644"/>
      <c r="AKX69" s="644"/>
      <c r="AKY69" s="644"/>
      <c r="AKZ69" s="644"/>
      <c r="ALA69" s="644"/>
      <c r="ALB69" s="644"/>
      <c r="ALC69" s="644"/>
      <c r="ALD69" s="644"/>
      <c r="ALE69" s="644"/>
      <c r="ALF69" s="644"/>
      <c r="ALG69" s="644"/>
      <c r="ALH69" s="644"/>
      <c r="ALI69" s="644"/>
      <c r="ALJ69" s="644"/>
      <c r="ALK69" s="644"/>
      <c r="ALL69" s="644"/>
      <c r="ALM69" s="644"/>
      <c r="ALN69" s="644"/>
      <c r="ALO69" s="644"/>
      <c r="ALP69" s="644"/>
      <c r="ALQ69" s="644"/>
      <c r="ALR69" s="644"/>
      <c r="ALS69" s="644"/>
      <c r="ALT69" s="644"/>
      <c r="ALU69" s="644"/>
      <c r="ALV69" s="644"/>
      <c r="ALW69" s="644"/>
      <c r="ALX69" s="644"/>
      <c r="ALY69" s="644"/>
      <c r="ALZ69" s="644"/>
      <c r="AMA69" s="644"/>
      <c r="AMB69" s="644"/>
      <c r="AMC69" s="644"/>
      <c r="AMD69" s="644"/>
      <c r="AME69" s="644"/>
      <c r="AMF69" s="644"/>
      <c r="AMG69" s="644"/>
      <c r="AMH69" s="644"/>
      <c r="AMI69" s="644"/>
      <c r="AMJ69" s="644"/>
      <c r="AMK69" s="644"/>
      <c r="AML69" s="644"/>
      <c r="AMM69" s="644"/>
      <c r="AMN69" s="644"/>
      <c r="AMO69" s="644"/>
      <c r="AMP69" s="644"/>
      <c r="AMQ69" s="644"/>
      <c r="AMR69" s="644"/>
      <c r="AMS69" s="644"/>
      <c r="AMT69" s="644"/>
      <c r="AMU69" s="644"/>
      <c r="AMV69" s="644"/>
      <c r="AMW69" s="644"/>
      <c r="AMX69" s="644"/>
      <c r="AMY69" s="644"/>
      <c r="AMZ69" s="644"/>
      <c r="ANA69" s="644"/>
      <c r="ANB69" s="644"/>
      <c r="ANC69" s="644"/>
      <c r="AND69" s="644"/>
      <c r="ANE69" s="644"/>
      <c r="ANF69" s="644"/>
      <c r="ANG69" s="644"/>
      <c r="ANH69" s="644"/>
      <c r="ANI69" s="644"/>
      <c r="ANJ69" s="644"/>
      <c r="ANK69" s="644"/>
      <c r="ANL69" s="644"/>
      <c r="ANM69" s="644"/>
      <c r="ANN69" s="644"/>
      <c r="ANO69" s="644"/>
      <c r="ANP69" s="644"/>
      <c r="ANQ69" s="644"/>
      <c r="ANR69" s="644"/>
      <c r="ANS69" s="644"/>
      <c r="ANT69" s="644"/>
      <c r="ANU69" s="644"/>
      <c r="ANV69" s="644"/>
      <c r="ANW69" s="644"/>
      <c r="ANX69" s="644"/>
      <c r="ANY69" s="644"/>
      <c r="ANZ69" s="644"/>
      <c r="AOA69" s="644"/>
      <c r="AOB69" s="644"/>
      <c r="AOC69" s="644"/>
      <c r="AOD69" s="644"/>
      <c r="AOE69" s="644"/>
      <c r="AOF69" s="644"/>
      <c r="AOG69" s="644"/>
      <c r="AOH69" s="644"/>
      <c r="AOI69" s="644"/>
      <c r="AOJ69" s="644"/>
      <c r="AOK69" s="644"/>
      <c r="AOL69" s="644"/>
      <c r="AOM69" s="644"/>
      <c r="AON69" s="644"/>
      <c r="AOO69" s="644"/>
      <c r="AOP69" s="644"/>
      <c r="AOQ69" s="644"/>
      <c r="AOR69" s="644"/>
      <c r="AOS69" s="644"/>
      <c r="AOT69" s="644"/>
      <c r="AOU69" s="644"/>
      <c r="AOV69" s="644"/>
      <c r="AOW69" s="644"/>
      <c r="AOX69" s="644"/>
      <c r="AOY69" s="644"/>
      <c r="AOZ69" s="644"/>
      <c r="APA69" s="644"/>
      <c r="APB69" s="644"/>
      <c r="APC69" s="644"/>
      <c r="APD69" s="644"/>
      <c r="APE69" s="644"/>
      <c r="APF69" s="644"/>
      <c r="APG69" s="644"/>
      <c r="APH69" s="644"/>
      <c r="API69" s="644"/>
      <c r="APJ69" s="644"/>
      <c r="APK69" s="644"/>
      <c r="APL69" s="644"/>
      <c r="APM69" s="644"/>
      <c r="APN69" s="644"/>
      <c r="APO69" s="644"/>
      <c r="APP69" s="644"/>
      <c r="APQ69" s="644"/>
      <c r="APR69" s="644"/>
      <c r="APS69" s="644"/>
      <c r="APT69" s="644"/>
      <c r="APU69" s="644"/>
      <c r="APV69" s="644"/>
      <c r="APW69" s="644"/>
      <c r="APX69" s="644"/>
      <c r="APY69" s="644"/>
      <c r="APZ69" s="644"/>
      <c r="AQA69" s="644"/>
      <c r="AQB69" s="644"/>
      <c r="AQC69" s="644"/>
      <c r="AQD69" s="644"/>
      <c r="AQE69" s="644"/>
      <c r="AQF69" s="644"/>
      <c r="AQG69" s="644"/>
      <c r="AQH69" s="644"/>
      <c r="AQI69" s="644"/>
      <c r="AQJ69" s="644"/>
      <c r="AQK69" s="644"/>
      <c r="AQL69" s="644"/>
      <c r="AQM69" s="644"/>
      <c r="AQN69" s="644"/>
      <c r="AQO69" s="644"/>
      <c r="AQP69" s="644"/>
      <c r="AQQ69" s="644"/>
      <c r="AQR69" s="644"/>
      <c r="AQS69" s="644"/>
      <c r="AQT69" s="644"/>
      <c r="AQU69" s="644"/>
      <c r="AQV69" s="644"/>
      <c r="AQW69" s="644"/>
      <c r="AQX69" s="644"/>
      <c r="AQY69" s="644"/>
      <c r="AQZ69" s="644"/>
      <c r="ARA69" s="644"/>
      <c r="ARB69" s="644"/>
      <c r="ARC69" s="644"/>
      <c r="ARD69" s="644"/>
      <c r="ARE69" s="644"/>
      <c r="ARF69" s="644"/>
      <c r="ARG69" s="644"/>
      <c r="ARH69" s="644"/>
      <c r="ARI69" s="644"/>
      <c r="ARJ69" s="644"/>
      <c r="ARK69" s="644"/>
      <c r="ARL69" s="644"/>
      <c r="ARM69" s="644"/>
      <c r="ARN69" s="644"/>
      <c r="ARO69" s="644"/>
      <c r="ARP69" s="644"/>
      <c r="ARQ69" s="644"/>
      <c r="ARR69" s="644"/>
      <c r="ARS69" s="644"/>
      <c r="ART69" s="644"/>
      <c r="ARU69" s="644"/>
      <c r="ARV69" s="644"/>
      <c r="ARW69" s="644"/>
      <c r="ARX69" s="644"/>
      <c r="ARY69" s="644"/>
      <c r="ARZ69" s="644"/>
      <c r="ASA69" s="644"/>
      <c r="ASB69" s="644"/>
      <c r="ASC69" s="644"/>
      <c r="ASD69" s="644"/>
      <c r="ASE69" s="644"/>
      <c r="ASF69" s="644"/>
      <c r="ASG69" s="644"/>
      <c r="ASH69" s="644"/>
      <c r="ASI69" s="644"/>
      <c r="ASJ69" s="644"/>
      <c r="ASK69" s="644"/>
      <c r="ASL69" s="644"/>
      <c r="ASM69" s="644"/>
      <c r="ASN69" s="644"/>
      <c r="ASO69" s="644"/>
      <c r="ASP69" s="644"/>
      <c r="ASQ69" s="644"/>
      <c r="ASR69" s="644"/>
      <c r="ASS69" s="644"/>
      <c r="AST69" s="644"/>
      <c r="ASU69" s="644"/>
      <c r="ASV69" s="644"/>
      <c r="ASW69" s="644"/>
      <c r="ASX69" s="644"/>
      <c r="ASY69" s="644"/>
      <c r="ASZ69" s="644"/>
      <c r="ATA69" s="644"/>
      <c r="ATB69" s="644"/>
      <c r="ATC69" s="644"/>
      <c r="ATD69" s="644"/>
      <c r="ATE69" s="644"/>
      <c r="ATF69" s="644"/>
      <c r="ATG69" s="644"/>
      <c r="ATH69" s="644"/>
      <c r="ATI69" s="644"/>
      <c r="ATJ69" s="644"/>
      <c r="ATK69" s="644"/>
      <c r="ATL69" s="644"/>
      <c r="ATM69" s="644"/>
      <c r="ATN69" s="644"/>
      <c r="ATO69" s="644"/>
      <c r="ATP69" s="644"/>
      <c r="ATQ69" s="644"/>
      <c r="ATR69" s="644"/>
      <c r="ATS69" s="644"/>
      <c r="ATT69" s="644"/>
      <c r="ATU69" s="644"/>
      <c r="ATV69" s="644"/>
      <c r="ATW69" s="644"/>
      <c r="ATX69" s="644"/>
      <c r="ATY69" s="644"/>
      <c r="ATZ69" s="644"/>
      <c r="AUA69" s="644"/>
      <c r="AUB69" s="644"/>
      <c r="AUC69" s="644"/>
      <c r="AUD69" s="644"/>
      <c r="AUE69" s="644"/>
      <c r="AUF69" s="644"/>
      <c r="AUG69" s="644"/>
      <c r="AUH69" s="644"/>
      <c r="AUI69" s="644"/>
      <c r="AUJ69" s="644"/>
      <c r="AUK69" s="644"/>
      <c r="AUL69" s="644"/>
      <c r="AUM69" s="644"/>
      <c r="AUN69" s="644"/>
      <c r="AUO69" s="644"/>
      <c r="AUP69" s="644"/>
      <c r="AUQ69" s="644"/>
      <c r="AUR69" s="644"/>
      <c r="AUS69" s="644"/>
      <c r="AUT69" s="644"/>
      <c r="AUU69" s="644"/>
      <c r="AUV69" s="644"/>
      <c r="AUW69" s="644"/>
      <c r="AUX69" s="644"/>
      <c r="AUY69" s="644"/>
      <c r="AUZ69" s="644"/>
      <c r="AVA69" s="644"/>
      <c r="AVB69" s="644"/>
      <c r="AVC69" s="644"/>
      <c r="AVD69" s="644"/>
      <c r="AVE69" s="644"/>
      <c r="AVF69" s="644"/>
      <c r="AVG69" s="644"/>
      <c r="AVH69" s="644"/>
      <c r="AVI69" s="644"/>
      <c r="AVJ69" s="644"/>
      <c r="AVK69" s="644"/>
      <c r="AVL69" s="644"/>
      <c r="AVM69" s="644"/>
      <c r="AVN69" s="644"/>
      <c r="AVO69" s="644"/>
      <c r="AVP69" s="644"/>
      <c r="AVQ69" s="644"/>
      <c r="AVR69" s="644"/>
      <c r="AVS69" s="644"/>
      <c r="AVT69" s="644"/>
      <c r="AVU69" s="644"/>
      <c r="AVV69" s="644"/>
      <c r="AVW69" s="644"/>
      <c r="AVX69" s="644"/>
      <c r="AVY69" s="644"/>
      <c r="AVZ69" s="644"/>
      <c r="AWA69" s="644"/>
      <c r="AWB69" s="644"/>
      <c r="AWC69" s="644"/>
      <c r="AWD69" s="644"/>
      <c r="AWE69" s="644"/>
      <c r="AWF69" s="644"/>
      <c r="AWG69" s="644"/>
      <c r="AWH69" s="644"/>
      <c r="AWI69" s="644"/>
      <c r="AWJ69" s="644"/>
      <c r="AWK69" s="644"/>
      <c r="AWL69" s="644"/>
      <c r="AWM69" s="644"/>
      <c r="AWN69" s="644"/>
      <c r="AWO69" s="644"/>
      <c r="AWP69" s="644"/>
      <c r="AWQ69" s="644"/>
      <c r="AWR69" s="644"/>
      <c r="AWS69" s="644"/>
      <c r="AWT69" s="644"/>
      <c r="AWU69" s="644"/>
      <c r="AWV69" s="644"/>
      <c r="AWW69" s="644"/>
      <c r="AWX69" s="644"/>
      <c r="AWY69" s="644"/>
      <c r="AWZ69" s="644"/>
      <c r="AXA69" s="644"/>
      <c r="AXB69" s="644"/>
      <c r="AXC69" s="644"/>
      <c r="AXD69" s="644"/>
      <c r="AXE69" s="644"/>
      <c r="AXF69" s="644"/>
      <c r="AXG69" s="644"/>
      <c r="AXH69" s="644"/>
      <c r="AXI69" s="644"/>
      <c r="AXJ69" s="644"/>
      <c r="AXK69" s="644"/>
      <c r="AXL69" s="644"/>
      <c r="AXM69" s="644"/>
      <c r="AXN69" s="644"/>
      <c r="AXO69" s="644"/>
      <c r="AXP69" s="644"/>
      <c r="AXQ69" s="644"/>
      <c r="AXR69" s="644"/>
      <c r="AXS69" s="644"/>
      <c r="AXT69" s="644"/>
      <c r="AXU69" s="644"/>
      <c r="AXV69" s="644"/>
      <c r="AXW69" s="644"/>
      <c r="AXX69" s="644"/>
      <c r="AXY69" s="644"/>
      <c r="AXZ69" s="644"/>
      <c r="AYA69" s="644"/>
      <c r="AYB69" s="644"/>
      <c r="AYC69" s="644"/>
      <c r="AYD69" s="644"/>
      <c r="AYE69" s="644"/>
      <c r="AYF69" s="644"/>
      <c r="AYG69" s="644"/>
      <c r="AYH69" s="644"/>
      <c r="AYI69" s="644"/>
      <c r="AYJ69" s="644"/>
      <c r="AYK69" s="644"/>
      <c r="AYL69" s="644"/>
      <c r="AYM69" s="644"/>
      <c r="AYN69" s="644"/>
      <c r="AYO69" s="644"/>
      <c r="AYP69" s="644"/>
      <c r="AYQ69" s="644"/>
      <c r="AYR69" s="644"/>
      <c r="AYS69" s="644"/>
      <c r="AYT69" s="644"/>
      <c r="AYU69" s="644"/>
      <c r="AYV69" s="644"/>
      <c r="AYW69" s="644"/>
      <c r="AYX69" s="644"/>
      <c r="AYY69" s="644"/>
      <c r="AYZ69" s="644"/>
      <c r="AZA69" s="644"/>
      <c r="AZB69" s="644"/>
      <c r="AZC69" s="644"/>
      <c r="AZD69" s="644"/>
      <c r="AZE69" s="644"/>
      <c r="AZF69" s="644"/>
      <c r="AZG69" s="644"/>
      <c r="AZH69" s="644"/>
      <c r="AZI69" s="644"/>
      <c r="AZJ69" s="644"/>
      <c r="AZK69" s="644"/>
      <c r="AZL69" s="644"/>
      <c r="AZM69" s="644"/>
      <c r="AZN69" s="644"/>
      <c r="AZO69" s="644"/>
      <c r="AZP69" s="644"/>
      <c r="AZQ69" s="644"/>
      <c r="AZR69" s="644"/>
      <c r="AZS69" s="644"/>
      <c r="AZT69" s="644"/>
      <c r="AZU69" s="644"/>
      <c r="AZV69" s="644"/>
      <c r="AZW69" s="644"/>
      <c r="AZX69" s="644"/>
      <c r="AZY69" s="644"/>
      <c r="AZZ69" s="644"/>
      <c r="BAA69" s="644"/>
      <c r="BAB69" s="644"/>
      <c r="BAC69" s="644"/>
      <c r="BAD69" s="644"/>
      <c r="BAE69" s="644"/>
      <c r="BAF69" s="644"/>
      <c r="BAG69" s="644"/>
      <c r="BAH69" s="644"/>
      <c r="BAI69" s="644"/>
      <c r="BAJ69" s="644"/>
      <c r="BAK69" s="644"/>
      <c r="BAL69" s="644"/>
      <c r="BAM69" s="644"/>
      <c r="BAN69" s="644"/>
      <c r="BAO69" s="644"/>
      <c r="BAP69" s="644"/>
      <c r="BAQ69" s="644"/>
      <c r="BAR69" s="644"/>
      <c r="BAS69" s="644"/>
      <c r="BAT69" s="644"/>
      <c r="BAU69" s="644"/>
      <c r="BAV69" s="644"/>
      <c r="BAW69" s="644"/>
      <c r="BAX69" s="644"/>
      <c r="BAY69" s="644"/>
      <c r="BAZ69" s="644"/>
      <c r="BBA69" s="644"/>
      <c r="BBB69" s="644"/>
      <c r="BBC69" s="644"/>
      <c r="BBD69" s="644"/>
      <c r="BBE69" s="644"/>
      <c r="BBF69" s="644"/>
      <c r="BBG69" s="644"/>
      <c r="BBH69" s="644"/>
      <c r="BBI69" s="644"/>
      <c r="BBJ69" s="644"/>
      <c r="BBK69" s="644"/>
      <c r="BBL69" s="644"/>
      <c r="BBM69" s="644"/>
      <c r="BBN69" s="644"/>
      <c r="BBO69" s="644"/>
      <c r="BBP69" s="644"/>
      <c r="BBQ69" s="644"/>
      <c r="BBR69" s="644"/>
      <c r="BBS69" s="644"/>
      <c r="BBT69" s="644"/>
      <c r="BBU69" s="644"/>
      <c r="BBV69" s="644"/>
      <c r="BBW69" s="644"/>
      <c r="BBX69" s="644"/>
      <c r="BBY69" s="644"/>
      <c r="BBZ69" s="644"/>
      <c r="BCA69" s="644"/>
      <c r="BCB69" s="644"/>
      <c r="BCC69" s="644"/>
      <c r="BCD69" s="644"/>
      <c r="BCE69" s="644"/>
      <c r="BCF69" s="644"/>
      <c r="BCG69" s="644"/>
      <c r="BCH69" s="644"/>
      <c r="BCI69" s="644"/>
      <c r="BCJ69" s="644"/>
      <c r="BCK69" s="644"/>
      <c r="BCL69" s="644"/>
      <c r="BCM69" s="644"/>
      <c r="BCN69" s="644"/>
      <c r="BCO69" s="644"/>
      <c r="BCP69" s="644"/>
      <c r="BCQ69" s="644"/>
      <c r="BCR69" s="644"/>
      <c r="BCS69" s="644"/>
      <c r="BCT69" s="644"/>
      <c r="BCU69" s="644"/>
      <c r="BCV69" s="644"/>
      <c r="BCW69" s="644"/>
      <c r="BCX69" s="644"/>
      <c r="BCY69" s="644"/>
      <c r="BCZ69" s="644"/>
      <c r="BDA69" s="644"/>
      <c r="BDB69" s="644"/>
      <c r="BDC69" s="644"/>
      <c r="BDD69" s="644"/>
      <c r="BDE69" s="644"/>
      <c r="BDF69" s="644"/>
      <c r="BDG69" s="644"/>
      <c r="BDH69" s="644"/>
      <c r="BDI69" s="644"/>
      <c r="BDJ69" s="644"/>
      <c r="BDK69" s="644"/>
      <c r="BDL69" s="644"/>
      <c r="BDM69" s="644"/>
      <c r="BDN69" s="644"/>
      <c r="BDO69" s="644"/>
      <c r="BDP69" s="644"/>
      <c r="BDQ69" s="644"/>
      <c r="BDR69" s="644"/>
      <c r="BDS69" s="644"/>
      <c r="BDT69" s="644"/>
      <c r="BDU69" s="644"/>
      <c r="BDV69" s="644"/>
      <c r="BDW69" s="644"/>
      <c r="BDX69" s="644"/>
      <c r="BDY69" s="644"/>
      <c r="BDZ69" s="644"/>
      <c r="BEA69" s="644"/>
      <c r="BEB69" s="644"/>
      <c r="BEC69" s="644"/>
      <c r="BED69" s="644"/>
      <c r="BEE69" s="644"/>
      <c r="BEF69" s="644"/>
      <c r="BEG69" s="644"/>
      <c r="BEH69" s="644"/>
      <c r="BEI69" s="644"/>
      <c r="BEJ69" s="644"/>
      <c r="BEK69" s="644"/>
      <c r="BEL69" s="644"/>
      <c r="BEM69" s="644"/>
      <c r="BEN69" s="644"/>
      <c r="BEO69" s="644"/>
      <c r="BEP69" s="644"/>
      <c r="BEQ69" s="644"/>
      <c r="BER69" s="644"/>
      <c r="BES69" s="644"/>
      <c r="BET69" s="644"/>
      <c r="BEU69" s="644"/>
      <c r="BEV69" s="644"/>
      <c r="BEW69" s="644"/>
      <c r="BEX69" s="644"/>
      <c r="BEY69" s="644"/>
      <c r="BEZ69" s="644"/>
      <c r="BFA69" s="644"/>
      <c r="BFB69" s="644"/>
      <c r="BFC69" s="644"/>
      <c r="BFD69" s="644"/>
      <c r="BFE69" s="644"/>
      <c r="BFF69" s="644"/>
      <c r="BFG69" s="644"/>
      <c r="BFH69" s="644"/>
      <c r="BFI69" s="644"/>
      <c r="BFJ69" s="644"/>
      <c r="BFK69" s="644"/>
      <c r="BFL69" s="644"/>
      <c r="BFM69" s="644"/>
      <c r="BFN69" s="644"/>
      <c r="BFO69" s="644"/>
      <c r="BFP69" s="644"/>
      <c r="BFQ69" s="644"/>
      <c r="BFR69" s="644"/>
      <c r="BFS69" s="644"/>
      <c r="BFT69" s="644"/>
      <c r="BFU69" s="644"/>
      <c r="BFV69" s="644"/>
      <c r="BFW69" s="644"/>
      <c r="BFX69" s="644"/>
      <c r="BFY69" s="644"/>
      <c r="BFZ69" s="644"/>
      <c r="BGA69" s="644"/>
      <c r="BGB69" s="644"/>
      <c r="BGC69" s="644"/>
      <c r="BGD69" s="644"/>
      <c r="BGE69" s="644"/>
      <c r="BGF69" s="644"/>
      <c r="BGG69" s="644"/>
      <c r="BGH69" s="644"/>
      <c r="BGI69" s="644"/>
      <c r="BGJ69" s="644"/>
      <c r="BGK69" s="644"/>
      <c r="BGL69" s="644"/>
      <c r="BGM69" s="644"/>
      <c r="BGN69" s="644"/>
      <c r="BGO69" s="644"/>
      <c r="BGP69" s="644"/>
      <c r="BGQ69" s="644"/>
      <c r="BGR69" s="644"/>
      <c r="BGS69" s="644"/>
      <c r="BGT69" s="644"/>
      <c r="BGU69" s="644"/>
      <c r="BGV69" s="644"/>
      <c r="BGW69" s="644"/>
      <c r="BGX69" s="644"/>
      <c r="BGY69" s="644"/>
      <c r="BGZ69" s="644"/>
      <c r="BHA69" s="644"/>
      <c r="BHB69" s="644"/>
      <c r="BHC69" s="644"/>
      <c r="BHD69" s="644"/>
      <c r="BHE69" s="644"/>
      <c r="BHF69" s="644"/>
      <c r="BHG69" s="644"/>
      <c r="BHH69" s="644"/>
      <c r="BHI69" s="644"/>
      <c r="BHJ69" s="644"/>
      <c r="BHK69" s="644"/>
      <c r="BHL69" s="644"/>
      <c r="BHM69" s="644"/>
      <c r="BHN69" s="644"/>
      <c r="BHO69" s="644"/>
      <c r="BHP69" s="644"/>
      <c r="BHQ69" s="644"/>
      <c r="BHR69" s="644"/>
      <c r="BHS69" s="644"/>
      <c r="BHT69" s="644"/>
      <c r="BHU69" s="644"/>
      <c r="BHV69" s="644"/>
      <c r="BHW69" s="644"/>
      <c r="BHX69" s="644"/>
      <c r="BHY69" s="644"/>
      <c r="BHZ69" s="644"/>
      <c r="BIA69" s="644"/>
      <c r="BIB69" s="644"/>
      <c r="BIC69" s="644"/>
      <c r="BID69" s="644"/>
      <c r="BIE69" s="644"/>
      <c r="BIF69" s="644"/>
      <c r="BIG69" s="644"/>
      <c r="BIH69" s="644"/>
      <c r="BII69" s="644"/>
      <c r="BIJ69" s="644"/>
      <c r="BIK69" s="644"/>
      <c r="BIL69" s="644"/>
      <c r="BIM69" s="644"/>
      <c r="BIN69" s="644"/>
      <c r="BIO69" s="644"/>
      <c r="BIP69" s="644"/>
      <c r="BIQ69" s="644"/>
      <c r="BIR69" s="644"/>
      <c r="BIS69" s="644"/>
      <c r="BIT69" s="644"/>
      <c r="BIU69" s="644"/>
      <c r="BIV69" s="644"/>
      <c r="BIW69" s="644"/>
      <c r="BIX69" s="644"/>
      <c r="BIY69" s="644"/>
      <c r="BIZ69" s="644"/>
      <c r="BJA69" s="644"/>
      <c r="BJB69" s="644"/>
      <c r="BJC69" s="644"/>
      <c r="BJD69" s="644"/>
      <c r="BJE69" s="644"/>
      <c r="BJF69" s="644"/>
      <c r="BJG69" s="644"/>
      <c r="BJH69" s="644"/>
      <c r="BJI69" s="644"/>
      <c r="BJJ69" s="644"/>
      <c r="BJK69" s="644"/>
      <c r="BJL69" s="644"/>
      <c r="BJM69" s="644"/>
      <c r="BJN69" s="644"/>
      <c r="BJO69" s="644"/>
      <c r="BJP69" s="644"/>
      <c r="BJQ69" s="644"/>
      <c r="BJR69" s="644"/>
      <c r="BJS69" s="644"/>
      <c r="BJT69" s="644"/>
      <c r="BJU69" s="644"/>
      <c r="BJV69" s="644"/>
      <c r="BJW69" s="644"/>
      <c r="BJX69" s="644"/>
      <c r="BJY69" s="644"/>
      <c r="BJZ69" s="644"/>
      <c r="BKA69" s="644"/>
      <c r="BKB69" s="644"/>
      <c r="BKC69" s="644"/>
      <c r="BKD69" s="644"/>
      <c r="BKE69" s="644"/>
      <c r="BKF69" s="644"/>
      <c r="BKG69" s="644"/>
      <c r="BKH69" s="644"/>
      <c r="BKI69" s="644"/>
      <c r="BKJ69" s="644"/>
      <c r="BKK69" s="644"/>
      <c r="BKL69" s="644"/>
      <c r="BKM69" s="644"/>
      <c r="BKN69" s="644"/>
      <c r="BKO69" s="644"/>
      <c r="BKP69" s="644"/>
      <c r="BKQ69" s="644"/>
      <c r="BKR69" s="644"/>
      <c r="BKS69" s="644"/>
      <c r="BKT69" s="644"/>
      <c r="BKU69" s="644"/>
      <c r="BKV69" s="644"/>
      <c r="BKW69" s="644"/>
      <c r="BKX69" s="644"/>
      <c r="BKY69" s="644"/>
      <c r="BKZ69" s="644"/>
      <c r="BLA69" s="644"/>
      <c r="BLB69" s="644"/>
      <c r="BLC69" s="644"/>
      <c r="BLD69" s="644"/>
      <c r="BLE69" s="644"/>
      <c r="BLF69" s="644"/>
      <c r="BLG69" s="644"/>
      <c r="BLH69" s="644"/>
      <c r="BLI69" s="644"/>
      <c r="BLJ69" s="644"/>
      <c r="BLK69" s="644"/>
      <c r="BLL69" s="644"/>
      <c r="BLM69" s="644"/>
      <c r="BLN69" s="644"/>
      <c r="BLO69" s="644"/>
      <c r="BLP69" s="644"/>
      <c r="BLQ69" s="644"/>
      <c r="BLR69" s="644"/>
      <c r="BLS69" s="644"/>
      <c r="BLT69" s="644"/>
      <c r="BLU69" s="644"/>
      <c r="BLV69" s="644"/>
      <c r="BLW69" s="644"/>
      <c r="BLX69" s="644"/>
      <c r="BLY69" s="644"/>
      <c r="BLZ69" s="644"/>
      <c r="BMA69" s="644"/>
      <c r="BMB69" s="644"/>
      <c r="BMC69" s="644"/>
      <c r="BMD69" s="644"/>
      <c r="BME69" s="644"/>
      <c r="BMF69" s="644"/>
      <c r="BMG69" s="644"/>
      <c r="BMH69" s="644"/>
      <c r="BMI69" s="644"/>
      <c r="BMJ69" s="644"/>
      <c r="BMK69" s="644"/>
      <c r="BML69" s="644"/>
      <c r="BMM69" s="644"/>
      <c r="BMN69" s="644"/>
      <c r="BMO69" s="644"/>
      <c r="BMP69" s="644"/>
      <c r="BMQ69" s="644"/>
      <c r="BMR69" s="644"/>
      <c r="BMS69" s="644"/>
      <c r="BMT69" s="644"/>
      <c r="BMU69" s="644"/>
      <c r="BMV69" s="644"/>
      <c r="BMW69" s="644"/>
      <c r="BMX69" s="644"/>
      <c r="BMY69" s="644"/>
      <c r="BMZ69" s="644"/>
      <c r="BNA69" s="644"/>
      <c r="BNB69" s="644"/>
      <c r="BNC69" s="644"/>
      <c r="BND69" s="644"/>
      <c r="BNE69" s="644"/>
      <c r="BNF69" s="644"/>
      <c r="BNG69" s="644"/>
      <c r="BNH69" s="644"/>
      <c r="BNI69" s="644"/>
      <c r="BNJ69" s="644"/>
      <c r="BNK69" s="644"/>
      <c r="BNL69" s="644"/>
      <c r="BNM69" s="644"/>
      <c r="BNN69" s="644"/>
      <c r="BNO69" s="644"/>
      <c r="BNP69" s="644"/>
      <c r="BNQ69" s="644"/>
      <c r="BNR69" s="644"/>
      <c r="BNS69" s="644"/>
      <c r="BNT69" s="644"/>
      <c r="BNU69" s="644"/>
      <c r="BNV69" s="644"/>
      <c r="BNW69" s="644"/>
      <c r="BNX69" s="644"/>
      <c r="BNY69" s="644"/>
      <c r="BNZ69" s="644"/>
      <c r="BOA69" s="644"/>
      <c r="BOB69" s="644"/>
      <c r="BOC69" s="644"/>
      <c r="BOD69" s="644"/>
      <c r="BOE69" s="644"/>
      <c r="BOF69" s="644"/>
      <c r="BOG69" s="644"/>
      <c r="BOH69" s="644"/>
      <c r="BOI69" s="644"/>
      <c r="BOJ69" s="644"/>
      <c r="BOK69" s="644"/>
      <c r="BOL69" s="644"/>
      <c r="BOM69" s="644"/>
      <c r="BON69" s="644"/>
      <c r="BOO69" s="644"/>
      <c r="BOP69" s="644"/>
      <c r="BOQ69" s="644"/>
      <c r="BOR69" s="644"/>
      <c r="BOS69" s="644"/>
      <c r="BOT69" s="644"/>
      <c r="BOU69" s="644"/>
      <c r="BOV69" s="644"/>
      <c r="BOW69" s="644"/>
      <c r="BOX69" s="644"/>
      <c r="BOY69" s="644"/>
      <c r="BOZ69" s="644"/>
      <c r="BPA69" s="644"/>
      <c r="BPB69" s="644"/>
      <c r="BPC69" s="644"/>
      <c r="BPD69" s="644"/>
      <c r="BPE69" s="644"/>
      <c r="BPF69" s="644"/>
      <c r="BPG69" s="644"/>
      <c r="BPH69" s="644"/>
      <c r="BPI69" s="644"/>
      <c r="BPJ69" s="644"/>
      <c r="BPK69" s="644"/>
      <c r="BPL69" s="644"/>
      <c r="BPM69" s="644"/>
      <c r="BPN69" s="644"/>
      <c r="BPO69" s="644"/>
      <c r="BPP69" s="644"/>
      <c r="BPQ69" s="644"/>
      <c r="BPR69" s="644"/>
      <c r="BPS69" s="644"/>
      <c r="BPT69" s="644"/>
      <c r="BPU69" s="644"/>
      <c r="BPV69" s="644"/>
      <c r="BPW69" s="644"/>
      <c r="BPX69" s="644"/>
      <c r="BPY69" s="644"/>
      <c r="BPZ69" s="644"/>
      <c r="BQA69" s="644"/>
      <c r="BQB69" s="644"/>
      <c r="BQC69" s="644"/>
      <c r="BQD69" s="644"/>
      <c r="BQE69" s="644"/>
      <c r="BQF69" s="644"/>
      <c r="BQG69" s="644"/>
      <c r="BQH69" s="644"/>
      <c r="BQI69" s="644"/>
      <c r="BQJ69" s="644"/>
      <c r="BQK69" s="644"/>
      <c r="BQL69" s="644"/>
      <c r="BQM69" s="644"/>
      <c r="BQN69" s="644"/>
      <c r="BQO69" s="644"/>
      <c r="BQP69" s="644"/>
      <c r="BQQ69" s="644"/>
      <c r="BQR69" s="644"/>
      <c r="BQS69" s="644"/>
      <c r="BQT69" s="644"/>
      <c r="BQU69" s="644"/>
      <c r="BQV69" s="644"/>
      <c r="BQW69" s="644"/>
      <c r="BQX69" s="644"/>
      <c r="BQY69" s="644"/>
      <c r="BQZ69" s="644"/>
      <c r="BRA69" s="644"/>
      <c r="BRB69" s="644"/>
      <c r="BRC69" s="644"/>
      <c r="BRD69" s="644"/>
      <c r="BRE69" s="644"/>
      <c r="BRF69" s="644"/>
      <c r="BRG69" s="644"/>
      <c r="BRH69" s="644"/>
      <c r="BRI69" s="644"/>
      <c r="BRJ69" s="644"/>
      <c r="BRK69" s="644"/>
      <c r="BRL69" s="644"/>
      <c r="BRM69" s="644"/>
      <c r="BRN69" s="644"/>
      <c r="BRO69" s="644"/>
      <c r="BRP69" s="644"/>
      <c r="BRQ69" s="644"/>
      <c r="BRR69" s="644"/>
      <c r="BRS69" s="644"/>
      <c r="BRT69" s="644"/>
      <c r="BRU69" s="644"/>
      <c r="BRV69" s="644"/>
      <c r="BRW69" s="644"/>
      <c r="BRX69" s="644"/>
      <c r="BRY69" s="644"/>
      <c r="BRZ69" s="644"/>
      <c r="BSA69" s="644"/>
      <c r="BSB69" s="644"/>
      <c r="BSC69" s="644"/>
      <c r="BSD69" s="644"/>
      <c r="BSE69" s="644"/>
      <c r="BSF69" s="644"/>
      <c r="BSG69" s="644"/>
      <c r="BSH69" s="644"/>
      <c r="BSI69" s="644"/>
      <c r="BSJ69" s="644"/>
      <c r="BSK69" s="644"/>
      <c r="BSL69" s="644"/>
      <c r="BSM69" s="644"/>
      <c r="BSN69" s="644"/>
      <c r="BSO69" s="644"/>
      <c r="BSP69" s="644"/>
      <c r="BSQ69" s="644"/>
      <c r="BSR69" s="644"/>
      <c r="BSS69" s="644"/>
      <c r="BST69" s="644"/>
      <c r="BSU69" s="644"/>
      <c r="BSV69" s="644"/>
      <c r="BSW69" s="644"/>
      <c r="BSX69" s="644"/>
      <c r="BSY69" s="644"/>
      <c r="BSZ69" s="644"/>
      <c r="BTA69" s="644"/>
      <c r="BTB69" s="644"/>
      <c r="BTC69" s="644"/>
      <c r="BTD69" s="644"/>
      <c r="BTE69" s="644"/>
      <c r="BTF69" s="644"/>
      <c r="BTG69" s="644"/>
      <c r="BTH69" s="644"/>
      <c r="BTI69" s="644"/>
      <c r="BTJ69" s="644"/>
      <c r="BTK69" s="644"/>
      <c r="BTL69" s="644"/>
      <c r="BTM69" s="644"/>
      <c r="BTN69" s="644"/>
      <c r="BTO69" s="644"/>
      <c r="BTP69" s="644"/>
      <c r="BTQ69" s="644"/>
      <c r="BTR69" s="644"/>
      <c r="BTS69" s="644"/>
      <c r="BTT69" s="644"/>
      <c r="BTU69" s="644"/>
      <c r="BTV69" s="644"/>
      <c r="BTW69" s="644"/>
      <c r="BTX69" s="644"/>
      <c r="BTY69" s="644"/>
      <c r="BTZ69" s="644"/>
      <c r="BUA69" s="644"/>
      <c r="BUB69" s="644"/>
      <c r="BUC69" s="644"/>
      <c r="BUD69" s="644"/>
      <c r="BUE69" s="644"/>
      <c r="BUF69" s="644"/>
      <c r="BUG69" s="644"/>
      <c r="BUH69" s="644"/>
      <c r="BUI69" s="644"/>
      <c r="BUJ69" s="644"/>
      <c r="BUK69" s="644"/>
      <c r="BUL69" s="644"/>
      <c r="BUM69" s="644"/>
      <c r="BUN69" s="644"/>
      <c r="BUO69" s="644"/>
      <c r="BUP69" s="644"/>
      <c r="BUQ69" s="644"/>
      <c r="BUR69" s="644"/>
      <c r="BUS69" s="644"/>
      <c r="BUT69" s="644"/>
      <c r="BUU69" s="644"/>
      <c r="BUV69" s="644"/>
      <c r="BUW69" s="644"/>
      <c r="BUX69" s="644"/>
      <c r="BUY69" s="644"/>
      <c r="BUZ69" s="644"/>
      <c r="BVA69" s="644"/>
      <c r="BVB69" s="644"/>
      <c r="BVC69" s="644"/>
      <c r="BVD69" s="644"/>
      <c r="BVE69" s="644"/>
      <c r="BVF69" s="644"/>
      <c r="BVG69" s="644"/>
      <c r="BVH69" s="644"/>
      <c r="BVI69" s="644"/>
      <c r="BVJ69" s="644"/>
      <c r="BVK69" s="644"/>
      <c r="BVL69" s="644"/>
      <c r="BVM69" s="644"/>
      <c r="BVN69" s="644"/>
      <c r="BVO69" s="644"/>
      <c r="BVP69" s="644"/>
      <c r="BVQ69" s="644"/>
      <c r="BVR69" s="644"/>
      <c r="BVS69" s="644"/>
      <c r="BVT69" s="644"/>
      <c r="BVU69" s="644"/>
      <c r="BVV69" s="644"/>
      <c r="BVW69" s="644"/>
      <c r="BVX69" s="644"/>
      <c r="BVY69" s="644"/>
      <c r="BVZ69" s="644"/>
      <c r="BWA69" s="644"/>
      <c r="BWB69" s="644"/>
      <c r="BWC69" s="644"/>
      <c r="BWD69" s="644"/>
      <c r="BWE69" s="644"/>
      <c r="BWF69" s="644"/>
      <c r="BWG69" s="644"/>
      <c r="BWH69" s="644"/>
      <c r="BWI69" s="644"/>
      <c r="BWJ69" s="644"/>
      <c r="BWK69" s="644"/>
      <c r="BWL69" s="644"/>
      <c r="BWM69" s="644"/>
      <c r="BWN69" s="644"/>
      <c r="BWO69" s="644"/>
      <c r="BWP69" s="644"/>
      <c r="BWQ69" s="644"/>
      <c r="BWR69" s="644"/>
      <c r="BWS69" s="644"/>
      <c r="BWT69" s="644"/>
      <c r="BWU69" s="644"/>
      <c r="BWV69" s="644"/>
      <c r="BWW69" s="644"/>
      <c r="BWX69" s="644"/>
      <c r="BWY69" s="644"/>
      <c r="BWZ69" s="644"/>
      <c r="BXA69" s="644"/>
      <c r="BXB69" s="644"/>
      <c r="BXC69" s="644"/>
      <c r="BXD69" s="644"/>
      <c r="BXE69" s="644"/>
      <c r="BXF69" s="644"/>
      <c r="BXG69" s="644"/>
      <c r="BXH69" s="644"/>
      <c r="BXI69" s="644"/>
      <c r="BXJ69" s="644"/>
      <c r="BXK69" s="644"/>
      <c r="BXL69" s="644"/>
      <c r="BXM69" s="644"/>
      <c r="BXN69" s="644"/>
      <c r="BXO69" s="644"/>
      <c r="BXP69" s="644"/>
      <c r="BXQ69" s="644"/>
      <c r="BXR69" s="644"/>
      <c r="BXS69" s="644"/>
      <c r="BXT69" s="644"/>
      <c r="BXU69" s="644"/>
      <c r="BXV69" s="644"/>
      <c r="BXW69" s="644"/>
      <c r="BXX69" s="644"/>
      <c r="BXY69" s="644"/>
      <c r="BXZ69" s="644"/>
      <c r="BYA69" s="644"/>
      <c r="BYB69" s="644"/>
      <c r="BYC69" s="644"/>
      <c r="BYD69" s="644"/>
      <c r="BYE69" s="644"/>
      <c r="BYF69" s="644"/>
      <c r="BYG69" s="644"/>
      <c r="BYH69" s="644"/>
      <c r="BYI69" s="644"/>
      <c r="BYJ69" s="644"/>
      <c r="BYK69" s="644"/>
      <c r="BYL69" s="644"/>
      <c r="BYM69" s="644"/>
      <c r="BYN69" s="644"/>
      <c r="BYO69" s="644"/>
      <c r="BYP69" s="644"/>
      <c r="BYQ69" s="644"/>
      <c r="BYR69" s="644"/>
      <c r="BYS69" s="644"/>
      <c r="BYT69" s="644"/>
      <c r="BYU69" s="644"/>
      <c r="BYV69" s="644"/>
      <c r="BYW69" s="644"/>
      <c r="BYX69" s="644"/>
      <c r="BYY69" s="644"/>
      <c r="BYZ69" s="644"/>
      <c r="BZA69" s="644"/>
      <c r="BZB69" s="644"/>
      <c r="BZC69" s="644"/>
      <c r="BZD69" s="644"/>
      <c r="BZE69" s="644"/>
      <c r="BZF69" s="644"/>
      <c r="BZG69" s="644"/>
      <c r="BZH69" s="644"/>
      <c r="BZI69" s="644"/>
      <c r="BZJ69" s="644"/>
      <c r="BZK69" s="644"/>
      <c r="BZL69" s="644"/>
      <c r="BZM69" s="644"/>
      <c r="BZN69" s="644"/>
      <c r="BZO69" s="644"/>
      <c r="BZP69" s="644"/>
      <c r="BZQ69" s="644"/>
      <c r="BZR69" s="644"/>
      <c r="BZS69" s="644"/>
      <c r="BZT69" s="644"/>
      <c r="BZU69" s="644"/>
      <c r="BZV69" s="644"/>
      <c r="BZW69" s="644"/>
      <c r="BZX69" s="644"/>
      <c r="BZY69" s="644"/>
      <c r="BZZ69" s="644"/>
      <c r="CAA69" s="644"/>
      <c r="CAB69" s="644"/>
      <c r="CAC69" s="644"/>
      <c r="CAD69" s="644"/>
      <c r="CAE69" s="644"/>
      <c r="CAF69" s="644"/>
      <c r="CAG69" s="644"/>
      <c r="CAH69" s="644"/>
      <c r="CAI69" s="644"/>
      <c r="CAJ69" s="644"/>
      <c r="CAK69" s="644"/>
      <c r="CAL69" s="644"/>
      <c r="CAM69" s="644"/>
      <c r="CAN69" s="644"/>
      <c r="CAO69" s="644"/>
      <c r="CAP69" s="644"/>
      <c r="CAQ69" s="644"/>
      <c r="CAR69" s="644"/>
      <c r="CAS69" s="644"/>
      <c r="CAT69" s="644"/>
      <c r="CAU69" s="644"/>
      <c r="CAV69" s="644"/>
      <c r="CAW69" s="644"/>
      <c r="CAX69" s="644"/>
      <c r="CAY69" s="644"/>
      <c r="CAZ69" s="644"/>
      <c r="CBA69" s="644"/>
      <c r="CBB69" s="644"/>
      <c r="CBC69" s="644"/>
      <c r="CBD69" s="644"/>
      <c r="CBE69" s="644"/>
      <c r="CBF69" s="644"/>
      <c r="CBG69" s="644"/>
      <c r="CBH69" s="644"/>
      <c r="CBI69" s="644"/>
      <c r="CBJ69" s="644"/>
      <c r="CBK69" s="644"/>
      <c r="CBL69" s="644"/>
      <c r="CBM69" s="644"/>
      <c r="CBN69" s="644"/>
      <c r="CBO69" s="644"/>
      <c r="CBP69" s="644"/>
      <c r="CBQ69" s="644"/>
      <c r="CBR69" s="644"/>
      <c r="CBS69" s="644"/>
      <c r="CBT69" s="644"/>
      <c r="CBU69" s="644"/>
      <c r="CBV69" s="644"/>
      <c r="CBW69" s="644"/>
      <c r="CBX69" s="644"/>
      <c r="CBY69" s="644"/>
      <c r="CBZ69" s="644"/>
      <c r="CCA69" s="644"/>
      <c r="CCB69" s="644"/>
      <c r="CCC69" s="644"/>
      <c r="CCD69" s="644"/>
      <c r="CCE69" s="644"/>
      <c r="CCF69" s="644"/>
      <c r="CCG69" s="644"/>
      <c r="CCH69" s="644"/>
      <c r="CCI69" s="644"/>
      <c r="CCJ69" s="644"/>
      <c r="CCK69" s="644"/>
      <c r="CCL69" s="644"/>
      <c r="CCM69" s="644"/>
      <c r="CCN69" s="644"/>
      <c r="CCO69" s="644"/>
      <c r="CCP69" s="644"/>
      <c r="CCQ69" s="644"/>
      <c r="CCR69" s="644"/>
      <c r="CCS69" s="644"/>
      <c r="CCT69" s="644"/>
      <c r="CCU69" s="644"/>
      <c r="CCV69" s="644"/>
      <c r="CCW69" s="644"/>
      <c r="CCX69" s="644"/>
      <c r="CCY69" s="644"/>
      <c r="CCZ69" s="644"/>
      <c r="CDA69" s="644"/>
      <c r="CDB69" s="644"/>
      <c r="CDC69" s="644"/>
      <c r="CDD69" s="644"/>
      <c r="CDE69" s="644"/>
      <c r="CDF69" s="644"/>
      <c r="CDG69" s="644"/>
      <c r="CDH69" s="644"/>
      <c r="CDI69" s="644"/>
      <c r="CDJ69" s="644"/>
      <c r="CDK69" s="644"/>
      <c r="CDL69" s="644"/>
      <c r="CDM69" s="644"/>
      <c r="CDN69" s="644"/>
      <c r="CDO69" s="644"/>
      <c r="CDP69" s="644"/>
      <c r="CDQ69" s="644"/>
      <c r="CDR69" s="644"/>
      <c r="CDS69" s="644"/>
      <c r="CDT69" s="644"/>
      <c r="CDU69" s="644"/>
      <c r="CDV69" s="644"/>
      <c r="CDW69" s="644"/>
      <c r="CDX69" s="644"/>
      <c r="CDY69" s="644"/>
      <c r="CDZ69" s="644"/>
      <c r="CEA69" s="644"/>
      <c r="CEB69" s="644"/>
      <c r="CEC69" s="644"/>
      <c r="CED69" s="644"/>
      <c r="CEE69" s="644"/>
      <c r="CEF69" s="644"/>
      <c r="CEG69" s="644"/>
      <c r="CEH69" s="644"/>
      <c r="CEI69" s="644"/>
      <c r="CEJ69" s="644"/>
      <c r="CEK69" s="644"/>
      <c r="CEL69" s="644"/>
      <c r="CEM69" s="644"/>
      <c r="CEN69" s="644"/>
      <c r="CEO69" s="644"/>
      <c r="CEP69" s="644"/>
      <c r="CEQ69" s="644"/>
      <c r="CER69" s="644"/>
      <c r="CES69" s="644"/>
      <c r="CET69" s="644"/>
      <c r="CEU69" s="644"/>
      <c r="CEV69" s="644"/>
      <c r="CEW69" s="644"/>
      <c r="CEX69" s="644"/>
      <c r="CEY69" s="644"/>
      <c r="CEZ69" s="644"/>
      <c r="CFA69" s="644"/>
      <c r="CFB69" s="644"/>
      <c r="CFC69" s="644"/>
      <c r="CFD69" s="644"/>
      <c r="CFE69" s="644"/>
      <c r="CFF69" s="644"/>
      <c r="CFG69" s="644"/>
      <c r="CFH69" s="644"/>
      <c r="CFI69" s="644"/>
      <c r="CFJ69" s="644"/>
      <c r="CFK69" s="644"/>
      <c r="CFL69" s="644"/>
      <c r="CFM69" s="644"/>
      <c r="CFN69" s="644"/>
      <c r="CFO69" s="644"/>
      <c r="CFP69" s="644"/>
      <c r="CFQ69" s="644"/>
      <c r="CFR69" s="644"/>
      <c r="CFS69" s="644"/>
      <c r="CFT69" s="644"/>
      <c r="CFU69" s="644"/>
      <c r="CFV69" s="644"/>
      <c r="CFW69" s="644"/>
      <c r="CFX69" s="644"/>
      <c r="CFY69" s="644"/>
      <c r="CFZ69" s="644"/>
      <c r="CGA69" s="644"/>
      <c r="CGB69" s="644"/>
      <c r="CGC69" s="644"/>
      <c r="CGD69" s="644"/>
      <c r="CGE69" s="644"/>
      <c r="CGF69" s="644"/>
      <c r="CGG69" s="644"/>
      <c r="CGH69" s="644"/>
      <c r="CGI69" s="644"/>
      <c r="CGJ69" s="644"/>
      <c r="CGK69" s="644"/>
      <c r="CGL69" s="644"/>
      <c r="CGM69" s="644"/>
      <c r="CGN69" s="644"/>
      <c r="CGO69" s="644"/>
      <c r="CGP69" s="644"/>
      <c r="CGQ69" s="644"/>
      <c r="CGR69" s="644"/>
      <c r="CGS69" s="644"/>
      <c r="CGT69" s="644"/>
      <c r="CGU69" s="644"/>
      <c r="CGV69" s="644"/>
      <c r="CGW69" s="644"/>
      <c r="CGX69" s="644"/>
      <c r="CGY69" s="644"/>
      <c r="CGZ69" s="644"/>
      <c r="CHA69" s="644"/>
      <c r="CHB69" s="644"/>
      <c r="CHC69" s="644"/>
      <c r="CHD69" s="644"/>
      <c r="CHE69" s="644"/>
      <c r="CHF69" s="644"/>
      <c r="CHG69" s="644"/>
      <c r="CHH69" s="644"/>
      <c r="CHI69" s="644"/>
      <c r="CHJ69" s="644"/>
      <c r="CHK69" s="644"/>
      <c r="CHL69" s="644"/>
      <c r="CHM69" s="644"/>
      <c r="CHN69" s="644"/>
      <c r="CHO69" s="644"/>
      <c r="CHP69" s="644"/>
      <c r="CHQ69" s="644"/>
      <c r="CHR69" s="644"/>
      <c r="CHS69" s="644"/>
      <c r="CHT69" s="644"/>
      <c r="CHU69" s="644"/>
      <c r="CHV69" s="644"/>
      <c r="CHW69" s="644"/>
      <c r="CHX69" s="644"/>
      <c r="CHY69" s="644"/>
      <c r="CHZ69" s="644"/>
      <c r="CIA69" s="644"/>
      <c r="CIB69" s="644"/>
      <c r="CIC69" s="644"/>
      <c r="CID69" s="644"/>
      <c r="CIE69" s="644"/>
      <c r="CIF69" s="644"/>
      <c r="CIG69" s="644"/>
      <c r="CIH69" s="644"/>
      <c r="CII69" s="644"/>
      <c r="CIJ69" s="644"/>
      <c r="CIK69" s="644"/>
      <c r="CIL69" s="644"/>
      <c r="CIM69" s="644"/>
      <c r="CIN69" s="644"/>
      <c r="CIO69" s="644"/>
      <c r="CIP69" s="644"/>
      <c r="CIQ69" s="644"/>
      <c r="CIR69" s="644"/>
      <c r="CIS69" s="644"/>
      <c r="CIT69" s="644"/>
      <c r="CIU69" s="644"/>
      <c r="CIV69" s="644"/>
      <c r="CIW69" s="644"/>
      <c r="CIX69" s="644"/>
      <c r="CIY69" s="644"/>
      <c r="CIZ69" s="644"/>
      <c r="CJA69" s="644"/>
      <c r="CJB69" s="644"/>
      <c r="CJC69" s="644"/>
      <c r="CJD69" s="644"/>
      <c r="CJE69" s="644"/>
      <c r="CJF69" s="644"/>
      <c r="CJG69" s="644"/>
      <c r="CJH69" s="644"/>
      <c r="CJI69" s="644"/>
      <c r="CJJ69" s="644"/>
      <c r="CJK69" s="644"/>
      <c r="CJL69" s="644"/>
      <c r="CJM69" s="644"/>
      <c r="CJN69" s="644"/>
      <c r="CJO69" s="644"/>
      <c r="CJP69" s="644"/>
      <c r="CJQ69" s="644"/>
      <c r="CJR69" s="644"/>
      <c r="CJS69" s="644"/>
      <c r="CJT69" s="644"/>
      <c r="CJU69" s="644"/>
      <c r="CJV69" s="644"/>
      <c r="CJW69" s="644"/>
      <c r="CJX69" s="644"/>
      <c r="CJY69" s="644"/>
      <c r="CJZ69" s="644"/>
      <c r="CKA69" s="644"/>
      <c r="CKB69" s="644"/>
      <c r="CKC69" s="644"/>
      <c r="CKD69" s="644"/>
      <c r="CKE69" s="644"/>
      <c r="CKF69" s="644"/>
      <c r="CKG69" s="644"/>
      <c r="CKH69" s="644"/>
      <c r="CKI69" s="644"/>
      <c r="CKJ69" s="644"/>
      <c r="CKK69" s="644"/>
      <c r="CKL69" s="644"/>
      <c r="CKM69" s="644"/>
      <c r="CKN69" s="644"/>
      <c r="CKO69" s="644"/>
      <c r="CKP69" s="644"/>
      <c r="CKQ69" s="644"/>
      <c r="CKR69" s="644"/>
      <c r="CKS69" s="644"/>
      <c r="CKT69" s="644"/>
      <c r="CKU69" s="644"/>
      <c r="CKV69" s="644"/>
      <c r="CKW69" s="644"/>
      <c r="CKX69" s="644"/>
      <c r="CKY69" s="644"/>
      <c r="CKZ69" s="644"/>
      <c r="CLA69" s="644"/>
      <c r="CLB69" s="644"/>
      <c r="CLC69" s="644"/>
      <c r="CLD69" s="644"/>
      <c r="CLE69" s="644"/>
      <c r="CLF69" s="644"/>
      <c r="CLG69" s="644"/>
      <c r="CLH69" s="644"/>
      <c r="CLI69" s="644"/>
      <c r="CLJ69" s="644"/>
      <c r="CLK69" s="644"/>
      <c r="CLL69" s="644"/>
      <c r="CLM69" s="644"/>
      <c r="CLN69" s="644"/>
      <c r="CLO69" s="644"/>
      <c r="CLP69" s="644"/>
      <c r="CLQ69" s="644"/>
      <c r="CLR69" s="644"/>
      <c r="CLS69" s="644"/>
      <c r="CLT69" s="644"/>
      <c r="CLU69" s="644"/>
      <c r="CLV69" s="644"/>
      <c r="CLW69" s="644"/>
      <c r="CLX69" s="644"/>
      <c r="CLY69" s="644"/>
      <c r="CLZ69" s="644"/>
      <c r="CMA69" s="644"/>
      <c r="CMB69" s="644"/>
      <c r="CMC69" s="644"/>
      <c r="CMD69" s="644"/>
      <c r="CME69" s="644"/>
      <c r="CMF69" s="644"/>
      <c r="CMG69" s="644"/>
      <c r="CMH69" s="644"/>
      <c r="CMI69" s="644"/>
      <c r="CMJ69" s="644"/>
      <c r="CMK69" s="644"/>
      <c r="CML69" s="644"/>
      <c r="CMM69" s="644"/>
      <c r="CMN69" s="644"/>
      <c r="CMO69" s="644"/>
      <c r="CMP69" s="644"/>
      <c r="CMQ69" s="644"/>
      <c r="CMR69" s="644"/>
      <c r="CMS69" s="644"/>
      <c r="CMT69" s="644"/>
      <c r="CMU69" s="644"/>
      <c r="CMV69" s="644"/>
      <c r="CMW69" s="644"/>
      <c r="CMX69" s="644"/>
      <c r="CMY69" s="644"/>
      <c r="CMZ69" s="644"/>
      <c r="CNA69" s="644"/>
      <c r="CNB69" s="644"/>
      <c r="CNC69" s="644"/>
      <c r="CND69" s="644"/>
      <c r="CNE69" s="644"/>
      <c r="CNF69" s="644"/>
      <c r="CNG69" s="644"/>
      <c r="CNH69" s="644"/>
      <c r="CNI69" s="644"/>
      <c r="CNJ69" s="644"/>
      <c r="CNK69" s="644"/>
      <c r="CNL69" s="644"/>
      <c r="CNM69" s="644"/>
      <c r="CNN69" s="644"/>
      <c r="CNO69" s="644"/>
      <c r="CNP69" s="644"/>
      <c r="CNQ69" s="644"/>
      <c r="CNR69" s="644"/>
      <c r="CNS69" s="644"/>
      <c r="CNT69" s="644"/>
      <c r="CNU69" s="644"/>
      <c r="CNV69" s="644"/>
      <c r="CNW69" s="644"/>
      <c r="CNX69" s="644"/>
      <c r="CNY69" s="644"/>
      <c r="CNZ69" s="644"/>
      <c r="COA69" s="644"/>
      <c r="COB69" s="644"/>
      <c r="COC69" s="644"/>
      <c r="COD69" s="644"/>
      <c r="COE69" s="644"/>
      <c r="COF69" s="644"/>
      <c r="COG69" s="644"/>
      <c r="COH69" s="644"/>
      <c r="COI69" s="644"/>
      <c r="COJ69" s="644"/>
      <c r="COK69" s="644"/>
      <c r="COL69" s="644"/>
      <c r="COM69" s="644"/>
      <c r="CON69" s="644"/>
      <c r="COO69" s="644"/>
      <c r="COP69" s="644"/>
      <c r="COQ69" s="644"/>
      <c r="COR69" s="644"/>
      <c r="COS69" s="644"/>
      <c r="COT69" s="644"/>
      <c r="COU69" s="644"/>
      <c r="COV69" s="644"/>
      <c r="COW69" s="644"/>
      <c r="COX69" s="644"/>
      <c r="COY69" s="644"/>
      <c r="COZ69" s="644"/>
      <c r="CPA69" s="644"/>
      <c r="CPB69" s="644"/>
      <c r="CPC69" s="644"/>
      <c r="CPD69" s="644"/>
      <c r="CPE69" s="644"/>
      <c r="CPF69" s="644"/>
      <c r="CPG69" s="644"/>
      <c r="CPH69" s="644"/>
      <c r="CPI69" s="644"/>
      <c r="CPJ69" s="644"/>
      <c r="CPK69" s="644"/>
      <c r="CPL69" s="644"/>
      <c r="CPM69" s="644"/>
      <c r="CPN69" s="644"/>
      <c r="CPO69" s="644"/>
      <c r="CPP69" s="644"/>
      <c r="CPQ69" s="644"/>
      <c r="CPR69" s="644"/>
      <c r="CPS69" s="644"/>
      <c r="CPT69" s="644"/>
      <c r="CPU69" s="644"/>
      <c r="CPV69" s="644"/>
      <c r="CPW69" s="644"/>
      <c r="CPX69" s="644"/>
      <c r="CPY69" s="644"/>
      <c r="CPZ69" s="644"/>
      <c r="CQA69" s="644"/>
      <c r="CQB69" s="644"/>
      <c r="CQC69" s="644"/>
      <c r="CQD69" s="644"/>
      <c r="CQE69" s="644"/>
      <c r="CQF69" s="644"/>
      <c r="CQG69" s="644"/>
      <c r="CQH69" s="644"/>
      <c r="CQI69" s="644"/>
      <c r="CQJ69" s="644"/>
      <c r="CQK69" s="644"/>
      <c r="CQL69" s="644"/>
      <c r="CQM69" s="644"/>
      <c r="CQN69" s="644"/>
      <c r="CQO69" s="644"/>
      <c r="CQP69" s="644"/>
      <c r="CQQ69" s="644"/>
      <c r="CQR69" s="644"/>
      <c r="CQS69" s="644"/>
      <c r="CQT69" s="644"/>
      <c r="CQU69" s="644"/>
      <c r="CQV69" s="644"/>
      <c r="CQW69" s="644"/>
      <c r="CQX69" s="644"/>
      <c r="CQY69" s="644"/>
      <c r="CQZ69" s="644"/>
      <c r="CRA69" s="644"/>
      <c r="CRB69" s="644"/>
      <c r="CRC69" s="644"/>
      <c r="CRD69" s="644"/>
      <c r="CRE69" s="644"/>
      <c r="CRF69" s="644"/>
      <c r="CRG69" s="644"/>
      <c r="CRH69" s="644"/>
      <c r="CRI69" s="644"/>
      <c r="CRJ69" s="644"/>
      <c r="CRK69" s="644"/>
      <c r="CRL69" s="644"/>
      <c r="CRM69" s="644"/>
      <c r="CRN69" s="644"/>
      <c r="CRO69" s="644"/>
      <c r="CRP69" s="644"/>
      <c r="CRQ69" s="644"/>
      <c r="CRR69" s="644"/>
      <c r="CRS69" s="644"/>
      <c r="CRT69" s="644"/>
      <c r="CRU69" s="644"/>
      <c r="CRV69" s="644"/>
      <c r="CRW69" s="644"/>
      <c r="CRX69" s="644"/>
      <c r="CRY69" s="644"/>
      <c r="CRZ69" s="644"/>
      <c r="CSA69" s="644"/>
      <c r="CSB69" s="644"/>
      <c r="CSC69" s="644"/>
      <c r="CSD69" s="644"/>
      <c r="CSE69" s="644"/>
      <c r="CSF69" s="644"/>
      <c r="CSG69" s="644"/>
      <c r="CSH69" s="644"/>
      <c r="CSI69" s="644"/>
      <c r="CSJ69" s="644"/>
      <c r="CSK69" s="644"/>
      <c r="CSL69" s="644"/>
      <c r="CSM69" s="644"/>
      <c r="CSN69" s="644"/>
      <c r="CSO69" s="644"/>
      <c r="CSP69" s="644"/>
      <c r="CSQ69" s="644"/>
      <c r="CSR69" s="644"/>
      <c r="CSS69" s="644"/>
      <c r="CST69" s="644"/>
      <c r="CSU69" s="644"/>
      <c r="CSV69" s="644"/>
      <c r="CSW69" s="644"/>
      <c r="CSX69" s="644"/>
      <c r="CSY69" s="644"/>
      <c r="CSZ69" s="644"/>
      <c r="CTA69" s="644"/>
      <c r="CTB69" s="644"/>
      <c r="CTC69" s="644"/>
      <c r="CTD69" s="644"/>
      <c r="CTE69" s="644"/>
      <c r="CTF69" s="644"/>
      <c r="CTG69" s="644"/>
      <c r="CTH69" s="644"/>
      <c r="CTI69" s="644"/>
      <c r="CTJ69" s="644"/>
      <c r="CTK69" s="644"/>
      <c r="CTL69" s="644"/>
      <c r="CTM69" s="644"/>
      <c r="CTN69" s="644"/>
      <c r="CTO69" s="644"/>
      <c r="CTP69" s="644"/>
      <c r="CTQ69" s="644"/>
      <c r="CTR69" s="644"/>
      <c r="CTS69" s="644"/>
      <c r="CTT69" s="644"/>
      <c r="CTU69" s="644"/>
      <c r="CTV69" s="644"/>
      <c r="CTW69" s="644"/>
      <c r="CTX69" s="644"/>
      <c r="CTY69" s="644"/>
      <c r="CTZ69" s="644"/>
      <c r="CUA69" s="644"/>
      <c r="CUB69" s="644"/>
      <c r="CUC69" s="644"/>
      <c r="CUD69" s="644"/>
      <c r="CUE69" s="644"/>
      <c r="CUF69" s="644"/>
      <c r="CUG69" s="644"/>
      <c r="CUH69" s="644"/>
      <c r="CUI69" s="644"/>
      <c r="CUJ69" s="644"/>
      <c r="CUK69" s="644"/>
      <c r="CUL69" s="644"/>
      <c r="CUM69" s="644"/>
      <c r="CUN69" s="644"/>
      <c r="CUO69" s="644"/>
      <c r="CUP69" s="644"/>
      <c r="CUQ69" s="644"/>
      <c r="CUR69" s="644"/>
      <c r="CUS69" s="644"/>
      <c r="CUT69" s="644"/>
      <c r="CUU69" s="644"/>
      <c r="CUV69" s="644"/>
      <c r="CUW69" s="644"/>
      <c r="CUX69" s="644"/>
      <c r="CUY69" s="644"/>
      <c r="CUZ69" s="644"/>
      <c r="CVA69" s="644"/>
      <c r="CVB69" s="644"/>
      <c r="CVC69" s="644"/>
      <c r="CVD69" s="644"/>
      <c r="CVE69" s="644"/>
      <c r="CVF69" s="644"/>
      <c r="CVG69" s="644"/>
      <c r="CVH69" s="644"/>
      <c r="CVI69" s="644"/>
      <c r="CVJ69" s="644"/>
      <c r="CVK69" s="644"/>
      <c r="CVL69" s="644"/>
      <c r="CVM69" s="644"/>
      <c r="CVN69" s="644"/>
      <c r="CVO69" s="644"/>
      <c r="CVP69" s="644"/>
      <c r="CVQ69" s="644"/>
      <c r="CVR69" s="644"/>
      <c r="CVS69" s="644"/>
      <c r="CVT69" s="644"/>
      <c r="CVU69" s="644"/>
      <c r="CVV69" s="644"/>
      <c r="CVW69" s="644"/>
      <c r="CVX69" s="644"/>
      <c r="CVY69" s="644"/>
      <c r="CVZ69" s="644"/>
      <c r="CWA69" s="644"/>
      <c r="CWB69" s="644"/>
      <c r="CWC69" s="644"/>
      <c r="CWD69" s="644"/>
      <c r="CWE69" s="644"/>
      <c r="CWF69" s="644"/>
      <c r="CWG69" s="644"/>
      <c r="CWH69" s="644"/>
      <c r="CWI69" s="644"/>
      <c r="CWJ69" s="644"/>
      <c r="CWK69" s="644"/>
      <c r="CWL69" s="644"/>
      <c r="CWM69" s="644"/>
      <c r="CWN69" s="644"/>
      <c r="CWO69" s="644"/>
      <c r="CWP69" s="644"/>
      <c r="CWQ69" s="644"/>
      <c r="CWR69" s="644"/>
      <c r="CWS69" s="644"/>
      <c r="CWT69" s="644"/>
      <c r="CWU69" s="644"/>
      <c r="CWV69" s="644"/>
      <c r="CWW69" s="644"/>
      <c r="CWX69" s="644"/>
      <c r="CWY69" s="644"/>
      <c r="CWZ69" s="644"/>
      <c r="CXA69" s="644"/>
      <c r="CXB69" s="644"/>
      <c r="CXC69" s="644"/>
      <c r="CXD69" s="644"/>
      <c r="CXE69" s="644"/>
      <c r="CXF69" s="644"/>
      <c r="CXG69" s="644"/>
      <c r="CXH69" s="644"/>
      <c r="CXI69" s="644"/>
      <c r="CXJ69" s="644"/>
      <c r="CXK69" s="644"/>
      <c r="CXL69" s="644"/>
      <c r="CXM69" s="644"/>
      <c r="CXN69" s="644"/>
      <c r="CXO69" s="644"/>
      <c r="CXP69" s="644"/>
      <c r="CXQ69" s="644"/>
      <c r="CXR69" s="644"/>
      <c r="CXS69" s="644"/>
      <c r="CXT69" s="644"/>
      <c r="CXU69" s="644"/>
      <c r="CXV69" s="644"/>
      <c r="CXW69" s="644"/>
      <c r="CXX69" s="644"/>
      <c r="CXY69" s="644"/>
      <c r="CXZ69" s="644"/>
      <c r="CYA69" s="644"/>
      <c r="CYB69" s="644"/>
      <c r="CYC69" s="644"/>
      <c r="CYD69" s="644"/>
      <c r="CYE69" s="644"/>
      <c r="CYF69" s="644"/>
      <c r="CYG69" s="644"/>
      <c r="CYH69" s="644"/>
      <c r="CYI69" s="644"/>
      <c r="CYJ69" s="644"/>
      <c r="CYK69" s="644"/>
      <c r="CYL69" s="644"/>
      <c r="CYM69" s="644"/>
      <c r="CYN69" s="644"/>
      <c r="CYO69" s="644"/>
      <c r="CYP69" s="644"/>
      <c r="CYQ69" s="644"/>
      <c r="CYR69" s="644"/>
      <c r="CYS69" s="644"/>
      <c r="CYT69" s="644"/>
      <c r="CYU69" s="644"/>
      <c r="CYV69" s="644"/>
      <c r="CYW69" s="644"/>
      <c r="CYX69" s="644"/>
      <c r="CYY69" s="644"/>
      <c r="CYZ69" s="644"/>
      <c r="CZA69" s="644"/>
      <c r="CZB69" s="644"/>
      <c r="CZC69" s="644"/>
      <c r="CZD69" s="644"/>
      <c r="CZE69" s="644"/>
      <c r="CZF69" s="644"/>
      <c r="CZG69" s="644"/>
      <c r="CZH69" s="644"/>
      <c r="CZI69" s="644"/>
      <c r="CZJ69" s="644"/>
      <c r="CZK69" s="644"/>
      <c r="CZL69" s="644"/>
      <c r="CZM69" s="644"/>
      <c r="CZN69" s="644"/>
      <c r="CZO69" s="644"/>
      <c r="CZP69" s="644"/>
      <c r="CZQ69" s="644"/>
      <c r="CZR69" s="644"/>
      <c r="CZS69" s="644"/>
      <c r="CZT69" s="644"/>
      <c r="CZU69" s="644"/>
      <c r="CZV69" s="644"/>
      <c r="CZW69" s="644"/>
      <c r="CZX69" s="644"/>
      <c r="CZY69" s="644"/>
      <c r="CZZ69" s="644"/>
      <c r="DAA69" s="644"/>
      <c r="DAB69" s="644"/>
      <c r="DAC69" s="644"/>
      <c r="DAD69" s="644"/>
      <c r="DAE69" s="644"/>
      <c r="DAF69" s="644"/>
      <c r="DAG69" s="644"/>
      <c r="DAH69" s="644"/>
      <c r="DAI69" s="644"/>
      <c r="DAJ69" s="644"/>
      <c r="DAK69" s="644"/>
      <c r="DAL69" s="644"/>
      <c r="DAM69" s="644"/>
      <c r="DAN69" s="644"/>
      <c r="DAO69" s="644"/>
      <c r="DAP69" s="644"/>
      <c r="DAQ69" s="644"/>
      <c r="DAR69" s="644"/>
      <c r="DAS69" s="644"/>
      <c r="DAT69" s="644"/>
      <c r="DAU69" s="644"/>
      <c r="DAV69" s="644"/>
      <c r="DAW69" s="644"/>
      <c r="DAX69" s="644"/>
      <c r="DAY69" s="644"/>
      <c r="DAZ69" s="644"/>
      <c r="DBA69" s="644"/>
      <c r="DBB69" s="644"/>
      <c r="DBC69" s="644"/>
      <c r="DBD69" s="644"/>
      <c r="DBE69" s="644"/>
      <c r="DBF69" s="644"/>
      <c r="DBG69" s="644"/>
      <c r="DBH69" s="644"/>
      <c r="DBI69" s="644"/>
      <c r="DBJ69" s="644"/>
      <c r="DBK69" s="644"/>
      <c r="DBL69" s="644"/>
      <c r="DBM69" s="644"/>
      <c r="DBN69" s="644"/>
      <c r="DBO69" s="644"/>
      <c r="DBP69" s="644"/>
      <c r="DBQ69" s="644"/>
      <c r="DBR69" s="644"/>
      <c r="DBS69" s="644"/>
      <c r="DBT69" s="644"/>
      <c r="DBU69" s="644"/>
      <c r="DBV69" s="644"/>
      <c r="DBW69" s="644"/>
      <c r="DBX69" s="644"/>
      <c r="DBY69" s="644"/>
      <c r="DBZ69" s="644"/>
      <c r="DCA69" s="644"/>
      <c r="DCB69" s="644"/>
      <c r="DCC69" s="644"/>
      <c r="DCD69" s="644"/>
      <c r="DCE69" s="644"/>
      <c r="DCF69" s="644"/>
      <c r="DCG69" s="644"/>
      <c r="DCH69" s="644"/>
      <c r="DCI69" s="644"/>
      <c r="DCJ69" s="644"/>
      <c r="DCK69" s="644"/>
      <c r="DCL69" s="644"/>
      <c r="DCM69" s="644"/>
      <c r="DCN69" s="644"/>
      <c r="DCO69" s="644"/>
      <c r="DCP69" s="644"/>
      <c r="DCQ69" s="644"/>
      <c r="DCR69" s="644"/>
      <c r="DCS69" s="644"/>
      <c r="DCT69" s="644"/>
      <c r="DCU69" s="644"/>
      <c r="DCV69" s="644"/>
      <c r="DCW69" s="644"/>
      <c r="DCX69" s="644"/>
      <c r="DCY69" s="644"/>
      <c r="DCZ69" s="644"/>
      <c r="DDA69" s="644"/>
      <c r="DDB69" s="644"/>
      <c r="DDC69" s="644"/>
      <c r="DDD69" s="644"/>
      <c r="DDE69" s="644"/>
      <c r="DDF69" s="644"/>
      <c r="DDG69" s="644"/>
      <c r="DDH69" s="644"/>
      <c r="DDI69" s="644"/>
      <c r="DDJ69" s="644"/>
      <c r="DDK69" s="644"/>
      <c r="DDL69" s="644"/>
      <c r="DDM69" s="644"/>
      <c r="DDN69" s="644"/>
      <c r="DDO69" s="644"/>
      <c r="DDP69" s="644"/>
      <c r="DDQ69" s="644"/>
      <c r="DDR69" s="644"/>
      <c r="DDS69" s="644"/>
      <c r="DDT69" s="644"/>
      <c r="DDU69" s="644"/>
      <c r="DDV69" s="644"/>
      <c r="DDW69" s="644"/>
      <c r="DDX69" s="644"/>
      <c r="DDY69" s="644"/>
      <c r="DDZ69" s="644"/>
      <c r="DEA69" s="644"/>
      <c r="DEB69" s="644"/>
      <c r="DEC69" s="644"/>
      <c r="DED69" s="644"/>
      <c r="DEE69" s="644"/>
      <c r="DEF69" s="644"/>
      <c r="DEG69" s="644"/>
      <c r="DEH69" s="644"/>
      <c r="DEI69" s="644"/>
      <c r="DEJ69" s="644"/>
      <c r="DEK69" s="644"/>
      <c r="DEL69" s="644"/>
      <c r="DEM69" s="644"/>
      <c r="DEN69" s="644"/>
      <c r="DEO69" s="644"/>
      <c r="DEP69" s="644"/>
      <c r="DEQ69" s="644"/>
      <c r="DER69" s="644"/>
      <c r="DES69" s="644"/>
      <c r="DET69" s="644"/>
      <c r="DEU69" s="644"/>
      <c r="DEV69" s="644"/>
      <c r="DEW69" s="644"/>
      <c r="DEX69" s="644"/>
      <c r="DEY69" s="644"/>
      <c r="DEZ69" s="644"/>
      <c r="DFA69" s="644"/>
      <c r="DFB69" s="644"/>
      <c r="DFC69" s="644"/>
      <c r="DFD69" s="644"/>
      <c r="DFE69" s="644"/>
      <c r="DFF69" s="644"/>
      <c r="DFG69" s="644"/>
      <c r="DFH69" s="644"/>
      <c r="DFI69" s="644"/>
      <c r="DFJ69" s="644"/>
      <c r="DFK69" s="644"/>
      <c r="DFL69" s="644"/>
      <c r="DFM69" s="644"/>
      <c r="DFN69" s="644"/>
      <c r="DFO69" s="644"/>
      <c r="DFP69" s="644"/>
      <c r="DFQ69" s="644"/>
      <c r="DFR69" s="644"/>
      <c r="DFS69" s="644"/>
      <c r="DFT69" s="644"/>
      <c r="DFU69" s="644"/>
      <c r="DFV69" s="644"/>
      <c r="DFW69" s="644"/>
      <c r="DFX69" s="644"/>
      <c r="DFY69" s="644"/>
      <c r="DFZ69" s="644"/>
      <c r="DGA69" s="644"/>
      <c r="DGB69" s="644"/>
      <c r="DGC69" s="644"/>
      <c r="DGD69" s="644"/>
      <c r="DGE69" s="644"/>
      <c r="DGF69" s="644"/>
      <c r="DGG69" s="644"/>
      <c r="DGH69" s="644"/>
      <c r="DGI69" s="644"/>
      <c r="DGJ69" s="644"/>
      <c r="DGK69" s="644"/>
      <c r="DGL69" s="644"/>
      <c r="DGM69" s="644"/>
      <c r="DGN69" s="644"/>
      <c r="DGO69" s="644"/>
      <c r="DGP69" s="644"/>
      <c r="DGQ69" s="644"/>
      <c r="DGR69" s="644"/>
      <c r="DGS69" s="644"/>
      <c r="DGT69" s="644"/>
      <c r="DGU69" s="644"/>
      <c r="DGV69" s="644"/>
      <c r="DGW69" s="644"/>
      <c r="DGX69" s="644"/>
      <c r="DGY69" s="644"/>
      <c r="DGZ69" s="644"/>
      <c r="DHA69" s="644"/>
      <c r="DHB69" s="644"/>
      <c r="DHC69" s="644"/>
      <c r="DHD69" s="644"/>
      <c r="DHE69" s="644"/>
      <c r="DHF69" s="644"/>
      <c r="DHG69" s="644"/>
      <c r="DHH69" s="644"/>
      <c r="DHI69" s="644"/>
      <c r="DHJ69" s="644"/>
      <c r="DHK69" s="644"/>
      <c r="DHL69" s="644"/>
      <c r="DHM69" s="644"/>
      <c r="DHN69" s="644"/>
      <c r="DHO69" s="644"/>
      <c r="DHP69" s="644"/>
      <c r="DHQ69" s="644"/>
      <c r="DHR69" s="644"/>
      <c r="DHS69" s="644"/>
      <c r="DHT69" s="644"/>
      <c r="DHU69" s="644"/>
      <c r="DHV69" s="644"/>
      <c r="DHW69" s="644"/>
      <c r="DHX69" s="644"/>
      <c r="DHY69" s="644"/>
      <c r="DHZ69" s="644"/>
      <c r="DIA69" s="644"/>
      <c r="DIB69" s="644"/>
      <c r="DIC69" s="644"/>
      <c r="DID69" s="644"/>
      <c r="DIE69" s="644"/>
      <c r="DIF69" s="644"/>
      <c r="DIG69" s="644"/>
      <c r="DIH69" s="644"/>
      <c r="DII69" s="644"/>
      <c r="DIJ69" s="644"/>
      <c r="DIK69" s="644"/>
      <c r="DIL69" s="644"/>
      <c r="DIM69" s="644"/>
      <c r="DIN69" s="644"/>
      <c r="DIO69" s="644"/>
      <c r="DIP69" s="644"/>
      <c r="DIQ69" s="644"/>
      <c r="DIR69" s="644"/>
      <c r="DIS69" s="644"/>
      <c r="DIT69" s="644"/>
      <c r="DIU69" s="644"/>
      <c r="DIV69" s="644"/>
      <c r="DIW69" s="644"/>
      <c r="DIX69" s="644"/>
      <c r="DIY69" s="644"/>
      <c r="DIZ69" s="644"/>
      <c r="DJA69" s="644"/>
      <c r="DJB69" s="644"/>
      <c r="DJC69" s="644"/>
      <c r="DJD69" s="644"/>
      <c r="DJE69" s="644"/>
      <c r="DJF69" s="644"/>
      <c r="DJG69" s="644"/>
      <c r="DJH69" s="644"/>
      <c r="DJI69" s="644"/>
      <c r="DJJ69" s="644"/>
      <c r="DJK69" s="644"/>
      <c r="DJL69" s="644"/>
      <c r="DJM69" s="644"/>
      <c r="DJN69" s="644"/>
      <c r="DJO69" s="644"/>
      <c r="DJP69" s="644"/>
      <c r="DJQ69" s="644"/>
      <c r="DJR69" s="644"/>
      <c r="DJS69" s="644"/>
      <c r="DJT69" s="644"/>
      <c r="DJU69" s="644"/>
      <c r="DJV69" s="644"/>
      <c r="DJW69" s="644"/>
      <c r="DJX69" s="644"/>
      <c r="DJY69" s="644"/>
      <c r="DJZ69" s="644"/>
      <c r="DKA69" s="644"/>
      <c r="DKB69" s="644"/>
      <c r="DKC69" s="644"/>
      <c r="DKD69" s="644"/>
      <c r="DKE69" s="644"/>
      <c r="DKF69" s="644"/>
      <c r="DKG69" s="644"/>
      <c r="DKH69" s="644"/>
      <c r="DKI69" s="644"/>
      <c r="DKJ69" s="644"/>
      <c r="DKK69" s="644"/>
      <c r="DKL69" s="644"/>
      <c r="DKM69" s="644"/>
      <c r="DKN69" s="644"/>
      <c r="DKO69" s="644"/>
      <c r="DKP69" s="644"/>
      <c r="DKQ69" s="644"/>
      <c r="DKR69" s="644"/>
      <c r="DKS69" s="644"/>
      <c r="DKT69" s="644"/>
      <c r="DKU69" s="644"/>
      <c r="DKV69" s="644"/>
      <c r="DKW69" s="644"/>
      <c r="DKX69" s="644"/>
      <c r="DKY69" s="644"/>
      <c r="DKZ69" s="644"/>
      <c r="DLA69" s="644"/>
      <c r="DLB69" s="644"/>
      <c r="DLC69" s="644"/>
      <c r="DLD69" s="644"/>
      <c r="DLE69" s="644"/>
      <c r="DLF69" s="644"/>
      <c r="DLG69" s="644"/>
      <c r="DLH69" s="644"/>
      <c r="DLI69" s="644"/>
      <c r="DLJ69" s="644"/>
      <c r="DLK69" s="644"/>
      <c r="DLL69" s="644"/>
      <c r="DLM69" s="644"/>
      <c r="DLN69" s="644"/>
      <c r="DLO69" s="644"/>
      <c r="DLP69" s="644"/>
      <c r="DLQ69" s="644"/>
      <c r="DLR69" s="644"/>
      <c r="DLS69" s="644"/>
      <c r="DLT69" s="644"/>
      <c r="DLU69" s="644"/>
      <c r="DLV69" s="644"/>
      <c r="DLW69" s="644"/>
      <c r="DLX69" s="644"/>
      <c r="DLY69" s="644"/>
      <c r="DLZ69" s="644"/>
      <c r="DMA69" s="644"/>
      <c r="DMB69" s="644"/>
      <c r="DMC69" s="644"/>
      <c r="DMD69" s="644"/>
      <c r="DME69" s="644"/>
      <c r="DMF69" s="644"/>
      <c r="DMG69" s="644"/>
      <c r="DMH69" s="644"/>
      <c r="DMI69" s="644"/>
      <c r="DMJ69" s="644"/>
      <c r="DMK69" s="644"/>
      <c r="DML69" s="644"/>
      <c r="DMM69" s="644"/>
      <c r="DMN69" s="644"/>
      <c r="DMO69" s="644"/>
      <c r="DMP69" s="644"/>
      <c r="DMQ69" s="644"/>
      <c r="DMR69" s="644"/>
      <c r="DMS69" s="644"/>
      <c r="DMT69" s="644"/>
      <c r="DMU69" s="644"/>
      <c r="DMV69" s="644"/>
      <c r="DMW69" s="644"/>
      <c r="DMX69" s="644"/>
      <c r="DMY69" s="644"/>
      <c r="DMZ69" s="644"/>
      <c r="DNA69" s="644"/>
      <c r="DNB69" s="644"/>
      <c r="DNC69" s="644"/>
      <c r="DND69" s="644"/>
      <c r="DNE69" s="644"/>
      <c r="DNF69" s="644"/>
      <c r="DNG69" s="644"/>
      <c r="DNH69" s="644"/>
      <c r="DNI69" s="644"/>
      <c r="DNJ69" s="644"/>
      <c r="DNK69" s="644"/>
      <c r="DNL69" s="644"/>
      <c r="DNM69" s="644"/>
      <c r="DNN69" s="644"/>
      <c r="DNO69" s="644"/>
      <c r="DNP69" s="644"/>
      <c r="DNQ69" s="644"/>
      <c r="DNR69" s="644"/>
      <c r="DNS69" s="644"/>
      <c r="DNT69" s="644"/>
      <c r="DNU69" s="644"/>
      <c r="DNV69" s="644"/>
      <c r="DNW69" s="644"/>
      <c r="DNX69" s="644"/>
      <c r="DNY69" s="644"/>
      <c r="DNZ69" s="644"/>
      <c r="DOA69" s="644"/>
      <c r="DOB69" s="644"/>
      <c r="DOC69" s="644"/>
      <c r="DOD69" s="644"/>
      <c r="DOE69" s="644"/>
      <c r="DOF69" s="644"/>
      <c r="DOG69" s="644"/>
      <c r="DOH69" s="644"/>
      <c r="DOI69" s="644"/>
      <c r="DOJ69" s="644"/>
      <c r="DOK69" s="644"/>
      <c r="DOL69" s="644"/>
      <c r="DOM69" s="644"/>
      <c r="DON69" s="644"/>
      <c r="DOO69" s="644"/>
      <c r="DOP69" s="644"/>
      <c r="DOQ69" s="644"/>
      <c r="DOR69" s="644"/>
      <c r="DOS69" s="644"/>
      <c r="DOT69" s="644"/>
      <c r="DOU69" s="644"/>
      <c r="DOV69" s="644"/>
      <c r="DOW69" s="644"/>
      <c r="DOX69" s="644"/>
      <c r="DOY69" s="644"/>
      <c r="DOZ69" s="644"/>
      <c r="DPA69" s="644"/>
      <c r="DPB69" s="644"/>
      <c r="DPC69" s="644"/>
      <c r="DPD69" s="644"/>
      <c r="DPE69" s="644"/>
      <c r="DPF69" s="644"/>
      <c r="DPG69" s="644"/>
      <c r="DPH69" s="644"/>
      <c r="DPI69" s="644"/>
      <c r="DPJ69" s="644"/>
      <c r="DPK69" s="644"/>
      <c r="DPL69" s="644"/>
      <c r="DPM69" s="644"/>
      <c r="DPN69" s="644"/>
      <c r="DPO69" s="644"/>
      <c r="DPP69" s="644"/>
      <c r="DPQ69" s="644"/>
      <c r="DPR69" s="644"/>
      <c r="DPS69" s="644"/>
      <c r="DPT69" s="644"/>
      <c r="DPU69" s="644"/>
      <c r="DPV69" s="644"/>
      <c r="DPW69" s="644"/>
      <c r="DPX69" s="644"/>
      <c r="DPY69" s="644"/>
      <c r="DPZ69" s="644"/>
      <c r="DQA69" s="644"/>
      <c r="DQB69" s="644"/>
      <c r="DQC69" s="644"/>
      <c r="DQD69" s="644"/>
      <c r="DQE69" s="644"/>
      <c r="DQF69" s="644"/>
      <c r="DQG69" s="644"/>
      <c r="DQH69" s="644"/>
      <c r="DQI69" s="644"/>
      <c r="DQJ69" s="644"/>
      <c r="DQK69" s="644"/>
      <c r="DQL69" s="644"/>
      <c r="DQM69" s="644"/>
      <c r="DQN69" s="644"/>
      <c r="DQO69" s="644"/>
      <c r="DQP69" s="644"/>
      <c r="DQQ69" s="644"/>
      <c r="DQR69" s="644"/>
      <c r="DQS69" s="644"/>
      <c r="DQT69" s="644"/>
      <c r="DQU69" s="644"/>
      <c r="DQV69" s="644"/>
      <c r="DQW69" s="644"/>
      <c r="DQX69" s="644"/>
      <c r="DQY69" s="644"/>
      <c r="DQZ69" s="644"/>
      <c r="DRA69" s="644"/>
      <c r="DRB69" s="644"/>
      <c r="DRC69" s="644"/>
      <c r="DRD69" s="644"/>
      <c r="DRE69" s="644"/>
      <c r="DRF69" s="644"/>
      <c r="DRG69" s="644"/>
      <c r="DRH69" s="644"/>
      <c r="DRI69" s="644"/>
      <c r="DRJ69" s="644"/>
      <c r="DRK69" s="644"/>
      <c r="DRL69" s="644"/>
      <c r="DRM69" s="644"/>
      <c r="DRN69" s="644"/>
      <c r="DRO69" s="644"/>
      <c r="DRP69" s="644"/>
      <c r="DRQ69" s="644"/>
      <c r="DRR69" s="644"/>
      <c r="DRS69" s="644"/>
      <c r="DRT69" s="644"/>
      <c r="DRU69" s="644"/>
      <c r="DRV69" s="644"/>
      <c r="DRW69" s="644"/>
      <c r="DRX69" s="644"/>
      <c r="DRY69" s="644"/>
      <c r="DRZ69" s="644"/>
      <c r="DSA69" s="644"/>
      <c r="DSB69" s="644"/>
      <c r="DSC69" s="644"/>
      <c r="DSD69" s="644"/>
      <c r="DSE69" s="644"/>
      <c r="DSF69" s="644"/>
      <c r="DSG69" s="644"/>
      <c r="DSH69" s="644"/>
      <c r="DSI69" s="644"/>
      <c r="DSJ69" s="644"/>
      <c r="DSK69" s="644"/>
      <c r="DSL69" s="644"/>
      <c r="DSM69" s="644"/>
      <c r="DSN69" s="644"/>
      <c r="DSO69" s="644"/>
      <c r="DSP69" s="644"/>
      <c r="DSQ69" s="644"/>
      <c r="DSR69" s="644"/>
      <c r="DSS69" s="644"/>
      <c r="DST69" s="644"/>
      <c r="DSU69" s="644"/>
      <c r="DSV69" s="644"/>
      <c r="DSW69" s="644"/>
      <c r="DSX69" s="644"/>
      <c r="DSY69" s="644"/>
      <c r="DSZ69" s="644"/>
      <c r="DTA69" s="644"/>
      <c r="DTB69" s="644"/>
      <c r="DTC69" s="644"/>
      <c r="DTD69" s="644"/>
      <c r="DTE69" s="644"/>
      <c r="DTF69" s="644"/>
      <c r="DTG69" s="644"/>
      <c r="DTH69" s="644"/>
      <c r="DTI69" s="644"/>
      <c r="DTJ69" s="644"/>
      <c r="DTK69" s="644"/>
      <c r="DTL69" s="644"/>
      <c r="DTM69" s="644"/>
      <c r="DTN69" s="644"/>
      <c r="DTO69" s="644"/>
      <c r="DTP69" s="644"/>
      <c r="DTQ69" s="644"/>
      <c r="DTR69" s="644"/>
      <c r="DTS69" s="644"/>
      <c r="DTT69" s="644"/>
      <c r="DTU69" s="644"/>
      <c r="DTV69" s="644"/>
      <c r="DTW69" s="644"/>
      <c r="DTX69" s="644"/>
      <c r="DTY69" s="644"/>
      <c r="DTZ69" s="644"/>
      <c r="DUA69" s="644"/>
      <c r="DUB69" s="644"/>
      <c r="DUC69" s="644"/>
      <c r="DUD69" s="644"/>
      <c r="DUE69" s="644"/>
      <c r="DUF69" s="644"/>
      <c r="DUG69" s="644"/>
      <c r="DUH69" s="644"/>
      <c r="DUI69" s="644"/>
      <c r="DUJ69" s="644"/>
      <c r="DUK69" s="644"/>
      <c r="DUL69" s="644"/>
      <c r="DUM69" s="644"/>
      <c r="DUN69" s="644"/>
      <c r="DUO69" s="644"/>
      <c r="DUP69" s="644"/>
      <c r="DUQ69" s="644"/>
      <c r="DUR69" s="644"/>
      <c r="DUS69" s="644"/>
      <c r="DUT69" s="644"/>
      <c r="DUU69" s="644"/>
      <c r="DUV69" s="644"/>
      <c r="DUW69" s="644"/>
      <c r="DUX69" s="644"/>
      <c r="DUY69" s="644"/>
      <c r="DUZ69" s="644"/>
      <c r="DVA69" s="644"/>
      <c r="DVB69" s="644"/>
      <c r="DVC69" s="644"/>
      <c r="DVD69" s="644"/>
      <c r="DVE69" s="644"/>
      <c r="DVF69" s="644"/>
      <c r="DVG69" s="644"/>
      <c r="DVH69" s="644"/>
      <c r="DVI69" s="644"/>
      <c r="DVJ69" s="644"/>
      <c r="DVK69" s="644"/>
      <c r="DVL69" s="644"/>
      <c r="DVM69" s="644"/>
      <c r="DVN69" s="644"/>
      <c r="DVO69" s="644"/>
      <c r="DVP69" s="644"/>
      <c r="DVQ69" s="644"/>
      <c r="DVR69" s="644"/>
      <c r="DVS69" s="644"/>
      <c r="DVT69" s="644"/>
      <c r="DVU69" s="644"/>
      <c r="DVV69" s="644"/>
      <c r="DVW69" s="644"/>
      <c r="DVX69" s="644"/>
      <c r="DVY69" s="644"/>
      <c r="DVZ69" s="644"/>
      <c r="DWA69" s="644"/>
      <c r="DWB69" s="644"/>
      <c r="DWC69" s="644"/>
      <c r="DWD69" s="644"/>
      <c r="DWE69" s="644"/>
      <c r="DWF69" s="644"/>
      <c r="DWG69" s="644"/>
      <c r="DWH69" s="644"/>
      <c r="DWI69" s="644"/>
      <c r="DWJ69" s="644"/>
      <c r="DWK69" s="644"/>
      <c r="DWL69" s="644"/>
      <c r="DWM69" s="644"/>
      <c r="DWN69" s="644"/>
      <c r="DWO69" s="644"/>
      <c r="DWP69" s="644"/>
      <c r="DWQ69" s="644"/>
      <c r="DWR69" s="644"/>
      <c r="DWS69" s="644"/>
      <c r="DWT69" s="644"/>
      <c r="DWU69" s="644"/>
      <c r="DWV69" s="644"/>
      <c r="DWW69" s="644"/>
      <c r="DWX69" s="644"/>
      <c r="DWY69" s="644"/>
      <c r="DWZ69" s="644"/>
      <c r="DXA69" s="644"/>
      <c r="DXB69" s="644"/>
      <c r="DXC69" s="644"/>
      <c r="DXD69" s="644"/>
      <c r="DXE69" s="644"/>
      <c r="DXF69" s="644"/>
      <c r="DXG69" s="644"/>
      <c r="DXH69" s="644"/>
      <c r="DXI69" s="644"/>
      <c r="DXJ69" s="644"/>
      <c r="DXK69" s="644"/>
      <c r="DXL69" s="644"/>
      <c r="DXM69" s="644"/>
      <c r="DXN69" s="644"/>
      <c r="DXO69" s="644"/>
      <c r="DXP69" s="644"/>
      <c r="DXQ69" s="644"/>
      <c r="DXR69" s="644"/>
      <c r="DXS69" s="644"/>
      <c r="DXT69" s="644"/>
      <c r="DXU69" s="644"/>
      <c r="DXV69" s="644"/>
      <c r="DXW69" s="644"/>
      <c r="DXX69" s="644"/>
      <c r="DXY69" s="644"/>
      <c r="DXZ69" s="644"/>
      <c r="DYA69" s="644"/>
      <c r="DYB69" s="644"/>
      <c r="DYC69" s="644"/>
      <c r="DYD69" s="644"/>
      <c r="DYE69" s="644"/>
      <c r="DYF69" s="644"/>
      <c r="DYG69" s="644"/>
      <c r="DYH69" s="644"/>
      <c r="DYI69" s="644"/>
      <c r="DYJ69" s="644"/>
      <c r="DYK69" s="644"/>
      <c r="DYL69" s="644"/>
      <c r="DYM69" s="644"/>
      <c r="DYN69" s="644"/>
      <c r="DYO69" s="644"/>
      <c r="DYP69" s="644"/>
      <c r="DYQ69" s="644"/>
      <c r="DYR69" s="644"/>
      <c r="DYS69" s="644"/>
      <c r="DYT69" s="644"/>
      <c r="DYU69" s="644"/>
      <c r="DYV69" s="644"/>
      <c r="DYW69" s="644"/>
      <c r="DYX69" s="644"/>
      <c r="DYY69" s="644"/>
      <c r="DYZ69" s="644"/>
      <c r="DZA69" s="644"/>
      <c r="DZB69" s="644"/>
      <c r="DZC69" s="644"/>
      <c r="DZD69" s="644"/>
      <c r="DZE69" s="644"/>
      <c r="DZF69" s="644"/>
      <c r="DZG69" s="644"/>
      <c r="DZH69" s="644"/>
      <c r="DZI69" s="644"/>
      <c r="DZJ69" s="644"/>
      <c r="DZK69" s="644"/>
      <c r="DZL69" s="644"/>
      <c r="DZM69" s="644"/>
      <c r="DZN69" s="644"/>
      <c r="DZO69" s="644"/>
      <c r="DZP69" s="644"/>
      <c r="DZQ69" s="644"/>
      <c r="DZR69" s="644"/>
      <c r="DZS69" s="644"/>
      <c r="DZT69" s="644"/>
      <c r="DZU69" s="644"/>
      <c r="DZV69" s="644"/>
      <c r="DZW69" s="644"/>
      <c r="DZX69" s="644"/>
      <c r="DZY69" s="644"/>
      <c r="DZZ69" s="644"/>
      <c r="EAA69" s="644"/>
      <c r="EAB69" s="644"/>
      <c r="EAC69" s="644"/>
      <c r="EAD69" s="644"/>
      <c r="EAE69" s="644"/>
      <c r="EAF69" s="644"/>
      <c r="EAG69" s="644"/>
      <c r="EAH69" s="644"/>
      <c r="EAI69" s="644"/>
      <c r="EAJ69" s="644"/>
      <c r="EAK69" s="644"/>
      <c r="EAL69" s="644"/>
      <c r="EAM69" s="644"/>
      <c r="EAN69" s="644"/>
      <c r="EAO69" s="644"/>
      <c r="EAP69" s="644"/>
      <c r="EAQ69" s="644"/>
      <c r="EAR69" s="644"/>
      <c r="EAS69" s="644"/>
      <c r="EAT69" s="644"/>
      <c r="EAU69" s="644"/>
      <c r="EAV69" s="644"/>
      <c r="EAW69" s="644"/>
      <c r="EAX69" s="644"/>
      <c r="EAY69" s="644"/>
      <c r="EAZ69" s="644"/>
      <c r="EBA69" s="644"/>
      <c r="EBB69" s="644"/>
      <c r="EBC69" s="644"/>
      <c r="EBD69" s="644"/>
      <c r="EBE69" s="644"/>
      <c r="EBF69" s="644"/>
      <c r="EBG69" s="644"/>
      <c r="EBH69" s="644"/>
      <c r="EBI69" s="644"/>
      <c r="EBJ69" s="644"/>
      <c r="EBK69" s="644"/>
      <c r="EBL69" s="644"/>
      <c r="EBM69" s="644"/>
      <c r="EBN69" s="644"/>
      <c r="EBO69" s="644"/>
      <c r="EBP69" s="644"/>
      <c r="EBQ69" s="644"/>
      <c r="EBR69" s="644"/>
      <c r="EBS69" s="644"/>
      <c r="EBT69" s="644"/>
      <c r="EBU69" s="644"/>
      <c r="EBV69" s="644"/>
      <c r="EBW69" s="644"/>
      <c r="EBX69" s="644"/>
      <c r="EBY69" s="644"/>
      <c r="EBZ69" s="644"/>
      <c r="ECA69" s="644"/>
      <c r="ECB69" s="644"/>
      <c r="ECC69" s="644"/>
      <c r="ECD69" s="644"/>
      <c r="ECE69" s="644"/>
      <c r="ECF69" s="644"/>
      <c r="ECG69" s="644"/>
      <c r="ECH69" s="644"/>
      <c r="ECI69" s="644"/>
      <c r="ECJ69" s="644"/>
      <c r="ECK69" s="644"/>
      <c r="ECL69" s="644"/>
      <c r="ECM69" s="644"/>
      <c r="ECN69" s="644"/>
      <c r="ECO69" s="644"/>
      <c r="ECP69" s="644"/>
      <c r="ECQ69" s="644"/>
      <c r="ECR69" s="644"/>
      <c r="ECS69" s="644"/>
      <c r="ECT69" s="644"/>
      <c r="ECU69" s="644"/>
      <c r="ECV69" s="644"/>
      <c r="ECW69" s="644"/>
      <c r="ECX69" s="644"/>
      <c r="ECY69" s="644"/>
      <c r="ECZ69" s="644"/>
      <c r="EDA69" s="644"/>
      <c r="EDB69" s="644"/>
      <c r="EDC69" s="644"/>
      <c r="EDD69" s="644"/>
      <c r="EDE69" s="644"/>
      <c r="EDF69" s="644"/>
      <c r="EDG69" s="644"/>
      <c r="EDH69" s="644"/>
      <c r="EDI69" s="644"/>
      <c r="EDJ69" s="644"/>
      <c r="EDK69" s="644"/>
      <c r="EDL69" s="644"/>
      <c r="EDM69" s="644"/>
      <c r="EDN69" s="644"/>
      <c r="EDO69" s="644"/>
      <c r="EDP69" s="644"/>
      <c r="EDQ69" s="644"/>
      <c r="EDR69" s="644"/>
      <c r="EDS69" s="644"/>
      <c r="EDT69" s="644"/>
      <c r="EDU69" s="644"/>
      <c r="EDV69" s="644"/>
      <c r="EDW69" s="644"/>
      <c r="EDX69" s="644"/>
      <c r="EDY69" s="644"/>
      <c r="EDZ69" s="644"/>
      <c r="EEA69" s="644"/>
      <c r="EEB69" s="644"/>
      <c r="EEC69" s="644"/>
      <c r="EED69" s="644"/>
      <c r="EEE69" s="644"/>
      <c r="EEF69" s="644"/>
      <c r="EEG69" s="644"/>
      <c r="EEH69" s="644"/>
      <c r="EEI69" s="644"/>
      <c r="EEJ69" s="644"/>
      <c r="EEK69" s="644"/>
      <c r="EEL69" s="644"/>
      <c r="EEM69" s="644"/>
      <c r="EEN69" s="644"/>
      <c r="EEO69" s="644"/>
      <c r="EEP69" s="644"/>
      <c r="EEQ69" s="644"/>
      <c r="EER69" s="644"/>
      <c r="EES69" s="644"/>
      <c r="EET69" s="644"/>
      <c r="EEU69" s="644"/>
      <c r="EEV69" s="644"/>
      <c r="EEW69" s="644"/>
      <c r="EEX69" s="644"/>
      <c r="EEY69" s="644"/>
      <c r="EEZ69" s="644"/>
      <c r="EFA69" s="644"/>
      <c r="EFB69" s="644"/>
      <c r="EFC69" s="644"/>
      <c r="EFD69" s="644"/>
      <c r="EFE69" s="644"/>
      <c r="EFF69" s="644"/>
      <c r="EFG69" s="644"/>
      <c r="EFH69" s="644"/>
      <c r="EFI69" s="644"/>
      <c r="EFJ69" s="644"/>
      <c r="EFK69" s="644"/>
      <c r="EFL69" s="644"/>
      <c r="EFM69" s="644"/>
      <c r="EFN69" s="644"/>
      <c r="EFO69" s="644"/>
      <c r="EFP69" s="644"/>
      <c r="EFQ69" s="644"/>
      <c r="EFR69" s="644"/>
      <c r="EFS69" s="644"/>
      <c r="EFT69" s="644"/>
      <c r="EFU69" s="644"/>
      <c r="EFV69" s="644"/>
      <c r="EFW69" s="644"/>
      <c r="EFX69" s="644"/>
      <c r="EFY69" s="644"/>
      <c r="EFZ69" s="644"/>
      <c r="EGA69" s="644"/>
      <c r="EGB69" s="644"/>
      <c r="EGC69" s="644"/>
      <c r="EGD69" s="644"/>
      <c r="EGE69" s="644"/>
      <c r="EGF69" s="644"/>
      <c r="EGG69" s="644"/>
      <c r="EGH69" s="644"/>
      <c r="EGI69" s="644"/>
      <c r="EGJ69" s="644"/>
      <c r="EGK69" s="644"/>
      <c r="EGL69" s="644"/>
      <c r="EGM69" s="644"/>
      <c r="EGN69" s="644"/>
      <c r="EGO69" s="644"/>
      <c r="EGP69" s="644"/>
      <c r="EGQ69" s="644"/>
      <c r="EGR69" s="644"/>
      <c r="EGS69" s="644"/>
      <c r="EGT69" s="644"/>
      <c r="EGU69" s="644"/>
      <c r="EGV69" s="644"/>
      <c r="EGW69" s="644"/>
      <c r="EGX69" s="644"/>
      <c r="EGY69" s="644"/>
      <c r="EGZ69" s="644"/>
      <c r="EHA69" s="644"/>
      <c r="EHB69" s="644"/>
      <c r="EHC69" s="644"/>
      <c r="EHD69" s="644"/>
      <c r="EHE69" s="644"/>
      <c r="EHF69" s="644"/>
      <c r="EHG69" s="644"/>
      <c r="EHH69" s="644"/>
      <c r="EHI69" s="644"/>
      <c r="EHJ69" s="644"/>
      <c r="EHK69" s="644"/>
      <c r="EHL69" s="644"/>
      <c r="EHM69" s="644"/>
      <c r="EHN69" s="644"/>
      <c r="EHO69" s="644"/>
      <c r="EHP69" s="644"/>
      <c r="EHQ69" s="644"/>
      <c r="EHR69" s="644"/>
      <c r="EHS69" s="644"/>
      <c r="EHT69" s="644"/>
      <c r="EHU69" s="644"/>
      <c r="EHV69" s="644"/>
      <c r="EHW69" s="644"/>
      <c r="EHX69" s="644"/>
      <c r="EHY69" s="644"/>
      <c r="EHZ69" s="644"/>
      <c r="EIA69" s="644"/>
      <c r="EIB69" s="644"/>
      <c r="EIC69" s="644"/>
      <c r="EID69" s="644"/>
      <c r="EIE69" s="644"/>
      <c r="EIF69" s="644"/>
      <c r="EIG69" s="644"/>
      <c r="EIH69" s="644"/>
      <c r="EII69" s="644"/>
      <c r="EIJ69" s="644"/>
      <c r="EIK69" s="644"/>
      <c r="EIL69" s="644"/>
      <c r="EIM69" s="644"/>
      <c r="EIN69" s="644"/>
      <c r="EIO69" s="644"/>
      <c r="EIP69" s="644"/>
      <c r="EIQ69" s="644"/>
      <c r="EIR69" s="644"/>
      <c r="EIS69" s="644"/>
      <c r="EIT69" s="644"/>
      <c r="EIU69" s="644"/>
      <c r="EIV69" s="644"/>
      <c r="EIW69" s="644"/>
      <c r="EIX69" s="644"/>
      <c r="EIY69" s="644"/>
      <c r="EIZ69" s="644"/>
      <c r="EJA69" s="644"/>
      <c r="EJB69" s="644"/>
      <c r="EJC69" s="644"/>
      <c r="EJD69" s="644"/>
      <c r="EJE69" s="644"/>
      <c r="EJF69" s="644"/>
      <c r="EJG69" s="644"/>
      <c r="EJH69" s="644"/>
      <c r="EJI69" s="644"/>
      <c r="EJJ69" s="644"/>
      <c r="EJK69" s="644"/>
      <c r="EJL69" s="644"/>
      <c r="EJM69" s="644"/>
      <c r="EJN69" s="644"/>
      <c r="EJO69" s="644"/>
      <c r="EJP69" s="644"/>
      <c r="EJQ69" s="644"/>
      <c r="EJR69" s="644"/>
      <c r="EJS69" s="644"/>
      <c r="EJT69" s="644"/>
      <c r="EJU69" s="644"/>
      <c r="EJV69" s="644"/>
      <c r="EJW69" s="644"/>
      <c r="EJX69" s="644"/>
      <c r="EJY69" s="644"/>
      <c r="EJZ69" s="644"/>
      <c r="EKA69" s="644"/>
      <c r="EKB69" s="644"/>
      <c r="EKC69" s="644"/>
      <c r="EKD69" s="644"/>
      <c r="EKE69" s="644"/>
      <c r="EKF69" s="644"/>
      <c r="EKG69" s="644"/>
      <c r="EKH69" s="644"/>
      <c r="EKI69" s="644"/>
      <c r="EKJ69" s="644"/>
      <c r="EKK69" s="644"/>
      <c r="EKL69" s="644"/>
      <c r="EKM69" s="644"/>
      <c r="EKN69" s="644"/>
      <c r="EKO69" s="644"/>
      <c r="EKP69" s="644"/>
      <c r="EKQ69" s="644"/>
      <c r="EKR69" s="644"/>
      <c r="EKS69" s="644"/>
      <c r="EKT69" s="644"/>
      <c r="EKU69" s="644"/>
      <c r="EKV69" s="644"/>
      <c r="EKW69" s="644"/>
      <c r="EKX69" s="644"/>
      <c r="EKY69" s="644"/>
      <c r="EKZ69" s="644"/>
      <c r="ELA69" s="644"/>
      <c r="ELB69" s="644"/>
      <c r="ELC69" s="644"/>
      <c r="ELD69" s="644"/>
      <c r="ELE69" s="644"/>
      <c r="ELF69" s="644"/>
      <c r="ELG69" s="644"/>
      <c r="ELH69" s="644"/>
      <c r="ELI69" s="644"/>
      <c r="ELJ69" s="644"/>
      <c r="ELK69" s="644"/>
      <c r="ELL69" s="644"/>
      <c r="ELM69" s="644"/>
      <c r="ELN69" s="644"/>
      <c r="ELO69" s="644"/>
      <c r="ELP69" s="644"/>
      <c r="ELQ69" s="644"/>
      <c r="ELR69" s="644"/>
      <c r="ELS69" s="644"/>
      <c r="ELT69" s="644"/>
      <c r="ELU69" s="644"/>
      <c r="ELV69" s="644"/>
      <c r="ELW69" s="644"/>
      <c r="ELX69" s="644"/>
      <c r="ELY69" s="644"/>
      <c r="ELZ69" s="644"/>
      <c r="EMA69" s="644"/>
      <c r="EMB69" s="644"/>
      <c r="EMC69" s="644"/>
      <c r="EMD69" s="644"/>
      <c r="EME69" s="644"/>
      <c r="EMF69" s="644"/>
      <c r="EMG69" s="644"/>
      <c r="EMH69" s="644"/>
      <c r="EMI69" s="644"/>
      <c r="EMJ69" s="644"/>
      <c r="EMK69" s="644"/>
      <c r="EML69" s="644"/>
      <c r="EMM69" s="644"/>
      <c r="EMN69" s="644"/>
      <c r="EMO69" s="644"/>
      <c r="EMP69" s="644"/>
      <c r="EMQ69" s="644"/>
      <c r="EMR69" s="644"/>
      <c r="EMS69" s="644"/>
      <c r="EMT69" s="644"/>
      <c r="EMU69" s="644"/>
      <c r="EMV69" s="644"/>
      <c r="EMW69" s="644"/>
      <c r="EMX69" s="644"/>
      <c r="EMY69" s="644"/>
      <c r="EMZ69" s="644"/>
      <c r="ENA69" s="644"/>
      <c r="ENB69" s="644"/>
      <c r="ENC69" s="644"/>
      <c r="END69" s="644"/>
      <c r="ENE69" s="644"/>
      <c r="ENF69" s="644"/>
      <c r="ENG69" s="644"/>
      <c r="ENH69" s="644"/>
      <c r="ENI69" s="644"/>
      <c r="ENJ69" s="644"/>
      <c r="ENK69" s="644"/>
      <c r="ENL69" s="644"/>
      <c r="ENM69" s="644"/>
      <c r="ENN69" s="644"/>
      <c r="ENO69" s="644"/>
      <c r="ENP69" s="644"/>
      <c r="ENQ69" s="644"/>
      <c r="ENR69" s="644"/>
      <c r="ENS69" s="644"/>
      <c r="ENT69" s="644"/>
      <c r="ENU69" s="644"/>
      <c r="ENV69" s="644"/>
      <c r="ENW69" s="644"/>
      <c r="ENX69" s="644"/>
      <c r="ENY69" s="644"/>
      <c r="ENZ69" s="644"/>
      <c r="EOA69" s="644"/>
      <c r="EOB69" s="644"/>
      <c r="EOC69" s="644"/>
      <c r="EOD69" s="644"/>
      <c r="EOE69" s="644"/>
      <c r="EOF69" s="644"/>
      <c r="EOG69" s="644"/>
      <c r="EOH69" s="644"/>
      <c r="EOI69" s="644"/>
      <c r="EOJ69" s="644"/>
      <c r="EOK69" s="644"/>
      <c r="EOL69" s="644"/>
      <c r="EOM69" s="644"/>
      <c r="EON69" s="644"/>
      <c r="EOO69" s="644"/>
      <c r="EOP69" s="644"/>
      <c r="EOQ69" s="644"/>
      <c r="EOR69" s="644"/>
      <c r="EOS69" s="644"/>
      <c r="EOT69" s="644"/>
      <c r="EOU69" s="644"/>
      <c r="EOV69" s="644"/>
      <c r="EOW69" s="644"/>
      <c r="EOX69" s="644"/>
      <c r="EOY69" s="644"/>
      <c r="EOZ69" s="644"/>
      <c r="EPA69" s="644"/>
      <c r="EPB69" s="644"/>
      <c r="EPC69" s="644"/>
      <c r="EPD69" s="644"/>
      <c r="EPE69" s="644"/>
      <c r="EPF69" s="644"/>
      <c r="EPG69" s="644"/>
      <c r="EPH69" s="644"/>
      <c r="EPI69" s="644"/>
      <c r="EPJ69" s="644"/>
      <c r="EPK69" s="644"/>
      <c r="EPL69" s="644"/>
      <c r="EPM69" s="644"/>
      <c r="EPN69" s="644"/>
      <c r="EPO69" s="644"/>
      <c r="EPP69" s="644"/>
      <c r="EPQ69" s="644"/>
      <c r="EPR69" s="644"/>
      <c r="EPS69" s="644"/>
      <c r="EPT69" s="644"/>
      <c r="EPU69" s="644"/>
      <c r="EPV69" s="644"/>
      <c r="EPW69" s="644"/>
      <c r="EPX69" s="644"/>
      <c r="EPY69" s="644"/>
      <c r="EPZ69" s="644"/>
      <c r="EQA69" s="644"/>
      <c r="EQB69" s="644"/>
      <c r="EQC69" s="644"/>
      <c r="EQD69" s="644"/>
      <c r="EQE69" s="644"/>
      <c r="EQF69" s="644"/>
      <c r="EQG69" s="644"/>
      <c r="EQH69" s="644"/>
      <c r="EQI69" s="644"/>
      <c r="EQJ69" s="644"/>
      <c r="EQK69" s="644"/>
      <c r="EQL69" s="644"/>
      <c r="EQM69" s="644"/>
      <c r="EQN69" s="644"/>
      <c r="EQO69" s="644"/>
      <c r="EQP69" s="644"/>
      <c r="EQQ69" s="644"/>
      <c r="EQR69" s="644"/>
      <c r="EQS69" s="644"/>
      <c r="EQT69" s="644"/>
      <c r="EQU69" s="644"/>
      <c r="EQV69" s="644"/>
      <c r="EQW69" s="644"/>
      <c r="EQX69" s="644"/>
      <c r="EQY69" s="644"/>
      <c r="EQZ69" s="644"/>
      <c r="ERA69" s="644"/>
      <c r="ERB69" s="644"/>
      <c r="ERC69" s="644"/>
      <c r="ERD69" s="644"/>
      <c r="ERE69" s="644"/>
      <c r="ERF69" s="644"/>
      <c r="ERG69" s="644"/>
      <c r="ERH69" s="644"/>
      <c r="ERI69" s="644"/>
      <c r="ERJ69" s="644"/>
      <c r="ERK69" s="644"/>
      <c r="ERL69" s="644"/>
      <c r="ERM69" s="644"/>
      <c r="ERN69" s="644"/>
      <c r="ERO69" s="644"/>
      <c r="ERP69" s="644"/>
      <c r="ERQ69" s="644"/>
      <c r="ERR69" s="644"/>
      <c r="ERS69" s="644"/>
      <c r="ERT69" s="644"/>
      <c r="ERU69" s="644"/>
      <c r="ERV69" s="644"/>
      <c r="ERW69" s="644"/>
      <c r="ERX69" s="644"/>
      <c r="ERY69" s="644"/>
      <c r="ERZ69" s="644"/>
      <c r="ESA69" s="644"/>
      <c r="ESB69" s="644"/>
      <c r="ESC69" s="644"/>
      <c r="ESD69" s="644"/>
      <c r="ESE69" s="644"/>
      <c r="ESF69" s="644"/>
      <c r="ESG69" s="644"/>
      <c r="ESH69" s="644"/>
      <c r="ESI69" s="644"/>
      <c r="ESJ69" s="644"/>
      <c r="ESK69" s="644"/>
      <c r="ESL69" s="644"/>
      <c r="ESM69" s="644"/>
      <c r="ESN69" s="644"/>
      <c r="ESO69" s="644"/>
      <c r="ESP69" s="644"/>
      <c r="ESQ69" s="644"/>
      <c r="ESR69" s="644"/>
      <c r="ESS69" s="644"/>
      <c r="EST69" s="644"/>
      <c r="ESU69" s="644"/>
      <c r="ESV69" s="644"/>
      <c r="ESW69" s="644"/>
      <c r="ESX69" s="644"/>
      <c r="ESY69" s="644"/>
      <c r="ESZ69" s="644"/>
      <c r="ETA69" s="644"/>
      <c r="ETB69" s="644"/>
      <c r="ETC69" s="644"/>
      <c r="ETD69" s="644"/>
      <c r="ETE69" s="644"/>
      <c r="ETF69" s="644"/>
      <c r="ETG69" s="644"/>
      <c r="ETH69" s="644"/>
      <c r="ETI69" s="644"/>
      <c r="ETJ69" s="644"/>
      <c r="ETK69" s="644"/>
      <c r="ETL69" s="644"/>
      <c r="ETM69" s="644"/>
      <c r="ETN69" s="644"/>
      <c r="ETO69" s="644"/>
      <c r="ETP69" s="644"/>
      <c r="ETQ69" s="644"/>
      <c r="ETR69" s="644"/>
      <c r="ETS69" s="644"/>
      <c r="ETT69" s="644"/>
      <c r="ETU69" s="644"/>
      <c r="ETV69" s="644"/>
      <c r="ETW69" s="644"/>
      <c r="ETX69" s="644"/>
      <c r="ETY69" s="644"/>
      <c r="ETZ69" s="644"/>
      <c r="EUA69" s="644"/>
      <c r="EUB69" s="644"/>
      <c r="EUC69" s="644"/>
      <c r="EUD69" s="644"/>
      <c r="EUE69" s="644"/>
      <c r="EUF69" s="644"/>
      <c r="EUG69" s="644"/>
      <c r="EUH69" s="644"/>
      <c r="EUI69" s="644"/>
      <c r="EUJ69" s="644"/>
      <c r="EUK69" s="644"/>
      <c r="EUL69" s="644"/>
      <c r="EUM69" s="644"/>
      <c r="EUN69" s="644"/>
      <c r="EUO69" s="644"/>
      <c r="EUP69" s="644"/>
      <c r="EUQ69" s="644"/>
      <c r="EUR69" s="644"/>
      <c r="EUS69" s="644"/>
      <c r="EUT69" s="644"/>
      <c r="EUU69" s="644"/>
      <c r="EUV69" s="644"/>
      <c r="EUW69" s="644"/>
      <c r="EUX69" s="644"/>
      <c r="EUY69" s="644"/>
      <c r="EUZ69" s="644"/>
      <c r="EVA69" s="644"/>
      <c r="EVB69" s="644"/>
      <c r="EVC69" s="644"/>
      <c r="EVD69" s="644"/>
      <c r="EVE69" s="644"/>
      <c r="EVF69" s="644"/>
      <c r="EVG69" s="644"/>
      <c r="EVH69" s="644"/>
      <c r="EVI69" s="644"/>
      <c r="EVJ69" s="644"/>
      <c r="EVK69" s="644"/>
      <c r="EVL69" s="644"/>
      <c r="EVM69" s="644"/>
      <c r="EVN69" s="644"/>
      <c r="EVO69" s="644"/>
      <c r="EVP69" s="644"/>
      <c r="EVQ69" s="644"/>
      <c r="EVR69" s="644"/>
      <c r="EVS69" s="644"/>
      <c r="EVT69" s="644"/>
      <c r="EVU69" s="644"/>
      <c r="EVV69" s="644"/>
      <c r="EVW69" s="644"/>
      <c r="EVX69" s="644"/>
      <c r="EVY69" s="644"/>
      <c r="EVZ69" s="644"/>
      <c r="EWA69" s="644"/>
      <c r="EWB69" s="644"/>
      <c r="EWC69" s="644"/>
      <c r="EWD69" s="644"/>
      <c r="EWE69" s="644"/>
      <c r="EWF69" s="644"/>
      <c r="EWG69" s="644"/>
      <c r="EWH69" s="644"/>
      <c r="EWI69" s="644"/>
      <c r="EWJ69" s="644"/>
      <c r="EWK69" s="644"/>
      <c r="EWL69" s="644"/>
      <c r="EWM69" s="644"/>
      <c r="EWN69" s="644"/>
      <c r="EWO69" s="644"/>
      <c r="EWP69" s="644"/>
      <c r="EWQ69" s="644"/>
      <c r="EWR69" s="644"/>
      <c r="EWS69" s="644"/>
      <c r="EWT69" s="644"/>
      <c r="EWU69" s="644"/>
      <c r="EWV69" s="644"/>
      <c r="EWW69" s="644"/>
      <c r="EWX69" s="644"/>
      <c r="EWY69" s="644"/>
      <c r="EWZ69" s="644"/>
      <c r="EXA69" s="644"/>
      <c r="EXB69" s="644"/>
      <c r="EXC69" s="644"/>
      <c r="EXD69" s="644"/>
      <c r="EXE69" s="644"/>
      <c r="EXF69" s="644"/>
      <c r="EXG69" s="644"/>
      <c r="EXH69" s="644"/>
      <c r="EXI69" s="644"/>
      <c r="EXJ69" s="644"/>
      <c r="EXK69" s="644"/>
      <c r="EXL69" s="644"/>
      <c r="EXM69" s="644"/>
      <c r="EXN69" s="644"/>
      <c r="EXO69" s="644"/>
      <c r="EXP69" s="644"/>
      <c r="EXQ69" s="644"/>
      <c r="EXR69" s="644"/>
      <c r="EXS69" s="644"/>
      <c r="EXT69" s="644"/>
      <c r="EXU69" s="644"/>
      <c r="EXV69" s="644"/>
      <c r="EXW69" s="644"/>
      <c r="EXX69" s="644"/>
      <c r="EXY69" s="644"/>
      <c r="EXZ69" s="644"/>
      <c r="EYA69" s="644"/>
      <c r="EYB69" s="644"/>
      <c r="EYC69" s="644"/>
      <c r="EYD69" s="644"/>
      <c r="EYE69" s="644"/>
      <c r="EYF69" s="644"/>
      <c r="EYG69" s="644"/>
      <c r="EYH69" s="644"/>
      <c r="EYI69" s="644"/>
      <c r="EYJ69" s="644"/>
      <c r="EYK69" s="644"/>
      <c r="EYL69" s="644"/>
      <c r="EYM69" s="644"/>
      <c r="EYN69" s="644"/>
      <c r="EYO69" s="644"/>
      <c r="EYP69" s="644"/>
      <c r="EYQ69" s="644"/>
      <c r="EYR69" s="644"/>
      <c r="EYS69" s="644"/>
      <c r="EYT69" s="644"/>
      <c r="EYU69" s="644"/>
      <c r="EYV69" s="644"/>
      <c r="EYW69" s="644"/>
      <c r="EYX69" s="644"/>
      <c r="EYY69" s="644"/>
      <c r="EYZ69" s="644"/>
      <c r="EZA69" s="644"/>
      <c r="EZB69" s="644"/>
      <c r="EZC69" s="644"/>
      <c r="EZD69" s="644"/>
      <c r="EZE69" s="644"/>
      <c r="EZF69" s="644"/>
      <c r="EZG69" s="644"/>
      <c r="EZH69" s="644"/>
      <c r="EZI69" s="644"/>
      <c r="EZJ69" s="644"/>
      <c r="EZK69" s="644"/>
      <c r="EZL69" s="644"/>
      <c r="EZM69" s="644"/>
      <c r="EZN69" s="644"/>
      <c r="EZO69" s="644"/>
      <c r="EZP69" s="644"/>
      <c r="EZQ69" s="644"/>
      <c r="EZR69" s="644"/>
      <c r="EZS69" s="644"/>
      <c r="EZT69" s="644"/>
      <c r="EZU69" s="644"/>
      <c r="EZV69" s="644"/>
      <c r="EZW69" s="644"/>
      <c r="EZX69" s="644"/>
      <c r="EZY69" s="644"/>
      <c r="EZZ69" s="644"/>
      <c r="FAA69" s="644"/>
      <c r="FAB69" s="644"/>
      <c r="FAC69" s="644"/>
      <c r="FAD69" s="644"/>
      <c r="FAE69" s="644"/>
      <c r="FAF69" s="644"/>
      <c r="FAG69" s="644"/>
      <c r="FAH69" s="644"/>
      <c r="FAI69" s="644"/>
      <c r="FAJ69" s="644"/>
      <c r="FAK69" s="644"/>
      <c r="FAL69" s="644"/>
      <c r="FAM69" s="644"/>
      <c r="FAN69" s="644"/>
      <c r="FAO69" s="644"/>
      <c r="FAP69" s="644"/>
      <c r="FAQ69" s="644"/>
      <c r="FAR69" s="644"/>
      <c r="FAS69" s="644"/>
      <c r="FAT69" s="644"/>
      <c r="FAU69" s="644"/>
      <c r="FAV69" s="644"/>
      <c r="FAW69" s="644"/>
      <c r="FAX69" s="644"/>
      <c r="FAY69" s="644"/>
      <c r="FAZ69" s="644"/>
      <c r="FBA69" s="644"/>
      <c r="FBB69" s="644"/>
      <c r="FBC69" s="644"/>
      <c r="FBD69" s="644"/>
      <c r="FBE69" s="644"/>
      <c r="FBF69" s="644"/>
      <c r="FBG69" s="644"/>
      <c r="FBH69" s="644"/>
      <c r="FBI69" s="644"/>
      <c r="FBJ69" s="644"/>
      <c r="FBK69" s="644"/>
      <c r="FBL69" s="644"/>
      <c r="FBM69" s="644"/>
      <c r="FBN69" s="644"/>
      <c r="FBO69" s="644"/>
      <c r="FBP69" s="644"/>
      <c r="FBQ69" s="644"/>
      <c r="FBR69" s="644"/>
      <c r="FBS69" s="644"/>
      <c r="FBT69" s="644"/>
      <c r="FBU69" s="644"/>
      <c r="FBV69" s="644"/>
      <c r="FBW69" s="644"/>
      <c r="FBX69" s="644"/>
      <c r="FBY69" s="644"/>
      <c r="FBZ69" s="644"/>
      <c r="FCA69" s="644"/>
      <c r="FCB69" s="644"/>
      <c r="FCC69" s="644"/>
      <c r="FCD69" s="644"/>
      <c r="FCE69" s="644"/>
      <c r="FCF69" s="644"/>
      <c r="FCG69" s="644"/>
      <c r="FCH69" s="644"/>
      <c r="FCI69" s="644"/>
      <c r="FCJ69" s="644"/>
      <c r="FCK69" s="644"/>
      <c r="FCL69" s="644"/>
      <c r="FCM69" s="644"/>
      <c r="FCN69" s="644"/>
      <c r="FCO69" s="644"/>
      <c r="FCP69" s="644"/>
      <c r="FCQ69" s="644"/>
      <c r="FCR69" s="644"/>
      <c r="FCS69" s="644"/>
      <c r="FCT69" s="644"/>
      <c r="FCU69" s="644"/>
      <c r="FCV69" s="644"/>
      <c r="FCW69" s="644"/>
      <c r="FCX69" s="644"/>
      <c r="FCY69" s="644"/>
      <c r="FCZ69" s="644"/>
      <c r="FDA69" s="644"/>
      <c r="FDB69" s="644"/>
      <c r="FDC69" s="644"/>
      <c r="FDD69" s="644"/>
      <c r="FDE69" s="644"/>
      <c r="FDF69" s="644"/>
      <c r="FDG69" s="644"/>
      <c r="FDH69" s="644"/>
      <c r="FDI69" s="644"/>
      <c r="FDJ69" s="644"/>
      <c r="FDK69" s="644"/>
      <c r="FDL69" s="644"/>
      <c r="FDM69" s="644"/>
      <c r="FDN69" s="644"/>
      <c r="FDO69" s="644"/>
      <c r="FDP69" s="644"/>
      <c r="FDQ69" s="644"/>
      <c r="FDR69" s="644"/>
      <c r="FDS69" s="644"/>
      <c r="FDT69" s="644"/>
      <c r="FDU69" s="644"/>
      <c r="FDV69" s="644"/>
      <c r="FDW69" s="644"/>
      <c r="FDX69" s="644"/>
      <c r="FDY69" s="644"/>
      <c r="FDZ69" s="644"/>
      <c r="FEA69" s="644"/>
      <c r="FEB69" s="644"/>
      <c r="FEC69" s="644"/>
      <c r="FED69" s="644"/>
      <c r="FEE69" s="644"/>
      <c r="FEF69" s="644"/>
      <c r="FEG69" s="644"/>
      <c r="FEH69" s="644"/>
      <c r="FEI69" s="644"/>
      <c r="FEJ69" s="644"/>
      <c r="FEK69" s="644"/>
      <c r="FEL69" s="644"/>
      <c r="FEM69" s="644"/>
      <c r="FEN69" s="644"/>
      <c r="FEO69" s="644"/>
      <c r="FEP69" s="644"/>
      <c r="FEQ69" s="644"/>
      <c r="FER69" s="644"/>
      <c r="FES69" s="644"/>
      <c r="FET69" s="644"/>
      <c r="FEU69" s="644"/>
      <c r="FEV69" s="644"/>
      <c r="FEW69" s="644"/>
      <c r="FEX69" s="644"/>
      <c r="FEY69" s="644"/>
      <c r="FEZ69" s="644"/>
      <c r="FFA69" s="644"/>
      <c r="FFB69" s="644"/>
      <c r="FFC69" s="644"/>
      <c r="FFD69" s="644"/>
      <c r="FFE69" s="644"/>
      <c r="FFF69" s="644"/>
      <c r="FFG69" s="644"/>
      <c r="FFH69" s="644"/>
      <c r="FFI69" s="644"/>
      <c r="FFJ69" s="644"/>
      <c r="FFK69" s="644"/>
      <c r="FFL69" s="644"/>
      <c r="FFM69" s="644"/>
      <c r="FFN69" s="644"/>
      <c r="FFO69" s="644"/>
      <c r="FFP69" s="644"/>
      <c r="FFQ69" s="644"/>
      <c r="FFR69" s="644"/>
      <c r="FFS69" s="644"/>
      <c r="FFT69" s="644"/>
      <c r="FFU69" s="644"/>
      <c r="FFV69" s="644"/>
      <c r="FFW69" s="644"/>
      <c r="FFX69" s="644"/>
      <c r="FFY69" s="644"/>
      <c r="FFZ69" s="644"/>
      <c r="FGA69" s="644"/>
      <c r="FGB69" s="644"/>
      <c r="FGC69" s="644"/>
      <c r="FGD69" s="644"/>
      <c r="FGE69" s="644"/>
      <c r="FGF69" s="644"/>
      <c r="FGG69" s="644"/>
      <c r="FGH69" s="644"/>
      <c r="FGI69" s="644"/>
      <c r="FGJ69" s="644"/>
      <c r="FGK69" s="644"/>
      <c r="FGL69" s="644"/>
      <c r="FGM69" s="644"/>
      <c r="FGN69" s="644"/>
      <c r="FGO69" s="644"/>
      <c r="FGP69" s="644"/>
      <c r="FGQ69" s="644"/>
      <c r="FGR69" s="644"/>
      <c r="FGS69" s="644"/>
      <c r="FGT69" s="644"/>
      <c r="FGU69" s="644"/>
      <c r="FGV69" s="644"/>
      <c r="FGW69" s="644"/>
      <c r="FGX69" s="644"/>
      <c r="FGY69" s="644"/>
      <c r="FGZ69" s="644"/>
      <c r="FHA69" s="644"/>
      <c r="FHB69" s="644"/>
      <c r="FHC69" s="644"/>
      <c r="FHD69" s="644"/>
      <c r="FHE69" s="644"/>
      <c r="FHF69" s="644"/>
      <c r="FHG69" s="644"/>
      <c r="FHH69" s="644"/>
      <c r="FHI69" s="644"/>
      <c r="FHJ69" s="644"/>
      <c r="FHK69" s="644"/>
      <c r="FHL69" s="644"/>
      <c r="FHM69" s="644"/>
      <c r="FHN69" s="644"/>
      <c r="FHO69" s="644"/>
      <c r="FHP69" s="644"/>
      <c r="FHQ69" s="644"/>
      <c r="FHR69" s="644"/>
      <c r="FHS69" s="644"/>
      <c r="FHT69" s="644"/>
      <c r="FHU69" s="644"/>
      <c r="FHV69" s="644"/>
      <c r="FHW69" s="644"/>
      <c r="FHX69" s="644"/>
      <c r="FHY69" s="644"/>
      <c r="FHZ69" s="644"/>
      <c r="FIA69" s="644"/>
      <c r="FIB69" s="644"/>
      <c r="FIC69" s="644"/>
      <c r="FID69" s="644"/>
      <c r="FIE69" s="644"/>
      <c r="FIF69" s="644"/>
      <c r="FIG69" s="644"/>
      <c r="FIH69" s="644"/>
      <c r="FII69" s="644"/>
      <c r="FIJ69" s="644"/>
      <c r="FIK69" s="644"/>
      <c r="FIL69" s="644"/>
      <c r="FIM69" s="644"/>
      <c r="FIN69" s="644"/>
      <c r="FIO69" s="644"/>
      <c r="FIP69" s="644"/>
      <c r="FIQ69" s="644"/>
      <c r="FIR69" s="644"/>
      <c r="FIS69" s="644"/>
      <c r="FIT69" s="644"/>
      <c r="FIU69" s="644"/>
      <c r="FIV69" s="644"/>
      <c r="FIW69" s="644"/>
      <c r="FIX69" s="644"/>
      <c r="FIY69" s="644"/>
      <c r="FIZ69" s="644"/>
      <c r="FJA69" s="644"/>
      <c r="FJB69" s="644"/>
      <c r="FJC69" s="644"/>
      <c r="FJD69" s="644"/>
      <c r="FJE69" s="644"/>
      <c r="FJF69" s="644"/>
      <c r="FJG69" s="644"/>
      <c r="FJH69" s="644"/>
      <c r="FJI69" s="644"/>
      <c r="FJJ69" s="644"/>
      <c r="FJK69" s="644"/>
      <c r="FJL69" s="644"/>
      <c r="FJM69" s="644"/>
      <c r="FJN69" s="644"/>
      <c r="FJO69" s="644"/>
      <c r="FJP69" s="644"/>
      <c r="FJQ69" s="644"/>
      <c r="FJR69" s="644"/>
      <c r="FJS69" s="644"/>
      <c r="FJT69" s="644"/>
      <c r="FJU69" s="644"/>
      <c r="FJV69" s="644"/>
      <c r="FJW69" s="644"/>
      <c r="FJX69" s="644"/>
      <c r="FJY69" s="644"/>
      <c r="FJZ69" s="644"/>
      <c r="FKA69" s="644"/>
      <c r="FKB69" s="644"/>
      <c r="FKC69" s="644"/>
      <c r="FKD69" s="644"/>
      <c r="FKE69" s="644"/>
      <c r="FKF69" s="644"/>
      <c r="FKG69" s="644"/>
      <c r="FKH69" s="644"/>
      <c r="FKI69" s="644"/>
      <c r="FKJ69" s="644"/>
      <c r="FKK69" s="644"/>
      <c r="FKL69" s="644"/>
      <c r="FKM69" s="644"/>
      <c r="FKN69" s="644"/>
      <c r="FKO69" s="644"/>
      <c r="FKP69" s="644"/>
      <c r="FKQ69" s="644"/>
      <c r="FKR69" s="644"/>
      <c r="FKS69" s="644"/>
      <c r="FKT69" s="644"/>
      <c r="FKU69" s="644"/>
      <c r="FKV69" s="644"/>
      <c r="FKW69" s="644"/>
      <c r="FKX69" s="644"/>
      <c r="FKY69" s="644"/>
      <c r="FKZ69" s="644"/>
      <c r="FLA69" s="644"/>
      <c r="FLB69" s="644"/>
      <c r="FLC69" s="644"/>
      <c r="FLD69" s="644"/>
      <c r="FLE69" s="644"/>
      <c r="FLF69" s="644"/>
      <c r="FLG69" s="644"/>
      <c r="FLH69" s="644"/>
      <c r="FLI69" s="644"/>
      <c r="FLJ69" s="644"/>
      <c r="FLK69" s="644"/>
      <c r="FLL69" s="644"/>
      <c r="FLM69" s="644"/>
      <c r="FLN69" s="644"/>
      <c r="FLO69" s="644"/>
      <c r="FLP69" s="644"/>
      <c r="FLQ69" s="644"/>
      <c r="FLR69" s="644"/>
      <c r="FLS69" s="644"/>
      <c r="FLT69" s="644"/>
      <c r="FLU69" s="644"/>
      <c r="FLV69" s="644"/>
      <c r="FLW69" s="644"/>
      <c r="FLX69" s="644"/>
      <c r="FLY69" s="644"/>
      <c r="FLZ69" s="644"/>
      <c r="FMA69" s="644"/>
      <c r="FMB69" s="644"/>
      <c r="FMC69" s="644"/>
      <c r="FMD69" s="644"/>
      <c r="FME69" s="644"/>
      <c r="FMF69" s="644"/>
      <c r="FMG69" s="644"/>
      <c r="FMH69" s="644"/>
      <c r="FMI69" s="644"/>
      <c r="FMJ69" s="644"/>
      <c r="FMK69" s="644"/>
      <c r="FML69" s="644"/>
      <c r="FMM69" s="644"/>
      <c r="FMN69" s="644"/>
      <c r="FMO69" s="644"/>
      <c r="FMP69" s="644"/>
      <c r="FMQ69" s="644"/>
      <c r="FMR69" s="644"/>
      <c r="FMS69" s="644"/>
      <c r="FMT69" s="644"/>
      <c r="FMU69" s="644"/>
      <c r="FMV69" s="644"/>
      <c r="FMW69" s="644"/>
      <c r="FMX69" s="644"/>
      <c r="FMY69" s="644"/>
      <c r="FMZ69" s="644"/>
      <c r="FNA69" s="644"/>
      <c r="FNB69" s="644"/>
      <c r="FNC69" s="644"/>
      <c r="FND69" s="644"/>
      <c r="FNE69" s="644"/>
      <c r="FNF69" s="644"/>
      <c r="FNG69" s="644"/>
      <c r="FNH69" s="644"/>
      <c r="FNI69" s="644"/>
      <c r="FNJ69" s="644"/>
      <c r="FNK69" s="644"/>
      <c r="FNL69" s="644"/>
      <c r="FNM69" s="644"/>
      <c r="FNN69" s="644"/>
      <c r="FNO69" s="644"/>
      <c r="FNP69" s="644"/>
      <c r="FNQ69" s="644"/>
      <c r="FNR69" s="644"/>
      <c r="FNS69" s="644"/>
      <c r="FNT69" s="644"/>
      <c r="FNU69" s="644"/>
      <c r="FNV69" s="644"/>
      <c r="FNW69" s="644"/>
      <c r="FNX69" s="644"/>
      <c r="FNY69" s="644"/>
      <c r="FNZ69" s="644"/>
      <c r="FOA69" s="644"/>
      <c r="FOB69" s="644"/>
      <c r="FOC69" s="644"/>
      <c r="FOD69" s="644"/>
      <c r="FOE69" s="644"/>
      <c r="FOF69" s="644"/>
      <c r="FOG69" s="644"/>
      <c r="FOH69" s="644"/>
      <c r="FOI69" s="644"/>
      <c r="FOJ69" s="644"/>
      <c r="FOK69" s="644"/>
      <c r="FOL69" s="644"/>
      <c r="FOM69" s="644"/>
      <c r="FON69" s="644"/>
      <c r="FOO69" s="644"/>
      <c r="FOP69" s="644"/>
      <c r="FOQ69" s="644"/>
      <c r="FOR69" s="644"/>
      <c r="FOS69" s="644"/>
      <c r="FOT69" s="644"/>
      <c r="FOU69" s="644"/>
      <c r="FOV69" s="644"/>
      <c r="FOW69" s="644"/>
      <c r="FOX69" s="644"/>
      <c r="FOY69" s="644"/>
      <c r="FOZ69" s="644"/>
      <c r="FPA69" s="644"/>
      <c r="FPB69" s="644"/>
      <c r="FPC69" s="644"/>
      <c r="FPD69" s="644"/>
      <c r="FPE69" s="644"/>
      <c r="FPF69" s="644"/>
      <c r="FPG69" s="644"/>
      <c r="FPH69" s="644"/>
      <c r="FPI69" s="644"/>
      <c r="FPJ69" s="644"/>
      <c r="FPK69" s="644"/>
      <c r="FPL69" s="644"/>
      <c r="FPM69" s="644"/>
      <c r="FPN69" s="644"/>
      <c r="FPO69" s="644"/>
      <c r="FPP69" s="644"/>
      <c r="FPQ69" s="644"/>
      <c r="FPR69" s="644"/>
      <c r="FPS69" s="644"/>
      <c r="FPT69" s="644"/>
      <c r="FPU69" s="644"/>
      <c r="FPV69" s="644"/>
      <c r="FPW69" s="644"/>
      <c r="FPX69" s="644"/>
      <c r="FPY69" s="644"/>
      <c r="FPZ69" s="644"/>
      <c r="FQA69" s="644"/>
      <c r="FQB69" s="644"/>
      <c r="FQC69" s="644"/>
      <c r="FQD69" s="644"/>
      <c r="FQE69" s="644"/>
      <c r="FQF69" s="644"/>
      <c r="FQG69" s="644"/>
      <c r="FQH69" s="644"/>
      <c r="FQI69" s="644"/>
      <c r="FQJ69" s="644"/>
      <c r="FQK69" s="644"/>
      <c r="FQL69" s="644"/>
      <c r="FQM69" s="644"/>
      <c r="FQN69" s="644"/>
      <c r="FQO69" s="644"/>
      <c r="FQP69" s="644"/>
      <c r="FQQ69" s="644"/>
      <c r="FQR69" s="644"/>
      <c r="FQS69" s="644"/>
      <c r="FQT69" s="644"/>
      <c r="FQU69" s="644"/>
      <c r="FQV69" s="644"/>
      <c r="FQW69" s="644"/>
      <c r="FQX69" s="644"/>
      <c r="FQY69" s="644"/>
      <c r="FQZ69" s="644"/>
      <c r="FRA69" s="644"/>
      <c r="FRB69" s="644"/>
      <c r="FRC69" s="644"/>
      <c r="FRD69" s="644"/>
      <c r="FRE69" s="644"/>
      <c r="FRF69" s="644"/>
      <c r="FRG69" s="644"/>
      <c r="FRH69" s="644"/>
      <c r="FRI69" s="644"/>
      <c r="FRJ69" s="644"/>
      <c r="FRK69" s="644"/>
      <c r="FRL69" s="644"/>
      <c r="FRM69" s="644"/>
      <c r="FRN69" s="644"/>
      <c r="FRO69" s="644"/>
      <c r="FRP69" s="644"/>
      <c r="FRQ69" s="644"/>
      <c r="FRR69" s="644"/>
      <c r="FRS69" s="644"/>
      <c r="FRT69" s="644"/>
      <c r="FRU69" s="644"/>
      <c r="FRV69" s="644"/>
      <c r="FRW69" s="644"/>
      <c r="FRX69" s="644"/>
      <c r="FRY69" s="644"/>
      <c r="FRZ69" s="644"/>
      <c r="FSA69" s="644"/>
      <c r="FSB69" s="644"/>
      <c r="FSC69" s="644"/>
      <c r="FSD69" s="644"/>
      <c r="FSE69" s="644"/>
      <c r="FSF69" s="644"/>
      <c r="FSG69" s="644"/>
      <c r="FSH69" s="644"/>
      <c r="FSI69" s="644"/>
      <c r="FSJ69" s="644"/>
      <c r="FSK69" s="644"/>
      <c r="FSL69" s="644"/>
      <c r="FSM69" s="644"/>
      <c r="FSN69" s="644"/>
      <c r="FSO69" s="644"/>
      <c r="FSP69" s="644"/>
      <c r="FSQ69" s="644"/>
      <c r="FSR69" s="644"/>
      <c r="FSS69" s="644"/>
      <c r="FST69" s="644"/>
      <c r="FSU69" s="644"/>
      <c r="FSV69" s="644"/>
      <c r="FSW69" s="644"/>
      <c r="FSX69" s="644"/>
      <c r="FSY69" s="644"/>
      <c r="FSZ69" s="644"/>
      <c r="FTA69" s="644"/>
      <c r="FTB69" s="644"/>
      <c r="FTC69" s="644"/>
      <c r="FTD69" s="644"/>
      <c r="FTE69" s="644"/>
      <c r="FTF69" s="644"/>
      <c r="FTG69" s="644"/>
      <c r="FTH69" s="644"/>
      <c r="FTI69" s="644"/>
      <c r="FTJ69" s="644"/>
      <c r="FTK69" s="644"/>
      <c r="FTL69" s="644"/>
      <c r="FTM69" s="644"/>
      <c r="FTN69" s="644"/>
      <c r="FTO69" s="644"/>
      <c r="FTP69" s="644"/>
      <c r="FTQ69" s="644"/>
      <c r="FTR69" s="644"/>
      <c r="FTS69" s="644"/>
      <c r="FTT69" s="644"/>
      <c r="FTU69" s="644"/>
      <c r="FTV69" s="644"/>
      <c r="FTW69" s="644"/>
      <c r="FTX69" s="644"/>
      <c r="FTY69" s="644"/>
      <c r="FTZ69" s="644"/>
      <c r="FUA69" s="644"/>
      <c r="FUB69" s="644"/>
      <c r="FUC69" s="644"/>
      <c r="FUD69" s="644"/>
      <c r="FUE69" s="644"/>
      <c r="FUF69" s="644"/>
      <c r="FUG69" s="644"/>
      <c r="FUH69" s="644"/>
      <c r="FUI69" s="644"/>
      <c r="FUJ69" s="644"/>
      <c r="FUK69" s="644"/>
      <c r="FUL69" s="644"/>
      <c r="FUM69" s="644"/>
      <c r="FUN69" s="644"/>
      <c r="FUO69" s="644"/>
      <c r="FUP69" s="644"/>
      <c r="FUQ69" s="644"/>
      <c r="FUR69" s="644"/>
      <c r="FUS69" s="644"/>
      <c r="FUT69" s="644"/>
      <c r="FUU69" s="644"/>
      <c r="FUV69" s="644"/>
      <c r="FUW69" s="644"/>
      <c r="FUX69" s="644"/>
      <c r="FUY69" s="644"/>
      <c r="FUZ69" s="644"/>
      <c r="FVA69" s="644"/>
      <c r="FVB69" s="644"/>
      <c r="FVC69" s="644"/>
      <c r="FVD69" s="644"/>
      <c r="FVE69" s="644"/>
      <c r="FVF69" s="644"/>
      <c r="FVG69" s="644"/>
      <c r="FVH69" s="644"/>
      <c r="FVI69" s="644"/>
      <c r="FVJ69" s="644"/>
      <c r="FVK69" s="644"/>
      <c r="FVL69" s="644"/>
      <c r="FVM69" s="644"/>
      <c r="FVN69" s="644"/>
      <c r="FVO69" s="644"/>
      <c r="FVP69" s="644"/>
      <c r="FVQ69" s="644"/>
      <c r="FVR69" s="644"/>
      <c r="FVS69" s="644"/>
      <c r="FVT69" s="644"/>
      <c r="FVU69" s="644"/>
      <c r="FVV69" s="644"/>
      <c r="FVW69" s="644"/>
      <c r="FVX69" s="644"/>
      <c r="FVY69" s="644"/>
      <c r="FVZ69" s="644"/>
      <c r="FWA69" s="644"/>
      <c r="FWB69" s="644"/>
      <c r="FWC69" s="644"/>
      <c r="FWD69" s="644"/>
      <c r="FWE69" s="644"/>
      <c r="FWF69" s="644"/>
      <c r="FWG69" s="644"/>
      <c r="FWH69" s="644"/>
      <c r="FWI69" s="644"/>
      <c r="FWJ69" s="644"/>
      <c r="FWK69" s="644"/>
      <c r="FWL69" s="644"/>
      <c r="FWM69" s="644"/>
      <c r="FWN69" s="644"/>
      <c r="FWO69" s="644"/>
      <c r="FWP69" s="644"/>
      <c r="FWQ69" s="644"/>
      <c r="FWR69" s="644"/>
      <c r="FWS69" s="644"/>
      <c r="FWT69" s="644"/>
      <c r="FWU69" s="644"/>
      <c r="FWV69" s="644"/>
      <c r="FWW69" s="644"/>
      <c r="FWX69" s="644"/>
      <c r="FWY69" s="644"/>
      <c r="FWZ69" s="644"/>
      <c r="FXA69" s="644"/>
      <c r="FXB69" s="644"/>
      <c r="FXC69" s="644"/>
      <c r="FXD69" s="644"/>
      <c r="FXE69" s="644"/>
      <c r="FXF69" s="644"/>
      <c r="FXG69" s="644"/>
      <c r="FXH69" s="644"/>
      <c r="FXI69" s="644"/>
      <c r="FXJ69" s="644"/>
      <c r="FXK69" s="644"/>
      <c r="FXL69" s="644"/>
      <c r="FXM69" s="644"/>
      <c r="FXN69" s="644"/>
      <c r="FXO69" s="644"/>
      <c r="FXP69" s="644"/>
      <c r="FXQ69" s="644"/>
      <c r="FXR69" s="644"/>
      <c r="FXS69" s="644"/>
      <c r="FXT69" s="644"/>
      <c r="FXU69" s="644"/>
      <c r="FXV69" s="644"/>
      <c r="FXW69" s="644"/>
      <c r="FXX69" s="644"/>
      <c r="FXY69" s="644"/>
      <c r="FXZ69" s="644"/>
      <c r="FYA69" s="644"/>
      <c r="FYB69" s="644"/>
      <c r="FYC69" s="644"/>
      <c r="FYD69" s="644"/>
      <c r="FYE69" s="644"/>
      <c r="FYF69" s="644"/>
      <c r="FYG69" s="644"/>
      <c r="FYH69" s="644"/>
      <c r="FYI69" s="644"/>
      <c r="FYJ69" s="644"/>
      <c r="FYK69" s="644"/>
      <c r="FYL69" s="644"/>
      <c r="FYM69" s="644"/>
      <c r="FYN69" s="644"/>
      <c r="FYO69" s="644"/>
      <c r="FYP69" s="644"/>
      <c r="FYQ69" s="644"/>
      <c r="FYR69" s="644"/>
      <c r="FYS69" s="644"/>
      <c r="FYT69" s="644"/>
      <c r="FYU69" s="644"/>
      <c r="FYV69" s="644"/>
      <c r="FYW69" s="644"/>
      <c r="FYX69" s="644"/>
      <c r="FYY69" s="644"/>
      <c r="FYZ69" s="644"/>
      <c r="FZA69" s="644"/>
      <c r="FZB69" s="644"/>
      <c r="FZC69" s="644"/>
      <c r="FZD69" s="644"/>
      <c r="FZE69" s="644"/>
      <c r="FZF69" s="644"/>
      <c r="FZG69" s="644"/>
      <c r="FZH69" s="644"/>
      <c r="FZI69" s="644"/>
      <c r="FZJ69" s="644"/>
      <c r="FZK69" s="644"/>
      <c r="FZL69" s="644"/>
      <c r="FZM69" s="644"/>
      <c r="FZN69" s="644"/>
      <c r="FZO69" s="644"/>
      <c r="FZP69" s="644"/>
      <c r="FZQ69" s="644"/>
      <c r="FZR69" s="644"/>
      <c r="FZS69" s="644"/>
      <c r="FZT69" s="644"/>
      <c r="FZU69" s="644"/>
      <c r="FZV69" s="644"/>
      <c r="FZW69" s="644"/>
      <c r="FZX69" s="644"/>
      <c r="FZY69" s="644"/>
      <c r="FZZ69" s="644"/>
      <c r="GAA69" s="644"/>
      <c r="GAB69" s="644"/>
      <c r="GAC69" s="644"/>
      <c r="GAD69" s="644"/>
      <c r="GAE69" s="644"/>
      <c r="GAF69" s="644"/>
      <c r="GAG69" s="644"/>
      <c r="GAH69" s="644"/>
      <c r="GAI69" s="644"/>
      <c r="GAJ69" s="644"/>
      <c r="GAK69" s="644"/>
      <c r="GAL69" s="644"/>
      <c r="GAM69" s="644"/>
      <c r="GAN69" s="644"/>
      <c r="GAO69" s="644"/>
      <c r="GAP69" s="644"/>
      <c r="GAQ69" s="644"/>
      <c r="GAR69" s="644"/>
      <c r="GAS69" s="644"/>
      <c r="GAT69" s="644"/>
      <c r="GAU69" s="644"/>
      <c r="GAV69" s="644"/>
      <c r="GAW69" s="644"/>
      <c r="GAX69" s="644"/>
      <c r="GAY69" s="644"/>
      <c r="GAZ69" s="644"/>
      <c r="GBA69" s="644"/>
      <c r="GBB69" s="644"/>
      <c r="GBC69" s="644"/>
      <c r="GBD69" s="644"/>
      <c r="GBE69" s="644"/>
      <c r="GBF69" s="644"/>
      <c r="GBG69" s="644"/>
      <c r="GBH69" s="644"/>
      <c r="GBI69" s="644"/>
      <c r="GBJ69" s="644"/>
      <c r="GBK69" s="644"/>
      <c r="GBL69" s="644"/>
      <c r="GBM69" s="644"/>
      <c r="GBN69" s="644"/>
      <c r="GBO69" s="644"/>
      <c r="GBP69" s="644"/>
      <c r="GBQ69" s="644"/>
      <c r="GBR69" s="644"/>
      <c r="GBS69" s="644"/>
      <c r="GBT69" s="644"/>
      <c r="GBU69" s="644"/>
      <c r="GBV69" s="644"/>
      <c r="GBW69" s="644"/>
      <c r="GBX69" s="644"/>
      <c r="GBY69" s="644"/>
      <c r="GBZ69" s="644"/>
      <c r="GCA69" s="644"/>
      <c r="GCB69" s="644"/>
      <c r="GCC69" s="644"/>
      <c r="GCD69" s="644"/>
      <c r="GCE69" s="644"/>
      <c r="GCF69" s="644"/>
      <c r="GCG69" s="644"/>
      <c r="GCH69" s="644"/>
      <c r="GCI69" s="644"/>
      <c r="GCJ69" s="644"/>
      <c r="GCK69" s="644"/>
      <c r="GCL69" s="644"/>
      <c r="GCM69" s="644"/>
      <c r="GCN69" s="644"/>
      <c r="GCO69" s="644"/>
      <c r="GCP69" s="644"/>
      <c r="GCQ69" s="644"/>
      <c r="GCR69" s="644"/>
      <c r="GCS69" s="644"/>
      <c r="GCT69" s="644"/>
      <c r="GCU69" s="644"/>
      <c r="GCV69" s="644"/>
      <c r="GCW69" s="644"/>
      <c r="GCX69" s="644"/>
      <c r="GCY69" s="644"/>
      <c r="GCZ69" s="644"/>
      <c r="GDA69" s="644"/>
      <c r="GDB69" s="644"/>
      <c r="GDC69" s="644"/>
      <c r="GDD69" s="644"/>
      <c r="GDE69" s="644"/>
      <c r="GDF69" s="644"/>
      <c r="GDG69" s="644"/>
      <c r="GDH69" s="644"/>
      <c r="GDI69" s="644"/>
      <c r="GDJ69" s="644"/>
      <c r="GDK69" s="644"/>
      <c r="GDL69" s="644"/>
      <c r="GDM69" s="644"/>
      <c r="GDN69" s="644"/>
      <c r="GDO69" s="644"/>
      <c r="GDP69" s="644"/>
      <c r="GDQ69" s="644"/>
      <c r="GDR69" s="644"/>
      <c r="GDS69" s="644"/>
      <c r="GDT69" s="644"/>
      <c r="GDU69" s="644"/>
      <c r="GDV69" s="644"/>
      <c r="GDW69" s="644"/>
      <c r="GDX69" s="644"/>
      <c r="GDY69" s="644"/>
      <c r="GDZ69" s="644"/>
      <c r="GEA69" s="644"/>
      <c r="GEB69" s="644"/>
      <c r="GEC69" s="644"/>
      <c r="GED69" s="644"/>
      <c r="GEE69" s="644"/>
      <c r="GEF69" s="644"/>
      <c r="GEG69" s="644"/>
      <c r="GEH69" s="644"/>
      <c r="GEI69" s="644"/>
      <c r="GEJ69" s="644"/>
      <c r="GEK69" s="644"/>
      <c r="GEL69" s="644"/>
      <c r="GEM69" s="644"/>
      <c r="GEN69" s="644"/>
      <c r="GEO69" s="644"/>
      <c r="GEP69" s="644"/>
      <c r="GEQ69" s="644"/>
      <c r="GER69" s="644"/>
      <c r="GES69" s="644"/>
      <c r="GET69" s="644"/>
      <c r="GEU69" s="644"/>
      <c r="GEV69" s="644"/>
      <c r="GEW69" s="644"/>
      <c r="GEX69" s="644"/>
      <c r="GEY69" s="644"/>
      <c r="GEZ69" s="644"/>
      <c r="GFA69" s="644"/>
      <c r="GFB69" s="644"/>
      <c r="GFC69" s="644"/>
      <c r="GFD69" s="644"/>
      <c r="GFE69" s="644"/>
      <c r="GFF69" s="644"/>
      <c r="GFG69" s="644"/>
      <c r="GFH69" s="644"/>
      <c r="GFI69" s="644"/>
      <c r="GFJ69" s="644"/>
      <c r="GFK69" s="644"/>
      <c r="GFL69" s="644"/>
      <c r="GFM69" s="644"/>
      <c r="GFN69" s="644"/>
      <c r="GFO69" s="644"/>
      <c r="GFP69" s="644"/>
      <c r="GFQ69" s="644"/>
      <c r="GFR69" s="644"/>
      <c r="GFS69" s="644"/>
      <c r="GFT69" s="644"/>
      <c r="GFU69" s="644"/>
      <c r="GFV69" s="644"/>
      <c r="GFW69" s="644"/>
      <c r="GFX69" s="644"/>
      <c r="GFY69" s="644"/>
      <c r="GFZ69" s="644"/>
      <c r="GGA69" s="644"/>
      <c r="GGB69" s="644"/>
      <c r="GGC69" s="644"/>
      <c r="GGD69" s="644"/>
      <c r="GGE69" s="644"/>
      <c r="GGF69" s="644"/>
      <c r="GGG69" s="644"/>
      <c r="GGH69" s="644"/>
      <c r="GGI69" s="644"/>
      <c r="GGJ69" s="644"/>
      <c r="GGK69" s="644"/>
      <c r="GGL69" s="644"/>
      <c r="GGM69" s="644"/>
      <c r="GGN69" s="644"/>
      <c r="GGO69" s="644"/>
      <c r="GGP69" s="644"/>
      <c r="GGQ69" s="644"/>
      <c r="GGR69" s="644"/>
      <c r="GGS69" s="644"/>
      <c r="GGT69" s="644"/>
      <c r="GGU69" s="644"/>
      <c r="GGV69" s="644"/>
      <c r="GGW69" s="644"/>
      <c r="GGX69" s="644"/>
      <c r="GGY69" s="644"/>
      <c r="GGZ69" s="644"/>
      <c r="GHA69" s="644"/>
      <c r="GHB69" s="644"/>
      <c r="GHC69" s="644"/>
      <c r="GHD69" s="644"/>
      <c r="GHE69" s="644"/>
      <c r="GHF69" s="644"/>
      <c r="GHG69" s="644"/>
      <c r="GHH69" s="644"/>
      <c r="GHI69" s="644"/>
      <c r="GHJ69" s="644"/>
      <c r="GHK69" s="644"/>
      <c r="GHL69" s="644"/>
      <c r="GHM69" s="644"/>
      <c r="GHN69" s="644"/>
      <c r="GHO69" s="644"/>
      <c r="GHP69" s="644"/>
      <c r="GHQ69" s="644"/>
      <c r="GHR69" s="644"/>
      <c r="GHS69" s="644"/>
      <c r="GHT69" s="644"/>
      <c r="GHU69" s="644"/>
      <c r="GHV69" s="644"/>
      <c r="GHW69" s="644"/>
      <c r="GHX69" s="644"/>
      <c r="GHY69" s="644"/>
      <c r="GHZ69" s="644"/>
      <c r="GIA69" s="644"/>
      <c r="GIB69" s="644"/>
      <c r="GIC69" s="644"/>
      <c r="GID69" s="644"/>
      <c r="GIE69" s="644"/>
      <c r="GIF69" s="644"/>
      <c r="GIG69" s="644"/>
      <c r="GIH69" s="644"/>
      <c r="GII69" s="644"/>
      <c r="GIJ69" s="644"/>
      <c r="GIK69" s="644"/>
      <c r="GIL69" s="644"/>
      <c r="GIM69" s="644"/>
      <c r="GIN69" s="644"/>
      <c r="GIO69" s="644"/>
      <c r="GIP69" s="644"/>
      <c r="GIQ69" s="644"/>
      <c r="GIR69" s="644"/>
      <c r="GIS69" s="644"/>
      <c r="GIT69" s="644"/>
      <c r="GIU69" s="644"/>
      <c r="GIV69" s="644"/>
      <c r="GIW69" s="644"/>
      <c r="GIX69" s="644"/>
      <c r="GIY69" s="644"/>
      <c r="GIZ69" s="644"/>
      <c r="GJA69" s="644"/>
      <c r="GJB69" s="644"/>
      <c r="GJC69" s="644"/>
      <c r="GJD69" s="644"/>
      <c r="GJE69" s="644"/>
      <c r="GJF69" s="644"/>
      <c r="GJG69" s="644"/>
      <c r="GJH69" s="644"/>
      <c r="GJI69" s="644"/>
      <c r="GJJ69" s="644"/>
      <c r="GJK69" s="644"/>
      <c r="GJL69" s="644"/>
      <c r="GJM69" s="644"/>
      <c r="GJN69" s="644"/>
      <c r="GJO69" s="644"/>
      <c r="GJP69" s="644"/>
      <c r="GJQ69" s="644"/>
      <c r="GJR69" s="644"/>
      <c r="GJS69" s="644"/>
      <c r="GJT69" s="644"/>
      <c r="GJU69" s="644"/>
      <c r="GJV69" s="644"/>
      <c r="GJW69" s="644"/>
      <c r="GJX69" s="644"/>
      <c r="GJY69" s="644"/>
      <c r="GJZ69" s="644"/>
      <c r="GKA69" s="644"/>
      <c r="GKB69" s="644"/>
      <c r="GKC69" s="644"/>
      <c r="GKD69" s="644"/>
      <c r="GKE69" s="644"/>
      <c r="GKF69" s="644"/>
      <c r="GKG69" s="644"/>
      <c r="GKH69" s="644"/>
      <c r="GKI69" s="644"/>
      <c r="GKJ69" s="644"/>
      <c r="GKK69" s="644"/>
      <c r="GKL69" s="644"/>
      <c r="GKM69" s="644"/>
      <c r="GKN69" s="644"/>
      <c r="GKO69" s="644"/>
      <c r="GKP69" s="644"/>
      <c r="GKQ69" s="644"/>
      <c r="GKR69" s="644"/>
      <c r="GKS69" s="644"/>
      <c r="GKT69" s="644"/>
      <c r="GKU69" s="644"/>
      <c r="GKV69" s="644"/>
      <c r="GKW69" s="644"/>
      <c r="GKX69" s="644"/>
      <c r="GKY69" s="644"/>
      <c r="GKZ69" s="644"/>
      <c r="GLA69" s="644"/>
      <c r="GLB69" s="644"/>
      <c r="GLC69" s="644"/>
      <c r="GLD69" s="644"/>
      <c r="GLE69" s="644"/>
      <c r="GLF69" s="644"/>
      <c r="GLG69" s="644"/>
      <c r="GLH69" s="644"/>
      <c r="GLI69" s="644"/>
      <c r="GLJ69" s="644"/>
      <c r="GLK69" s="644"/>
      <c r="GLL69" s="644"/>
      <c r="GLM69" s="644"/>
      <c r="GLN69" s="644"/>
      <c r="GLO69" s="644"/>
      <c r="GLP69" s="644"/>
      <c r="GLQ69" s="644"/>
      <c r="GLR69" s="644"/>
      <c r="GLS69" s="644"/>
      <c r="GLT69" s="644"/>
      <c r="GLU69" s="644"/>
      <c r="GLV69" s="644"/>
      <c r="GLW69" s="644"/>
      <c r="GLX69" s="644"/>
      <c r="GLY69" s="644"/>
      <c r="GLZ69" s="644"/>
      <c r="GMA69" s="644"/>
      <c r="GMB69" s="644"/>
      <c r="GMC69" s="644"/>
      <c r="GMD69" s="644"/>
      <c r="GME69" s="644"/>
      <c r="GMF69" s="644"/>
      <c r="GMG69" s="644"/>
      <c r="GMH69" s="644"/>
      <c r="GMI69" s="644"/>
      <c r="GMJ69" s="644"/>
      <c r="GMK69" s="644"/>
      <c r="GML69" s="644"/>
      <c r="GMM69" s="644"/>
      <c r="GMN69" s="644"/>
      <c r="GMO69" s="644"/>
      <c r="GMP69" s="644"/>
      <c r="GMQ69" s="644"/>
      <c r="GMR69" s="644"/>
      <c r="GMS69" s="644"/>
      <c r="GMT69" s="644"/>
      <c r="GMU69" s="644"/>
      <c r="GMV69" s="644"/>
      <c r="GMW69" s="644"/>
      <c r="GMX69" s="644"/>
      <c r="GMY69" s="644"/>
      <c r="GMZ69" s="644"/>
      <c r="GNA69" s="644"/>
      <c r="GNB69" s="644"/>
      <c r="GNC69" s="644"/>
      <c r="GND69" s="644"/>
      <c r="GNE69" s="644"/>
      <c r="GNF69" s="644"/>
      <c r="GNG69" s="644"/>
      <c r="GNH69" s="644"/>
      <c r="GNI69" s="644"/>
      <c r="GNJ69" s="644"/>
      <c r="GNK69" s="644"/>
      <c r="GNL69" s="644"/>
      <c r="GNM69" s="644"/>
      <c r="GNN69" s="644"/>
      <c r="GNO69" s="644"/>
      <c r="GNP69" s="644"/>
      <c r="GNQ69" s="644"/>
      <c r="GNR69" s="644"/>
      <c r="GNS69" s="644"/>
      <c r="GNT69" s="644"/>
      <c r="GNU69" s="644"/>
      <c r="GNV69" s="644"/>
      <c r="GNW69" s="644"/>
      <c r="GNX69" s="644"/>
      <c r="GNY69" s="644"/>
      <c r="GNZ69" s="644"/>
      <c r="GOA69" s="644"/>
      <c r="GOB69" s="644"/>
      <c r="GOC69" s="644"/>
      <c r="GOD69" s="644"/>
      <c r="GOE69" s="644"/>
      <c r="GOF69" s="644"/>
      <c r="GOG69" s="644"/>
      <c r="GOH69" s="644"/>
      <c r="GOI69" s="644"/>
      <c r="GOJ69" s="644"/>
      <c r="GOK69" s="644"/>
      <c r="GOL69" s="644"/>
      <c r="GOM69" s="644"/>
      <c r="GON69" s="644"/>
      <c r="GOO69" s="644"/>
      <c r="GOP69" s="644"/>
      <c r="GOQ69" s="644"/>
      <c r="GOR69" s="644"/>
      <c r="GOS69" s="644"/>
      <c r="GOT69" s="644"/>
      <c r="GOU69" s="644"/>
      <c r="GOV69" s="644"/>
      <c r="GOW69" s="644"/>
      <c r="GOX69" s="644"/>
      <c r="GOY69" s="644"/>
      <c r="GOZ69" s="644"/>
      <c r="GPA69" s="644"/>
      <c r="GPB69" s="644"/>
      <c r="GPC69" s="644"/>
      <c r="GPD69" s="644"/>
      <c r="GPE69" s="644"/>
      <c r="GPF69" s="644"/>
      <c r="GPG69" s="644"/>
      <c r="GPH69" s="644"/>
      <c r="GPI69" s="644"/>
      <c r="GPJ69" s="644"/>
      <c r="GPK69" s="644"/>
      <c r="GPL69" s="644"/>
      <c r="GPM69" s="644"/>
      <c r="GPN69" s="644"/>
      <c r="GPO69" s="644"/>
      <c r="GPP69" s="644"/>
      <c r="GPQ69" s="644"/>
      <c r="GPR69" s="644"/>
      <c r="GPS69" s="644"/>
      <c r="GPT69" s="644"/>
      <c r="GPU69" s="644"/>
      <c r="GPV69" s="644"/>
      <c r="GPW69" s="644"/>
      <c r="GPX69" s="644"/>
      <c r="GPY69" s="644"/>
      <c r="GPZ69" s="644"/>
      <c r="GQA69" s="644"/>
      <c r="GQB69" s="644"/>
      <c r="GQC69" s="644"/>
      <c r="GQD69" s="644"/>
      <c r="GQE69" s="644"/>
      <c r="GQF69" s="644"/>
      <c r="GQG69" s="644"/>
      <c r="GQH69" s="644"/>
      <c r="GQI69" s="644"/>
      <c r="GQJ69" s="644"/>
      <c r="GQK69" s="644"/>
      <c r="GQL69" s="644"/>
      <c r="GQM69" s="644"/>
      <c r="GQN69" s="644"/>
      <c r="GQO69" s="644"/>
      <c r="GQP69" s="644"/>
      <c r="GQQ69" s="644"/>
      <c r="GQR69" s="644"/>
      <c r="GQS69" s="644"/>
      <c r="GQT69" s="644"/>
      <c r="GQU69" s="644"/>
      <c r="GQV69" s="644"/>
      <c r="GQW69" s="644"/>
      <c r="GQX69" s="644"/>
      <c r="GQY69" s="644"/>
      <c r="GQZ69" s="644"/>
      <c r="GRA69" s="644"/>
      <c r="GRB69" s="644"/>
      <c r="GRC69" s="644"/>
      <c r="GRD69" s="644"/>
      <c r="GRE69" s="644"/>
      <c r="GRF69" s="644"/>
      <c r="GRG69" s="644"/>
      <c r="GRH69" s="644"/>
      <c r="GRI69" s="644"/>
      <c r="GRJ69" s="644"/>
      <c r="GRK69" s="644"/>
      <c r="GRL69" s="644"/>
      <c r="GRM69" s="644"/>
      <c r="GRN69" s="644"/>
      <c r="GRO69" s="644"/>
      <c r="GRP69" s="644"/>
      <c r="GRQ69" s="644"/>
      <c r="GRR69" s="644"/>
      <c r="GRS69" s="644"/>
      <c r="GRT69" s="644"/>
      <c r="GRU69" s="644"/>
      <c r="GRV69" s="644"/>
      <c r="GRW69" s="644"/>
      <c r="GRX69" s="644"/>
      <c r="GRY69" s="644"/>
      <c r="GRZ69" s="644"/>
      <c r="GSA69" s="644"/>
      <c r="GSB69" s="644"/>
      <c r="GSC69" s="644"/>
      <c r="GSD69" s="644"/>
      <c r="GSE69" s="644"/>
      <c r="GSF69" s="644"/>
      <c r="GSG69" s="644"/>
      <c r="GSH69" s="644"/>
      <c r="GSI69" s="644"/>
      <c r="GSJ69" s="644"/>
      <c r="GSK69" s="644"/>
      <c r="GSL69" s="644"/>
      <c r="GSM69" s="644"/>
      <c r="GSN69" s="644"/>
      <c r="GSO69" s="644"/>
      <c r="GSP69" s="644"/>
      <c r="GSQ69" s="644"/>
      <c r="GSR69" s="644"/>
      <c r="GSS69" s="644"/>
      <c r="GST69" s="644"/>
      <c r="GSU69" s="644"/>
      <c r="GSV69" s="644"/>
      <c r="GSW69" s="644"/>
      <c r="GSX69" s="644"/>
      <c r="GSY69" s="644"/>
      <c r="GSZ69" s="644"/>
      <c r="GTA69" s="644"/>
      <c r="GTB69" s="644"/>
      <c r="GTC69" s="644"/>
      <c r="GTD69" s="644"/>
      <c r="GTE69" s="644"/>
      <c r="GTF69" s="644"/>
      <c r="GTG69" s="644"/>
      <c r="GTH69" s="644"/>
      <c r="GTI69" s="644"/>
      <c r="GTJ69" s="644"/>
      <c r="GTK69" s="644"/>
      <c r="GTL69" s="644"/>
      <c r="GTM69" s="644"/>
      <c r="GTN69" s="644"/>
      <c r="GTO69" s="644"/>
      <c r="GTP69" s="644"/>
      <c r="GTQ69" s="644"/>
      <c r="GTR69" s="644"/>
      <c r="GTS69" s="644"/>
      <c r="GTT69" s="644"/>
      <c r="GTU69" s="644"/>
      <c r="GTV69" s="644"/>
      <c r="GTW69" s="644"/>
      <c r="GTX69" s="644"/>
      <c r="GTY69" s="644"/>
      <c r="GTZ69" s="644"/>
      <c r="GUA69" s="644"/>
      <c r="GUB69" s="644"/>
      <c r="GUC69" s="644"/>
      <c r="GUD69" s="644"/>
      <c r="GUE69" s="644"/>
      <c r="GUF69" s="644"/>
      <c r="GUG69" s="644"/>
      <c r="GUH69" s="644"/>
      <c r="GUI69" s="644"/>
      <c r="GUJ69" s="644"/>
      <c r="GUK69" s="644"/>
      <c r="GUL69" s="644"/>
      <c r="GUM69" s="644"/>
      <c r="GUN69" s="644"/>
      <c r="GUO69" s="644"/>
      <c r="GUP69" s="644"/>
      <c r="GUQ69" s="644"/>
      <c r="GUR69" s="644"/>
      <c r="GUS69" s="644"/>
      <c r="GUT69" s="644"/>
      <c r="GUU69" s="644"/>
      <c r="GUV69" s="644"/>
      <c r="GUW69" s="644"/>
      <c r="GUX69" s="644"/>
      <c r="GUY69" s="644"/>
      <c r="GUZ69" s="644"/>
      <c r="GVA69" s="644"/>
      <c r="GVB69" s="644"/>
      <c r="GVC69" s="644"/>
      <c r="GVD69" s="644"/>
      <c r="GVE69" s="644"/>
      <c r="GVF69" s="644"/>
      <c r="GVG69" s="644"/>
      <c r="GVH69" s="644"/>
      <c r="GVI69" s="644"/>
      <c r="GVJ69" s="644"/>
      <c r="GVK69" s="644"/>
      <c r="GVL69" s="644"/>
      <c r="GVM69" s="644"/>
      <c r="GVN69" s="644"/>
      <c r="GVO69" s="644"/>
      <c r="GVP69" s="644"/>
      <c r="GVQ69" s="644"/>
      <c r="GVR69" s="644"/>
      <c r="GVS69" s="644"/>
      <c r="GVT69" s="644"/>
      <c r="GVU69" s="644"/>
      <c r="GVV69" s="644"/>
      <c r="GVW69" s="644"/>
      <c r="GVX69" s="644"/>
      <c r="GVY69" s="644"/>
      <c r="GVZ69" s="644"/>
      <c r="GWA69" s="644"/>
      <c r="GWB69" s="644"/>
      <c r="GWC69" s="644"/>
      <c r="GWD69" s="644"/>
      <c r="GWE69" s="644"/>
      <c r="GWF69" s="644"/>
      <c r="GWG69" s="644"/>
      <c r="GWH69" s="644"/>
      <c r="GWI69" s="644"/>
      <c r="GWJ69" s="644"/>
      <c r="GWK69" s="644"/>
      <c r="GWL69" s="644"/>
      <c r="GWM69" s="644"/>
      <c r="GWN69" s="644"/>
      <c r="GWO69" s="644"/>
      <c r="GWP69" s="644"/>
      <c r="GWQ69" s="644"/>
      <c r="GWR69" s="644"/>
      <c r="GWS69" s="644"/>
      <c r="GWT69" s="644"/>
      <c r="GWU69" s="644"/>
      <c r="GWV69" s="644"/>
      <c r="GWW69" s="644"/>
      <c r="GWX69" s="644"/>
      <c r="GWY69" s="644"/>
      <c r="GWZ69" s="644"/>
      <c r="GXA69" s="644"/>
      <c r="GXB69" s="644"/>
      <c r="GXC69" s="644"/>
      <c r="GXD69" s="644"/>
      <c r="GXE69" s="644"/>
      <c r="GXF69" s="644"/>
      <c r="GXG69" s="644"/>
      <c r="GXH69" s="644"/>
      <c r="GXI69" s="644"/>
      <c r="GXJ69" s="644"/>
      <c r="GXK69" s="644"/>
      <c r="GXL69" s="644"/>
      <c r="GXM69" s="644"/>
      <c r="GXN69" s="644"/>
      <c r="GXO69" s="644"/>
      <c r="GXP69" s="644"/>
      <c r="GXQ69" s="644"/>
      <c r="GXR69" s="644"/>
      <c r="GXS69" s="644"/>
      <c r="GXT69" s="644"/>
      <c r="GXU69" s="644"/>
      <c r="GXV69" s="644"/>
      <c r="GXW69" s="644"/>
      <c r="GXX69" s="644"/>
      <c r="GXY69" s="644"/>
      <c r="GXZ69" s="644"/>
      <c r="GYA69" s="644"/>
      <c r="GYB69" s="644"/>
      <c r="GYC69" s="644"/>
      <c r="GYD69" s="644"/>
      <c r="GYE69" s="644"/>
      <c r="GYF69" s="644"/>
      <c r="GYG69" s="644"/>
      <c r="GYH69" s="644"/>
      <c r="GYI69" s="644"/>
      <c r="GYJ69" s="644"/>
      <c r="GYK69" s="644"/>
      <c r="GYL69" s="644"/>
      <c r="GYM69" s="644"/>
      <c r="GYN69" s="644"/>
      <c r="GYO69" s="644"/>
      <c r="GYP69" s="644"/>
      <c r="GYQ69" s="644"/>
      <c r="GYR69" s="644"/>
      <c r="GYS69" s="644"/>
      <c r="GYT69" s="644"/>
      <c r="GYU69" s="644"/>
      <c r="GYV69" s="644"/>
      <c r="GYW69" s="644"/>
      <c r="GYX69" s="644"/>
      <c r="GYY69" s="644"/>
      <c r="GYZ69" s="644"/>
      <c r="GZA69" s="644"/>
      <c r="GZB69" s="644"/>
      <c r="GZC69" s="644"/>
      <c r="GZD69" s="644"/>
      <c r="GZE69" s="644"/>
      <c r="GZF69" s="644"/>
      <c r="GZG69" s="644"/>
      <c r="GZH69" s="644"/>
      <c r="GZI69" s="644"/>
      <c r="GZJ69" s="644"/>
      <c r="GZK69" s="644"/>
      <c r="GZL69" s="644"/>
      <c r="GZM69" s="644"/>
      <c r="GZN69" s="644"/>
      <c r="GZO69" s="644"/>
      <c r="GZP69" s="644"/>
      <c r="GZQ69" s="644"/>
      <c r="GZR69" s="644"/>
      <c r="GZS69" s="644"/>
      <c r="GZT69" s="644"/>
      <c r="GZU69" s="644"/>
      <c r="GZV69" s="644"/>
      <c r="GZW69" s="644"/>
      <c r="GZX69" s="644"/>
      <c r="GZY69" s="644"/>
      <c r="GZZ69" s="644"/>
      <c r="HAA69" s="644"/>
      <c r="HAB69" s="644"/>
      <c r="HAC69" s="644"/>
      <c r="HAD69" s="644"/>
      <c r="HAE69" s="644"/>
      <c r="HAF69" s="644"/>
      <c r="HAG69" s="644"/>
      <c r="HAH69" s="644"/>
      <c r="HAI69" s="644"/>
      <c r="HAJ69" s="644"/>
      <c r="HAK69" s="644"/>
      <c r="HAL69" s="644"/>
      <c r="HAM69" s="644"/>
      <c r="HAN69" s="644"/>
      <c r="HAO69" s="644"/>
      <c r="HAP69" s="644"/>
      <c r="HAQ69" s="644"/>
      <c r="HAR69" s="644"/>
      <c r="HAS69" s="644"/>
      <c r="HAT69" s="644"/>
      <c r="HAU69" s="644"/>
      <c r="HAV69" s="644"/>
      <c r="HAW69" s="644"/>
      <c r="HAX69" s="644"/>
      <c r="HAY69" s="644"/>
      <c r="HAZ69" s="644"/>
      <c r="HBA69" s="644"/>
      <c r="HBB69" s="644"/>
      <c r="HBC69" s="644"/>
      <c r="HBD69" s="644"/>
      <c r="HBE69" s="644"/>
      <c r="HBF69" s="644"/>
      <c r="HBG69" s="644"/>
      <c r="HBH69" s="644"/>
      <c r="HBI69" s="644"/>
      <c r="HBJ69" s="644"/>
      <c r="HBK69" s="644"/>
      <c r="HBL69" s="644"/>
      <c r="HBM69" s="644"/>
      <c r="HBN69" s="644"/>
      <c r="HBO69" s="644"/>
      <c r="HBP69" s="644"/>
      <c r="HBQ69" s="644"/>
      <c r="HBR69" s="644"/>
      <c r="HBS69" s="644"/>
      <c r="HBT69" s="644"/>
      <c r="HBU69" s="644"/>
      <c r="HBV69" s="644"/>
      <c r="HBW69" s="644"/>
      <c r="HBX69" s="644"/>
      <c r="HBY69" s="644"/>
      <c r="HBZ69" s="644"/>
      <c r="HCA69" s="644"/>
      <c r="HCB69" s="644"/>
      <c r="HCC69" s="644"/>
      <c r="HCD69" s="644"/>
      <c r="HCE69" s="644"/>
      <c r="HCF69" s="644"/>
      <c r="HCG69" s="644"/>
      <c r="HCH69" s="644"/>
      <c r="HCI69" s="644"/>
      <c r="HCJ69" s="644"/>
      <c r="HCK69" s="644"/>
      <c r="HCL69" s="644"/>
      <c r="HCM69" s="644"/>
      <c r="HCN69" s="644"/>
      <c r="HCO69" s="644"/>
      <c r="HCP69" s="644"/>
      <c r="HCQ69" s="644"/>
      <c r="HCR69" s="644"/>
      <c r="HCS69" s="644"/>
      <c r="HCT69" s="644"/>
      <c r="HCU69" s="644"/>
      <c r="HCV69" s="644"/>
      <c r="HCW69" s="644"/>
      <c r="HCX69" s="644"/>
      <c r="HCY69" s="644"/>
      <c r="HCZ69" s="644"/>
      <c r="HDA69" s="644"/>
      <c r="HDB69" s="644"/>
      <c r="HDC69" s="644"/>
      <c r="HDD69" s="644"/>
      <c r="HDE69" s="644"/>
      <c r="HDF69" s="644"/>
      <c r="HDG69" s="644"/>
      <c r="HDH69" s="644"/>
      <c r="HDI69" s="644"/>
      <c r="HDJ69" s="644"/>
      <c r="HDK69" s="644"/>
      <c r="HDL69" s="644"/>
      <c r="HDM69" s="644"/>
      <c r="HDN69" s="644"/>
      <c r="HDO69" s="644"/>
      <c r="HDP69" s="644"/>
      <c r="HDQ69" s="644"/>
      <c r="HDR69" s="644"/>
      <c r="HDS69" s="644"/>
      <c r="HDT69" s="644"/>
      <c r="HDU69" s="644"/>
      <c r="HDV69" s="644"/>
      <c r="HDW69" s="644"/>
      <c r="HDX69" s="644"/>
      <c r="HDY69" s="644"/>
      <c r="HDZ69" s="644"/>
      <c r="HEA69" s="644"/>
      <c r="HEB69" s="644"/>
      <c r="HEC69" s="644"/>
      <c r="HED69" s="644"/>
      <c r="HEE69" s="644"/>
      <c r="HEF69" s="644"/>
      <c r="HEG69" s="644"/>
      <c r="HEH69" s="644"/>
      <c r="HEI69" s="644"/>
      <c r="HEJ69" s="644"/>
      <c r="HEK69" s="644"/>
      <c r="HEL69" s="644"/>
      <c r="HEM69" s="644"/>
      <c r="HEN69" s="644"/>
      <c r="HEO69" s="644"/>
      <c r="HEP69" s="644"/>
      <c r="HEQ69" s="644"/>
      <c r="HER69" s="644"/>
      <c r="HES69" s="644"/>
      <c r="HET69" s="644"/>
      <c r="HEU69" s="644"/>
      <c r="HEV69" s="644"/>
      <c r="HEW69" s="644"/>
      <c r="HEX69" s="644"/>
      <c r="HEY69" s="644"/>
      <c r="HEZ69" s="644"/>
      <c r="HFA69" s="644"/>
      <c r="HFB69" s="644"/>
      <c r="HFC69" s="644"/>
      <c r="HFD69" s="644"/>
      <c r="HFE69" s="644"/>
      <c r="HFF69" s="644"/>
      <c r="HFG69" s="644"/>
      <c r="HFH69" s="644"/>
      <c r="HFI69" s="644"/>
      <c r="HFJ69" s="644"/>
      <c r="HFK69" s="644"/>
      <c r="HFL69" s="644"/>
      <c r="HFM69" s="644"/>
      <c r="HFN69" s="644"/>
      <c r="HFO69" s="644"/>
      <c r="HFP69" s="644"/>
      <c r="HFQ69" s="644"/>
      <c r="HFR69" s="644"/>
      <c r="HFS69" s="644"/>
      <c r="HFT69" s="644"/>
      <c r="HFU69" s="644"/>
      <c r="HFV69" s="644"/>
      <c r="HFW69" s="644"/>
      <c r="HFX69" s="644"/>
      <c r="HFY69" s="644"/>
      <c r="HFZ69" s="644"/>
      <c r="HGA69" s="644"/>
      <c r="HGB69" s="644"/>
      <c r="HGC69" s="644"/>
      <c r="HGD69" s="644"/>
      <c r="HGE69" s="644"/>
      <c r="HGF69" s="644"/>
      <c r="HGG69" s="644"/>
      <c r="HGH69" s="644"/>
      <c r="HGI69" s="644"/>
      <c r="HGJ69" s="644"/>
      <c r="HGK69" s="644"/>
      <c r="HGL69" s="644"/>
      <c r="HGM69" s="644"/>
      <c r="HGN69" s="644"/>
      <c r="HGO69" s="644"/>
      <c r="HGP69" s="644"/>
      <c r="HGQ69" s="644"/>
      <c r="HGR69" s="644"/>
      <c r="HGS69" s="644"/>
      <c r="HGT69" s="644"/>
      <c r="HGU69" s="644"/>
      <c r="HGV69" s="644"/>
      <c r="HGW69" s="644"/>
      <c r="HGX69" s="644"/>
      <c r="HGY69" s="644"/>
      <c r="HGZ69" s="644"/>
      <c r="HHA69" s="644"/>
      <c r="HHB69" s="644"/>
      <c r="HHC69" s="644"/>
      <c r="HHD69" s="644"/>
      <c r="HHE69" s="644"/>
      <c r="HHF69" s="644"/>
      <c r="HHG69" s="644"/>
      <c r="HHH69" s="644"/>
      <c r="HHI69" s="644"/>
      <c r="HHJ69" s="644"/>
      <c r="HHK69" s="644"/>
      <c r="HHL69" s="644"/>
      <c r="HHM69" s="644"/>
      <c r="HHN69" s="644"/>
      <c r="HHO69" s="644"/>
      <c r="HHP69" s="644"/>
      <c r="HHQ69" s="644"/>
      <c r="HHR69" s="644"/>
      <c r="HHS69" s="644"/>
      <c r="HHT69" s="644"/>
      <c r="HHU69" s="644"/>
      <c r="HHV69" s="644"/>
      <c r="HHW69" s="644"/>
      <c r="HHX69" s="644"/>
      <c r="HHY69" s="644"/>
      <c r="HHZ69" s="644"/>
      <c r="HIA69" s="644"/>
      <c r="HIB69" s="644"/>
      <c r="HIC69" s="644"/>
      <c r="HID69" s="644"/>
      <c r="HIE69" s="644"/>
      <c r="HIF69" s="644"/>
      <c r="HIG69" s="644"/>
      <c r="HIH69" s="644"/>
      <c r="HII69" s="644"/>
      <c r="HIJ69" s="644"/>
      <c r="HIK69" s="644"/>
      <c r="HIL69" s="644"/>
      <c r="HIM69" s="644"/>
      <c r="HIN69" s="644"/>
      <c r="HIO69" s="644"/>
      <c r="HIP69" s="644"/>
      <c r="HIQ69" s="644"/>
      <c r="HIR69" s="644"/>
      <c r="HIS69" s="644"/>
      <c r="HIT69" s="644"/>
      <c r="HIU69" s="644"/>
      <c r="HIV69" s="644"/>
      <c r="HIW69" s="644"/>
      <c r="HIX69" s="644"/>
      <c r="HIY69" s="644"/>
      <c r="HIZ69" s="644"/>
      <c r="HJA69" s="644"/>
      <c r="HJB69" s="644"/>
      <c r="HJC69" s="644"/>
      <c r="HJD69" s="644"/>
      <c r="HJE69" s="644"/>
      <c r="HJF69" s="644"/>
      <c r="HJG69" s="644"/>
      <c r="HJH69" s="644"/>
      <c r="HJI69" s="644"/>
      <c r="HJJ69" s="644"/>
      <c r="HJK69" s="644"/>
      <c r="HJL69" s="644"/>
      <c r="HJM69" s="644"/>
      <c r="HJN69" s="644"/>
      <c r="HJO69" s="644"/>
      <c r="HJP69" s="644"/>
      <c r="HJQ69" s="644"/>
      <c r="HJR69" s="644"/>
      <c r="HJS69" s="644"/>
      <c r="HJT69" s="644"/>
      <c r="HJU69" s="644"/>
      <c r="HJV69" s="644"/>
      <c r="HJW69" s="644"/>
      <c r="HJX69" s="644"/>
      <c r="HJY69" s="644"/>
      <c r="HJZ69" s="644"/>
      <c r="HKA69" s="644"/>
      <c r="HKB69" s="644"/>
      <c r="HKC69" s="644"/>
      <c r="HKD69" s="644"/>
      <c r="HKE69" s="644"/>
      <c r="HKF69" s="644"/>
      <c r="HKG69" s="644"/>
      <c r="HKH69" s="644"/>
      <c r="HKI69" s="644"/>
      <c r="HKJ69" s="644"/>
      <c r="HKK69" s="644"/>
      <c r="HKL69" s="644"/>
      <c r="HKM69" s="644"/>
      <c r="HKN69" s="644"/>
      <c r="HKO69" s="644"/>
      <c r="HKP69" s="644"/>
      <c r="HKQ69" s="644"/>
      <c r="HKR69" s="644"/>
      <c r="HKS69" s="644"/>
      <c r="HKT69" s="644"/>
      <c r="HKU69" s="644"/>
      <c r="HKV69" s="644"/>
      <c r="HKW69" s="644"/>
      <c r="HKX69" s="644"/>
      <c r="HKY69" s="644"/>
      <c r="HKZ69" s="644"/>
      <c r="HLA69" s="644"/>
      <c r="HLB69" s="644"/>
      <c r="HLC69" s="644"/>
      <c r="HLD69" s="644"/>
      <c r="HLE69" s="644"/>
      <c r="HLF69" s="644"/>
      <c r="HLG69" s="644"/>
      <c r="HLH69" s="644"/>
      <c r="HLI69" s="644"/>
      <c r="HLJ69" s="644"/>
      <c r="HLK69" s="644"/>
      <c r="HLL69" s="644"/>
      <c r="HLM69" s="644"/>
      <c r="HLN69" s="644"/>
      <c r="HLO69" s="644"/>
      <c r="HLP69" s="644"/>
      <c r="HLQ69" s="644"/>
      <c r="HLR69" s="644"/>
      <c r="HLS69" s="644"/>
      <c r="HLT69" s="644"/>
      <c r="HLU69" s="644"/>
      <c r="HLV69" s="644"/>
      <c r="HLW69" s="644"/>
      <c r="HLX69" s="644"/>
      <c r="HLY69" s="644"/>
      <c r="HLZ69" s="644"/>
      <c r="HMA69" s="644"/>
      <c r="HMB69" s="644"/>
      <c r="HMC69" s="644"/>
      <c r="HMD69" s="644"/>
      <c r="HME69" s="644"/>
      <c r="HMF69" s="644"/>
      <c r="HMG69" s="644"/>
      <c r="HMH69" s="644"/>
      <c r="HMI69" s="644"/>
      <c r="HMJ69" s="644"/>
      <c r="HMK69" s="644"/>
      <c r="HML69" s="644"/>
      <c r="HMM69" s="644"/>
      <c r="HMN69" s="644"/>
      <c r="HMO69" s="644"/>
      <c r="HMP69" s="644"/>
      <c r="HMQ69" s="644"/>
      <c r="HMR69" s="644"/>
      <c r="HMS69" s="644"/>
      <c r="HMT69" s="644"/>
      <c r="HMU69" s="644"/>
      <c r="HMV69" s="644"/>
      <c r="HMW69" s="644"/>
      <c r="HMX69" s="644"/>
      <c r="HMY69" s="644"/>
      <c r="HMZ69" s="644"/>
      <c r="HNA69" s="644"/>
      <c r="HNB69" s="644"/>
      <c r="HNC69" s="644"/>
      <c r="HND69" s="644"/>
      <c r="HNE69" s="644"/>
      <c r="HNF69" s="644"/>
      <c r="HNG69" s="644"/>
      <c r="HNH69" s="644"/>
      <c r="HNI69" s="644"/>
      <c r="HNJ69" s="644"/>
      <c r="HNK69" s="644"/>
      <c r="HNL69" s="644"/>
      <c r="HNM69" s="644"/>
      <c r="HNN69" s="644"/>
      <c r="HNO69" s="644"/>
      <c r="HNP69" s="644"/>
      <c r="HNQ69" s="644"/>
      <c r="HNR69" s="644"/>
      <c r="HNS69" s="644"/>
      <c r="HNT69" s="644"/>
      <c r="HNU69" s="644"/>
      <c r="HNV69" s="644"/>
      <c r="HNW69" s="644"/>
      <c r="HNX69" s="644"/>
      <c r="HNY69" s="644"/>
      <c r="HNZ69" s="644"/>
      <c r="HOA69" s="644"/>
      <c r="HOB69" s="644"/>
      <c r="HOC69" s="644"/>
      <c r="HOD69" s="644"/>
      <c r="HOE69" s="644"/>
      <c r="HOF69" s="644"/>
      <c r="HOG69" s="644"/>
      <c r="HOH69" s="644"/>
      <c r="HOI69" s="644"/>
      <c r="HOJ69" s="644"/>
      <c r="HOK69" s="644"/>
      <c r="HOL69" s="644"/>
      <c r="HOM69" s="644"/>
      <c r="HON69" s="644"/>
      <c r="HOO69" s="644"/>
      <c r="HOP69" s="644"/>
      <c r="HOQ69" s="644"/>
      <c r="HOR69" s="644"/>
      <c r="HOS69" s="644"/>
      <c r="HOT69" s="644"/>
      <c r="HOU69" s="644"/>
      <c r="HOV69" s="644"/>
      <c r="HOW69" s="644"/>
      <c r="HOX69" s="644"/>
      <c r="HOY69" s="644"/>
      <c r="HOZ69" s="644"/>
      <c r="HPA69" s="644"/>
      <c r="HPB69" s="644"/>
      <c r="HPC69" s="644"/>
      <c r="HPD69" s="644"/>
      <c r="HPE69" s="644"/>
      <c r="HPF69" s="644"/>
      <c r="HPG69" s="644"/>
      <c r="HPH69" s="644"/>
      <c r="HPI69" s="644"/>
      <c r="HPJ69" s="644"/>
      <c r="HPK69" s="644"/>
      <c r="HPL69" s="644"/>
      <c r="HPM69" s="644"/>
      <c r="HPN69" s="644"/>
      <c r="HPO69" s="644"/>
      <c r="HPP69" s="644"/>
      <c r="HPQ69" s="644"/>
      <c r="HPR69" s="644"/>
      <c r="HPS69" s="644"/>
      <c r="HPT69" s="644"/>
      <c r="HPU69" s="644"/>
      <c r="HPV69" s="644"/>
      <c r="HPW69" s="644"/>
      <c r="HPX69" s="644"/>
      <c r="HPY69" s="644"/>
      <c r="HPZ69" s="644"/>
      <c r="HQA69" s="644"/>
      <c r="HQB69" s="644"/>
      <c r="HQC69" s="644"/>
      <c r="HQD69" s="644"/>
      <c r="HQE69" s="644"/>
      <c r="HQF69" s="644"/>
      <c r="HQG69" s="644"/>
      <c r="HQH69" s="644"/>
      <c r="HQI69" s="644"/>
      <c r="HQJ69" s="644"/>
      <c r="HQK69" s="644"/>
      <c r="HQL69" s="644"/>
      <c r="HQM69" s="644"/>
      <c r="HQN69" s="644"/>
      <c r="HQO69" s="644"/>
      <c r="HQP69" s="644"/>
      <c r="HQQ69" s="644"/>
      <c r="HQR69" s="644"/>
      <c r="HQS69" s="644"/>
      <c r="HQT69" s="644"/>
      <c r="HQU69" s="644"/>
      <c r="HQV69" s="644"/>
      <c r="HQW69" s="644"/>
      <c r="HQX69" s="644"/>
      <c r="HQY69" s="644"/>
      <c r="HQZ69" s="644"/>
      <c r="HRA69" s="644"/>
      <c r="HRB69" s="644"/>
      <c r="HRC69" s="644"/>
      <c r="HRD69" s="644"/>
      <c r="HRE69" s="644"/>
      <c r="HRF69" s="644"/>
      <c r="HRG69" s="644"/>
      <c r="HRH69" s="644"/>
      <c r="HRI69" s="644"/>
      <c r="HRJ69" s="644"/>
      <c r="HRK69" s="644"/>
      <c r="HRL69" s="644"/>
      <c r="HRM69" s="644"/>
      <c r="HRN69" s="644"/>
      <c r="HRO69" s="644"/>
      <c r="HRP69" s="644"/>
      <c r="HRQ69" s="644"/>
      <c r="HRR69" s="644"/>
      <c r="HRS69" s="644"/>
      <c r="HRT69" s="644"/>
      <c r="HRU69" s="644"/>
      <c r="HRV69" s="644"/>
      <c r="HRW69" s="644"/>
      <c r="HRX69" s="644"/>
      <c r="HRY69" s="644"/>
      <c r="HRZ69" s="644"/>
      <c r="HSA69" s="644"/>
      <c r="HSB69" s="644"/>
      <c r="HSC69" s="644"/>
      <c r="HSD69" s="644"/>
      <c r="HSE69" s="644"/>
      <c r="HSF69" s="644"/>
      <c r="HSG69" s="644"/>
      <c r="HSH69" s="644"/>
      <c r="HSI69" s="644"/>
      <c r="HSJ69" s="644"/>
      <c r="HSK69" s="644"/>
      <c r="HSL69" s="644"/>
      <c r="HSM69" s="644"/>
      <c r="HSN69" s="644"/>
      <c r="HSO69" s="644"/>
      <c r="HSP69" s="644"/>
      <c r="HSQ69" s="644"/>
      <c r="HSR69" s="644"/>
      <c r="HSS69" s="644"/>
      <c r="HST69" s="644"/>
      <c r="HSU69" s="644"/>
      <c r="HSV69" s="644"/>
      <c r="HSW69" s="644"/>
      <c r="HSX69" s="644"/>
      <c r="HSY69" s="644"/>
      <c r="HSZ69" s="644"/>
      <c r="HTA69" s="644"/>
      <c r="HTB69" s="644"/>
      <c r="HTC69" s="644"/>
      <c r="HTD69" s="644"/>
      <c r="HTE69" s="644"/>
      <c r="HTF69" s="644"/>
      <c r="HTG69" s="644"/>
      <c r="HTH69" s="644"/>
      <c r="HTI69" s="644"/>
      <c r="HTJ69" s="644"/>
      <c r="HTK69" s="644"/>
      <c r="HTL69" s="644"/>
      <c r="HTM69" s="644"/>
      <c r="HTN69" s="644"/>
      <c r="HTO69" s="644"/>
      <c r="HTP69" s="644"/>
      <c r="HTQ69" s="644"/>
      <c r="HTR69" s="644"/>
      <c r="HTS69" s="644"/>
      <c r="HTT69" s="644"/>
      <c r="HTU69" s="644"/>
      <c r="HTV69" s="644"/>
      <c r="HTW69" s="644"/>
      <c r="HTX69" s="644"/>
      <c r="HTY69" s="644"/>
      <c r="HTZ69" s="644"/>
      <c r="HUA69" s="644"/>
      <c r="HUB69" s="644"/>
      <c r="HUC69" s="644"/>
      <c r="HUD69" s="644"/>
      <c r="HUE69" s="644"/>
      <c r="HUF69" s="644"/>
      <c r="HUG69" s="644"/>
      <c r="HUH69" s="644"/>
      <c r="HUI69" s="644"/>
      <c r="HUJ69" s="644"/>
      <c r="HUK69" s="644"/>
      <c r="HUL69" s="644"/>
      <c r="HUM69" s="644"/>
      <c r="HUN69" s="644"/>
      <c r="HUO69" s="644"/>
      <c r="HUP69" s="644"/>
      <c r="HUQ69" s="644"/>
      <c r="HUR69" s="644"/>
      <c r="HUS69" s="644"/>
      <c r="HUT69" s="644"/>
      <c r="HUU69" s="644"/>
      <c r="HUV69" s="644"/>
      <c r="HUW69" s="644"/>
      <c r="HUX69" s="644"/>
      <c r="HUY69" s="644"/>
      <c r="HUZ69" s="644"/>
      <c r="HVA69" s="644"/>
      <c r="HVB69" s="644"/>
      <c r="HVC69" s="644"/>
      <c r="HVD69" s="644"/>
      <c r="HVE69" s="644"/>
      <c r="HVF69" s="644"/>
      <c r="HVG69" s="644"/>
      <c r="HVH69" s="644"/>
      <c r="HVI69" s="644"/>
      <c r="HVJ69" s="644"/>
      <c r="HVK69" s="644"/>
      <c r="HVL69" s="644"/>
      <c r="HVM69" s="644"/>
      <c r="HVN69" s="644"/>
      <c r="HVO69" s="644"/>
      <c r="HVP69" s="644"/>
      <c r="HVQ69" s="644"/>
      <c r="HVR69" s="644"/>
      <c r="HVS69" s="644"/>
      <c r="HVT69" s="644"/>
      <c r="HVU69" s="644"/>
      <c r="HVV69" s="644"/>
      <c r="HVW69" s="644"/>
      <c r="HVX69" s="644"/>
      <c r="HVY69" s="644"/>
      <c r="HVZ69" s="644"/>
      <c r="HWA69" s="644"/>
      <c r="HWB69" s="644"/>
      <c r="HWC69" s="644"/>
      <c r="HWD69" s="644"/>
      <c r="HWE69" s="644"/>
      <c r="HWF69" s="644"/>
      <c r="HWG69" s="644"/>
      <c r="HWH69" s="644"/>
      <c r="HWI69" s="644"/>
      <c r="HWJ69" s="644"/>
      <c r="HWK69" s="644"/>
      <c r="HWL69" s="644"/>
      <c r="HWM69" s="644"/>
      <c r="HWN69" s="644"/>
      <c r="HWO69" s="644"/>
      <c r="HWP69" s="644"/>
      <c r="HWQ69" s="644"/>
      <c r="HWR69" s="644"/>
      <c r="HWS69" s="644"/>
      <c r="HWT69" s="644"/>
      <c r="HWU69" s="644"/>
      <c r="HWV69" s="644"/>
      <c r="HWW69" s="644"/>
      <c r="HWX69" s="644"/>
      <c r="HWY69" s="644"/>
      <c r="HWZ69" s="644"/>
      <c r="HXA69" s="644"/>
      <c r="HXB69" s="644"/>
      <c r="HXC69" s="644"/>
      <c r="HXD69" s="644"/>
      <c r="HXE69" s="644"/>
      <c r="HXF69" s="644"/>
      <c r="HXG69" s="644"/>
      <c r="HXH69" s="644"/>
      <c r="HXI69" s="644"/>
      <c r="HXJ69" s="644"/>
      <c r="HXK69" s="644"/>
      <c r="HXL69" s="644"/>
      <c r="HXM69" s="644"/>
      <c r="HXN69" s="644"/>
      <c r="HXO69" s="644"/>
      <c r="HXP69" s="644"/>
      <c r="HXQ69" s="644"/>
      <c r="HXR69" s="644"/>
      <c r="HXS69" s="644"/>
      <c r="HXT69" s="644"/>
      <c r="HXU69" s="644"/>
      <c r="HXV69" s="644"/>
      <c r="HXW69" s="644"/>
      <c r="HXX69" s="644"/>
      <c r="HXY69" s="644"/>
      <c r="HXZ69" s="644"/>
      <c r="HYA69" s="644"/>
      <c r="HYB69" s="644"/>
      <c r="HYC69" s="644"/>
      <c r="HYD69" s="644"/>
      <c r="HYE69" s="644"/>
      <c r="HYF69" s="644"/>
      <c r="HYG69" s="644"/>
      <c r="HYH69" s="644"/>
      <c r="HYI69" s="644"/>
      <c r="HYJ69" s="644"/>
      <c r="HYK69" s="644"/>
      <c r="HYL69" s="644"/>
      <c r="HYM69" s="644"/>
      <c r="HYN69" s="644"/>
      <c r="HYO69" s="644"/>
      <c r="HYP69" s="644"/>
      <c r="HYQ69" s="644"/>
      <c r="HYR69" s="644"/>
      <c r="HYS69" s="644"/>
      <c r="HYT69" s="644"/>
      <c r="HYU69" s="644"/>
      <c r="HYV69" s="644"/>
      <c r="HYW69" s="644"/>
      <c r="HYX69" s="644"/>
      <c r="HYY69" s="644"/>
      <c r="HYZ69" s="644"/>
      <c r="HZA69" s="644"/>
      <c r="HZB69" s="644"/>
      <c r="HZC69" s="644"/>
      <c r="HZD69" s="644"/>
      <c r="HZE69" s="644"/>
      <c r="HZF69" s="644"/>
      <c r="HZG69" s="644"/>
      <c r="HZH69" s="644"/>
      <c r="HZI69" s="644"/>
      <c r="HZJ69" s="644"/>
      <c r="HZK69" s="644"/>
      <c r="HZL69" s="644"/>
      <c r="HZM69" s="644"/>
      <c r="HZN69" s="644"/>
      <c r="HZO69" s="644"/>
      <c r="HZP69" s="644"/>
      <c r="HZQ69" s="644"/>
      <c r="HZR69" s="644"/>
      <c r="HZS69" s="644"/>
      <c r="HZT69" s="644"/>
      <c r="HZU69" s="644"/>
      <c r="HZV69" s="644"/>
      <c r="HZW69" s="644"/>
      <c r="HZX69" s="644"/>
      <c r="HZY69" s="644"/>
      <c r="HZZ69" s="644"/>
      <c r="IAA69" s="644"/>
      <c r="IAB69" s="644"/>
      <c r="IAC69" s="644"/>
      <c r="IAD69" s="644"/>
      <c r="IAE69" s="644"/>
      <c r="IAF69" s="644"/>
      <c r="IAG69" s="644"/>
      <c r="IAH69" s="644"/>
      <c r="IAI69" s="644"/>
      <c r="IAJ69" s="644"/>
      <c r="IAK69" s="644"/>
      <c r="IAL69" s="644"/>
      <c r="IAM69" s="644"/>
      <c r="IAN69" s="644"/>
      <c r="IAO69" s="644"/>
      <c r="IAP69" s="644"/>
      <c r="IAQ69" s="644"/>
      <c r="IAR69" s="644"/>
      <c r="IAS69" s="644"/>
      <c r="IAT69" s="644"/>
      <c r="IAU69" s="644"/>
      <c r="IAV69" s="644"/>
      <c r="IAW69" s="644"/>
      <c r="IAX69" s="644"/>
      <c r="IAY69" s="644"/>
      <c r="IAZ69" s="644"/>
      <c r="IBA69" s="644"/>
      <c r="IBB69" s="644"/>
      <c r="IBC69" s="644"/>
      <c r="IBD69" s="644"/>
      <c r="IBE69" s="644"/>
      <c r="IBF69" s="644"/>
      <c r="IBG69" s="644"/>
      <c r="IBH69" s="644"/>
      <c r="IBI69" s="644"/>
      <c r="IBJ69" s="644"/>
      <c r="IBK69" s="644"/>
      <c r="IBL69" s="644"/>
      <c r="IBM69" s="644"/>
      <c r="IBN69" s="644"/>
      <c r="IBO69" s="644"/>
      <c r="IBP69" s="644"/>
      <c r="IBQ69" s="644"/>
      <c r="IBR69" s="644"/>
      <c r="IBS69" s="644"/>
      <c r="IBT69" s="644"/>
      <c r="IBU69" s="644"/>
      <c r="IBV69" s="644"/>
      <c r="IBW69" s="644"/>
      <c r="IBX69" s="644"/>
      <c r="IBY69" s="644"/>
      <c r="IBZ69" s="644"/>
      <c r="ICA69" s="644"/>
      <c r="ICB69" s="644"/>
      <c r="ICC69" s="644"/>
      <c r="ICD69" s="644"/>
      <c r="ICE69" s="644"/>
      <c r="ICF69" s="644"/>
      <c r="ICG69" s="644"/>
      <c r="ICH69" s="644"/>
      <c r="ICI69" s="644"/>
      <c r="ICJ69" s="644"/>
      <c r="ICK69" s="644"/>
      <c r="ICL69" s="644"/>
      <c r="ICM69" s="644"/>
      <c r="ICN69" s="644"/>
      <c r="ICO69" s="644"/>
      <c r="ICP69" s="644"/>
      <c r="ICQ69" s="644"/>
      <c r="ICR69" s="644"/>
      <c r="ICS69" s="644"/>
      <c r="ICT69" s="644"/>
      <c r="ICU69" s="644"/>
      <c r="ICV69" s="644"/>
      <c r="ICW69" s="644"/>
      <c r="ICX69" s="644"/>
      <c r="ICY69" s="644"/>
      <c r="ICZ69" s="644"/>
      <c r="IDA69" s="644"/>
      <c r="IDB69" s="644"/>
      <c r="IDC69" s="644"/>
      <c r="IDD69" s="644"/>
      <c r="IDE69" s="644"/>
      <c r="IDF69" s="644"/>
      <c r="IDG69" s="644"/>
      <c r="IDH69" s="644"/>
      <c r="IDI69" s="644"/>
      <c r="IDJ69" s="644"/>
      <c r="IDK69" s="644"/>
      <c r="IDL69" s="644"/>
      <c r="IDM69" s="644"/>
      <c r="IDN69" s="644"/>
      <c r="IDO69" s="644"/>
      <c r="IDP69" s="644"/>
      <c r="IDQ69" s="644"/>
      <c r="IDR69" s="644"/>
      <c r="IDS69" s="644"/>
      <c r="IDT69" s="644"/>
      <c r="IDU69" s="644"/>
      <c r="IDV69" s="644"/>
      <c r="IDW69" s="644"/>
      <c r="IDX69" s="644"/>
      <c r="IDY69" s="644"/>
      <c r="IDZ69" s="644"/>
      <c r="IEA69" s="644"/>
      <c r="IEB69" s="644"/>
      <c r="IEC69" s="644"/>
      <c r="IED69" s="644"/>
      <c r="IEE69" s="644"/>
      <c r="IEF69" s="644"/>
      <c r="IEG69" s="644"/>
      <c r="IEH69" s="644"/>
      <c r="IEI69" s="644"/>
      <c r="IEJ69" s="644"/>
      <c r="IEK69" s="644"/>
      <c r="IEL69" s="644"/>
      <c r="IEM69" s="644"/>
      <c r="IEN69" s="644"/>
      <c r="IEO69" s="644"/>
      <c r="IEP69" s="644"/>
      <c r="IEQ69" s="644"/>
      <c r="IER69" s="644"/>
      <c r="IES69" s="644"/>
      <c r="IET69" s="644"/>
      <c r="IEU69" s="644"/>
      <c r="IEV69" s="644"/>
      <c r="IEW69" s="644"/>
      <c r="IEX69" s="644"/>
      <c r="IEY69" s="644"/>
      <c r="IEZ69" s="644"/>
      <c r="IFA69" s="644"/>
      <c r="IFB69" s="644"/>
      <c r="IFC69" s="644"/>
      <c r="IFD69" s="644"/>
      <c r="IFE69" s="644"/>
      <c r="IFF69" s="644"/>
      <c r="IFG69" s="644"/>
      <c r="IFH69" s="644"/>
      <c r="IFI69" s="644"/>
      <c r="IFJ69" s="644"/>
      <c r="IFK69" s="644"/>
      <c r="IFL69" s="644"/>
      <c r="IFM69" s="644"/>
      <c r="IFN69" s="644"/>
      <c r="IFO69" s="644"/>
      <c r="IFP69" s="644"/>
      <c r="IFQ69" s="644"/>
      <c r="IFR69" s="644"/>
      <c r="IFS69" s="644"/>
      <c r="IFT69" s="644"/>
      <c r="IFU69" s="644"/>
      <c r="IFV69" s="644"/>
      <c r="IFW69" s="644"/>
      <c r="IFX69" s="644"/>
      <c r="IFY69" s="644"/>
      <c r="IFZ69" s="644"/>
      <c r="IGA69" s="644"/>
      <c r="IGB69" s="644"/>
      <c r="IGC69" s="644"/>
      <c r="IGD69" s="644"/>
      <c r="IGE69" s="644"/>
      <c r="IGF69" s="644"/>
      <c r="IGG69" s="644"/>
      <c r="IGH69" s="644"/>
      <c r="IGI69" s="644"/>
      <c r="IGJ69" s="644"/>
      <c r="IGK69" s="644"/>
      <c r="IGL69" s="644"/>
      <c r="IGM69" s="644"/>
      <c r="IGN69" s="644"/>
      <c r="IGO69" s="644"/>
      <c r="IGP69" s="644"/>
      <c r="IGQ69" s="644"/>
      <c r="IGR69" s="644"/>
      <c r="IGS69" s="644"/>
      <c r="IGT69" s="644"/>
      <c r="IGU69" s="644"/>
      <c r="IGV69" s="644"/>
      <c r="IGW69" s="644"/>
      <c r="IGX69" s="644"/>
      <c r="IGY69" s="644"/>
      <c r="IGZ69" s="644"/>
      <c r="IHA69" s="644"/>
      <c r="IHB69" s="644"/>
      <c r="IHC69" s="644"/>
      <c r="IHD69" s="644"/>
      <c r="IHE69" s="644"/>
      <c r="IHF69" s="644"/>
      <c r="IHG69" s="644"/>
      <c r="IHH69" s="644"/>
      <c r="IHI69" s="644"/>
      <c r="IHJ69" s="644"/>
      <c r="IHK69" s="644"/>
      <c r="IHL69" s="644"/>
      <c r="IHM69" s="644"/>
      <c r="IHN69" s="644"/>
      <c r="IHO69" s="644"/>
      <c r="IHP69" s="644"/>
      <c r="IHQ69" s="644"/>
      <c r="IHR69" s="644"/>
      <c r="IHS69" s="644"/>
      <c r="IHT69" s="644"/>
      <c r="IHU69" s="644"/>
      <c r="IHV69" s="644"/>
      <c r="IHW69" s="644"/>
      <c r="IHX69" s="644"/>
      <c r="IHY69" s="644"/>
      <c r="IHZ69" s="644"/>
      <c r="IIA69" s="644"/>
      <c r="IIB69" s="644"/>
      <c r="IIC69" s="644"/>
      <c r="IID69" s="644"/>
      <c r="IIE69" s="644"/>
      <c r="IIF69" s="644"/>
      <c r="IIG69" s="644"/>
      <c r="IIH69" s="644"/>
      <c r="III69" s="644"/>
      <c r="IIJ69" s="644"/>
      <c r="IIK69" s="644"/>
      <c r="IIL69" s="644"/>
      <c r="IIM69" s="644"/>
      <c r="IIN69" s="644"/>
      <c r="IIO69" s="644"/>
      <c r="IIP69" s="644"/>
      <c r="IIQ69" s="644"/>
      <c r="IIR69" s="644"/>
      <c r="IIS69" s="644"/>
      <c r="IIT69" s="644"/>
      <c r="IIU69" s="644"/>
      <c r="IIV69" s="644"/>
      <c r="IIW69" s="644"/>
      <c r="IIX69" s="644"/>
      <c r="IIY69" s="644"/>
      <c r="IIZ69" s="644"/>
      <c r="IJA69" s="644"/>
      <c r="IJB69" s="644"/>
      <c r="IJC69" s="644"/>
      <c r="IJD69" s="644"/>
      <c r="IJE69" s="644"/>
      <c r="IJF69" s="644"/>
      <c r="IJG69" s="644"/>
      <c r="IJH69" s="644"/>
      <c r="IJI69" s="644"/>
      <c r="IJJ69" s="644"/>
      <c r="IJK69" s="644"/>
      <c r="IJL69" s="644"/>
      <c r="IJM69" s="644"/>
      <c r="IJN69" s="644"/>
      <c r="IJO69" s="644"/>
      <c r="IJP69" s="644"/>
      <c r="IJQ69" s="644"/>
      <c r="IJR69" s="644"/>
      <c r="IJS69" s="644"/>
      <c r="IJT69" s="644"/>
      <c r="IJU69" s="644"/>
      <c r="IJV69" s="644"/>
      <c r="IJW69" s="644"/>
      <c r="IJX69" s="644"/>
      <c r="IJY69" s="644"/>
      <c r="IJZ69" s="644"/>
      <c r="IKA69" s="644"/>
      <c r="IKB69" s="644"/>
      <c r="IKC69" s="644"/>
      <c r="IKD69" s="644"/>
      <c r="IKE69" s="644"/>
      <c r="IKF69" s="644"/>
      <c r="IKG69" s="644"/>
      <c r="IKH69" s="644"/>
      <c r="IKI69" s="644"/>
      <c r="IKJ69" s="644"/>
      <c r="IKK69" s="644"/>
      <c r="IKL69" s="644"/>
      <c r="IKM69" s="644"/>
      <c r="IKN69" s="644"/>
      <c r="IKO69" s="644"/>
      <c r="IKP69" s="644"/>
      <c r="IKQ69" s="644"/>
      <c r="IKR69" s="644"/>
      <c r="IKS69" s="644"/>
      <c r="IKT69" s="644"/>
      <c r="IKU69" s="644"/>
      <c r="IKV69" s="644"/>
      <c r="IKW69" s="644"/>
      <c r="IKX69" s="644"/>
      <c r="IKY69" s="644"/>
      <c r="IKZ69" s="644"/>
      <c r="ILA69" s="644"/>
      <c r="ILB69" s="644"/>
      <c r="ILC69" s="644"/>
      <c r="ILD69" s="644"/>
      <c r="ILE69" s="644"/>
      <c r="ILF69" s="644"/>
      <c r="ILG69" s="644"/>
      <c r="ILH69" s="644"/>
      <c r="ILI69" s="644"/>
      <c r="ILJ69" s="644"/>
      <c r="ILK69" s="644"/>
      <c r="ILL69" s="644"/>
      <c r="ILM69" s="644"/>
      <c r="ILN69" s="644"/>
      <c r="ILO69" s="644"/>
      <c r="ILP69" s="644"/>
      <c r="ILQ69" s="644"/>
      <c r="ILR69" s="644"/>
      <c r="ILS69" s="644"/>
      <c r="ILT69" s="644"/>
      <c r="ILU69" s="644"/>
      <c r="ILV69" s="644"/>
      <c r="ILW69" s="644"/>
      <c r="ILX69" s="644"/>
      <c r="ILY69" s="644"/>
      <c r="ILZ69" s="644"/>
      <c r="IMA69" s="644"/>
      <c r="IMB69" s="644"/>
      <c r="IMC69" s="644"/>
      <c r="IMD69" s="644"/>
      <c r="IME69" s="644"/>
      <c r="IMF69" s="644"/>
      <c r="IMG69" s="644"/>
      <c r="IMH69" s="644"/>
      <c r="IMI69" s="644"/>
      <c r="IMJ69" s="644"/>
      <c r="IMK69" s="644"/>
      <c r="IML69" s="644"/>
      <c r="IMM69" s="644"/>
      <c r="IMN69" s="644"/>
      <c r="IMO69" s="644"/>
      <c r="IMP69" s="644"/>
      <c r="IMQ69" s="644"/>
      <c r="IMR69" s="644"/>
      <c r="IMS69" s="644"/>
      <c r="IMT69" s="644"/>
      <c r="IMU69" s="644"/>
      <c r="IMV69" s="644"/>
      <c r="IMW69" s="644"/>
      <c r="IMX69" s="644"/>
      <c r="IMY69" s="644"/>
      <c r="IMZ69" s="644"/>
      <c r="INA69" s="644"/>
      <c r="INB69" s="644"/>
      <c r="INC69" s="644"/>
      <c r="IND69" s="644"/>
      <c r="INE69" s="644"/>
      <c r="INF69" s="644"/>
      <c r="ING69" s="644"/>
      <c r="INH69" s="644"/>
      <c r="INI69" s="644"/>
      <c r="INJ69" s="644"/>
      <c r="INK69" s="644"/>
      <c r="INL69" s="644"/>
      <c r="INM69" s="644"/>
      <c r="INN69" s="644"/>
      <c r="INO69" s="644"/>
      <c r="INP69" s="644"/>
      <c r="INQ69" s="644"/>
      <c r="INR69" s="644"/>
      <c r="INS69" s="644"/>
      <c r="INT69" s="644"/>
      <c r="INU69" s="644"/>
      <c r="INV69" s="644"/>
      <c r="INW69" s="644"/>
      <c r="INX69" s="644"/>
      <c r="INY69" s="644"/>
      <c r="INZ69" s="644"/>
      <c r="IOA69" s="644"/>
      <c r="IOB69" s="644"/>
      <c r="IOC69" s="644"/>
      <c r="IOD69" s="644"/>
      <c r="IOE69" s="644"/>
      <c r="IOF69" s="644"/>
      <c r="IOG69" s="644"/>
      <c r="IOH69" s="644"/>
      <c r="IOI69" s="644"/>
      <c r="IOJ69" s="644"/>
      <c r="IOK69" s="644"/>
      <c r="IOL69" s="644"/>
      <c r="IOM69" s="644"/>
      <c r="ION69" s="644"/>
      <c r="IOO69" s="644"/>
      <c r="IOP69" s="644"/>
      <c r="IOQ69" s="644"/>
      <c r="IOR69" s="644"/>
      <c r="IOS69" s="644"/>
      <c r="IOT69" s="644"/>
      <c r="IOU69" s="644"/>
      <c r="IOV69" s="644"/>
      <c r="IOW69" s="644"/>
      <c r="IOX69" s="644"/>
      <c r="IOY69" s="644"/>
      <c r="IOZ69" s="644"/>
      <c r="IPA69" s="644"/>
      <c r="IPB69" s="644"/>
      <c r="IPC69" s="644"/>
      <c r="IPD69" s="644"/>
      <c r="IPE69" s="644"/>
      <c r="IPF69" s="644"/>
      <c r="IPG69" s="644"/>
      <c r="IPH69" s="644"/>
      <c r="IPI69" s="644"/>
      <c r="IPJ69" s="644"/>
      <c r="IPK69" s="644"/>
      <c r="IPL69" s="644"/>
      <c r="IPM69" s="644"/>
      <c r="IPN69" s="644"/>
      <c r="IPO69" s="644"/>
      <c r="IPP69" s="644"/>
      <c r="IPQ69" s="644"/>
      <c r="IPR69" s="644"/>
      <c r="IPS69" s="644"/>
      <c r="IPT69" s="644"/>
      <c r="IPU69" s="644"/>
      <c r="IPV69" s="644"/>
      <c r="IPW69" s="644"/>
      <c r="IPX69" s="644"/>
      <c r="IPY69" s="644"/>
      <c r="IPZ69" s="644"/>
      <c r="IQA69" s="644"/>
      <c r="IQB69" s="644"/>
      <c r="IQC69" s="644"/>
      <c r="IQD69" s="644"/>
      <c r="IQE69" s="644"/>
      <c r="IQF69" s="644"/>
      <c r="IQG69" s="644"/>
      <c r="IQH69" s="644"/>
      <c r="IQI69" s="644"/>
      <c r="IQJ69" s="644"/>
      <c r="IQK69" s="644"/>
      <c r="IQL69" s="644"/>
      <c r="IQM69" s="644"/>
      <c r="IQN69" s="644"/>
      <c r="IQO69" s="644"/>
      <c r="IQP69" s="644"/>
      <c r="IQQ69" s="644"/>
      <c r="IQR69" s="644"/>
      <c r="IQS69" s="644"/>
      <c r="IQT69" s="644"/>
      <c r="IQU69" s="644"/>
      <c r="IQV69" s="644"/>
      <c r="IQW69" s="644"/>
      <c r="IQX69" s="644"/>
      <c r="IQY69" s="644"/>
      <c r="IQZ69" s="644"/>
      <c r="IRA69" s="644"/>
      <c r="IRB69" s="644"/>
      <c r="IRC69" s="644"/>
      <c r="IRD69" s="644"/>
      <c r="IRE69" s="644"/>
      <c r="IRF69" s="644"/>
      <c r="IRG69" s="644"/>
      <c r="IRH69" s="644"/>
      <c r="IRI69" s="644"/>
      <c r="IRJ69" s="644"/>
      <c r="IRK69" s="644"/>
      <c r="IRL69" s="644"/>
      <c r="IRM69" s="644"/>
      <c r="IRN69" s="644"/>
      <c r="IRO69" s="644"/>
      <c r="IRP69" s="644"/>
      <c r="IRQ69" s="644"/>
      <c r="IRR69" s="644"/>
      <c r="IRS69" s="644"/>
      <c r="IRT69" s="644"/>
      <c r="IRU69" s="644"/>
      <c r="IRV69" s="644"/>
      <c r="IRW69" s="644"/>
      <c r="IRX69" s="644"/>
      <c r="IRY69" s="644"/>
      <c r="IRZ69" s="644"/>
      <c r="ISA69" s="644"/>
      <c r="ISB69" s="644"/>
      <c r="ISC69" s="644"/>
      <c r="ISD69" s="644"/>
      <c r="ISE69" s="644"/>
      <c r="ISF69" s="644"/>
      <c r="ISG69" s="644"/>
      <c r="ISH69" s="644"/>
      <c r="ISI69" s="644"/>
      <c r="ISJ69" s="644"/>
      <c r="ISK69" s="644"/>
      <c r="ISL69" s="644"/>
      <c r="ISM69" s="644"/>
      <c r="ISN69" s="644"/>
      <c r="ISO69" s="644"/>
      <c r="ISP69" s="644"/>
      <c r="ISQ69" s="644"/>
      <c r="ISR69" s="644"/>
      <c r="ISS69" s="644"/>
      <c r="IST69" s="644"/>
      <c r="ISU69" s="644"/>
      <c r="ISV69" s="644"/>
      <c r="ISW69" s="644"/>
      <c r="ISX69" s="644"/>
      <c r="ISY69" s="644"/>
      <c r="ISZ69" s="644"/>
      <c r="ITA69" s="644"/>
      <c r="ITB69" s="644"/>
      <c r="ITC69" s="644"/>
      <c r="ITD69" s="644"/>
      <c r="ITE69" s="644"/>
      <c r="ITF69" s="644"/>
      <c r="ITG69" s="644"/>
      <c r="ITH69" s="644"/>
      <c r="ITI69" s="644"/>
      <c r="ITJ69" s="644"/>
      <c r="ITK69" s="644"/>
      <c r="ITL69" s="644"/>
      <c r="ITM69" s="644"/>
      <c r="ITN69" s="644"/>
      <c r="ITO69" s="644"/>
      <c r="ITP69" s="644"/>
      <c r="ITQ69" s="644"/>
      <c r="ITR69" s="644"/>
      <c r="ITS69" s="644"/>
      <c r="ITT69" s="644"/>
      <c r="ITU69" s="644"/>
      <c r="ITV69" s="644"/>
      <c r="ITW69" s="644"/>
      <c r="ITX69" s="644"/>
      <c r="ITY69" s="644"/>
      <c r="ITZ69" s="644"/>
      <c r="IUA69" s="644"/>
      <c r="IUB69" s="644"/>
      <c r="IUC69" s="644"/>
      <c r="IUD69" s="644"/>
      <c r="IUE69" s="644"/>
      <c r="IUF69" s="644"/>
      <c r="IUG69" s="644"/>
      <c r="IUH69" s="644"/>
      <c r="IUI69" s="644"/>
      <c r="IUJ69" s="644"/>
      <c r="IUK69" s="644"/>
      <c r="IUL69" s="644"/>
      <c r="IUM69" s="644"/>
      <c r="IUN69" s="644"/>
      <c r="IUO69" s="644"/>
      <c r="IUP69" s="644"/>
      <c r="IUQ69" s="644"/>
      <c r="IUR69" s="644"/>
      <c r="IUS69" s="644"/>
      <c r="IUT69" s="644"/>
      <c r="IUU69" s="644"/>
      <c r="IUV69" s="644"/>
      <c r="IUW69" s="644"/>
      <c r="IUX69" s="644"/>
      <c r="IUY69" s="644"/>
      <c r="IUZ69" s="644"/>
      <c r="IVA69" s="644"/>
      <c r="IVB69" s="644"/>
      <c r="IVC69" s="644"/>
      <c r="IVD69" s="644"/>
      <c r="IVE69" s="644"/>
      <c r="IVF69" s="644"/>
      <c r="IVG69" s="644"/>
      <c r="IVH69" s="644"/>
      <c r="IVI69" s="644"/>
      <c r="IVJ69" s="644"/>
      <c r="IVK69" s="644"/>
      <c r="IVL69" s="644"/>
      <c r="IVM69" s="644"/>
      <c r="IVN69" s="644"/>
      <c r="IVO69" s="644"/>
      <c r="IVP69" s="644"/>
      <c r="IVQ69" s="644"/>
      <c r="IVR69" s="644"/>
      <c r="IVS69" s="644"/>
      <c r="IVT69" s="644"/>
      <c r="IVU69" s="644"/>
      <c r="IVV69" s="644"/>
      <c r="IVW69" s="644"/>
      <c r="IVX69" s="644"/>
      <c r="IVY69" s="644"/>
      <c r="IVZ69" s="644"/>
      <c r="IWA69" s="644"/>
      <c r="IWB69" s="644"/>
      <c r="IWC69" s="644"/>
      <c r="IWD69" s="644"/>
      <c r="IWE69" s="644"/>
      <c r="IWF69" s="644"/>
      <c r="IWG69" s="644"/>
      <c r="IWH69" s="644"/>
      <c r="IWI69" s="644"/>
      <c r="IWJ69" s="644"/>
      <c r="IWK69" s="644"/>
      <c r="IWL69" s="644"/>
      <c r="IWM69" s="644"/>
      <c r="IWN69" s="644"/>
      <c r="IWO69" s="644"/>
      <c r="IWP69" s="644"/>
      <c r="IWQ69" s="644"/>
      <c r="IWR69" s="644"/>
      <c r="IWS69" s="644"/>
      <c r="IWT69" s="644"/>
      <c r="IWU69" s="644"/>
      <c r="IWV69" s="644"/>
      <c r="IWW69" s="644"/>
      <c r="IWX69" s="644"/>
      <c r="IWY69" s="644"/>
      <c r="IWZ69" s="644"/>
      <c r="IXA69" s="644"/>
      <c r="IXB69" s="644"/>
      <c r="IXC69" s="644"/>
      <c r="IXD69" s="644"/>
      <c r="IXE69" s="644"/>
      <c r="IXF69" s="644"/>
      <c r="IXG69" s="644"/>
      <c r="IXH69" s="644"/>
      <c r="IXI69" s="644"/>
      <c r="IXJ69" s="644"/>
      <c r="IXK69" s="644"/>
      <c r="IXL69" s="644"/>
      <c r="IXM69" s="644"/>
      <c r="IXN69" s="644"/>
      <c r="IXO69" s="644"/>
      <c r="IXP69" s="644"/>
      <c r="IXQ69" s="644"/>
      <c r="IXR69" s="644"/>
      <c r="IXS69" s="644"/>
      <c r="IXT69" s="644"/>
      <c r="IXU69" s="644"/>
      <c r="IXV69" s="644"/>
      <c r="IXW69" s="644"/>
      <c r="IXX69" s="644"/>
      <c r="IXY69" s="644"/>
      <c r="IXZ69" s="644"/>
      <c r="IYA69" s="644"/>
      <c r="IYB69" s="644"/>
      <c r="IYC69" s="644"/>
      <c r="IYD69" s="644"/>
      <c r="IYE69" s="644"/>
      <c r="IYF69" s="644"/>
      <c r="IYG69" s="644"/>
      <c r="IYH69" s="644"/>
      <c r="IYI69" s="644"/>
      <c r="IYJ69" s="644"/>
      <c r="IYK69" s="644"/>
      <c r="IYL69" s="644"/>
      <c r="IYM69" s="644"/>
      <c r="IYN69" s="644"/>
      <c r="IYO69" s="644"/>
      <c r="IYP69" s="644"/>
      <c r="IYQ69" s="644"/>
      <c r="IYR69" s="644"/>
      <c r="IYS69" s="644"/>
      <c r="IYT69" s="644"/>
      <c r="IYU69" s="644"/>
      <c r="IYV69" s="644"/>
      <c r="IYW69" s="644"/>
      <c r="IYX69" s="644"/>
      <c r="IYY69" s="644"/>
      <c r="IYZ69" s="644"/>
      <c r="IZA69" s="644"/>
      <c r="IZB69" s="644"/>
      <c r="IZC69" s="644"/>
      <c r="IZD69" s="644"/>
      <c r="IZE69" s="644"/>
      <c r="IZF69" s="644"/>
      <c r="IZG69" s="644"/>
      <c r="IZH69" s="644"/>
      <c r="IZI69" s="644"/>
      <c r="IZJ69" s="644"/>
      <c r="IZK69" s="644"/>
      <c r="IZL69" s="644"/>
      <c r="IZM69" s="644"/>
      <c r="IZN69" s="644"/>
      <c r="IZO69" s="644"/>
      <c r="IZP69" s="644"/>
      <c r="IZQ69" s="644"/>
      <c r="IZR69" s="644"/>
      <c r="IZS69" s="644"/>
      <c r="IZT69" s="644"/>
      <c r="IZU69" s="644"/>
      <c r="IZV69" s="644"/>
      <c r="IZW69" s="644"/>
      <c r="IZX69" s="644"/>
      <c r="IZY69" s="644"/>
      <c r="IZZ69" s="644"/>
      <c r="JAA69" s="644"/>
      <c r="JAB69" s="644"/>
      <c r="JAC69" s="644"/>
      <c r="JAD69" s="644"/>
      <c r="JAE69" s="644"/>
      <c r="JAF69" s="644"/>
      <c r="JAG69" s="644"/>
      <c r="JAH69" s="644"/>
      <c r="JAI69" s="644"/>
      <c r="JAJ69" s="644"/>
      <c r="JAK69" s="644"/>
      <c r="JAL69" s="644"/>
      <c r="JAM69" s="644"/>
      <c r="JAN69" s="644"/>
      <c r="JAO69" s="644"/>
      <c r="JAP69" s="644"/>
      <c r="JAQ69" s="644"/>
      <c r="JAR69" s="644"/>
      <c r="JAS69" s="644"/>
      <c r="JAT69" s="644"/>
      <c r="JAU69" s="644"/>
      <c r="JAV69" s="644"/>
      <c r="JAW69" s="644"/>
      <c r="JAX69" s="644"/>
      <c r="JAY69" s="644"/>
      <c r="JAZ69" s="644"/>
      <c r="JBA69" s="644"/>
      <c r="JBB69" s="644"/>
      <c r="JBC69" s="644"/>
      <c r="JBD69" s="644"/>
      <c r="JBE69" s="644"/>
      <c r="JBF69" s="644"/>
      <c r="JBG69" s="644"/>
      <c r="JBH69" s="644"/>
      <c r="JBI69" s="644"/>
      <c r="JBJ69" s="644"/>
      <c r="JBK69" s="644"/>
      <c r="JBL69" s="644"/>
      <c r="JBM69" s="644"/>
      <c r="JBN69" s="644"/>
      <c r="JBO69" s="644"/>
      <c r="JBP69" s="644"/>
      <c r="JBQ69" s="644"/>
      <c r="JBR69" s="644"/>
      <c r="JBS69" s="644"/>
      <c r="JBT69" s="644"/>
      <c r="JBU69" s="644"/>
      <c r="JBV69" s="644"/>
      <c r="JBW69" s="644"/>
      <c r="JBX69" s="644"/>
      <c r="JBY69" s="644"/>
      <c r="JBZ69" s="644"/>
      <c r="JCA69" s="644"/>
      <c r="JCB69" s="644"/>
      <c r="JCC69" s="644"/>
      <c r="JCD69" s="644"/>
      <c r="JCE69" s="644"/>
      <c r="JCF69" s="644"/>
      <c r="JCG69" s="644"/>
      <c r="JCH69" s="644"/>
      <c r="JCI69" s="644"/>
      <c r="JCJ69" s="644"/>
      <c r="JCK69" s="644"/>
      <c r="JCL69" s="644"/>
      <c r="JCM69" s="644"/>
      <c r="JCN69" s="644"/>
      <c r="JCO69" s="644"/>
      <c r="JCP69" s="644"/>
      <c r="JCQ69" s="644"/>
      <c r="JCR69" s="644"/>
      <c r="JCS69" s="644"/>
      <c r="JCT69" s="644"/>
      <c r="JCU69" s="644"/>
      <c r="JCV69" s="644"/>
      <c r="JCW69" s="644"/>
      <c r="JCX69" s="644"/>
      <c r="JCY69" s="644"/>
      <c r="JCZ69" s="644"/>
      <c r="JDA69" s="644"/>
      <c r="JDB69" s="644"/>
      <c r="JDC69" s="644"/>
      <c r="JDD69" s="644"/>
      <c r="JDE69" s="644"/>
      <c r="JDF69" s="644"/>
      <c r="JDG69" s="644"/>
      <c r="JDH69" s="644"/>
      <c r="JDI69" s="644"/>
      <c r="JDJ69" s="644"/>
      <c r="JDK69" s="644"/>
      <c r="JDL69" s="644"/>
      <c r="JDM69" s="644"/>
      <c r="JDN69" s="644"/>
      <c r="JDO69" s="644"/>
      <c r="JDP69" s="644"/>
      <c r="JDQ69" s="644"/>
      <c r="JDR69" s="644"/>
      <c r="JDS69" s="644"/>
      <c r="JDT69" s="644"/>
      <c r="JDU69" s="644"/>
      <c r="JDV69" s="644"/>
      <c r="JDW69" s="644"/>
      <c r="JDX69" s="644"/>
      <c r="JDY69" s="644"/>
      <c r="JDZ69" s="644"/>
      <c r="JEA69" s="644"/>
      <c r="JEB69" s="644"/>
      <c r="JEC69" s="644"/>
      <c r="JED69" s="644"/>
      <c r="JEE69" s="644"/>
      <c r="JEF69" s="644"/>
      <c r="JEG69" s="644"/>
      <c r="JEH69" s="644"/>
      <c r="JEI69" s="644"/>
      <c r="JEJ69" s="644"/>
      <c r="JEK69" s="644"/>
      <c r="JEL69" s="644"/>
      <c r="JEM69" s="644"/>
      <c r="JEN69" s="644"/>
      <c r="JEO69" s="644"/>
      <c r="JEP69" s="644"/>
      <c r="JEQ69" s="644"/>
      <c r="JER69" s="644"/>
      <c r="JES69" s="644"/>
      <c r="JET69" s="644"/>
      <c r="JEU69" s="644"/>
      <c r="JEV69" s="644"/>
      <c r="JEW69" s="644"/>
      <c r="JEX69" s="644"/>
      <c r="JEY69" s="644"/>
      <c r="JEZ69" s="644"/>
      <c r="JFA69" s="644"/>
      <c r="JFB69" s="644"/>
      <c r="JFC69" s="644"/>
      <c r="JFD69" s="644"/>
      <c r="JFE69" s="644"/>
      <c r="JFF69" s="644"/>
      <c r="JFG69" s="644"/>
      <c r="JFH69" s="644"/>
      <c r="JFI69" s="644"/>
      <c r="JFJ69" s="644"/>
      <c r="JFK69" s="644"/>
      <c r="JFL69" s="644"/>
      <c r="JFM69" s="644"/>
      <c r="JFN69" s="644"/>
      <c r="JFO69" s="644"/>
      <c r="JFP69" s="644"/>
      <c r="JFQ69" s="644"/>
      <c r="JFR69" s="644"/>
      <c r="JFS69" s="644"/>
      <c r="JFT69" s="644"/>
      <c r="JFU69" s="644"/>
      <c r="JFV69" s="644"/>
      <c r="JFW69" s="644"/>
      <c r="JFX69" s="644"/>
      <c r="JFY69" s="644"/>
      <c r="JFZ69" s="644"/>
      <c r="JGA69" s="644"/>
      <c r="JGB69" s="644"/>
      <c r="JGC69" s="644"/>
      <c r="JGD69" s="644"/>
      <c r="JGE69" s="644"/>
      <c r="JGF69" s="644"/>
      <c r="JGG69" s="644"/>
      <c r="JGH69" s="644"/>
      <c r="JGI69" s="644"/>
      <c r="JGJ69" s="644"/>
      <c r="JGK69" s="644"/>
      <c r="JGL69" s="644"/>
      <c r="JGM69" s="644"/>
      <c r="JGN69" s="644"/>
      <c r="JGO69" s="644"/>
      <c r="JGP69" s="644"/>
      <c r="JGQ69" s="644"/>
      <c r="JGR69" s="644"/>
      <c r="JGS69" s="644"/>
      <c r="JGT69" s="644"/>
      <c r="JGU69" s="644"/>
      <c r="JGV69" s="644"/>
      <c r="JGW69" s="644"/>
      <c r="JGX69" s="644"/>
      <c r="JGY69" s="644"/>
      <c r="JGZ69" s="644"/>
      <c r="JHA69" s="644"/>
      <c r="JHB69" s="644"/>
      <c r="JHC69" s="644"/>
      <c r="JHD69" s="644"/>
      <c r="JHE69" s="644"/>
      <c r="JHF69" s="644"/>
      <c r="JHG69" s="644"/>
      <c r="JHH69" s="644"/>
      <c r="JHI69" s="644"/>
      <c r="JHJ69" s="644"/>
      <c r="JHK69" s="644"/>
      <c r="JHL69" s="644"/>
      <c r="JHM69" s="644"/>
      <c r="JHN69" s="644"/>
      <c r="JHO69" s="644"/>
      <c r="JHP69" s="644"/>
      <c r="JHQ69" s="644"/>
      <c r="JHR69" s="644"/>
      <c r="JHS69" s="644"/>
      <c r="JHT69" s="644"/>
      <c r="JHU69" s="644"/>
      <c r="JHV69" s="644"/>
      <c r="JHW69" s="644"/>
      <c r="JHX69" s="644"/>
      <c r="JHY69" s="644"/>
      <c r="JHZ69" s="644"/>
      <c r="JIA69" s="644"/>
      <c r="JIB69" s="644"/>
      <c r="JIC69" s="644"/>
      <c r="JID69" s="644"/>
      <c r="JIE69" s="644"/>
      <c r="JIF69" s="644"/>
      <c r="JIG69" s="644"/>
      <c r="JIH69" s="644"/>
      <c r="JII69" s="644"/>
      <c r="JIJ69" s="644"/>
      <c r="JIK69" s="644"/>
      <c r="JIL69" s="644"/>
      <c r="JIM69" s="644"/>
      <c r="JIN69" s="644"/>
      <c r="JIO69" s="644"/>
      <c r="JIP69" s="644"/>
      <c r="JIQ69" s="644"/>
      <c r="JIR69" s="644"/>
      <c r="JIS69" s="644"/>
      <c r="JIT69" s="644"/>
      <c r="JIU69" s="644"/>
      <c r="JIV69" s="644"/>
      <c r="JIW69" s="644"/>
      <c r="JIX69" s="644"/>
      <c r="JIY69" s="644"/>
      <c r="JIZ69" s="644"/>
      <c r="JJA69" s="644"/>
      <c r="JJB69" s="644"/>
      <c r="JJC69" s="644"/>
      <c r="JJD69" s="644"/>
      <c r="JJE69" s="644"/>
      <c r="JJF69" s="644"/>
      <c r="JJG69" s="644"/>
      <c r="JJH69" s="644"/>
      <c r="JJI69" s="644"/>
      <c r="JJJ69" s="644"/>
      <c r="JJK69" s="644"/>
      <c r="JJL69" s="644"/>
      <c r="JJM69" s="644"/>
      <c r="JJN69" s="644"/>
      <c r="JJO69" s="644"/>
      <c r="JJP69" s="644"/>
      <c r="JJQ69" s="644"/>
      <c r="JJR69" s="644"/>
      <c r="JJS69" s="644"/>
      <c r="JJT69" s="644"/>
      <c r="JJU69" s="644"/>
      <c r="JJV69" s="644"/>
      <c r="JJW69" s="644"/>
      <c r="JJX69" s="644"/>
      <c r="JJY69" s="644"/>
      <c r="JJZ69" s="644"/>
      <c r="JKA69" s="644"/>
      <c r="JKB69" s="644"/>
      <c r="JKC69" s="644"/>
      <c r="JKD69" s="644"/>
      <c r="JKE69" s="644"/>
      <c r="JKF69" s="644"/>
      <c r="JKG69" s="644"/>
      <c r="JKH69" s="644"/>
      <c r="JKI69" s="644"/>
      <c r="JKJ69" s="644"/>
      <c r="JKK69" s="644"/>
      <c r="JKL69" s="644"/>
      <c r="JKM69" s="644"/>
      <c r="JKN69" s="644"/>
      <c r="JKO69" s="644"/>
      <c r="JKP69" s="644"/>
      <c r="JKQ69" s="644"/>
      <c r="JKR69" s="644"/>
      <c r="JKS69" s="644"/>
      <c r="JKT69" s="644"/>
      <c r="JKU69" s="644"/>
      <c r="JKV69" s="644"/>
      <c r="JKW69" s="644"/>
      <c r="JKX69" s="644"/>
      <c r="JKY69" s="644"/>
      <c r="JKZ69" s="644"/>
      <c r="JLA69" s="644"/>
      <c r="JLB69" s="644"/>
      <c r="JLC69" s="644"/>
      <c r="JLD69" s="644"/>
      <c r="JLE69" s="644"/>
      <c r="JLF69" s="644"/>
      <c r="JLG69" s="644"/>
      <c r="JLH69" s="644"/>
      <c r="JLI69" s="644"/>
      <c r="JLJ69" s="644"/>
      <c r="JLK69" s="644"/>
      <c r="JLL69" s="644"/>
      <c r="JLM69" s="644"/>
      <c r="JLN69" s="644"/>
      <c r="JLO69" s="644"/>
      <c r="JLP69" s="644"/>
      <c r="JLQ69" s="644"/>
      <c r="JLR69" s="644"/>
      <c r="JLS69" s="644"/>
      <c r="JLT69" s="644"/>
      <c r="JLU69" s="644"/>
      <c r="JLV69" s="644"/>
      <c r="JLW69" s="644"/>
      <c r="JLX69" s="644"/>
      <c r="JLY69" s="644"/>
      <c r="JLZ69" s="644"/>
      <c r="JMA69" s="644"/>
      <c r="JMB69" s="644"/>
      <c r="JMC69" s="644"/>
      <c r="JMD69" s="644"/>
      <c r="JME69" s="644"/>
      <c r="JMF69" s="644"/>
      <c r="JMG69" s="644"/>
      <c r="JMH69" s="644"/>
      <c r="JMI69" s="644"/>
      <c r="JMJ69" s="644"/>
      <c r="JMK69" s="644"/>
      <c r="JML69" s="644"/>
      <c r="JMM69" s="644"/>
      <c r="JMN69" s="644"/>
      <c r="JMO69" s="644"/>
      <c r="JMP69" s="644"/>
      <c r="JMQ69" s="644"/>
      <c r="JMR69" s="644"/>
      <c r="JMS69" s="644"/>
      <c r="JMT69" s="644"/>
      <c r="JMU69" s="644"/>
      <c r="JMV69" s="644"/>
      <c r="JMW69" s="644"/>
      <c r="JMX69" s="644"/>
      <c r="JMY69" s="644"/>
      <c r="JMZ69" s="644"/>
      <c r="JNA69" s="644"/>
      <c r="JNB69" s="644"/>
      <c r="JNC69" s="644"/>
      <c r="JND69" s="644"/>
      <c r="JNE69" s="644"/>
      <c r="JNF69" s="644"/>
      <c r="JNG69" s="644"/>
      <c r="JNH69" s="644"/>
      <c r="JNI69" s="644"/>
      <c r="JNJ69" s="644"/>
      <c r="JNK69" s="644"/>
      <c r="JNL69" s="644"/>
      <c r="JNM69" s="644"/>
      <c r="JNN69" s="644"/>
      <c r="JNO69" s="644"/>
      <c r="JNP69" s="644"/>
      <c r="JNQ69" s="644"/>
      <c r="JNR69" s="644"/>
      <c r="JNS69" s="644"/>
      <c r="JNT69" s="644"/>
      <c r="JNU69" s="644"/>
      <c r="JNV69" s="644"/>
      <c r="JNW69" s="644"/>
      <c r="JNX69" s="644"/>
      <c r="JNY69" s="644"/>
      <c r="JNZ69" s="644"/>
      <c r="JOA69" s="644"/>
      <c r="JOB69" s="644"/>
      <c r="JOC69" s="644"/>
      <c r="JOD69" s="644"/>
      <c r="JOE69" s="644"/>
      <c r="JOF69" s="644"/>
      <c r="JOG69" s="644"/>
      <c r="JOH69" s="644"/>
      <c r="JOI69" s="644"/>
      <c r="JOJ69" s="644"/>
      <c r="JOK69" s="644"/>
      <c r="JOL69" s="644"/>
      <c r="JOM69" s="644"/>
      <c r="JON69" s="644"/>
      <c r="JOO69" s="644"/>
      <c r="JOP69" s="644"/>
      <c r="JOQ69" s="644"/>
      <c r="JOR69" s="644"/>
      <c r="JOS69" s="644"/>
      <c r="JOT69" s="644"/>
      <c r="JOU69" s="644"/>
      <c r="JOV69" s="644"/>
      <c r="JOW69" s="644"/>
      <c r="JOX69" s="644"/>
      <c r="JOY69" s="644"/>
      <c r="JOZ69" s="644"/>
      <c r="JPA69" s="644"/>
      <c r="JPB69" s="644"/>
      <c r="JPC69" s="644"/>
      <c r="JPD69" s="644"/>
      <c r="JPE69" s="644"/>
      <c r="JPF69" s="644"/>
      <c r="JPG69" s="644"/>
      <c r="JPH69" s="644"/>
      <c r="JPI69" s="644"/>
      <c r="JPJ69" s="644"/>
      <c r="JPK69" s="644"/>
      <c r="JPL69" s="644"/>
      <c r="JPM69" s="644"/>
      <c r="JPN69" s="644"/>
      <c r="JPO69" s="644"/>
      <c r="JPP69" s="644"/>
      <c r="JPQ69" s="644"/>
      <c r="JPR69" s="644"/>
      <c r="JPS69" s="644"/>
      <c r="JPT69" s="644"/>
      <c r="JPU69" s="644"/>
      <c r="JPV69" s="644"/>
      <c r="JPW69" s="644"/>
      <c r="JPX69" s="644"/>
      <c r="JPY69" s="644"/>
      <c r="JPZ69" s="644"/>
      <c r="JQA69" s="644"/>
      <c r="JQB69" s="644"/>
      <c r="JQC69" s="644"/>
      <c r="JQD69" s="644"/>
      <c r="JQE69" s="644"/>
      <c r="JQF69" s="644"/>
      <c r="JQG69" s="644"/>
      <c r="JQH69" s="644"/>
      <c r="JQI69" s="644"/>
      <c r="JQJ69" s="644"/>
      <c r="JQK69" s="644"/>
      <c r="JQL69" s="644"/>
      <c r="JQM69" s="644"/>
      <c r="JQN69" s="644"/>
      <c r="JQO69" s="644"/>
      <c r="JQP69" s="644"/>
      <c r="JQQ69" s="644"/>
      <c r="JQR69" s="644"/>
      <c r="JQS69" s="644"/>
      <c r="JQT69" s="644"/>
      <c r="JQU69" s="644"/>
      <c r="JQV69" s="644"/>
      <c r="JQW69" s="644"/>
      <c r="JQX69" s="644"/>
      <c r="JQY69" s="644"/>
      <c r="JQZ69" s="644"/>
      <c r="JRA69" s="644"/>
      <c r="JRB69" s="644"/>
      <c r="JRC69" s="644"/>
      <c r="JRD69" s="644"/>
      <c r="JRE69" s="644"/>
      <c r="JRF69" s="644"/>
      <c r="JRG69" s="644"/>
      <c r="JRH69" s="644"/>
      <c r="JRI69" s="644"/>
      <c r="JRJ69" s="644"/>
      <c r="JRK69" s="644"/>
      <c r="JRL69" s="644"/>
      <c r="JRM69" s="644"/>
      <c r="JRN69" s="644"/>
      <c r="JRO69" s="644"/>
      <c r="JRP69" s="644"/>
      <c r="JRQ69" s="644"/>
      <c r="JRR69" s="644"/>
      <c r="JRS69" s="644"/>
      <c r="JRT69" s="644"/>
      <c r="JRU69" s="644"/>
      <c r="JRV69" s="644"/>
      <c r="JRW69" s="644"/>
      <c r="JRX69" s="644"/>
      <c r="JRY69" s="644"/>
      <c r="JRZ69" s="644"/>
      <c r="JSA69" s="644"/>
      <c r="JSB69" s="644"/>
      <c r="JSC69" s="644"/>
      <c r="JSD69" s="644"/>
      <c r="JSE69" s="644"/>
      <c r="JSF69" s="644"/>
      <c r="JSG69" s="644"/>
      <c r="JSH69" s="644"/>
      <c r="JSI69" s="644"/>
      <c r="JSJ69" s="644"/>
      <c r="JSK69" s="644"/>
      <c r="JSL69" s="644"/>
      <c r="JSM69" s="644"/>
      <c r="JSN69" s="644"/>
      <c r="JSO69" s="644"/>
      <c r="JSP69" s="644"/>
      <c r="JSQ69" s="644"/>
      <c r="JSR69" s="644"/>
      <c r="JSS69" s="644"/>
      <c r="JST69" s="644"/>
      <c r="JSU69" s="644"/>
      <c r="JSV69" s="644"/>
      <c r="JSW69" s="644"/>
      <c r="JSX69" s="644"/>
      <c r="JSY69" s="644"/>
      <c r="JSZ69" s="644"/>
      <c r="JTA69" s="644"/>
      <c r="JTB69" s="644"/>
      <c r="JTC69" s="644"/>
      <c r="JTD69" s="644"/>
      <c r="JTE69" s="644"/>
      <c r="JTF69" s="644"/>
      <c r="JTG69" s="644"/>
      <c r="JTH69" s="644"/>
      <c r="JTI69" s="644"/>
      <c r="JTJ69" s="644"/>
      <c r="JTK69" s="644"/>
      <c r="JTL69" s="644"/>
      <c r="JTM69" s="644"/>
      <c r="JTN69" s="644"/>
      <c r="JTO69" s="644"/>
      <c r="JTP69" s="644"/>
      <c r="JTQ69" s="644"/>
      <c r="JTR69" s="644"/>
      <c r="JTS69" s="644"/>
      <c r="JTT69" s="644"/>
      <c r="JTU69" s="644"/>
      <c r="JTV69" s="644"/>
      <c r="JTW69" s="644"/>
      <c r="JTX69" s="644"/>
      <c r="JTY69" s="644"/>
      <c r="JTZ69" s="644"/>
      <c r="JUA69" s="644"/>
      <c r="JUB69" s="644"/>
      <c r="JUC69" s="644"/>
      <c r="JUD69" s="644"/>
      <c r="JUE69" s="644"/>
      <c r="JUF69" s="644"/>
      <c r="JUG69" s="644"/>
      <c r="JUH69" s="644"/>
      <c r="JUI69" s="644"/>
      <c r="JUJ69" s="644"/>
      <c r="JUK69" s="644"/>
      <c r="JUL69" s="644"/>
      <c r="JUM69" s="644"/>
      <c r="JUN69" s="644"/>
      <c r="JUO69" s="644"/>
      <c r="JUP69" s="644"/>
      <c r="JUQ69" s="644"/>
      <c r="JUR69" s="644"/>
      <c r="JUS69" s="644"/>
      <c r="JUT69" s="644"/>
      <c r="JUU69" s="644"/>
      <c r="JUV69" s="644"/>
      <c r="JUW69" s="644"/>
      <c r="JUX69" s="644"/>
      <c r="JUY69" s="644"/>
      <c r="JUZ69" s="644"/>
      <c r="JVA69" s="644"/>
      <c r="JVB69" s="644"/>
      <c r="JVC69" s="644"/>
      <c r="JVD69" s="644"/>
      <c r="JVE69" s="644"/>
      <c r="JVF69" s="644"/>
      <c r="JVG69" s="644"/>
      <c r="JVH69" s="644"/>
      <c r="JVI69" s="644"/>
      <c r="JVJ69" s="644"/>
      <c r="JVK69" s="644"/>
      <c r="JVL69" s="644"/>
      <c r="JVM69" s="644"/>
      <c r="JVN69" s="644"/>
      <c r="JVO69" s="644"/>
      <c r="JVP69" s="644"/>
      <c r="JVQ69" s="644"/>
      <c r="JVR69" s="644"/>
      <c r="JVS69" s="644"/>
      <c r="JVT69" s="644"/>
      <c r="JVU69" s="644"/>
      <c r="JVV69" s="644"/>
      <c r="JVW69" s="644"/>
      <c r="JVX69" s="644"/>
      <c r="JVY69" s="644"/>
      <c r="JVZ69" s="644"/>
      <c r="JWA69" s="644"/>
      <c r="JWB69" s="644"/>
      <c r="JWC69" s="644"/>
      <c r="JWD69" s="644"/>
      <c r="JWE69" s="644"/>
      <c r="JWF69" s="644"/>
      <c r="JWG69" s="644"/>
      <c r="JWH69" s="644"/>
      <c r="JWI69" s="644"/>
      <c r="JWJ69" s="644"/>
      <c r="JWK69" s="644"/>
      <c r="JWL69" s="644"/>
      <c r="JWM69" s="644"/>
      <c r="JWN69" s="644"/>
      <c r="JWO69" s="644"/>
      <c r="JWP69" s="644"/>
      <c r="JWQ69" s="644"/>
      <c r="JWR69" s="644"/>
      <c r="JWS69" s="644"/>
      <c r="JWT69" s="644"/>
      <c r="JWU69" s="644"/>
      <c r="JWV69" s="644"/>
      <c r="JWW69" s="644"/>
      <c r="JWX69" s="644"/>
      <c r="JWY69" s="644"/>
      <c r="JWZ69" s="644"/>
      <c r="JXA69" s="644"/>
      <c r="JXB69" s="644"/>
      <c r="JXC69" s="644"/>
      <c r="JXD69" s="644"/>
      <c r="JXE69" s="644"/>
      <c r="JXF69" s="644"/>
      <c r="JXG69" s="644"/>
      <c r="JXH69" s="644"/>
      <c r="JXI69" s="644"/>
      <c r="JXJ69" s="644"/>
      <c r="JXK69" s="644"/>
      <c r="JXL69" s="644"/>
      <c r="JXM69" s="644"/>
      <c r="JXN69" s="644"/>
      <c r="JXO69" s="644"/>
      <c r="JXP69" s="644"/>
      <c r="JXQ69" s="644"/>
      <c r="JXR69" s="644"/>
      <c r="JXS69" s="644"/>
      <c r="JXT69" s="644"/>
      <c r="JXU69" s="644"/>
      <c r="JXV69" s="644"/>
      <c r="JXW69" s="644"/>
      <c r="JXX69" s="644"/>
      <c r="JXY69" s="644"/>
      <c r="JXZ69" s="644"/>
      <c r="JYA69" s="644"/>
      <c r="JYB69" s="644"/>
      <c r="JYC69" s="644"/>
      <c r="JYD69" s="644"/>
      <c r="JYE69" s="644"/>
      <c r="JYF69" s="644"/>
      <c r="JYG69" s="644"/>
      <c r="JYH69" s="644"/>
      <c r="JYI69" s="644"/>
      <c r="JYJ69" s="644"/>
      <c r="JYK69" s="644"/>
      <c r="JYL69" s="644"/>
      <c r="JYM69" s="644"/>
      <c r="JYN69" s="644"/>
      <c r="JYO69" s="644"/>
      <c r="JYP69" s="644"/>
      <c r="JYQ69" s="644"/>
      <c r="JYR69" s="644"/>
      <c r="JYS69" s="644"/>
      <c r="JYT69" s="644"/>
      <c r="JYU69" s="644"/>
      <c r="JYV69" s="644"/>
      <c r="JYW69" s="644"/>
      <c r="JYX69" s="644"/>
      <c r="JYY69" s="644"/>
      <c r="JYZ69" s="644"/>
      <c r="JZA69" s="644"/>
      <c r="JZB69" s="644"/>
      <c r="JZC69" s="644"/>
      <c r="JZD69" s="644"/>
      <c r="JZE69" s="644"/>
      <c r="JZF69" s="644"/>
      <c r="JZG69" s="644"/>
      <c r="JZH69" s="644"/>
      <c r="JZI69" s="644"/>
      <c r="JZJ69" s="644"/>
      <c r="JZK69" s="644"/>
      <c r="JZL69" s="644"/>
      <c r="JZM69" s="644"/>
      <c r="JZN69" s="644"/>
      <c r="JZO69" s="644"/>
      <c r="JZP69" s="644"/>
      <c r="JZQ69" s="644"/>
      <c r="JZR69" s="644"/>
      <c r="JZS69" s="644"/>
      <c r="JZT69" s="644"/>
      <c r="JZU69" s="644"/>
      <c r="JZV69" s="644"/>
      <c r="JZW69" s="644"/>
      <c r="JZX69" s="644"/>
      <c r="JZY69" s="644"/>
      <c r="JZZ69" s="644"/>
      <c r="KAA69" s="644"/>
      <c r="KAB69" s="644"/>
      <c r="KAC69" s="644"/>
      <c r="KAD69" s="644"/>
      <c r="KAE69" s="644"/>
      <c r="KAF69" s="644"/>
      <c r="KAG69" s="644"/>
      <c r="KAH69" s="644"/>
      <c r="KAI69" s="644"/>
      <c r="KAJ69" s="644"/>
      <c r="KAK69" s="644"/>
      <c r="KAL69" s="644"/>
      <c r="KAM69" s="644"/>
      <c r="KAN69" s="644"/>
      <c r="KAO69" s="644"/>
      <c r="KAP69" s="644"/>
      <c r="KAQ69" s="644"/>
      <c r="KAR69" s="644"/>
      <c r="KAS69" s="644"/>
      <c r="KAT69" s="644"/>
      <c r="KAU69" s="644"/>
      <c r="KAV69" s="644"/>
      <c r="KAW69" s="644"/>
      <c r="KAX69" s="644"/>
      <c r="KAY69" s="644"/>
      <c r="KAZ69" s="644"/>
      <c r="KBA69" s="644"/>
      <c r="KBB69" s="644"/>
      <c r="KBC69" s="644"/>
      <c r="KBD69" s="644"/>
      <c r="KBE69" s="644"/>
      <c r="KBF69" s="644"/>
      <c r="KBG69" s="644"/>
      <c r="KBH69" s="644"/>
      <c r="KBI69" s="644"/>
      <c r="KBJ69" s="644"/>
      <c r="KBK69" s="644"/>
      <c r="KBL69" s="644"/>
      <c r="KBM69" s="644"/>
      <c r="KBN69" s="644"/>
      <c r="KBO69" s="644"/>
      <c r="KBP69" s="644"/>
      <c r="KBQ69" s="644"/>
      <c r="KBR69" s="644"/>
      <c r="KBS69" s="644"/>
      <c r="KBT69" s="644"/>
      <c r="KBU69" s="644"/>
      <c r="KBV69" s="644"/>
      <c r="KBW69" s="644"/>
      <c r="KBX69" s="644"/>
      <c r="KBY69" s="644"/>
      <c r="KBZ69" s="644"/>
      <c r="KCA69" s="644"/>
      <c r="KCB69" s="644"/>
      <c r="KCC69" s="644"/>
      <c r="KCD69" s="644"/>
      <c r="KCE69" s="644"/>
      <c r="KCF69" s="644"/>
      <c r="KCG69" s="644"/>
      <c r="KCH69" s="644"/>
      <c r="KCI69" s="644"/>
      <c r="KCJ69" s="644"/>
      <c r="KCK69" s="644"/>
      <c r="KCL69" s="644"/>
      <c r="KCM69" s="644"/>
      <c r="KCN69" s="644"/>
      <c r="KCO69" s="644"/>
      <c r="KCP69" s="644"/>
      <c r="KCQ69" s="644"/>
      <c r="KCR69" s="644"/>
      <c r="KCS69" s="644"/>
      <c r="KCT69" s="644"/>
      <c r="KCU69" s="644"/>
      <c r="KCV69" s="644"/>
      <c r="KCW69" s="644"/>
      <c r="KCX69" s="644"/>
      <c r="KCY69" s="644"/>
      <c r="KCZ69" s="644"/>
      <c r="KDA69" s="644"/>
      <c r="KDB69" s="644"/>
      <c r="KDC69" s="644"/>
      <c r="KDD69" s="644"/>
      <c r="KDE69" s="644"/>
      <c r="KDF69" s="644"/>
      <c r="KDG69" s="644"/>
      <c r="KDH69" s="644"/>
      <c r="KDI69" s="644"/>
      <c r="KDJ69" s="644"/>
      <c r="KDK69" s="644"/>
      <c r="KDL69" s="644"/>
      <c r="KDM69" s="644"/>
      <c r="KDN69" s="644"/>
      <c r="KDO69" s="644"/>
      <c r="KDP69" s="644"/>
      <c r="KDQ69" s="644"/>
      <c r="KDR69" s="644"/>
      <c r="KDS69" s="644"/>
      <c r="KDT69" s="644"/>
      <c r="KDU69" s="644"/>
      <c r="KDV69" s="644"/>
      <c r="KDW69" s="644"/>
      <c r="KDX69" s="644"/>
      <c r="KDY69" s="644"/>
      <c r="KDZ69" s="644"/>
      <c r="KEA69" s="644"/>
      <c r="KEB69" s="644"/>
      <c r="KEC69" s="644"/>
      <c r="KED69" s="644"/>
      <c r="KEE69" s="644"/>
      <c r="KEF69" s="644"/>
      <c r="KEG69" s="644"/>
      <c r="KEH69" s="644"/>
      <c r="KEI69" s="644"/>
      <c r="KEJ69" s="644"/>
      <c r="KEK69" s="644"/>
      <c r="KEL69" s="644"/>
      <c r="KEM69" s="644"/>
      <c r="KEN69" s="644"/>
      <c r="KEO69" s="644"/>
      <c r="KEP69" s="644"/>
      <c r="KEQ69" s="644"/>
      <c r="KER69" s="644"/>
      <c r="KES69" s="644"/>
      <c r="KET69" s="644"/>
      <c r="KEU69" s="644"/>
      <c r="KEV69" s="644"/>
      <c r="KEW69" s="644"/>
      <c r="KEX69" s="644"/>
      <c r="KEY69" s="644"/>
      <c r="KEZ69" s="644"/>
      <c r="KFA69" s="644"/>
      <c r="KFB69" s="644"/>
      <c r="KFC69" s="644"/>
      <c r="KFD69" s="644"/>
      <c r="KFE69" s="644"/>
      <c r="KFF69" s="644"/>
      <c r="KFG69" s="644"/>
      <c r="KFH69" s="644"/>
      <c r="KFI69" s="644"/>
      <c r="KFJ69" s="644"/>
      <c r="KFK69" s="644"/>
      <c r="KFL69" s="644"/>
      <c r="KFM69" s="644"/>
      <c r="KFN69" s="644"/>
      <c r="KFO69" s="644"/>
      <c r="KFP69" s="644"/>
      <c r="KFQ69" s="644"/>
      <c r="KFR69" s="644"/>
      <c r="KFS69" s="644"/>
      <c r="KFT69" s="644"/>
      <c r="KFU69" s="644"/>
      <c r="KFV69" s="644"/>
      <c r="KFW69" s="644"/>
      <c r="KFX69" s="644"/>
      <c r="KFY69" s="644"/>
      <c r="KFZ69" s="644"/>
      <c r="KGA69" s="644"/>
      <c r="KGB69" s="644"/>
      <c r="KGC69" s="644"/>
      <c r="KGD69" s="644"/>
      <c r="KGE69" s="644"/>
      <c r="KGF69" s="644"/>
      <c r="KGG69" s="644"/>
      <c r="KGH69" s="644"/>
      <c r="KGI69" s="644"/>
      <c r="KGJ69" s="644"/>
      <c r="KGK69" s="644"/>
      <c r="KGL69" s="644"/>
      <c r="KGM69" s="644"/>
      <c r="KGN69" s="644"/>
      <c r="KGO69" s="644"/>
      <c r="KGP69" s="644"/>
      <c r="KGQ69" s="644"/>
      <c r="KGR69" s="644"/>
      <c r="KGS69" s="644"/>
      <c r="KGT69" s="644"/>
      <c r="KGU69" s="644"/>
      <c r="KGV69" s="644"/>
      <c r="KGW69" s="644"/>
      <c r="KGX69" s="644"/>
      <c r="KGY69" s="644"/>
      <c r="KGZ69" s="644"/>
      <c r="KHA69" s="644"/>
      <c r="KHB69" s="644"/>
      <c r="KHC69" s="644"/>
      <c r="KHD69" s="644"/>
      <c r="KHE69" s="644"/>
      <c r="KHF69" s="644"/>
      <c r="KHG69" s="644"/>
      <c r="KHH69" s="644"/>
      <c r="KHI69" s="644"/>
      <c r="KHJ69" s="644"/>
      <c r="KHK69" s="644"/>
      <c r="KHL69" s="644"/>
      <c r="KHM69" s="644"/>
      <c r="KHN69" s="644"/>
      <c r="KHO69" s="644"/>
      <c r="KHP69" s="644"/>
      <c r="KHQ69" s="644"/>
      <c r="KHR69" s="644"/>
      <c r="KHS69" s="644"/>
      <c r="KHT69" s="644"/>
      <c r="KHU69" s="644"/>
      <c r="KHV69" s="644"/>
      <c r="KHW69" s="644"/>
      <c r="KHX69" s="644"/>
      <c r="KHY69" s="644"/>
      <c r="KHZ69" s="644"/>
      <c r="KIA69" s="644"/>
      <c r="KIB69" s="644"/>
      <c r="KIC69" s="644"/>
      <c r="KID69" s="644"/>
      <c r="KIE69" s="644"/>
      <c r="KIF69" s="644"/>
      <c r="KIG69" s="644"/>
      <c r="KIH69" s="644"/>
      <c r="KII69" s="644"/>
      <c r="KIJ69" s="644"/>
      <c r="KIK69" s="644"/>
      <c r="KIL69" s="644"/>
      <c r="KIM69" s="644"/>
      <c r="KIN69" s="644"/>
      <c r="KIO69" s="644"/>
      <c r="KIP69" s="644"/>
      <c r="KIQ69" s="644"/>
      <c r="KIR69" s="644"/>
      <c r="KIS69" s="644"/>
      <c r="KIT69" s="644"/>
      <c r="KIU69" s="644"/>
      <c r="KIV69" s="644"/>
      <c r="KIW69" s="644"/>
      <c r="KIX69" s="644"/>
      <c r="KIY69" s="644"/>
      <c r="KIZ69" s="644"/>
      <c r="KJA69" s="644"/>
      <c r="KJB69" s="644"/>
      <c r="KJC69" s="644"/>
      <c r="KJD69" s="644"/>
      <c r="KJE69" s="644"/>
      <c r="KJF69" s="644"/>
      <c r="KJG69" s="644"/>
      <c r="KJH69" s="644"/>
      <c r="KJI69" s="644"/>
      <c r="KJJ69" s="644"/>
      <c r="KJK69" s="644"/>
      <c r="KJL69" s="644"/>
      <c r="KJM69" s="644"/>
      <c r="KJN69" s="644"/>
      <c r="KJO69" s="644"/>
      <c r="KJP69" s="644"/>
      <c r="KJQ69" s="644"/>
      <c r="KJR69" s="644"/>
      <c r="KJS69" s="644"/>
      <c r="KJT69" s="644"/>
      <c r="KJU69" s="644"/>
      <c r="KJV69" s="644"/>
      <c r="KJW69" s="644"/>
      <c r="KJX69" s="644"/>
      <c r="KJY69" s="644"/>
      <c r="KJZ69" s="644"/>
      <c r="KKA69" s="644"/>
      <c r="KKB69" s="644"/>
      <c r="KKC69" s="644"/>
      <c r="KKD69" s="644"/>
      <c r="KKE69" s="644"/>
      <c r="KKF69" s="644"/>
      <c r="KKG69" s="644"/>
      <c r="KKH69" s="644"/>
      <c r="KKI69" s="644"/>
      <c r="KKJ69" s="644"/>
      <c r="KKK69" s="644"/>
      <c r="KKL69" s="644"/>
      <c r="KKM69" s="644"/>
      <c r="KKN69" s="644"/>
      <c r="KKO69" s="644"/>
      <c r="KKP69" s="644"/>
      <c r="KKQ69" s="644"/>
      <c r="KKR69" s="644"/>
      <c r="KKS69" s="644"/>
      <c r="KKT69" s="644"/>
      <c r="KKU69" s="644"/>
      <c r="KKV69" s="644"/>
      <c r="KKW69" s="644"/>
      <c r="KKX69" s="644"/>
      <c r="KKY69" s="644"/>
      <c r="KKZ69" s="644"/>
      <c r="KLA69" s="644"/>
      <c r="KLB69" s="644"/>
      <c r="KLC69" s="644"/>
      <c r="KLD69" s="644"/>
      <c r="KLE69" s="644"/>
      <c r="KLF69" s="644"/>
      <c r="KLG69" s="644"/>
      <c r="KLH69" s="644"/>
      <c r="KLI69" s="644"/>
      <c r="KLJ69" s="644"/>
      <c r="KLK69" s="644"/>
      <c r="KLL69" s="644"/>
      <c r="KLM69" s="644"/>
      <c r="KLN69" s="644"/>
      <c r="KLO69" s="644"/>
      <c r="KLP69" s="644"/>
      <c r="KLQ69" s="644"/>
      <c r="KLR69" s="644"/>
      <c r="KLS69" s="644"/>
      <c r="KLT69" s="644"/>
      <c r="KLU69" s="644"/>
      <c r="KLV69" s="644"/>
      <c r="KLW69" s="644"/>
      <c r="KLX69" s="644"/>
      <c r="KLY69" s="644"/>
      <c r="KLZ69" s="644"/>
      <c r="KMA69" s="644"/>
      <c r="KMB69" s="644"/>
      <c r="KMC69" s="644"/>
      <c r="KMD69" s="644"/>
      <c r="KME69" s="644"/>
      <c r="KMF69" s="644"/>
      <c r="KMG69" s="644"/>
      <c r="KMH69" s="644"/>
      <c r="KMI69" s="644"/>
      <c r="KMJ69" s="644"/>
      <c r="KMK69" s="644"/>
      <c r="KML69" s="644"/>
      <c r="KMM69" s="644"/>
      <c r="KMN69" s="644"/>
      <c r="KMO69" s="644"/>
      <c r="KMP69" s="644"/>
      <c r="KMQ69" s="644"/>
      <c r="KMR69" s="644"/>
      <c r="KMS69" s="644"/>
      <c r="KMT69" s="644"/>
      <c r="KMU69" s="644"/>
      <c r="KMV69" s="644"/>
      <c r="KMW69" s="644"/>
      <c r="KMX69" s="644"/>
      <c r="KMY69" s="644"/>
      <c r="KMZ69" s="644"/>
      <c r="KNA69" s="644"/>
      <c r="KNB69" s="644"/>
      <c r="KNC69" s="644"/>
      <c r="KND69" s="644"/>
      <c r="KNE69" s="644"/>
      <c r="KNF69" s="644"/>
      <c r="KNG69" s="644"/>
      <c r="KNH69" s="644"/>
      <c r="KNI69" s="644"/>
      <c r="KNJ69" s="644"/>
      <c r="KNK69" s="644"/>
      <c r="KNL69" s="644"/>
      <c r="KNM69" s="644"/>
      <c r="KNN69" s="644"/>
      <c r="KNO69" s="644"/>
      <c r="KNP69" s="644"/>
      <c r="KNQ69" s="644"/>
      <c r="KNR69" s="644"/>
      <c r="KNS69" s="644"/>
      <c r="KNT69" s="644"/>
      <c r="KNU69" s="644"/>
      <c r="KNV69" s="644"/>
      <c r="KNW69" s="644"/>
      <c r="KNX69" s="644"/>
      <c r="KNY69" s="644"/>
      <c r="KNZ69" s="644"/>
      <c r="KOA69" s="644"/>
      <c r="KOB69" s="644"/>
      <c r="KOC69" s="644"/>
      <c r="KOD69" s="644"/>
      <c r="KOE69" s="644"/>
      <c r="KOF69" s="644"/>
      <c r="KOG69" s="644"/>
      <c r="KOH69" s="644"/>
      <c r="KOI69" s="644"/>
      <c r="KOJ69" s="644"/>
      <c r="KOK69" s="644"/>
      <c r="KOL69" s="644"/>
      <c r="KOM69" s="644"/>
      <c r="KON69" s="644"/>
      <c r="KOO69" s="644"/>
      <c r="KOP69" s="644"/>
      <c r="KOQ69" s="644"/>
      <c r="KOR69" s="644"/>
      <c r="KOS69" s="644"/>
      <c r="KOT69" s="644"/>
      <c r="KOU69" s="644"/>
      <c r="KOV69" s="644"/>
      <c r="KOW69" s="644"/>
      <c r="KOX69" s="644"/>
      <c r="KOY69" s="644"/>
      <c r="KOZ69" s="644"/>
      <c r="KPA69" s="644"/>
      <c r="KPB69" s="644"/>
      <c r="KPC69" s="644"/>
      <c r="KPD69" s="644"/>
      <c r="KPE69" s="644"/>
      <c r="KPF69" s="644"/>
      <c r="KPG69" s="644"/>
      <c r="KPH69" s="644"/>
      <c r="KPI69" s="644"/>
      <c r="KPJ69" s="644"/>
      <c r="KPK69" s="644"/>
      <c r="KPL69" s="644"/>
      <c r="KPM69" s="644"/>
      <c r="KPN69" s="644"/>
      <c r="KPO69" s="644"/>
      <c r="KPP69" s="644"/>
      <c r="KPQ69" s="644"/>
      <c r="KPR69" s="644"/>
      <c r="KPS69" s="644"/>
      <c r="KPT69" s="644"/>
      <c r="KPU69" s="644"/>
      <c r="KPV69" s="644"/>
      <c r="KPW69" s="644"/>
      <c r="KPX69" s="644"/>
      <c r="KPY69" s="644"/>
      <c r="KPZ69" s="644"/>
      <c r="KQA69" s="644"/>
      <c r="KQB69" s="644"/>
      <c r="KQC69" s="644"/>
      <c r="KQD69" s="644"/>
      <c r="KQE69" s="644"/>
      <c r="KQF69" s="644"/>
      <c r="KQG69" s="644"/>
      <c r="KQH69" s="644"/>
      <c r="KQI69" s="644"/>
      <c r="KQJ69" s="644"/>
      <c r="KQK69" s="644"/>
      <c r="KQL69" s="644"/>
      <c r="KQM69" s="644"/>
      <c r="KQN69" s="644"/>
      <c r="KQO69" s="644"/>
      <c r="KQP69" s="644"/>
      <c r="KQQ69" s="644"/>
      <c r="KQR69" s="644"/>
      <c r="KQS69" s="644"/>
      <c r="KQT69" s="644"/>
      <c r="KQU69" s="644"/>
      <c r="KQV69" s="644"/>
      <c r="KQW69" s="644"/>
      <c r="KQX69" s="644"/>
      <c r="KQY69" s="644"/>
      <c r="KQZ69" s="644"/>
      <c r="KRA69" s="644"/>
      <c r="KRB69" s="644"/>
      <c r="KRC69" s="644"/>
      <c r="KRD69" s="644"/>
      <c r="KRE69" s="644"/>
      <c r="KRF69" s="644"/>
      <c r="KRG69" s="644"/>
      <c r="KRH69" s="644"/>
      <c r="KRI69" s="644"/>
      <c r="KRJ69" s="644"/>
      <c r="KRK69" s="644"/>
      <c r="KRL69" s="644"/>
      <c r="KRM69" s="644"/>
      <c r="KRN69" s="644"/>
      <c r="KRO69" s="644"/>
      <c r="KRP69" s="644"/>
      <c r="KRQ69" s="644"/>
      <c r="KRR69" s="644"/>
      <c r="KRS69" s="644"/>
      <c r="KRT69" s="644"/>
      <c r="KRU69" s="644"/>
      <c r="KRV69" s="644"/>
      <c r="KRW69" s="644"/>
      <c r="KRX69" s="644"/>
      <c r="KRY69" s="644"/>
      <c r="KRZ69" s="644"/>
      <c r="KSA69" s="644"/>
      <c r="KSB69" s="644"/>
      <c r="KSC69" s="644"/>
      <c r="KSD69" s="644"/>
      <c r="KSE69" s="644"/>
      <c r="KSF69" s="644"/>
      <c r="KSG69" s="644"/>
      <c r="KSH69" s="644"/>
      <c r="KSI69" s="644"/>
      <c r="KSJ69" s="644"/>
      <c r="KSK69" s="644"/>
      <c r="KSL69" s="644"/>
      <c r="KSM69" s="644"/>
      <c r="KSN69" s="644"/>
      <c r="KSO69" s="644"/>
      <c r="KSP69" s="644"/>
      <c r="KSQ69" s="644"/>
      <c r="KSR69" s="644"/>
      <c r="KSS69" s="644"/>
      <c r="KST69" s="644"/>
      <c r="KSU69" s="644"/>
      <c r="KSV69" s="644"/>
      <c r="KSW69" s="644"/>
      <c r="KSX69" s="644"/>
      <c r="KSY69" s="644"/>
      <c r="KSZ69" s="644"/>
      <c r="KTA69" s="644"/>
      <c r="KTB69" s="644"/>
      <c r="KTC69" s="644"/>
      <c r="KTD69" s="644"/>
      <c r="KTE69" s="644"/>
      <c r="KTF69" s="644"/>
      <c r="KTG69" s="644"/>
      <c r="KTH69" s="644"/>
      <c r="KTI69" s="644"/>
      <c r="KTJ69" s="644"/>
      <c r="KTK69" s="644"/>
      <c r="KTL69" s="644"/>
      <c r="KTM69" s="644"/>
      <c r="KTN69" s="644"/>
      <c r="KTO69" s="644"/>
      <c r="KTP69" s="644"/>
      <c r="KTQ69" s="644"/>
      <c r="KTR69" s="644"/>
      <c r="KTS69" s="644"/>
      <c r="KTT69" s="644"/>
      <c r="KTU69" s="644"/>
      <c r="KTV69" s="644"/>
      <c r="KTW69" s="644"/>
      <c r="KTX69" s="644"/>
      <c r="KTY69" s="644"/>
      <c r="KTZ69" s="644"/>
      <c r="KUA69" s="644"/>
      <c r="KUB69" s="644"/>
      <c r="KUC69" s="644"/>
      <c r="KUD69" s="644"/>
      <c r="KUE69" s="644"/>
      <c r="KUF69" s="644"/>
      <c r="KUG69" s="644"/>
      <c r="KUH69" s="644"/>
      <c r="KUI69" s="644"/>
      <c r="KUJ69" s="644"/>
      <c r="KUK69" s="644"/>
      <c r="KUL69" s="644"/>
      <c r="KUM69" s="644"/>
      <c r="KUN69" s="644"/>
      <c r="KUO69" s="644"/>
      <c r="KUP69" s="644"/>
      <c r="KUQ69" s="644"/>
      <c r="KUR69" s="644"/>
      <c r="KUS69" s="644"/>
      <c r="KUT69" s="644"/>
      <c r="KUU69" s="644"/>
      <c r="KUV69" s="644"/>
      <c r="KUW69" s="644"/>
      <c r="KUX69" s="644"/>
      <c r="KUY69" s="644"/>
      <c r="KUZ69" s="644"/>
      <c r="KVA69" s="644"/>
      <c r="KVB69" s="644"/>
      <c r="KVC69" s="644"/>
      <c r="KVD69" s="644"/>
      <c r="KVE69" s="644"/>
      <c r="KVF69" s="644"/>
      <c r="KVG69" s="644"/>
      <c r="KVH69" s="644"/>
      <c r="KVI69" s="644"/>
      <c r="KVJ69" s="644"/>
      <c r="KVK69" s="644"/>
      <c r="KVL69" s="644"/>
      <c r="KVM69" s="644"/>
      <c r="KVN69" s="644"/>
      <c r="KVO69" s="644"/>
      <c r="KVP69" s="644"/>
      <c r="KVQ69" s="644"/>
      <c r="KVR69" s="644"/>
      <c r="KVS69" s="644"/>
      <c r="KVT69" s="644"/>
      <c r="KVU69" s="644"/>
      <c r="KVV69" s="644"/>
      <c r="KVW69" s="644"/>
      <c r="KVX69" s="644"/>
      <c r="KVY69" s="644"/>
      <c r="KVZ69" s="644"/>
      <c r="KWA69" s="644"/>
      <c r="KWB69" s="644"/>
      <c r="KWC69" s="644"/>
      <c r="KWD69" s="644"/>
      <c r="KWE69" s="644"/>
      <c r="KWF69" s="644"/>
      <c r="KWG69" s="644"/>
      <c r="KWH69" s="644"/>
      <c r="KWI69" s="644"/>
      <c r="KWJ69" s="644"/>
      <c r="KWK69" s="644"/>
      <c r="KWL69" s="644"/>
      <c r="KWM69" s="644"/>
      <c r="KWN69" s="644"/>
      <c r="KWO69" s="644"/>
      <c r="KWP69" s="644"/>
      <c r="KWQ69" s="644"/>
      <c r="KWR69" s="644"/>
      <c r="KWS69" s="644"/>
      <c r="KWT69" s="644"/>
      <c r="KWU69" s="644"/>
      <c r="KWV69" s="644"/>
      <c r="KWW69" s="644"/>
      <c r="KWX69" s="644"/>
      <c r="KWY69" s="644"/>
      <c r="KWZ69" s="644"/>
      <c r="KXA69" s="644"/>
      <c r="KXB69" s="644"/>
      <c r="KXC69" s="644"/>
      <c r="KXD69" s="644"/>
      <c r="KXE69" s="644"/>
      <c r="KXF69" s="644"/>
      <c r="KXG69" s="644"/>
      <c r="KXH69" s="644"/>
      <c r="KXI69" s="644"/>
      <c r="KXJ69" s="644"/>
      <c r="KXK69" s="644"/>
      <c r="KXL69" s="644"/>
      <c r="KXM69" s="644"/>
      <c r="KXN69" s="644"/>
      <c r="KXO69" s="644"/>
      <c r="KXP69" s="644"/>
      <c r="KXQ69" s="644"/>
      <c r="KXR69" s="644"/>
      <c r="KXS69" s="644"/>
      <c r="KXT69" s="644"/>
      <c r="KXU69" s="644"/>
      <c r="KXV69" s="644"/>
      <c r="KXW69" s="644"/>
      <c r="KXX69" s="644"/>
      <c r="KXY69" s="644"/>
      <c r="KXZ69" s="644"/>
      <c r="KYA69" s="644"/>
      <c r="KYB69" s="644"/>
      <c r="KYC69" s="644"/>
      <c r="KYD69" s="644"/>
      <c r="KYE69" s="644"/>
      <c r="KYF69" s="644"/>
      <c r="KYG69" s="644"/>
      <c r="KYH69" s="644"/>
      <c r="KYI69" s="644"/>
      <c r="KYJ69" s="644"/>
      <c r="KYK69" s="644"/>
      <c r="KYL69" s="644"/>
      <c r="KYM69" s="644"/>
      <c r="KYN69" s="644"/>
      <c r="KYO69" s="644"/>
      <c r="KYP69" s="644"/>
      <c r="KYQ69" s="644"/>
      <c r="KYR69" s="644"/>
      <c r="KYS69" s="644"/>
      <c r="KYT69" s="644"/>
      <c r="KYU69" s="644"/>
      <c r="KYV69" s="644"/>
      <c r="KYW69" s="644"/>
      <c r="KYX69" s="644"/>
      <c r="KYY69" s="644"/>
      <c r="KYZ69" s="644"/>
      <c r="KZA69" s="644"/>
      <c r="KZB69" s="644"/>
      <c r="KZC69" s="644"/>
      <c r="KZD69" s="644"/>
      <c r="KZE69" s="644"/>
      <c r="KZF69" s="644"/>
      <c r="KZG69" s="644"/>
      <c r="KZH69" s="644"/>
      <c r="KZI69" s="644"/>
      <c r="KZJ69" s="644"/>
      <c r="KZK69" s="644"/>
      <c r="KZL69" s="644"/>
      <c r="KZM69" s="644"/>
      <c r="KZN69" s="644"/>
      <c r="KZO69" s="644"/>
      <c r="KZP69" s="644"/>
      <c r="KZQ69" s="644"/>
      <c r="KZR69" s="644"/>
      <c r="KZS69" s="644"/>
      <c r="KZT69" s="644"/>
      <c r="KZU69" s="644"/>
      <c r="KZV69" s="644"/>
      <c r="KZW69" s="644"/>
      <c r="KZX69" s="644"/>
      <c r="KZY69" s="644"/>
      <c r="KZZ69" s="644"/>
      <c r="LAA69" s="644"/>
      <c r="LAB69" s="644"/>
      <c r="LAC69" s="644"/>
      <c r="LAD69" s="644"/>
      <c r="LAE69" s="644"/>
      <c r="LAF69" s="644"/>
      <c r="LAG69" s="644"/>
      <c r="LAH69" s="644"/>
      <c r="LAI69" s="644"/>
      <c r="LAJ69" s="644"/>
      <c r="LAK69" s="644"/>
      <c r="LAL69" s="644"/>
      <c r="LAM69" s="644"/>
      <c r="LAN69" s="644"/>
      <c r="LAO69" s="644"/>
      <c r="LAP69" s="644"/>
      <c r="LAQ69" s="644"/>
      <c r="LAR69" s="644"/>
      <c r="LAS69" s="644"/>
      <c r="LAT69" s="644"/>
      <c r="LAU69" s="644"/>
      <c r="LAV69" s="644"/>
      <c r="LAW69" s="644"/>
      <c r="LAX69" s="644"/>
      <c r="LAY69" s="644"/>
      <c r="LAZ69" s="644"/>
      <c r="LBA69" s="644"/>
      <c r="LBB69" s="644"/>
      <c r="LBC69" s="644"/>
      <c r="LBD69" s="644"/>
      <c r="LBE69" s="644"/>
      <c r="LBF69" s="644"/>
      <c r="LBG69" s="644"/>
      <c r="LBH69" s="644"/>
      <c r="LBI69" s="644"/>
      <c r="LBJ69" s="644"/>
      <c r="LBK69" s="644"/>
      <c r="LBL69" s="644"/>
      <c r="LBM69" s="644"/>
      <c r="LBN69" s="644"/>
      <c r="LBO69" s="644"/>
      <c r="LBP69" s="644"/>
      <c r="LBQ69" s="644"/>
      <c r="LBR69" s="644"/>
      <c r="LBS69" s="644"/>
      <c r="LBT69" s="644"/>
      <c r="LBU69" s="644"/>
      <c r="LBV69" s="644"/>
      <c r="LBW69" s="644"/>
      <c r="LBX69" s="644"/>
      <c r="LBY69" s="644"/>
      <c r="LBZ69" s="644"/>
      <c r="LCA69" s="644"/>
      <c r="LCB69" s="644"/>
      <c r="LCC69" s="644"/>
      <c r="LCD69" s="644"/>
      <c r="LCE69" s="644"/>
      <c r="LCF69" s="644"/>
      <c r="LCG69" s="644"/>
      <c r="LCH69" s="644"/>
      <c r="LCI69" s="644"/>
      <c r="LCJ69" s="644"/>
      <c r="LCK69" s="644"/>
      <c r="LCL69" s="644"/>
      <c r="LCM69" s="644"/>
      <c r="LCN69" s="644"/>
      <c r="LCO69" s="644"/>
      <c r="LCP69" s="644"/>
      <c r="LCQ69" s="644"/>
      <c r="LCR69" s="644"/>
      <c r="LCS69" s="644"/>
      <c r="LCT69" s="644"/>
      <c r="LCU69" s="644"/>
      <c r="LCV69" s="644"/>
      <c r="LCW69" s="644"/>
      <c r="LCX69" s="644"/>
      <c r="LCY69" s="644"/>
      <c r="LCZ69" s="644"/>
      <c r="LDA69" s="644"/>
      <c r="LDB69" s="644"/>
      <c r="LDC69" s="644"/>
      <c r="LDD69" s="644"/>
      <c r="LDE69" s="644"/>
      <c r="LDF69" s="644"/>
      <c r="LDG69" s="644"/>
      <c r="LDH69" s="644"/>
      <c r="LDI69" s="644"/>
      <c r="LDJ69" s="644"/>
      <c r="LDK69" s="644"/>
      <c r="LDL69" s="644"/>
      <c r="LDM69" s="644"/>
      <c r="LDN69" s="644"/>
      <c r="LDO69" s="644"/>
      <c r="LDP69" s="644"/>
      <c r="LDQ69" s="644"/>
      <c r="LDR69" s="644"/>
      <c r="LDS69" s="644"/>
      <c r="LDT69" s="644"/>
      <c r="LDU69" s="644"/>
      <c r="LDV69" s="644"/>
      <c r="LDW69" s="644"/>
      <c r="LDX69" s="644"/>
      <c r="LDY69" s="644"/>
      <c r="LDZ69" s="644"/>
      <c r="LEA69" s="644"/>
      <c r="LEB69" s="644"/>
      <c r="LEC69" s="644"/>
      <c r="LED69" s="644"/>
      <c r="LEE69" s="644"/>
      <c r="LEF69" s="644"/>
      <c r="LEG69" s="644"/>
      <c r="LEH69" s="644"/>
      <c r="LEI69" s="644"/>
      <c r="LEJ69" s="644"/>
      <c r="LEK69" s="644"/>
      <c r="LEL69" s="644"/>
      <c r="LEM69" s="644"/>
      <c r="LEN69" s="644"/>
      <c r="LEO69" s="644"/>
      <c r="LEP69" s="644"/>
      <c r="LEQ69" s="644"/>
      <c r="LER69" s="644"/>
      <c r="LES69" s="644"/>
      <c r="LET69" s="644"/>
      <c r="LEU69" s="644"/>
      <c r="LEV69" s="644"/>
      <c r="LEW69" s="644"/>
      <c r="LEX69" s="644"/>
      <c r="LEY69" s="644"/>
      <c r="LEZ69" s="644"/>
      <c r="LFA69" s="644"/>
      <c r="LFB69" s="644"/>
      <c r="LFC69" s="644"/>
      <c r="LFD69" s="644"/>
      <c r="LFE69" s="644"/>
      <c r="LFF69" s="644"/>
      <c r="LFG69" s="644"/>
      <c r="LFH69" s="644"/>
      <c r="LFI69" s="644"/>
      <c r="LFJ69" s="644"/>
      <c r="LFK69" s="644"/>
      <c r="LFL69" s="644"/>
      <c r="LFM69" s="644"/>
      <c r="LFN69" s="644"/>
      <c r="LFO69" s="644"/>
      <c r="LFP69" s="644"/>
      <c r="LFQ69" s="644"/>
      <c r="LFR69" s="644"/>
      <c r="LFS69" s="644"/>
      <c r="LFT69" s="644"/>
      <c r="LFU69" s="644"/>
      <c r="LFV69" s="644"/>
      <c r="LFW69" s="644"/>
      <c r="LFX69" s="644"/>
      <c r="LFY69" s="644"/>
      <c r="LFZ69" s="644"/>
      <c r="LGA69" s="644"/>
      <c r="LGB69" s="644"/>
      <c r="LGC69" s="644"/>
      <c r="LGD69" s="644"/>
      <c r="LGE69" s="644"/>
      <c r="LGF69" s="644"/>
      <c r="LGG69" s="644"/>
      <c r="LGH69" s="644"/>
      <c r="LGI69" s="644"/>
      <c r="LGJ69" s="644"/>
      <c r="LGK69" s="644"/>
      <c r="LGL69" s="644"/>
      <c r="LGM69" s="644"/>
      <c r="LGN69" s="644"/>
      <c r="LGO69" s="644"/>
      <c r="LGP69" s="644"/>
      <c r="LGQ69" s="644"/>
      <c r="LGR69" s="644"/>
      <c r="LGS69" s="644"/>
      <c r="LGT69" s="644"/>
      <c r="LGU69" s="644"/>
      <c r="LGV69" s="644"/>
      <c r="LGW69" s="644"/>
      <c r="LGX69" s="644"/>
      <c r="LGY69" s="644"/>
      <c r="LGZ69" s="644"/>
      <c r="LHA69" s="644"/>
      <c r="LHB69" s="644"/>
      <c r="LHC69" s="644"/>
      <c r="LHD69" s="644"/>
      <c r="LHE69" s="644"/>
      <c r="LHF69" s="644"/>
      <c r="LHG69" s="644"/>
      <c r="LHH69" s="644"/>
      <c r="LHI69" s="644"/>
      <c r="LHJ69" s="644"/>
      <c r="LHK69" s="644"/>
      <c r="LHL69" s="644"/>
      <c r="LHM69" s="644"/>
      <c r="LHN69" s="644"/>
      <c r="LHO69" s="644"/>
      <c r="LHP69" s="644"/>
      <c r="LHQ69" s="644"/>
      <c r="LHR69" s="644"/>
      <c r="LHS69" s="644"/>
      <c r="LHT69" s="644"/>
      <c r="LHU69" s="644"/>
      <c r="LHV69" s="644"/>
      <c r="LHW69" s="644"/>
      <c r="LHX69" s="644"/>
      <c r="LHY69" s="644"/>
      <c r="LHZ69" s="644"/>
      <c r="LIA69" s="644"/>
      <c r="LIB69" s="644"/>
      <c r="LIC69" s="644"/>
      <c r="LID69" s="644"/>
      <c r="LIE69" s="644"/>
      <c r="LIF69" s="644"/>
      <c r="LIG69" s="644"/>
      <c r="LIH69" s="644"/>
      <c r="LII69" s="644"/>
      <c r="LIJ69" s="644"/>
      <c r="LIK69" s="644"/>
      <c r="LIL69" s="644"/>
      <c r="LIM69" s="644"/>
      <c r="LIN69" s="644"/>
      <c r="LIO69" s="644"/>
      <c r="LIP69" s="644"/>
      <c r="LIQ69" s="644"/>
      <c r="LIR69" s="644"/>
      <c r="LIS69" s="644"/>
      <c r="LIT69" s="644"/>
      <c r="LIU69" s="644"/>
      <c r="LIV69" s="644"/>
      <c r="LIW69" s="644"/>
      <c r="LIX69" s="644"/>
      <c r="LIY69" s="644"/>
      <c r="LIZ69" s="644"/>
      <c r="LJA69" s="644"/>
      <c r="LJB69" s="644"/>
      <c r="LJC69" s="644"/>
      <c r="LJD69" s="644"/>
      <c r="LJE69" s="644"/>
      <c r="LJF69" s="644"/>
      <c r="LJG69" s="644"/>
      <c r="LJH69" s="644"/>
      <c r="LJI69" s="644"/>
      <c r="LJJ69" s="644"/>
      <c r="LJK69" s="644"/>
      <c r="LJL69" s="644"/>
      <c r="LJM69" s="644"/>
      <c r="LJN69" s="644"/>
      <c r="LJO69" s="644"/>
      <c r="LJP69" s="644"/>
      <c r="LJQ69" s="644"/>
      <c r="LJR69" s="644"/>
      <c r="LJS69" s="644"/>
      <c r="LJT69" s="644"/>
      <c r="LJU69" s="644"/>
      <c r="LJV69" s="644"/>
      <c r="LJW69" s="644"/>
      <c r="LJX69" s="644"/>
      <c r="LJY69" s="644"/>
      <c r="LJZ69" s="644"/>
      <c r="LKA69" s="644"/>
      <c r="LKB69" s="644"/>
      <c r="LKC69" s="644"/>
      <c r="LKD69" s="644"/>
      <c r="LKE69" s="644"/>
      <c r="LKF69" s="644"/>
      <c r="LKG69" s="644"/>
      <c r="LKH69" s="644"/>
      <c r="LKI69" s="644"/>
      <c r="LKJ69" s="644"/>
      <c r="LKK69" s="644"/>
      <c r="LKL69" s="644"/>
      <c r="LKM69" s="644"/>
      <c r="LKN69" s="644"/>
      <c r="LKO69" s="644"/>
      <c r="LKP69" s="644"/>
      <c r="LKQ69" s="644"/>
      <c r="LKR69" s="644"/>
      <c r="LKS69" s="644"/>
      <c r="LKT69" s="644"/>
      <c r="LKU69" s="644"/>
      <c r="LKV69" s="644"/>
      <c r="LKW69" s="644"/>
      <c r="LKX69" s="644"/>
      <c r="LKY69" s="644"/>
      <c r="LKZ69" s="644"/>
      <c r="LLA69" s="644"/>
      <c r="LLB69" s="644"/>
      <c r="LLC69" s="644"/>
      <c r="LLD69" s="644"/>
      <c r="LLE69" s="644"/>
      <c r="LLF69" s="644"/>
      <c r="LLG69" s="644"/>
      <c r="LLH69" s="644"/>
      <c r="LLI69" s="644"/>
      <c r="LLJ69" s="644"/>
      <c r="LLK69" s="644"/>
      <c r="LLL69" s="644"/>
      <c r="LLM69" s="644"/>
      <c r="LLN69" s="644"/>
      <c r="LLO69" s="644"/>
      <c r="LLP69" s="644"/>
      <c r="LLQ69" s="644"/>
      <c r="LLR69" s="644"/>
      <c r="LLS69" s="644"/>
      <c r="LLT69" s="644"/>
      <c r="LLU69" s="644"/>
      <c r="LLV69" s="644"/>
      <c r="LLW69" s="644"/>
      <c r="LLX69" s="644"/>
      <c r="LLY69" s="644"/>
      <c r="LLZ69" s="644"/>
      <c r="LMA69" s="644"/>
      <c r="LMB69" s="644"/>
      <c r="LMC69" s="644"/>
      <c r="LMD69" s="644"/>
      <c r="LME69" s="644"/>
      <c r="LMF69" s="644"/>
      <c r="LMG69" s="644"/>
      <c r="LMH69" s="644"/>
      <c r="LMI69" s="644"/>
      <c r="LMJ69" s="644"/>
      <c r="LMK69" s="644"/>
      <c r="LML69" s="644"/>
      <c r="LMM69" s="644"/>
      <c r="LMN69" s="644"/>
      <c r="LMO69" s="644"/>
      <c r="LMP69" s="644"/>
      <c r="LMQ69" s="644"/>
      <c r="LMR69" s="644"/>
      <c r="LMS69" s="644"/>
      <c r="LMT69" s="644"/>
      <c r="LMU69" s="644"/>
      <c r="LMV69" s="644"/>
      <c r="LMW69" s="644"/>
      <c r="LMX69" s="644"/>
      <c r="LMY69" s="644"/>
      <c r="LMZ69" s="644"/>
      <c r="LNA69" s="644"/>
      <c r="LNB69" s="644"/>
      <c r="LNC69" s="644"/>
      <c r="LND69" s="644"/>
      <c r="LNE69" s="644"/>
      <c r="LNF69" s="644"/>
      <c r="LNG69" s="644"/>
      <c r="LNH69" s="644"/>
      <c r="LNI69" s="644"/>
      <c r="LNJ69" s="644"/>
      <c r="LNK69" s="644"/>
      <c r="LNL69" s="644"/>
      <c r="LNM69" s="644"/>
      <c r="LNN69" s="644"/>
      <c r="LNO69" s="644"/>
      <c r="LNP69" s="644"/>
      <c r="LNQ69" s="644"/>
      <c r="LNR69" s="644"/>
      <c r="LNS69" s="644"/>
      <c r="LNT69" s="644"/>
      <c r="LNU69" s="644"/>
      <c r="LNV69" s="644"/>
      <c r="LNW69" s="644"/>
      <c r="LNX69" s="644"/>
      <c r="LNY69" s="644"/>
      <c r="LNZ69" s="644"/>
      <c r="LOA69" s="644"/>
      <c r="LOB69" s="644"/>
      <c r="LOC69" s="644"/>
      <c r="LOD69" s="644"/>
      <c r="LOE69" s="644"/>
      <c r="LOF69" s="644"/>
      <c r="LOG69" s="644"/>
      <c r="LOH69" s="644"/>
      <c r="LOI69" s="644"/>
      <c r="LOJ69" s="644"/>
      <c r="LOK69" s="644"/>
      <c r="LOL69" s="644"/>
      <c r="LOM69" s="644"/>
      <c r="LON69" s="644"/>
      <c r="LOO69" s="644"/>
      <c r="LOP69" s="644"/>
      <c r="LOQ69" s="644"/>
      <c r="LOR69" s="644"/>
      <c r="LOS69" s="644"/>
      <c r="LOT69" s="644"/>
      <c r="LOU69" s="644"/>
      <c r="LOV69" s="644"/>
      <c r="LOW69" s="644"/>
      <c r="LOX69" s="644"/>
      <c r="LOY69" s="644"/>
      <c r="LOZ69" s="644"/>
      <c r="LPA69" s="644"/>
      <c r="LPB69" s="644"/>
      <c r="LPC69" s="644"/>
      <c r="LPD69" s="644"/>
      <c r="LPE69" s="644"/>
      <c r="LPF69" s="644"/>
      <c r="LPG69" s="644"/>
      <c r="LPH69" s="644"/>
      <c r="LPI69" s="644"/>
      <c r="LPJ69" s="644"/>
      <c r="LPK69" s="644"/>
      <c r="LPL69" s="644"/>
      <c r="LPM69" s="644"/>
      <c r="LPN69" s="644"/>
      <c r="LPO69" s="644"/>
      <c r="LPP69" s="644"/>
      <c r="LPQ69" s="644"/>
      <c r="LPR69" s="644"/>
      <c r="LPS69" s="644"/>
      <c r="LPT69" s="644"/>
      <c r="LPU69" s="644"/>
      <c r="LPV69" s="644"/>
      <c r="LPW69" s="644"/>
      <c r="LPX69" s="644"/>
      <c r="LPY69" s="644"/>
      <c r="LPZ69" s="644"/>
      <c r="LQA69" s="644"/>
      <c r="LQB69" s="644"/>
      <c r="LQC69" s="644"/>
      <c r="LQD69" s="644"/>
      <c r="LQE69" s="644"/>
      <c r="LQF69" s="644"/>
      <c r="LQG69" s="644"/>
      <c r="LQH69" s="644"/>
      <c r="LQI69" s="644"/>
      <c r="LQJ69" s="644"/>
      <c r="LQK69" s="644"/>
      <c r="LQL69" s="644"/>
      <c r="LQM69" s="644"/>
      <c r="LQN69" s="644"/>
      <c r="LQO69" s="644"/>
      <c r="LQP69" s="644"/>
      <c r="LQQ69" s="644"/>
      <c r="LQR69" s="644"/>
      <c r="LQS69" s="644"/>
      <c r="LQT69" s="644"/>
      <c r="LQU69" s="644"/>
      <c r="LQV69" s="644"/>
      <c r="LQW69" s="644"/>
      <c r="LQX69" s="644"/>
      <c r="LQY69" s="644"/>
      <c r="LQZ69" s="644"/>
      <c r="LRA69" s="644"/>
      <c r="LRB69" s="644"/>
      <c r="LRC69" s="644"/>
      <c r="LRD69" s="644"/>
      <c r="LRE69" s="644"/>
      <c r="LRF69" s="644"/>
      <c r="LRG69" s="644"/>
      <c r="LRH69" s="644"/>
      <c r="LRI69" s="644"/>
      <c r="LRJ69" s="644"/>
      <c r="LRK69" s="644"/>
      <c r="LRL69" s="644"/>
      <c r="LRM69" s="644"/>
      <c r="LRN69" s="644"/>
      <c r="LRO69" s="644"/>
      <c r="LRP69" s="644"/>
      <c r="LRQ69" s="644"/>
      <c r="LRR69" s="644"/>
      <c r="LRS69" s="644"/>
      <c r="LRT69" s="644"/>
      <c r="LRU69" s="644"/>
      <c r="LRV69" s="644"/>
      <c r="LRW69" s="644"/>
      <c r="LRX69" s="644"/>
      <c r="LRY69" s="644"/>
      <c r="LRZ69" s="644"/>
      <c r="LSA69" s="644"/>
      <c r="LSB69" s="644"/>
      <c r="LSC69" s="644"/>
      <c r="LSD69" s="644"/>
      <c r="LSE69" s="644"/>
      <c r="LSF69" s="644"/>
      <c r="LSG69" s="644"/>
      <c r="LSH69" s="644"/>
      <c r="LSI69" s="644"/>
      <c r="LSJ69" s="644"/>
      <c r="LSK69" s="644"/>
      <c r="LSL69" s="644"/>
      <c r="LSM69" s="644"/>
      <c r="LSN69" s="644"/>
      <c r="LSO69" s="644"/>
      <c r="LSP69" s="644"/>
      <c r="LSQ69" s="644"/>
      <c r="LSR69" s="644"/>
      <c r="LSS69" s="644"/>
      <c r="LST69" s="644"/>
      <c r="LSU69" s="644"/>
      <c r="LSV69" s="644"/>
      <c r="LSW69" s="644"/>
      <c r="LSX69" s="644"/>
      <c r="LSY69" s="644"/>
      <c r="LSZ69" s="644"/>
      <c r="LTA69" s="644"/>
      <c r="LTB69" s="644"/>
      <c r="LTC69" s="644"/>
      <c r="LTD69" s="644"/>
      <c r="LTE69" s="644"/>
      <c r="LTF69" s="644"/>
      <c r="LTG69" s="644"/>
      <c r="LTH69" s="644"/>
      <c r="LTI69" s="644"/>
      <c r="LTJ69" s="644"/>
      <c r="LTK69" s="644"/>
      <c r="LTL69" s="644"/>
      <c r="LTM69" s="644"/>
      <c r="LTN69" s="644"/>
      <c r="LTO69" s="644"/>
      <c r="LTP69" s="644"/>
      <c r="LTQ69" s="644"/>
      <c r="LTR69" s="644"/>
      <c r="LTS69" s="644"/>
      <c r="LTT69" s="644"/>
      <c r="LTU69" s="644"/>
      <c r="LTV69" s="644"/>
      <c r="LTW69" s="644"/>
      <c r="LTX69" s="644"/>
      <c r="LTY69" s="644"/>
      <c r="LTZ69" s="644"/>
      <c r="LUA69" s="644"/>
      <c r="LUB69" s="644"/>
      <c r="LUC69" s="644"/>
      <c r="LUD69" s="644"/>
      <c r="LUE69" s="644"/>
      <c r="LUF69" s="644"/>
      <c r="LUG69" s="644"/>
      <c r="LUH69" s="644"/>
      <c r="LUI69" s="644"/>
      <c r="LUJ69" s="644"/>
      <c r="LUK69" s="644"/>
      <c r="LUL69" s="644"/>
      <c r="LUM69" s="644"/>
      <c r="LUN69" s="644"/>
      <c r="LUO69" s="644"/>
      <c r="LUP69" s="644"/>
      <c r="LUQ69" s="644"/>
      <c r="LUR69" s="644"/>
      <c r="LUS69" s="644"/>
      <c r="LUT69" s="644"/>
      <c r="LUU69" s="644"/>
      <c r="LUV69" s="644"/>
      <c r="LUW69" s="644"/>
      <c r="LUX69" s="644"/>
      <c r="LUY69" s="644"/>
      <c r="LUZ69" s="644"/>
      <c r="LVA69" s="644"/>
      <c r="LVB69" s="644"/>
      <c r="LVC69" s="644"/>
      <c r="LVD69" s="644"/>
      <c r="LVE69" s="644"/>
      <c r="LVF69" s="644"/>
      <c r="LVG69" s="644"/>
      <c r="LVH69" s="644"/>
      <c r="LVI69" s="644"/>
      <c r="LVJ69" s="644"/>
      <c r="LVK69" s="644"/>
      <c r="LVL69" s="644"/>
      <c r="LVM69" s="644"/>
      <c r="LVN69" s="644"/>
      <c r="LVO69" s="644"/>
      <c r="LVP69" s="644"/>
      <c r="LVQ69" s="644"/>
      <c r="LVR69" s="644"/>
      <c r="LVS69" s="644"/>
      <c r="LVT69" s="644"/>
      <c r="LVU69" s="644"/>
      <c r="LVV69" s="644"/>
      <c r="LVW69" s="644"/>
      <c r="LVX69" s="644"/>
      <c r="LVY69" s="644"/>
      <c r="LVZ69" s="644"/>
      <c r="LWA69" s="644"/>
      <c r="LWB69" s="644"/>
      <c r="LWC69" s="644"/>
      <c r="LWD69" s="644"/>
      <c r="LWE69" s="644"/>
      <c r="LWF69" s="644"/>
      <c r="LWG69" s="644"/>
      <c r="LWH69" s="644"/>
      <c r="LWI69" s="644"/>
      <c r="LWJ69" s="644"/>
      <c r="LWK69" s="644"/>
      <c r="LWL69" s="644"/>
      <c r="LWM69" s="644"/>
      <c r="LWN69" s="644"/>
      <c r="LWO69" s="644"/>
      <c r="LWP69" s="644"/>
      <c r="LWQ69" s="644"/>
      <c r="LWR69" s="644"/>
      <c r="LWS69" s="644"/>
      <c r="LWT69" s="644"/>
      <c r="LWU69" s="644"/>
      <c r="LWV69" s="644"/>
      <c r="LWW69" s="644"/>
      <c r="LWX69" s="644"/>
      <c r="LWY69" s="644"/>
      <c r="LWZ69" s="644"/>
      <c r="LXA69" s="644"/>
      <c r="LXB69" s="644"/>
      <c r="LXC69" s="644"/>
      <c r="LXD69" s="644"/>
      <c r="LXE69" s="644"/>
      <c r="LXF69" s="644"/>
      <c r="LXG69" s="644"/>
      <c r="LXH69" s="644"/>
      <c r="LXI69" s="644"/>
      <c r="LXJ69" s="644"/>
      <c r="LXK69" s="644"/>
      <c r="LXL69" s="644"/>
      <c r="LXM69" s="644"/>
      <c r="LXN69" s="644"/>
      <c r="LXO69" s="644"/>
      <c r="LXP69" s="644"/>
      <c r="LXQ69" s="644"/>
      <c r="LXR69" s="644"/>
      <c r="LXS69" s="644"/>
      <c r="LXT69" s="644"/>
      <c r="LXU69" s="644"/>
      <c r="LXV69" s="644"/>
      <c r="LXW69" s="644"/>
      <c r="LXX69" s="644"/>
      <c r="LXY69" s="644"/>
      <c r="LXZ69" s="644"/>
      <c r="LYA69" s="644"/>
      <c r="LYB69" s="644"/>
      <c r="LYC69" s="644"/>
      <c r="LYD69" s="644"/>
      <c r="LYE69" s="644"/>
      <c r="LYF69" s="644"/>
      <c r="LYG69" s="644"/>
      <c r="LYH69" s="644"/>
      <c r="LYI69" s="644"/>
      <c r="LYJ69" s="644"/>
      <c r="LYK69" s="644"/>
      <c r="LYL69" s="644"/>
      <c r="LYM69" s="644"/>
      <c r="LYN69" s="644"/>
      <c r="LYO69" s="644"/>
      <c r="LYP69" s="644"/>
      <c r="LYQ69" s="644"/>
      <c r="LYR69" s="644"/>
      <c r="LYS69" s="644"/>
      <c r="LYT69" s="644"/>
      <c r="LYU69" s="644"/>
      <c r="LYV69" s="644"/>
      <c r="LYW69" s="644"/>
      <c r="LYX69" s="644"/>
      <c r="LYY69" s="644"/>
      <c r="LYZ69" s="644"/>
      <c r="LZA69" s="644"/>
      <c r="LZB69" s="644"/>
      <c r="LZC69" s="644"/>
      <c r="LZD69" s="644"/>
      <c r="LZE69" s="644"/>
      <c r="LZF69" s="644"/>
      <c r="LZG69" s="644"/>
      <c r="LZH69" s="644"/>
      <c r="LZI69" s="644"/>
      <c r="LZJ69" s="644"/>
      <c r="LZK69" s="644"/>
      <c r="LZL69" s="644"/>
      <c r="LZM69" s="644"/>
      <c r="LZN69" s="644"/>
      <c r="LZO69" s="644"/>
      <c r="LZP69" s="644"/>
      <c r="LZQ69" s="644"/>
      <c r="LZR69" s="644"/>
      <c r="LZS69" s="644"/>
      <c r="LZT69" s="644"/>
      <c r="LZU69" s="644"/>
      <c r="LZV69" s="644"/>
      <c r="LZW69" s="644"/>
      <c r="LZX69" s="644"/>
      <c r="LZY69" s="644"/>
      <c r="LZZ69" s="644"/>
      <c r="MAA69" s="644"/>
      <c r="MAB69" s="644"/>
      <c r="MAC69" s="644"/>
      <c r="MAD69" s="644"/>
      <c r="MAE69" s="644"/>
      <c r="MAF69" s="644"/>
      <c r="MAG69" s="644"/>
      <c r="MAH69" s="644"/>
      <c r="MAI69" s="644"/>
      <c r="MAJ69" s="644"/>
      <c r="MAK69" s="644"/>
      <c r="MAL69" s="644"/>
      <c r="MAM69" s="644"/>
      <c r="MAN69" s="644"/>
      <c r="MAO69" s="644"/>
      <c r="MAP69" s="644"/>
      <c r="MAQ69" s="644"/>
      <c r="MAR69" s="644"/>
      <c r="MAS69" s="644"/>
      <c r="MAT69" s="644"/>
      <c r="MAU69" s="644"/>
      <c r="MAV69" s="644"/>
      <c r="MAW69" s="644"/>
      <c r="MAX69" s="644"/>
      <c r="MAY69" s="644"/>
      <c r="MAZ69" s="644"/>
      <c r="MBA69" s="644"/>
      <c r="MBB69" s="644"/>
      <c r="MBC69" s="644"/>
      <c r="MBD69" s="644"/>
      <c r="MBE69" s="644"/>
      <c r="MBF69" s="644"/>
      <c r="MBG69" s="644"/>
      <c r="MBH69" s="644"/>
      <c r="MBI69" s="644"/>
      <c r="MBJ69" s="644"/>
      <c r="MBK69" s="644"/>
      <c r="MBL69" s="644"/>
      <c r="MBM69" s="644"/>
      <c r="MBN69" s="644"/>
      <c r="MBO69" s="644"/>
      <c r="MBP69" s="644"/>
      <c r="MBQ69" s="644"/>
      <c r="MBR69" s="644"/>
      <c r="MBS69" s="644"/>
      <c r="MBT69" s="644"/>
      <c r="MBU69" s="644"/>
      <c r="MBV69" s="644"/>
      <c r="MBW69" s="644"/>
      <c r="MBX69" s="644"/>
      <c r="MBY69" s="644"/>
      <c r="MBZ69" s="644"/>
      <c r="MCA69" s="644"/>
      <c r="MCB69" s="644"/>
      <c r="MCC69" s="644"/>
      <c r="MCD69" s="644"/>
      <c r="MCE69" s="644"/>
      <c r="MCF69" s="644"/>
      <c r="MCG69" s="644"/>
      <c r="MCH69" s="644"/>
      <c r="MCI69" s="644"/>
      <c r="MCJ69" s="644"/>
      <c r="MCK69" s="644"/>
      <c r="MCL69" s="644"/>
      <c r="MCM69" s="644"/>
      <c r="MCN69" s="644"/>
      <c r="MCO69" s="644"/>
      <c r="MCP69" s="644"/>
      <c r="MCQ69" s="644"/>
      <c r="MCR69" s="644"/>
      <c r="MCS69" s="644"/>
      <c r="MCT69" s="644"/>
      <c r="MCU69" s="644"/>
      <c r="MCV69" s="644"/>
      <c r="MCW69" s="644"/>
      <c r="MCX69" s="644"/>
      <c r="MCY69" s="644"/>
      <c r="MCZ69" s="644"/>
      <c r="MDA69" s="644"/>
      <c r="MDB69" s="644"/>
      <c r="MDC69" s="644"/>
      <c r="MDD69" s="644"/>
      <c r="MDE69" s="644"/>
      <c r="MDF69" s="644"/>
      <c r="MDG69" s="644"/>
      <c r="MDH69" s="644"/>
      <c r="MDI69" s="644"/>
      <c r="MDJ69" s="644"/>
      <c r="MDK69" s="644"/>
      <c r="MDL69" s="644"/>
      <c r="MDM69" s="644"/>
      <c r="MDN69" s="644"/>
      <c r="MDO69" s="644"/>
      <c r="MDP69" s="644"/>
      <c r="MDQ69" s="644"/>
      <c r="MDR69" s="644"/>
      <c r="MDS69" s="644"/>
      <c r="MDT69" s="644"/>
      <c r="MDU69" s="644"/>
      <c r="MDV69" s="644"/>
      <c r="MDW69" s="644"/>
      <c r="MDX69" s="644"/>
      <c r="MDY69" s="644"/>
      <c r="MDZ69" s="644"/>
      <c r="MEA69" s="644"/>
      <c r="MEB69" s="644"/>
      <c r="MEC69" s="644"/>
      <c r="MED69" s="644"/>
      <c r="MEE69" s="644"/>
      <c r="MEF69" s="644"/>
      <c r="MEG69" s="644"/>
      <c r="MEH69" s="644"/>
      <c r="MEI69" s="644"/>
      <c r="MEJ69" s="644"/>
      <c r="MEK69" s="644"/>
      <c r="MEL69" s="644"/>
      <c r="MEM69" s="644"/>
      <c r="MEN69" s="644"/>
      <c r="MEO69" s="644"/>
      <c r="MEP69" s="644"/>
      <c r="MEQ69" s="644"/>
      <c r="MER69" s="644"/>
      <c r="MES69" s="644"/>
      <c r="MET69" s="644"/>
      <c r="MEU69" s="644"/>
      <c r="MEV69" s="644"/>
      <c r="MEW69" s="644"/>
      <c r="MEX69" s="644"/>
      <c r="MEY69" s="644"/>
      <c r="MEZ69" s="644"/>
      <c r="MFA69" s="644"/>
      <c r="MFB69" s="644"/>
      <c r="MFC69" s="644"/>
      <c r="MFD69" s="644"/>
      <c r="MFE69" s="644"/>
      <c r="MFF69" s="644"/>
      <c r="MFG69" s="644"/>
      <c r="MFH69" s="644"/>
      <c r="MFI69" s="644"/>
      <c r="MFJ69" s="644"/>
      <c r="MFK69" s="644"/>
      <c r="MFL69" s="644"/>
      <c r="MFM69" s="644"/>
      <c r="MFN69" s="644"/>
      <c r="MFO69" s="644"/>
      <c r="MFP69" s="644"/>
      <c r="MFQ69" s="644"/>
      <c r="MFR69" s="644"/>
      <c r="MFS69" s="644"/>
      <c r="MFT69" s="644"/>
      <c r="MFU69" s="644"/>
      <c r="MFV69" s="644"/>
      <c r="MFW69" s="644"/>
      <c r="MFX69" s="644"/>
      <c r="MFY69" s="644"/>
      <c r="MFZ69" s="644"/>
      <c r="MGA69" s="644"/>
      <c r="MGB69" s="644"/>
      <c r="MGC69" s="644"/>
      <c r="MGD69" s="644"/>
      <c r="MGE69" s="644"/>
      <c r="MGF69" s="644"/>
      <c r="MGG69" s="644"/>
      <c r="MGH69" s="644"/>
      <c r="MGI69" s="644"/>
      <c r="MGJ69" s="644"/>
      <c r="MGK69" s="644"/>
      <c r="MGL69" s="644"/>
      <c r="MGM69" s="644"/>
      <c r="MGN69" s="644"/>
      <c r="MGO69" s="644"/>
      <c r="MGP69" s="644"/>
      <c r="MGQ69" s="644"/>
      <c r="MGR69" s="644"/>
      <c r="MGS69" s="644"/>
      <c r="MGT69" s="644"/>
      <c r="MGU69" s="644"/>
      <c r="MGV69" s="644"/>
      <c r="MGW69" s="644"/>
      <c r="MGX69" s="644"/>
      <c r="MGY69" s="644"/>
      <c r="MGZ69" s="644"/>
      <c r="MHA69" s="644"/>
      <c r="MHB69" s="644"/>
      <c r="MHC69" s="644"/>
      <c r="MHD69" s="644"/>
      <c r="MHE69" s="644"/>
      <c r="MHF69" s="644"/>
      <c r="MHG69" s="644"/>
      <c r="MHH69" s="644"/>
      <c r="MHI69" s="644"/>
      <c r="MHJ69" s="644"/>
      <c r="MHK69" s="644"/>
      <c r="MHL69" s="644"/>
      <c r="MHM69" s="644"/>
      <c r="MHN69" s="644"/>
      <c r="MHO69" s="644"/>
      <c r="MHP69" s="644"/>
      <c r="MHQ69" s="644"/>
      <c r="MHR69" s="644"/>
      <c r="MHS69" s="644"/>
      <c r="MHT69" s="644"/>
      <c r="MHU69" s="644"/>
      <c r="MHV69" s="644"/>
      <c r="MHW69" s="644"/>
      <c r="MHX69" s="644"/>
      <c r="MHY69" s="644"/>
      <c r="MHZ69" s="644"/>
      <c r="MIA69" s="644"/>
      <c r="MIB69" s="644"/>
      <c r="MIC69" s="644"/>
      <c r="MID69" s="644"/>
      <c r="MIE69" s="644"/>
      <c r="MIF69" s="644"/>
      <c r="MIG69" s="644"/>
      <c r="MIH69" s="644"/>
      <c r="MII69" s="644"/>
      <c r="MIJ69" s="644"/>
      <c r="MIK69" s="644"/>
      <c r="MIL69" s="644"/>
      <c r="MIM69" s="644"/>
      <c r="MIN69" s="644"/>
      <c r="MIO69" s="644"/>
      <c r="MIP69" s="644"/>
      <c r="MIQ69" s="644"/>
      <c r="MIR69" s="644"/>
      <c r="MIS69" s="644"/>
      <c r="MIT69" s="644"/>
      <c r="MIU69" s="644"/>
      <c r="MIV69" s="644"/>
      <c r="MIW69" s="644"/>
      <c r="MIX69" s="644"/>
      <c r="MIY69" s="644"/>
      <c r="MIZ69" s="644"/>
      <c r="MJA69" s="644"/>
      <c r="MJB69" s="644"/>
      <c r="MJC69" s="644"/>
      <c r="MJD69" s="644"/>
      <c r="MJE69" s="644"/>
      <c r="MJF69" s="644"/>
      <c r="MJG69" s="644"/>
      <c r="MJH69" s="644"/>
      <c r="MJI69" s="644"/>
      <c r="MJJ69" s="644"/>
      <c r="MJK69" s="644"/>
      <c r="MJL69" s="644"/>
      <c r="MJM69" s="644"/>
      <c r="MJN69" s="644"/>
      <c r="MJO69" s="644"/>
      <c r="MJP69" s="644"/>
      <c r="MJQ69" s="644"/>
      <c r="MJR69" s="644"/>
      <c r="MJS69" s="644"/>
      <c r="MJT69" s="644"/>
      <c r="MJU69" s="644"/>
      <c r="MJV69" s="644"/>
      <c r="MJW69" s="644"/>
      <c r="MJX69" s="644"/>
      <c r="MJY69" s="644"/>
      <c r="MJZ69" s="644"/>
      <c r="MKA69" s="644"/>
      <c r="MKB69" s="644"/>
      <c r="MKC69" s="644"/>
      <c r="MKD69" s="644"/>
      <c r="MKE69" s="644"/>
      <c r="MKF69" s="644"/>
      <c r="MKG69" s="644"/>
      <c r="MKH69" s="644"/>
      <c r="MKI69" s="644"/>
      <c r="MKJ69" s="644"/>
      <c r="MKK69" s="644"/>
      <c r="MKL69" s="644"/>
      <c r="MKM69" s="644"/>
      <c r="MKN69" s="644"/>
      <c r="MKO69" s="644"/>
      <c r="MKP69" s="644"/>
      <c r="MKQ69" s="644"/>
      <c r="MKR69" s="644"/>
      <c r="MKS69" s="644"/>
      <c r="MKT69" s="644"/>
      <c r="MKU69" s="644"/>
      <c r="MKV69" s="644"/>
      <c r="MKW69" s="644"/>
      <c r="MKX69" s="644"/>
      <c r="MKY69" s="644"/>
      <c r="MKZ69" s="644"/>
      <c r="MLA69" s="644"/>
      <c r="MLB69" s="644"/>
      <c r="MLC69" s="644"/>
      <c r="MLD69" s="644"/>
      <c r="MLE69" s="644"/>
      <c r="MLF69" s="644"/>
      <c r="MLG69" s="644"/>
      <c r="MLH69" s="644"/>
      <c r="MLI69" s="644"/>
      <c r="MLJ69" s="644"/>
      <c r="MLK69" s="644"/>
      <c r="MLL69" s="644"/>
      <c r="MLM69" s="644"/>
      <c r="MLN69" s="644"/>
      <c r="MLO69" s="644"/>
      <c r="MLP69" s="644"/>
      <c r="MLQ69" s="644"/>
      <c r="MLR69" s="644"/>
      <c r="MLS69" s="644"/>
      <c r="MLT69" s="644"/>
      <c r="MLU69" s="644"/>
      <c r="MLV69" s="644"/>
      <c r="MLW69" s="644"/>
      <c r="MLX69" s="644"/>
      <c r="MLY69" s="644"/>
      <c r="MLZ69" s="644"/>
      <c r="MMA69" s="644"/>
      <c r="MMB69" s="644"/>
      <c r="MMC69" s="644"/>
      <c r="MMD69" s="644"/>
      <c r="MME69" s="644"/>
      <c r="MMF69" s="644"/>
      <c r="MMG69" s="644"/>
      <c r="MMH69" s="644"/>
      <c r="MMI69" s="644"/>
      <c r="MMJ69" s="644"/>
      <c r="MMK69" s="644"/>
      <c r="MML69" s="644"/>
      <c r="MMM69" s="644"/>
      <c r="MMN69" s="644"/>
      <c r="MMO69" s="644"/>
      <c r="MMP69" s="644"/>
      <c r="MMQ69" s="644"/>
      <c r="MMR69" s="644"/>
      <c r="MMS69" s="644"/>
      <c r="MMT69" s="644"/>
      <c r="MMU69" s="644"/>
      <c r="MMV69" s="644"/>
      <c r="MMW69" s="644"/>
      <c r="MMX69" s="644"/>
      <c r="MMY69" s="644"/>
      <c r="MMZ69" s="644"/>
      <c r="MNA69" s="644"/>
      <c r="MNB69" s="644"/>
      <c r="MNC69" s="644"/>
      <c r="MND69" s="644"/>
      <c r="MNE69" s="644"/>
      <c r="MNF69" s="644"/>
      <c r="MNG69" s="644"/>
      <c r="MNH69" s="644"/>
      <c r="MNI69" s="644"/>
      <c r="MNJ69" s="644"/>
      <c r="MNK69" s="644"/>
      <c r="MNL69" s="644"/>
      <c r="MNM69" s="644"/>
      <c r="MNN69" s="644"/>
      <c r="MNO69" s="644"/>
      <c r="MNP69" s="644"/>
      <c r="MNQ69" s="644"/>
      <c r="MNR69" s="644"/>
      <c r="MNS69" s="644"/>
      <c r="MNT69" s="644"/>
      <c r="MNU69" s="644"/>
      <c r="MNV69" s="644"/>
      <c r="MNW69" s="644"/>
      <c r="MNX69" s="644"/>
      <c r="MNY69" s="644"/>
      <c r="MNZ69" s="644"/>
      <c r="MOA69" s="644"/>
      <c r="MOB69" s="644"/>
      <c r="MOC69" s="644"/>
      <c r="MOD69" s="644"/>
      <c r="MOE69" s="644"/>
      <c r="MOF69" s="644"/>
      <c r="MOG69" s="644"/>
      <c r="MOH69" s="644"/>
      <c r="MOI69" s="644"/>
      <c r="MOJ69" s="644"/>
      <c r="MOK69" s="644"/>
      <c r="MOL69" s="644"/>
      <c r="MOM69" s="644"/>
      <c r="MON69" s="644"/>
      <c r="MOO69" s="644"/>
      <c r="MOP69" s="644"/>
      <c r="MOQ69" s="644"/>
      <c r="MOR69" s="644"/>
      <c r="MOS69" s="644"/>
      <c r="MOT69" s="644"/>
      <c r="MOU69" s="644"/>
      <c r="MOV69" s="644"/>
      <c r="MOW69" s="644"/>
      <c r="MOX69" s="644"/>
      <c r="MOY69" s="644"/>
      <c r="MOZ69" s="644"/>
      <c r="MPA69" s="644"/>
      <c r="MPB69" s="644"/>
      <c r="MPC69" s="644"/>
      <c r="MPD69" s="644"/>
      <c r="MPE69" s="644"/>
      <c r="MPF69" s="644"/>
      <c r="MPG69" s="644"/>
      <c r="MPH69" s="644"/>
      <c r="MPI69" s="644"/>
      <c r="MPJ69" s="644"/>
      <c r="MPK69" s="644"/>
      <c r="MPL69" s="644"/>
      <c r="MPM69" s="644"/>
      <c r="MPN69" s="644"/>
      <c r="MPO69" s="644"/>
      <c r="MPP69" s="644"/>
      <c r="MPQ69" s="644"/>
      <c r="MPR69" s="644"/>
      <c r="MPS69" s="644"/>
      <c r="MPT69" s="644"/>
      <c r="MPU69" s="644"/>
      <c r="MPV69" s="644"/>
      <c r="MPW69" s="644"/>
      <c r="MPX69" s="644"/>
      <c r="MPY69" s="644"/>
      <c r="MPZ69" s="644"/>
      <c r="MQA69" s="644"/>
      <c r="MQB69" s="644"/>
      <c r="MQC69" s="644"/>
      <c r="MQD69" s="644"/>
      <c r="MQE69" s="644"/>
      <c r="MQF69" s="644"/>
      <c r="MQG69" s="644"/>
      <c r="MQH69" s="644"/>
      <c r="MQI69" s="644"/>
      <c r="MQJ69" s="644"/>
      <c r="MQK69" s="644"/>
      <c r="MQL69" s="644"/>
      <c r="MQM69" s="644"/>
      <c r="MQN69" s="644"/>
      <c r="MQO69" s="644"/>
      <c r="MQP69" s="644"/>
      <c r="MQQ69" s="644"/>
      <c r="MQR69" s="644"/>
      <c r="MQS69" s="644"/>
      <c r="MQT69" s="644"/>
      <c r="MQU69" s="644"/>
      <c r="MQV69" s="644"/>
      <c r="MQW69" s="644"/>
      <c r="MQX69" s="644"/>
      <c r="MQY69" s="644"/>
      <c r="MQZ69" s="644"/>
      <c r="MRA69" s="644"/>
      <c r="MRB69" s="644"/>
      <c r="MRC69" s="644"/>
      <c r="MRD69" s="644"/>
      <c r="MRE69" s="644"/>
      <c r="MRF69" s="644"/>
      <c r="MRG69" s="644"/>
      <c r="MRH69" s="644"/>
      <c r="MRI69" s="644"/>
      <c r="MRJ69" s="644"/>
      <c r="MRK69" s="644"/>
      <c r="MRL69" s="644"/>
      <c r="MRM69" s="644"/>
      <c r="MRN69" s="644"/>
      <c r="MRO69" s="644"/>
      <c r="MRP69" s="644"/>
      <c r="MRQ69" s="644"/>
      <c r="MRR69" s="644"/>
      <c r="MRS69" s="644"/>
      <c r="MRT69" s="644"/>
      <c r="MRU69" s="644"/>
      <c r="MRV69" s="644"/>
      <c r="MRW69" s="644"/>
      <c r="MRX69" s="644"/>
      <c r="MRY69" s="644"/>
      <c r="MRZ69" s="644"/>
      <c r="MSA69" s="644"/>
      <c r="MSB69" s="644"/>
      <c r="MSC69" s="644"/>
      <c r="MSD69" s="644"/>
      <c r="MSE69" s="644"/>
      <c r="MSF69" s="644"/>
      <c r="MSG69" s="644"/>
      <c r="MSH69" s="644"/>
      <c r="MSI69" s="644"/>
      <c r="MSJ69" s="644"/>
      <c r="MSK69" s="644"/>
      <c r="MSL69" s="644"/>
      <c r="MSM69" s="644"/>
      <c r="MSN69" s="644"/>
      <c r="MSO69" s="644"/>
      <c r="MSP69" s="644"/>
      <c r="MSQ69" s="644"/>
      <c r="MSR69" s="644"/>
      <c r="MSS69" s="644"/>
      <c r="MST69" s="644"/>
      <c r="MSU69" s="644"/>
      <c r="MSV69" s="644"/>
      <c r="MSW69" s="644"/>
      <c r="MSX69" s="644"/>
      <c r="MSY69" s="644"/>
      <c r="MSZ69" s="644"/>
      <c r="MTA69" s="644"/>
      <c r="MTB69" s="644"/>
      <c r="MTC69" s="644"/>
      <c r="MTD69" s="644"/>
      <c r="MTE69" s="644"/>
      <c r="MTF69" s="644"/>
      <c r="MTG69" s="644"/>
      <c r="MTH69" s="644"/>
      <c r="MTI69" s="644"/>
      <c r="MTJ69" s="644"/>
      <c r="MTK69" s="644"/>
      <c r="MTL69" s="644"/>
      <c r="MTM69" s="644"/>
      <c r="MTN69" s="644"/>
      <c r="MTO69" s="644"/>
      <c r="MTP69" s="644"/>
      <c r="MTQ69" s="644"/>
      <c r="MTR69" s="644"/>
      <c r="MTS69" s="644"/>
      <c r="MTT69" s="644"/>
      <c r="MTU69" s="644"/>
      <c r="MTV69" s="644"/>
      <c r="MTW69" s="644"/>
      <c r="MTX69" s="644"/>
      <c r="MTY69" s="644"/>
      <c r="MTZ69" s="644"/>
      <c r="MUA69" s="644"/>
      <c r="MUB69" s="644"/>
      <c r="MUC69" s="644"/>
      <c r="MUD69" s="644"/>
      <c r="MUE69" s="644"/>
      <c r="MUF69" s="644"/>
      <c r="MUG69" s="644"/>
      <c r="MUH69" s="644"/>
      <c r="MUI69" s="644"/>
      <c r="MUJ69" s="644"/>
      <c r="MUK69" s="644"/>
      <c r="MUL69" s="644"/>
      <c r="MUM69" s="644"/>
      <c r="MUN69" s="644"/>
      <c r="MUO69" s="644"/>
      <c r="MUP69" s="644"/>
      <c r="MUQ69" s="644"/>
      <c r="MUR69" s="644"/>
      <c r="MUS69" s="644"/>
      <c r="MUT69" s="644"/>
      <c r="MUU69" s="644"/>
      <c r="MUV69" s="644"/>
      <c r="MUW69" s="644"/>
      <c r="MUX69" s="644"/>
      <c r="MUY69" s="644"/>
      <c r="MUZ69" s="644"/>
      <c r="MVA69" s="644"/>
      <c r="MVB69" s="644"/>
      <c r="MVC69" s="644"/>
      <c r="MVD69" s="644"/>
      <c r="MVE69" s="644"/>
      <c r="MVF69" s="644"/>
      <c r="MVG69" s="644"/>
      <c r="MVH69" s="644"/>
      <c r="MVI69" s="644"/>
      <c r="MVJ69" s="644"/>
      <c r="MVK69" s="644"/>
      <c r="MVL69" s="644"/>
      <c r="MVM69" s="644"/>
      <c r="MVN69" s="644"/>
      <c r="MVO69" s="644"/>
      <c r="MVP69" s="644"/>
      <c r="MVQ69" s="644"/>
      <c r="MVR69" s="644"/>
      <c r="MVS69" s="644"/>
      <c r="MVT69" s="644"/>
      <c r="MVU69" s="644"/>
      <c r="MVV69" s="644"/>
      <c r="MVW69" s="644"/>
      <c r="MVX69" s="644"/>
      <c r="MVY69" s="644"/>
      <c r="MVZ69" s="644"/>
      <c r="MWA69" s="644"/>
      <c r="MWB69" s="644"/>
      <c r="MWC69" s="644"/>
      <c r="MWD69" s="644"/>
      <c r="MWE69" s="644"/>
      <c r="MWF69" s="644"/>
      <c r="MWG69" s="644"/>
      <c r="MWH69" s="644"/>
      <c r="MWI69" s="644"/>
      <c r="MWJ69" s="644"/>
      <c r="MWK69" s="644"/>
      <c r="MWL69" s="644"/>
      <c r="MWM69" s="644"/>
      <c r="MWN69" s="644"/>
      <c r="MWO69" s="644"/>
      <c r="MWP69" s="644"/>
      <c r="MWQ69" s="644"/>
      <c r="MWR69" s="644"/>
      <c r="MWS69" s="644"/>
      <c r="MWT69" s="644"/>
      <c r="MWU69" s="644"/>
      <c r="MWV69" s="644"/>
      <c r="MWW69" s="644"/>
      <c r="MWX69" s="644"/>
      <c r="MWY69" s="644"/>
      <c r="MWZ69" s="644"/>
      <c r="MXA69" s="644"/>
      <c r="MXB69" s="644"/>
      <c r="MXC69" s="644"/>
      <c r="MXD69" s="644"/>
      <c r="MXE69" s="644"/>
      <c r="MXF69" s="644"/>
      <c r="MXG69" s="644"/>
      <c r="MXH69" s="644"/>
      <c r="MXI69" s="644"/>
      <c r="MXJ69" s="644"/>
      <c r="MXK69" s="644"/>
      <c r="MXL69" s="644"/>
      <c r="MXM69" s="644"/>
      <c r="MXN69" s="644"/>
      <c r="MXO69" s="644"/>
      <c r="MXP69" s="644"/>
      <c r="MXQ69" s="644"/>
      <c r="MXR69" s="644"/>
      <c r="MXS69" s="644"/>
      <c r="MXT69" s="644"/>
      <c r="MXU69" s="644"/>
      <c r="MXV69" s="644"/>
      <c r="MXW69" s="644"/>
      <c r="MXX69" s="644"/>
      <c r="MXY69" s="644"/>
      <c r="MXZ69" s="644"/>
      <c r="MYA69" s="644"/>
      <c r="MYB69" s="644"/>
      <c r="MYC69" s="644"/>
      <c r="MYD69" s="644"/>
      <c r="MYE69" s="644"/>
      <c r="MYF69" s="644"/>
      <c r="MYG69" s="644"/>
      <c r="MYH69" s="644"/>
      <c r="MYI69" s="644"/>
      <c r="MYJ69" s="644"/>
      <c r="MYK69" s="644"/>
      <c r="MYL69" s="644"/>
      <c r="MYM69" s="644"/>
      <c r="MYN69" s="644"/>
      <c r="MYO69" s="644"/>
      <c r="MYP69" s="644"/>
      <c r="MYQ69" s="644"/>
      <c r="MYR69" s="644"/>
      <c r="MYS69" s="644"/>
      <c r="MYT69" s="644"/>
      <c r="MYU69" s="644"/>
      <c r="MYV69" s="644"/>
      <c r="MYW69" s="644"/>
      <c r="MYX69" s="644"/>
      <c r="MYY69" s="644"/>
      <c r="MYZ69" s="644"/>
      <c r="MZA69" s="644"/>
      <c r="MZB69" s="644"/>
      <c r="MZC69" s="644"/>
      <c r="MZD69" s="644"/>
      <c r="MZE69" s="644"/>
      <c r="MZF69" s="644"/>
      <c r="MZG69" s="644"/>
      <c r="MZH69" s="644"/>
      <c r="MZI69" s="644"/>
      <c r="MZJ69" s="644"/>
      <c r="MZK69" s="644"/>
      <c r="MZL69" s="644"/>
      <c r="MZM69" s="644"/>
      <c r="MZN69" s="644"/>
      <c r="MZO69" s="644"/>
      <c r="MZP69" s="644"/>
      <c r="MZQ69" s="644"/>
      <c r="MZR69" s="644"/>
      <c r="MZS69" s="644"/>
      <c r="MZT69" s="644"/>
      <c r="MZU69" s="644"/>
      <c r="MZV69" s="644"/>
      <c r="MZW69" s="644"/>
      <c r="MZX69" s="644"/>
      <c r="MZY69" s="644"/>
      <c r="MZZ69" s="644"/>
      <c r="NAA69" s="644"/>
      <c r="NAB69" s="644"/>
      <c r="NAC69" s="644"/>
      <c r="NAD69" s="644"/>
      <c r="NAE69" s="644"/>
      <c r="NAF69" s="644"/>
      <c r="NAG69" s="644"/>
      <c r="NAH69" s="644"/>
      <c r="NAI69" s="644"/>
      <c r="NAJ69" s="644"/>
      <c r="NAK69" s="644"/>
      <c r="NAL69" s="644"/>
      <c r="NAM69" s="644"/>
      <c r="NAN69" s="644"/>
      <c r="NAO69" s="644"/>
      <c r="NAP69" s="644"/>
      <c r="NAQ69" s="644"/>
      <c r="NAR69" s="644"/>
      <c r="NAS69" s="644"/>
      <c r="NAT69" s="644"/>
      <c r="NAU69" s="644"/>
      <c r="NAV69" s="644"/>
      <c r="NAW69" s="644"/>
      <c r="NAX69" s="644"/>
      <c r="NAY69" s="644"/>
      <c r="NAZ69" s="644"/>
      <c r="NBA69" s="644"/>
      <c r="NBB69" s="644"/>
      <c r="NBC69" s="644"/>
      <c r="NBD69" s="644"/>
      <c r="NBE69" s="644"/>
      <c r="NBF69" s="644"/>
      <c r="NBG69" s="644"/>
      <c r="NBH69" s="644"/>
      <c r="NBI69" s="644"/>
      <c r="NBJ69" s="644"/>
      <c r="NBK69" s="644"/>
      <c r="NBL69" s="644"/>
      <c r="NBM69" s="644"/>
      <c r="NBN69" s="644"/>
      <c r="NBO69" s="644"/>
      <c r="NBP69" s="644"/>
      <c r="NBQ69" s="644"/>
      <c r="NBR69" s="644"/>
      <c r="NBS69" s="644"/>
      <c r="NBT69" s="644"/>
      <c r="NBU69" s="644"/>
      <c r="NBV69" s="644"/>
      <c r="NBW69" s="644"/>
      <c r="NBX69" s="644"/>
      <c r="NBY69" s="644"/>
      <c r="NBZ69" s="644"/>
      <c r="NCA69" s="644"/>
      <c r="NCB69" s="644"/>
      <c r="NCC69" s="644"/>
      <c r="NCD69" s="644"/>
      <c r="NCE69" s="644"/>
      <c r="NCF69" s="644"/>
      <c r="NCG69" s="644"/>
      <c r="NCH69" s="644"/>
      <c r="NCI69" s="644"/>
      <c r="NCJ69" s="644"/>
      <c r="NCK69" s="644"/>
      <c r="NCL69" s="644"/>
      <c r="NCM69" s="644"/>
      <c r="NCN69" s="644"/>
      <c r="NCO69" s="644"/>
      <c r="NCP69" s="644"/>
      <c r="NCQ69" s="644"/>
      <c r="NCR69" s="644"/>
      <c r="NCS69" s="644"/>
      <c r="NCT69" s="644"/>
      <c r="NCU69" s="644"/>
      <c r="NCV69" s="644"/>
      <c r="NCW69" s="644"/>
      <c r="NCX69" s="644"/>
      <c r="NCY69" s="644"/>
      <c r="NCZ69" s="644"/>
      <c r="NDA69" s="644"/>
      <c r="NDB69" s="644"/>
      <c r="NDC69" s="644"/>
      <c r="NDD69" s="644"/>
      <c r="NDE69" s="644"/>
      <c r="NDF69" s="644"/>
      <c r="NDG69" s="644"/>
      <c r="NDH69" s="644"/>
      <c r="NDI69" s="644"/>
      <c r="NDJ69" s="644"/>
      <c r="NDK69" s="644"/>
      <c r="NDL69" s="644"/>
      <c r="NDM69" s="644"/>
      <c r="NDN69" s="644"/>
      <c r="NDO69" s="644"/>
      <c r="NDP69" s="644"/>
      <c r="NDQ69" s="644"/>
      <c r="NDR69" s="644"/>
      <c r="NDS69" s="644"/>
      <c r="NDT69" s="644"/>
      <c r="NDU69" s="644"/>
      <c r="NDV69" s="644"/>
      <c r="NDW69" s="644"/>
      <c r="NDX69" s="644"/>
      <c r="NDY69" s="644"/>
      <c r="NDZ69" s="644"/>
      <c r="NEA69" s="644"/>
      <c r="NEB69" s="644"/>
      <c r="NEC69" s="644"/>
      <c r="NED69" s="644"/>
      <c r="NEE69" s="644"/>
      <c r="NEF69" s="644"/>
      <c r="NEG69" s="644"/>
      <c r="NEH69" s="644"/>
      <c r="NEI69" s="644"/>
      <c r="NEJ69" s="644"/>
      <c r="NEK69" s="644"/>
      <c r="NEL69" s="644"/>
      <c r="NEM69" s="644"/>
      <c r="NEN69" s="644"/>
      <c r="NEO69" s="644"/>
      <c r="NEP69" s="644"/>
      <c r="NEQ69" s="644"/>
      <c r="NER69" s="644"/>
      <c r="NES69" s="644"/>
      <c r="NET69" s="644"/>
      <c r="NEU69" s="644"/>
      <c r="NEV69" s="644"/>
      <c r="NEW69" s="644"/>
      <c r="NEX69" s="644"/>
      <c r="NEY69" s="644"/>
      <c r="NEZ69" s="644"/>
      <c r="NFA69" s="644"/>
      <c r="NFB69" s="644"/>
      <c r="NFC69" s="644"/>
      <c r="NFD69" s="644"/>
      <c r="NFE69" s="644"/>
      <c r="NFF69" s="644"/>
      <c r="NFG69" s="644"/>
      <c r="NFH69" s="644"/>
      <c r="NFI69" s="644"/>
      <c r="NFJ69" s="644"/>
      <c r="NFK69" s="644"/>
      <c r="NFL69" s="644"/>
      <c r="NFM69" s="644"/>
      <c r="NFN69" s="644"/>
      <c r="NFO69" s="644"/>
      <c r="NFP69" s="644"/>
      <c r="NFQ69" s="644"/>
      <c r="NFR69" s="644"/>
      <c r="NFS69" s="644"/>
      <c r="NFT69" s="644"/>
      <c r="NFU69" s="644"/>
      <c r="NFV69" s="644"/>
      <c r="NFW69" s="644"/>
      <c r="NFX69" s="644"/>
      <c r="NFY69" s="644"/>
      <c r="NFZ69" s="644"/>
      <c r="NGA69" s="644"/>
      <c r="NGB69" s="644"/>
      <c r="NGC69" s="644"/>
      <c r="NGD69" s="644"/>
      <c r="NGE69" s="644"/>
      <c r="NGF69" s="644"/>
      <c r="NGG69" s="644"/>
      <c r="NGH69" s="644"/>
      <c r="NGI69" s="644"/>
      <c r="NGJ69" s="644"/>
      <c r="NGK69" s="644"/>
      <c r="NGL69" s="644"/>
      <c r="NGM69" s="644"/>
      <c r="NGN69" s="644"/>
      <c r="NGO69" s="644"/>
      <c r="NGP69" s="644"/>
      <c r="NGQ69" s="644"/>
      <c r="NGR69" s="644"/>
      <c r="NGS69" s="644"/>
      <c r="NGT69" s="644"/>
      <c r="NGU69" s="644"/>
      <c r="NGV69" s="644"/>
      <c r="NGW69" s="644"/>
      <c r="NGX69" s="644"/>
      <c r="NGY69" s="644"/>
      <c r="NGZ69" s="644"/>
      <c r="NHA69" s="644"/>
      <c r="NHB69" s="644"/>
      <c r="NHC69" s="644"/>
      <c r="NHD69" s="644"/>
      <c r="NHE69" s="644"/>
      <c r="NHF69" s="644"/>
      <c r="NHG69" s="644"/>
      <c r="NHH69" s="644"/>
      <c r="NHI69" s="644"/>
      <c r="NHJ69" s="644"/>
      <c r="NHK69" s="644"/>
      <c r="NHL69" s="644"/>
      <c r="NHM69" s="644"/>
      <c r="NHN69" s="644"/>
      <c r="NHO69" s="644"/>
      <c r="NHP69" s="644"/>
      <c r="NHQ69" s="644"/>
      <c r="NHR69" s="644"/>
      <c r="NHS69" s="644"/>
      <c r="NHT69" s="644"/>
      <c r="NHU69" s="644"/>
      <c r="NHV69" s="644"/>
      <c r="NHW69" s="644"/>
      <c r="NHX69" s="644"/>
      <c r="NHY69" s="644"/>
      <c r="NHZ69" s="644"/>
      <c r="NIA69" s="644"/>
      <c r="NIB69" s="644"/>
      <c r="NIC69" s="644"/>
      <c r="NID69" s="644"/>
      <c r="NIE69" s="644"/>
      <c r="NIF69" s="644"/>
      <c r="NIG69" s="644"/>
      <c r="NIH69" s="644"/>
      <c r="NII69" s="644"/>
      <c r="NIJ69" s="644"/>
      <c r="NIK69" s="644"/>
      <c r="NIL69" s="644"/>
      <c r="NIM69" s="644"/>
      <c r="NIN69" s="644"/>
      <c r="NIO69" s="644"/>
      <c r="NIP69" s="644"/>
      <c r="NIQ69" s="644"/>
      <c r="NIR69" s="644"/>
      <c r="NIS69" s="644"/>
      <c r="NIT69" s="644"/>
      <c r="NIU69" s="644"/>
      <c r="NIV69" s="644"/>
      <c r="NIW69" s="644"/>
      <c r="NIX69" s="644"/>
      <c r="NIY69" s="644"/>
      <c r="NIZ69" s="644"/>
      <c r="NJA69" s="644"/>
      <c r="NJB69" s="644"/>
      <c r="NJC69" s="644"/>
      <c r="NJD69" s="644"/>
      <c r="NJE69" s="644"/>
      <c r="NJF69" s="644"/>
      <c r="NJG69" s="644"/>
      <c r="NJH69" s="644"/>
      <c r="NJI69" s="644"/>
      <c r="NJJ69" s="644"/>
      <c r="NJK69" s="644"/>
      <c r="NJL69" s="644"/>
      <c r="NJM69" s="644"/>
      <c r="NJN69" s="644"/>
      <c r="NJO69" s="644"/>
      <c r="NJP69" s="644"/>
      <c r="NJQ69" s="644"/>
      <c r="NJR69" s="644"/>
      <c r="NJS69" s="644"/>
      <c r="NJT69" s="644"/>
      <c r="NJU69" s="644"/>
      <c r="NJV69" s="644"/>
      <c r="NJW69" s="644"/>
      <c r="NJX69" s="644"/>
      <c r="NJY69" s="644"/>
      <c r="NJZ69" s="644"/>
      <c r="NKA69" s="644"/>
      <c r="NKB69" s="644"/>
      <c r="NKC69" s="644"/>
      <c r="NKD69" s="644"/>
      <c r="NKE69" s="644"/>
      <c r="NKF69" s="644"/>
      <c r="NKG69" s="644"/>
      <c r="NKH69" s="644"/>
      <c r="NKI69" s="644"/>
      <c r="NKJ69" s="644"/>
      <c r="NKK69" s="644"/>
      <c r="NKL69" s="644"/>
      <c r="NKM69" s="644"/>
      <c r="NKN69" s="644"/>
      <c r="NKO69" s="644"/>
      <c r="NKP69" s="644"/>
      <c r="NKQ69" s="644"/>
      <c r="NKR69" s="644"/>
      <c r="NKS69" s="644"/>
      <c r="NKT69" s="644"/>
      <c r="NKU69" s="644"/>
      <c r="NKV69" s="644"/>
      <c r="NKW69" s="644"/>
      <c r="NKX69" s="644"/>
      <c r="NKY69" s="644"/>
      <c r="NKZ69" s="644"/>
      <c r="NLA69" s="644"/>
      <c r="NLB69" s="644"/>
      <c r="NLC69" s="644"/>
      <c r="NLD69" s="644"/>
      <c r="NLE69" s="644"/>
      <c r="NLF69" s="644"/>
      <c r="NLG69" s="644"/>
      <c r="NLH69" s="644"/>
      <c r="NLI69" s="644"/>
      <c r="NLJ69" s="644"/>
      <c r="NLK69" s="644"/>
      <c r="NLL69" s="644"/>
      <c r="NLM69" s="644"/>
      <c r="NLN69" s="644"/>
      <c r="NLO69" s="644"/>
      <c r="NLP69" s="644"/>
      <c r="NLQ69" s="644"/>
      <c r="NLR69" s="644"/>
      <c r="NLS69" s="644"/>
      <c r="NLT69" s="644"/>
      <c r="NLU69" s="644"/>
      <c r="NLV69" s="644"/>
      <c r="NLW69" s="644"/>
      <c r="NLX69" s="644"/>
      <c r="NLY69" s="644"/>
      <c r="NLZ69" s="644"/>
      <c r="NMA69" s="644"/>
      <c r="NMB69" s="644"/>
      <c r="NMC69" s="644"/>
      <c r="NMD69" s="644"/>
      <c r="NME69" s="644"/>
      <c r="NMF69" s="644"/>
      <c r="NMG69" s="644"/>
      <c r="NMH69" s="644"/>
      <c r="NMI69" s="644"/>
      <c r="NMJ69" s="644"/>
      <c r="NMK69" s="644"/>
      <c r="NML69" s="644"/>
      <c r="NMM69" s="644"/>
      <c r="NMN69" s="644"/>
      <c r="NMO69" s="644"/>
      <c r="NMP69" s="644"/>
      <c r="NMQ69" s="644"/>
      <c r="NMR69" s="644"/>
      <c r="NMS69" s="644"/>
      <c r="NMT69" s="644"/>
      <c r="NMU69" s="644"/>
      <c r="NMV69" s="644"/>
      <c r="NMW69" s="644"/>
      <c r="NMX69" s="644"/>
      <c r="NMY69" s="644"/>
      <c r="NMZ69" s="644"/>
      <c r="NNA69" s="644"/>
      <c r="NNB69" s="644"/>
      <c r="NNC69" s="644"/>
      <c r="NND69" s="644"/>
      <c r="NNE69" s="644"/>
      <c r="NNF69" s="644"/>
      <c r="NNG69" s="644"/>
      <c r="NNH69" s="644"/>
      <c r="NNI69" s="644"/>
      <c r="NNJ69" s="644"/>
      <c r="NNK69" s="644"/>
      <c r="NNL69" s="644"/>
      <c r="NNM69" s="644"/>
      <c r="NNN69" s="644"/>
      <c r="NNO69" s="644"/>
      <c r="NNP69" s="644"/>
      <c r="NNQ69" s="644"/>
      <c r="NNR69" s="644"/>
      <c r="NNS69" s="644"/>
      <c r="NNT69" s="644"/>
      <c r="NNU69" s="644"/>
      <c r="NNV69" s="644"/>
      <c r="NNW69" s="644"/>
      <c r="NNX69" s="644"/>
      <c r="NNY69" s="644"/>
      <c r="NNZ69" s="644"/>
      <c r="NOA69" s="644"/>
      <c r="NOB69" s="644"/>
      <c r="NOC69" s="644"/>
      <c r="NOD69" s="644"/>
      <c r="NOE69" s="644"/>
      <c r="NOF69" s="644"/>
      <c r="NOG69" s="644"/>
      <c r="NOH69" s="644"/>
      <c r="NOI69" s="644"/>
      <c r="NOJ69" s="644"/>
      <c r="NOK69" s="644"/>
      <c r="NOL69" s="644"/>
      <c r="NOM69" s="644"/>
      <c r="NON69" s="644"/>
      <c r="NOO69" s="644"/>
      <c r="NOP69" s="644"/>
      <c r="NOQ69" s="644"/>
      <c r="NOR69" s="644"/>
      <c r="NOS69" s="644"/>
      <c r="NOT69" s="644"/>
      <c r="NOU69" s="644"/>
      <c r="NOV69" s="644"/>
      <c r="NOW69" s="644"/>
      <c r="NOX69" s="644"/>
      <c r="NOY69" s="644"/>
      <c r="NOZ69" s="644"/>
      <c r="NPA69" s="644"/>
      <c r="NPB69" s="644"/>
      <c r="NPC69" s="644"/>
      <c r="NPD69" s="644"/>
      <c r="NPE69" s="644"/>
      <c r="NPF69" s="644"/>
      <c r="NPG69" s="644"/>
      <c r="NPH69" s="644"/>
      <c r="NPI69" s="644"/>
      <c r="NPJ69" s="644"/>
      <c r="NPK69" s="644"/>
      <c r="NPL69" s="644"/>
      <c r="NPM69" s="644"/>
      <c r="NPN69" s="644"/>
      <c r="NPO69" s="644"/>
      <c r="NPP69" s="644"/>
      <c r="NPQ69" s="644"/>
      <c r="NPR69" s="644"/>
      <c r="NPS69" s="644"/>
      <c r="NPT69" s="644"/>
      <c r="NPU69" s="644"/>
      <c r="NPV69" s="644"/>
      <c r="NPW69" s="644"/>
      <c r="NPX69" s="644"/>
      <c r="NPY69" s="644"/>
      <c r="NPZ69" s="644"/>
      <c r="NQA69" s="644"/>
      <c r="NQB69" s="644"/>
      <c r="NQC69" s="644"/>
      <c r="NQD69" s="644"/>
      <c r="NQE69" s="644"/>
      <c r="NQF69" s="644"/>
      <c r="NQG69" s="644"/>
      <c r="NQH69" s="644"/>
      <c r="NQI69" s="644"/>
      <c r="NQJ69" s="644"/>
      <c r="NQK69" s="644"/>
      <c r="NQL69" s="644"/>
      <c r="NQM69" s="644"/>
      <c r="NQN69" s="644"/>
      <c r="NQO69" s="644"/>
      <c r="NQP69" s="644"/>
      <c r="NQQ69" s="644"/>
      <c r="NQR69" s="644"/>
      <c r="NQS69" s="644"/>
      <c r="NQT69" s="644"/>
      <c r="NQU69" s="644"/>
      <c r="NQV69" s="644"/>
      <c r="NQW69" s="644"/>
      <c r="NQX69" s="644"/>
      <c r="NQY69" s="644"/>
      <c r="NQZ69" s="644"/>
      <c r="NRA69" s="644"/>
      <c r="NRB69" s="644"/>
      <c r="NRC69" s="644"/>
      <c r="NRD69" s="644"/>
      <c r="NRE69" s="644"/>
      <c r="NRF69" s="644"/>
      <c r="NRG69" s="644"/>
      <c r="NRH69" s="644"/>
      <c r="NRI69" s="644"/>
      <c r="NRJ69" s="644"/>
      <c r="NRK69" s="644"/>
      <c r="NRL69" s="644"/>
      <c r="NRM69" s="644"/>
      <c r="NRN69" s="644"/>
      <c r="NRO69" s="644"/>
      <c r="NRP69" s="644"/>
      <c r="NRQ69" s="644"/>
      <c r="NRR69" s="644"/>
      <c r="NRS69" s="644"/>
      <c r="NRT69" s="644"/>
      <c r="NRU69" s="644"/>
      <c r="NRV69" s="644"/>
      <c r="NRW69" s="644"/>
      <c r="NRX69" s="644"/>
      <c r="NRY69" s="644"/>
      <c r="NRZ69" s="644"/>
      <c r="NSA69" s="644"/>
      <c r="NSB69" s="644"/>
      <c r="NSC69" s="644"/>
      <c r="NSD69" s="644"/>
      <c r="NSE69" s="644"/>
      <c r="NSF69" s="644"/>
      <c r="NSG69" s="644"/>
      <c r="NSH69" s="644"/>
      <c r="NSI69" s="644"/>
      <c r="NSJ69" s="644"/>
      <c r="NSK69" s="644"/>
      <c r="NSL69" s="644"/>
      <c r="NSM69" s="644"/>
      <c r="NSN69" s="644"/>
      <c r="NSO69" s="644"/>
      <c r="NSP69" s="644"/>
      <c r="NSQ69" s="644"/>
      <c r="NSR69" s="644"/>
      <c r="NSS69" s="644"/>
      <c r="NST69" s="644"/>
      <c r="NSU69" s="644"/>
      <c r="NSV69" s="644"/>
      <c r="NSW69" s="644"/>
      <c r="NSX69" s="644"/>
      <c r="NSY69" s="644"/>
      <c r="NSZ69" s="644"/>
      <c r="NTA69" s="644"/>
      <c r="NTB69" s="644"/>
      <c r="NTC69" s="644"/>
      <c r="NTD69" s="644"/>
      <c r="NTE69" s="644"/>
      <c r="NTF69" s="644"/>
      <c r="NTG69" s="644"/>
      <c r="NTH69" s="644"/>
      <c r="NTI69" s="644"/>
      <c r="NTJ69" s="644"/>
      <c r="NTK69" s="644"/>
      <c r="NTL69" s="644"/>
      <c r="NTM69" s="644"/>
      <c r="NTN69" s="644"/>
      <c r="NTO69" s="644"/>
      <c r="NTP69" s="644"/>
      <c r="NTQ69" s="644"/>
      <c r="NTR69" s="644"/>
      <c r="NTS69" s="644"/>
      <c r="NTT69" s="644"/>
      <c r="NTU69" s="644"/>
      <c r="NTV69" s="644"/>
      <c r="NTW69" s="644"/>
      <c r="NTX69" s="644"/>
      <c r="NTY69" s="644"/>
      <c r="NTZ69" s="644"/>
      <c r="NUA69" s="644"/>
      <c r="NUB69" s="644"/>
      <c r="NUC69" s="644"/>
      <c r="NUD69" s="644"/>
      <c r="NUE69" s="644"/>
      <c r="NUF69" s="644"/>
      <c r="NUG69" s="644"/>
      <c r="NUH69" s="644"/>
      <c r="NUI69" s="644"/>
      <c r="NUJ69" s="644"/>
      <c r="NUK69" s="644"/>
      <c r="NUL69" s="644"/>
      <c r="NUM69" s="644"/>
      <c r="NUN69" s="644"/>
      <c r="NUO69" s="644"/>
      <c r="NUP69" s="644"/>
      <c r="NUQ69" s="644"/>
      <c r="NUR69" s="644"/>
      <c r="NUS69" s="644"/>
      <c r="NUT69" s="644"/>
      <c r="NUU69" s="644"/>
      <c r="NUV69" s="644"/>
      <c r="NUW69" s="644"/>
      <c r="NUX69" s="644"/>
      <c r="NUY69" s="644"/>
      <c r="NUZ69" s="644"/>
      <c r="NVA69" s="644"/>
      <c r="NVB69" s="644"/>
      <c r="NVC69" s="644"/>
      <c r="NVD69" s="644"/>
      <c r="NVE69" s="644"/>
      <c r="NVF69" s="644"/>
      <c r="NVG69" s="644"/>
      <c r="NVH69" s="644"/>
      <c r="NVI69" s="644"/>
      <c r="NVJ69" s="644"/>
      <c r="NVK69" s="644"/>
      <c r="NVL69" s="644"/>
      <c r="NVM69" s="644"/>
      <c r="NVN69" s="644"/>
      <c r="NVO69" s="644"/>
      <c r="NVP69" s="644"/>
      <c r="NVQ69" s="644"/>
      <c r="NVR69" s="644"/>
      <c r="NVS69" s="644"/>
      <c r="NVT69" s="644"/>
      <c r="NVU69" s="644"/>
      <c r="NVV69" s="644"/>
      <c r="NVW69" s="644"/>
      <c r="NVX69" s="644"/>
      <c r="NVY69" s="644"/>
      <c r="NVZ69" s="644"/>
      <c r="NWA69" s="644"/>
      <c r="NWB69" s="644"/>
      <c r="NWC69" s="644"/>
      <c r="NWD69" s="644"/>
      <c r="NWE69" s="644"/>
      <c r="NWF69" s="644"/>
      <c r="NWG69" s="644"/>
      <c r="NWH69" s="644"/>
      <c r="NWI69" s="644"/>
      <c r="NWJ69" s="644"/>
      <c r="NWK69" s="644"/>
      <c r="NWL69" s="644"/>
      <c r="NWM69" s="644"/>
      <c r="NWN69" s="644"/>
      <c r="NWO69" s="644"/>
      <c r="NWP69" s="644"/>
      <c r="NWQ69" s="644"/>
      <c r="NWR69" s="644"/>
      <c r="NWS69" s="644"/>
      <c r="NWT69" s="644"/>
      <c r="NWU69" s="644"/>
      <c r="NWV69" s="644"/>
      <c r="NWW69" s="644"/>
      <c r="NWX69" s="644"/>
      <c r="NWY69" s="644"/>
      <c r="NWZ69" s="644"/>
      <c r="NXA69" s="644"/>
      <c r="NXB69" s="644"/>
      <c r="NXC69" s="644"/>
      <c r="NXD69" s="644"/>
      <c r="NXE69" s="644"/>
      <c r="NXF69" s="644"/>
      <c r="NXG69" s="644"/>
      <c r="NXH69" s="644"/>
      <c r="NXI69" s="644"/>
      <c r="NXJ69" s="644"/>
      <c r="NXK69" s="644"/>
      <c r="NXL69" s="644"/>
      <c r="NXM69" s="644"/>
      <c r="NXN69" s="644"/>
      <c r="NXO69" s="644"/>
      <c r="NXP69" s="644"/>
      <c r="NXQ69" s="644"/>
      <c r="NXR69" s="644"/>
      <c r="NXS69" s="644"/>
      <c r="NXT69" s="644"/>
      <c r="NXU69" s="644"/>
      <c r="NXV69" s="644"/>
      <c r="NXW69" s="644"/>
      <c r="NXX69" s="644"/>
      <c r="NXY69" s="644"/>
      <c r="NXZ69" s="644"/>
      <c r="NYA69" s="644"/>
      <c r="NYB69" s="644"/>
      <c r="NYC69" s="644"/>
      <c r="NYD69" s="644"/>
      <c r="NYE69" s="644"/>
      <c r="NYF69" s="644"/>
      <c r="NYG69" s="644"/>
      <c r="NYH69" s="644"/>
      <c r="NYI69" s="644"/>
      <c r="NYJ69" s="644"/>
      <c r="NYK69" s="644"/>
      <c r="NYL69" s="644"/>
      <c r="NYM69" s="644"/>
      <c r="NYN69" s="644"/>
      <c r="NYO69" s="644"/>
      <c r="NYP69" s="644"/>
      <c r="NYQ69" s="644"/>
      <c r="NYR69" s="644"/>
      <c r="NYS69" s="644"/>
      <c r="NYT69" s="644"/>
      <c r="NYU69" s="644"/>
      <c r="NYV69" s="644"/>
      <c r="NYW69" s="644"/>
      <c r="NYX69" s="644"/>
      <c r="NYY69" s="644"/>
      <c r="NYZ69" s="644"/>
      <c r="NZA69" s="644"/>
      <c r="NZB69" s="644"/>
      <c r="NZC69" s="644"/>
      <c r="NZD69" s="644"/>
      <c r="NZE69" s="644"/>
      <c r="NZF69" s="644"/>
      <c r="NZG69" s="644"/>
      <c r="NZH69" s="644"/>
      <c r="NZI69" s="644"/>
      <c r="NZJ69" s="644"/>
      <c r="NZK69" s="644"/>
      <c r="NZL69" s="644"/>
      <c r="NZM69" s="644"/>
      <c r="NZN69" s="644"/>
      <c r="NZO69" s="644"/>
      <c r="NZP69" s="644"/>
      <c r="NZQ69" s="644"/>
      <c r="NZR69" s="644"/>
      <c r="NZS69" s="644"/>
      <c r="NZT69" s="644"/>
      <c r="NZU69" s="644"/>
      <c r="NZV69" s="644"/>
      <c r="NZW69" s="644"/>
      <c r="NZX69" s="644"/>
      <c r="NZY69" s="644"/>
      <c r="NZZ69" s="644"/>
      <c r="OAA69" s="644"/>
      <c r="OAB69" s="644"/>
      <c r="OAC69" s="644"/>
      <c r="OAD69" s="644"/>
      <c r="OAE69" s="644"/>
      <c r="OAF69" s="644"/>
      <c r="OAG69" s="644"/>
      <c r="OAH69" s="644"/>
      <c r="OAI69" s="644"/>
      <c r="OAJ69" s="644"/>
      <c r="OAK69" s="644"/>
      <c r="OAL69" s="644"/>
      <c r="OAM69" s="644"/>
      <c r="OAN69" s="644"/>
      <c r="OAO69" s="644"/>
      <c r="OAP69" s="644"/>
      <c r="OAQ69" s="644"/>
      <c r="OAR69" s="644"/>
      <c r="OAS69" s="644"/>
      <c r="OAT69" s="644"/>
      <c r="OAU69" s="644"/>
      <c r="OAV69" s="644"/>
      <c r="OAW69" s="644"/>
      <c r="OAX69" s="644"/>
      <c r="OAY69" s="644"/>
      <c r="OAZ69" s="644"/>
      <c r="OBA69" s="644"/>
      <c r="OBB69" s="644"/>
      <c r="OBC69" s="644"/>
      <c r="OBD69" s="644"/>
      <c r="OBE69" s="644"/>
      <c r="OBF69" s="644"/>
      <c r="OBG69" s="644"/>
      <c r="OBH69" s="644"/>
      <c r="OBI69" s="644"/>
      <c r="OBJ69" s="644"/>
      <c r="OBK69" s="644"/>
      <c r="OBL69" s="644"/>
      <c r="OBM69" s="644"/>
      <c r="OBN69" s="644"/>
      <c r="OBO69" s="644"/>
      <c r="OBP69" s="644"/>
      <c r="OBQ69" s="644"/>
      <c r="OBR69" s="644"/>
      <c r="OBS69" s="644"/>
      <c r="OBT69" s="644"/>
      <c r="OBU69" s="644"/>
      <c r="OBV69" s="644"/>
      <c r="OBW69" s="644"/>
      <c r="OBX69" s="644"/>
      <c r="OBY69" s="644"/>
      <c r="OBZ69" s="644"/>
      <c r="OCA69" s="644"/>
      <c r="OCB69" s="644"/>
      <c r="OCC69" s="644"/>
      <c r="OCD69" s="644"/>
      <c r="OCE69" s="644"/>
      <c r="OCF69" s="644"/>
      <c r="OCG69" s="644"/>
      <c r="OCH69" s="644"/>
      <c r="OCI69" s="644"/>
      <c r="OCJ69" s="644"/>
      <c r="OCK69" s="644"/>
      <c r="OCL69" s="644"/>
      <c r="OCM69" s="644"/>
      <c r="OCN69" s="644"/>
      <c r="OCO69" s="644"/>
      <c r="OCP69" s="644"/>
      <c r="OCQ69" s="644"/>
      <c r="OCR69" s="644"/>
      <c r="OCS69" s="644"/>
      <c r="OCT69" s="644"/>
      <c r="OCU69" s="644"/>
      <c r="OCV69" s="644"/>
      <c r="OCW69" s="644"/>
      <c r="OCX69" s="644"/>
      <c r="OCY69" s="644"/>
      <c r="OCZ69" s="644"/>
      <c r="ODA69" s="644"/>
      <c r="ODB69" s="644"/>
      <c r="ODC69" s="644"/>
      <c r="ODD69" s="644"/>
      <c r="ODE69" s="644"/>
      <c r="ODF69" s="644"/>
      <c r="ODG69" s="644"/>
      <c r="ODH69" s="644"/>
      <c r="ODI69" s="644"/>
      <c r="ODJ69" s="644"/>
      <c r="ODK69" s="644"/>
      <c r="ODL69" s="644"/>
      <c r="ODM69" s="644"/>
      <c r="ODN69" s="644"/>
      <c r="ODO69" s="644"/>
      <c r="ODP69" s="644"/>
      <c r="ODQ69" s="644"/>
      <c r="ODR69" s="644"/>
      <c r="ODS69" s="644"/>
      <c r="ODT69" s="644"/>
      <c r="ODU69" s="644"/>
      <c r="ODV69" s="644"/>
      <c r="ODW69" s="644"/>
      <c r="ODX69" s="644"/>
      <c r="ODY69" s="644"/>
      <c r="ODZ69" s="644"/>
      <c r="OEA69" s="644"/>
      <c r="OEB69" s="644"/>
      <c r="OEC69" s="644"/>
      <c r="OED69" s="644"/>
      <c r="OEE69" s="644"/>
      <c r="OEF69" s="644"/>
      <c r="OEG69" s="644"/>
      <c r="OEH69" s="644"/>
      <c r="OEI69" s="644"/>
      <c r="OEJ69" s="644"/>
      <c r="OEK69" s="644"/>
      <c r="OEL69" s="644"/>
      <c r="OEM69" s="644"/>
      <c r="OEN69" s="644"/>
      <c r="OEO69" s="644"/>
      <c r="OEP69" s="644"/>
      <c r="OEQ69" s="644"/>
      <c r="OER69" s="644"/>
      <c r="OES69" s="644"/>
      <c r="OET69" s="644"/>
      <c r="OEU69" s="644"/>
      <c r="OEV69" s="644"/>
      <c r="OEW69" s="644"/>
      <c r="OEX69" s="644"/>
      <c r="OEY69" s="644"/>
      <c r="OEZ69" s="644"/>
      <c r="OFA69" s="644"/>
      <c r="OFB69" s="644"/>
      <c r="OFC69" s="644"/>
      <c r="OFD69" s="644"/>
      <c r="OFE69" s="644"/>
      <c r="OFF69" s="644"/>
      <c r="OFG69" s="644"/>
      <c r="OFH69" s="644"/>
      <c r="OFI69" s="644"/>
      <c r="OFJ69" s="644"/>
      <c r="OFK69" s="644"/>
      <c r="OFL69" s="644"/>
      <c r="OFM69" s="644"/>
      <c r="OFN69" s="644"/>
      <c r="OFO69" s="644"/>
      <c r="OFP69" s="644"/>
      <c r="OFQ69" s="644"/>
      <c r="OFR69" s="644"/>
      <c r="OFS69" s="644"/>
      <c r="OFT69" s="644"/>
      <c r="OFU69" s="644"/>
      <c r="OFV69" s="644"/>
      <c r="OFW69" s="644"/>
      <c r="OFX69" s="644"/>
      <c r="OFY69" s="644"/>
      <c r="OFZ69" s="644"/>
      <c r="OGA69" s="644"/>
      <c r="OGB69" s="644"/>
      <c r="OGC69" s="644"/>
      <c r="OGD69" s="644"/>
      <c r="OGE69" s="644"/>
      <c r="OGF69" s="644"/>
      <c r="OGG69" s="644"/>
      <c r="OGH69" s="644"/>
      <c r="OGI69" s="644"/>
      <c r="OGJ69" s="644"/>
      <c r="OGK69" s="644"/>
      <c r="OGL69" s="644"/>
      <c r="OGM69" s="644"/>
      <c r="OGN69" s="644"/>
      <c r="OGO69" s="644"/>
      <c r="OGP69" s="644"/>
      <c r="OGQ69" s="644"/>
      <c r="OGR69" s="644"/>
      <c r="OGS69" s="644"/>
      <c r="OGT69" s="644"/>
      <c r="OGU69" s="644"/>
      <c r="OGV69" s="644"/>
      <c r="OGW69" s="644"/>
      <c r="OGX69" s="644"/>
      <c r="OGY69" s="644"/>
      <c r="OGZ69" s="644"/>
      <c r="OHA69" s="644"/>
      <c r="OHB69" s="644"/>
      <c r="OHC69" s="644"/>
      <c r="OHD69" s="644"/>
      <c r="OHE69" s="644"/>
      <c r="OHF69" s="644"/>
      <c r="OHG69" s="644"/>
      <c r="OHH69" s="644"/>
      <c r="OHI69" s="644"/>
      <c r="OHJ69" s="644"/>
      <c r="OHK69" s="644"/>
      <c r="OHL69" s="644"/>
      <c r="OHM69" s="644"/>
      <c r="OHN69" s="644"/>
      <c r="OHO69" s="644"/>
      <c r="OHP69" s="644"/>
      <c r="OHQ69" s="644"/>
      <c r="OHR69" s="644"/>
      <c r="OHS69" s="644"/>
      <c r="OHT69" s="644"/>
      <c r="OHU69" s="644"/>
      <c r="OHV69" s="644"/>
      <c r="OHW69" s="644"/>
      <c r="OHX69" s="644"/>
      <c r="OHY69" s="644"/>
      <c r="OHZ69" s="644"/>
      <c r="OIA69" s="644"/>
      <c r="OIB69" s="644"/>
      <c r="OIC69" s="644"/>
      <c r="OID69" s="644"/>
      <c r="OIE69" s="644"/>
      <c r="OIF69" s="644"/>
      <c r="OIG69" s="644"/>
      <c r="OIH69" s="644"/>
      <c r="OII69" s="644"/>
      <c r="OIJ69" s="644"/>
      <c r="OIK69" s="644"/>
      <c r="OIL69" s="644"/>
      <c r="OIM69" s="644"/>
      <c r="OIN69" s="644"/>
      <c r="OIO69" s="644"/>
      <c r="OIP69" s="644"/>
      <c r="OIQ69" s="644"/>
      <c r="OIR69" s="644"/>
      <c r="OIS69" s="644"/>
      <c r="OIT69" s="644"/>
      <c r="OIU69" s="644"/>
      <c r="OIV69" s="644"/>
      <c r="OIW69" s="644"/>
      <c r="OIX69" s="644"/>
      <c r="OIY69" s="644"/>
      <c r="OIZ69" s="644"/>
      <c r="OJA69" s="644"/>
      <c r="OJB69" s="644"/>
      <c r="OJC69" s="644"/>
      <c r="OJD69" s="644"/>
      <c r="OJE69" s="644"/>
      <c r="OJF69" s="644"/>
      <c r="OJG69" s="644"/>
      <c r="OJH69" s="644"/>
      <c r="OJI69" s="644"/>
      <c r="OJJ69" s="644"/>
      <c r="OJK69" s="644"/>
      <c r="OJL69" s="644"/>
      <c r="OJM69" s="644"/>
      <c r="OJN69" s="644"/>
      <c r="OJO69" s="644"/>
      <c r="OJP69" s="644"/>
      <c r="OJQ69" s="644"/>
      <c r="OJR69" s="644"/>
      <c r="OJS69" s="644"/>
      <c r="OJT69" s="644"/>
      <c r="OJU69" s="644"/>
      <c r="OJV69" s="644"/>
      <c r="OJW69" s="644"/>
      <c r="OJX69" s="644"/>
      <c r="OJY69" s="644"/>
      <c r="OJZ69" s="644"/>
      <c r="OKA69" s="644"/>
      <c r="OKB69" s="644"/>
      <c r="OKC69" s="644"/>
      <c r="OKD69" s="644"/>
      <c r="OKE69" s="644"/>
      <c r="OKF69" s="644"/>
      <c r="OKG69" s="644"/>
      <c r="OKH69" s="644"/>
      <c r="OKI69" s="644"/>
      <c r="OKJ69" s="644"/>
      <c r="OKK69" s="644"/>
      <c r="OKL69" s="644"/>
      <c r="OKM69" s="644"/>
      <c r="OKN69" s="644"/>
      <c r="OKO69" s="644"/>
      <c r="OKP69" s="644"/>
      <c r="OKQ69" s="644"/>
      <c r="OKR69" s="644"/>
      <c r="OKS69" s="644"/>
      <c r="OKT69" s="644"/>
      <c r="OKU69" s="644"/>
      <c r="OKV69" s="644"/>
      <c r="OKW69" s="644"/>
      <c r="OKX69" s="644"/>
      <c r="OKY69" s="644"/>
      <c r="OKZ69" s="644"/>
      <c r="OLA69" s="644"/>
      <c r="OLB69" s="644"/>
      <c r="OLC69" s="644"/>
      <c r="OLD69" s="644"/>
      <c r="OLE69" s="644"/>
      <c r="OLF69" s="644"/>
      <c r="OLG69" s="644"/>
      <c r="OLH69" s="644"/>
      <c r="OLI69" s="644"/>
      <c r="OLJ69" s="644"/>
      <c r="OLK69" s="644"/>
      <c r="OLL69" s="644"/>
      <c r="OLM69" s="644"/>
      <c r="OLN69" s="644"/>
      <c r="OLO69" s="644"/>
      <c r="OLP69" s="644"/>
      <c r="OLQ69" s="644"/>
      <c r="OLR69" s="644"/>
      <c r="OLS69" s="644"/>
      <c r="OLT69" s="644"/>
      <c r="OLU69" s="644"/>
      <c r="OLV69" s="644"/>
      <c r="OLW69" s="644"/>
      <c r="OLX69" s="644"/>
      <c r="OLY69" s="644"/>
      <c r="OLZ69" s="644"/>
      <c r="OMA69" s="644"/>
      <c r="OMB69" s="644"/>
      <c r="OMC69" s="644"/>
      <c r="OMD69" s="644"/>
      <c r="OME69" s="644"/>
      <c r="OMF69" s="644"/>
      <c r="OMG69" s="644"/>
      <c r="OMH69" s="644"/>
      <c r="OMI69" s="644"/>
      <c r="OMJ69" s="644"/>
      <c r="OMK69" s="644"/>
      <c r="OML69" s="644"/>
      <c r="OMM69" s="644"/>
      <c r="OMN69" s="644"/>
      <c r="OMO69" s="644"/>
      <c r="OMP69" s="644"/>
      <c r="OMQ69" s="644"/>
      <c r="OMR69" s="644"/>
      <c r="OMS69" s="644"/>
      <c r="OMT69" s="644"/>
      <c r="OMU69" s="644"/>
      <c r="OMV69" s="644"/>
      <c r="OMW69" s="644"/>
      <c r="OMX69" s="644"/>
      <c r="OMY69" s="644"/>
      <c r="OMZ69" s="644"/>
      <c r="ONA69" s="644"/>
      <c r="ONB69" s="644"/>
      <c r="ONC69" s="644"/>
      <c r="OND69" s="644"/>
      <c r="ONE69" s="644"/>
      <c r="ONF69" s="644"/>
      <c r="ONG69" s="644"/>
      <c r="ONH69" s="644"/>
      <c r="ONI69" s="644"/>
      <c r="ONJ69" s="644"/>
      <c r="ONK69" s="644"/>
      <c r="ONL69" s="644"/>
      <c r="ONM69" s="644"/>
      <c r="ONN69" s="644"/>
      <c r="ONO69" s="644"/>
      <c r="ONP69" s="644"/>
      <c r="ONQ69" s="644"/>
      <c r="ONR69" s="644"/>
      <c r="ONS69" s="644"/>
      <c r="ONT69" s="644"/>
      <c r="ONU69" s="644"/>
      <c r="ONV69" s="644"/>
      <c r="ONW69" s="644"/>
      <c r="ONX69" s="644"/>
      <c r="ONY69" s="644"/>
      <c r="ONZ69" s="644"/>
      <c r="OOA69" s="644"/>
      <c r="OOB69" s="644"/>
      <c r="OOC69" s="644"/>
      <c r="OOD69" s="644"/>
      <c r="OOE69" s="644"/>
      <c r="OOF69" s="644"/>
      <c r="OOG69" s="644"/>
      <c r="OOH69" s="644"/>
      <c r="OOI69" s="644"/>
      <c r="OOJ69" s="644"/>
      <c r="OOK69" s="644"/>
      <c r="OOL69" s="644"/>
      <c r="OOM69" s="644"/>
      <c r="OON69" s="644"/>
      <c r="OOO69" s="644"/>
      <c r="OOP69" s="644"/>
      <c r="OOQ69" s="644"/>
      <c r="OOR69" s="644"/>
      <c r="OOS69" s="644"/>
      <c r="OOT69" s="644"/>
      <c r="OOU69" s="644"/>
      <c r="OOV69" s="644"/>
      <c r="OOW69" s="644"/>
      <c r="OOX69" s="644"/>
      <c r="OOY69" s="644"/>
      <c r="OOZ69" s="644"/>
      <c r="OPA69" s="644"/>
      <c r="OPB69" s="644"/>
      <c r="OPC69" s="644"/>
      <c r="OPD69" s="644"/>
      <c r="OPE69" s="644"/>
      <c r="OPF69" s="644"/>
      <c r="OPG69" s="644"/>
      <c r="OPH69" s="644"/>
      <c r="OPI69" s="644"/>
      <c r="OPJ69" s="644"/>
      <c r="OPK69" s="644"/>
      <c r="OPL69" s="644"/>
      <c r="OPM69" s="644"/>
      <c r="OPN69" s="644"/>
      <c r="OPO69" s="644"/>
      <c r="OPP69" s="644"/>
      <c r="OPQ69" s="644"/>
      <c r="OPR69" s="644"/>
      <c r="OPS69" s="644"/>
      <c r="OPT69" s="644"/>
      <c r="OPU69" s="644"/>
      <c r="OPV69" s="644"/>
      <c r="OPW69" s="644"/>
      <c r="OPX69" s="644"/>
      <c r="OPY69" s="644"/>
      <c r="OPZ69" s="644"/>
      <c r="OQA69" s="644"/>
      <c r="OQB69" s="644"/>
      <c r="OQC69" s="644"/>
      <c r="OQD69" s="644"/>
      <c r="OQE69" s="644"/>
      <c r="OQF69" s="644"/>
      <c r="OQG69" s="644"/>
      <c r="OQH69" s="644"/>
      <c r="OQI69" s="644"/>
      <c r="OQJ69" s="644"/>
      <c r="OQK69" s="644"/>
      <c r="OQL69" s="644"/>
      <c r="OQM69" s="644"/>
      <c r="OQN69" s="644"/>
      <c r="OQO69" s="644"/>
      <c r="OQP69" s="644"/>
      <c r="OQQ69" s="644"/>
      <c r="OQR69" s="644"/>
      <c r="OQS69" s="644"/>
      <c r="OQT69" s="644"/>
      <c r="OQU69" s="644"/>
      <c r="OQV69" s="644"/>
      <c r="OQW69" s="644"/>
      <c r="OQX69" s="644"/>
      <c r="OQY69" s="644"/>
      <c r="OQZ69" s="644"/>
      <c r="ORA69" s="644"/>
      <c r="ORB69" s="644"/>
      <c r="ORC69" s="644"/>
      <c r="ORD69" s="644"/>
      <c r="ORE69" s="644"/>
      <c r="ORF69" s="644"/>
      <c r="ORG69" s="644"/>
      <c r="ORH69" s="644"/>
      <c r="ORI69" s="644"/>
      <c r="ORJ69" s="644"/>
      <c r="ORK69" s="644"/>
      <c r="ORL69" s="644"/>
      <c r="ORM69" s="644"/>
      <c r="ORN69" s="644"/>
      <c r="ORO69" s="644"/>
      <c r="ORP69" s="644"/>
      <c r="ORQ69" s="644"/>
      <c r="ORR69" s="644"/>
      <c r="ORS69" s="644"/>
      <c r="ORT69" s="644"/>
      <c r="ORU69" s="644"/>
      <c r="ORV69" s="644"/>
      <c r="ORW69" s="644"/>
      <c r="ORX69" s="644"/>
      <c r="ORY69" s="644"/>
      <c r="ORZ69" s="644"/>
      <c r="OSA69" s="644"/>
      <c r="OSB69" s="644"/>
      <c r="OSC69" s="644"/>
      <c r="OSD69" s="644"/>
      <c r="OSE69" s="644"/>
      <c r="OSF69" s="644"/>
      <c r="OSG69" s="644"/>
      <c r="OSH69" s="644"/>
      <c r="OSI69" s="644"/>
      <c r="OSJ69" s="644"/>
      <c r="OSK69" s="644"/>
      <c r="OSL69" s="644"/>
      <c r="OSM69" s="644"/>
      <c r="OSN69" s="644"/>
      <c r="OSO69" s="644"/>
      <c r="OSP69" s="644"/>
      <c r="OSQ69" s="644"/>
      <c r="OSR69" s="644"/>
      <c r="OSS69" s="644"/>
      <c r="OST69" s="644"/>
      <c r="OSU69" s="644"/>
      <c r="OSV69" s="644"/>
      <c r="OSW69" s="644"/>
      <c r="OSX69" s="644"/>
      <c r="OSY69" s="644"/>
      <c r="OSZ69" s="644"/>
      <c r="OTA69" s="644"/>
      <c r="OTB69" s="644"/>
      <c r="OTC69" s="644"/>
      <c r="OTD69" s="644"/>
      <c r="OTE69" s="644"/>
      <c r="OTF69" s="644"/>
      <c r="OTG69" s="644"/>
      <c r="OTH69" s="644"/>
      <c r="OTI69" s="644"/>
      <c r="OTJ69" s="644"/>
      <c r="OTK69" s="644"/>
      <c r="OTL69" s="644"/>
      <c r="OTM69" s="644"/>
      <c r="OTN69" s="644"/>
      <c r="OTO69" s="644"/>
      <c r="OTP69" s="644"/>
      <c r="OTQ69" s="644"/>
      <c r="OTR69" s="644"/>
      <c r="OTS69" s="644"/>
      <c r="OTT69" s="644"/>
      <c r="OTU69" s="644"/>
      <c r="OTV69" s="644"/>
      <c r="OTW69" s="644"/>
      <c r="OTX69" s="644"/>
      <c r="OTY69" s="644"/>
      <c r="OTZ69" s="644"/>
      <c r="OUA69" s="644"/>
      <c r="OUB69" s="644"/>
      <c r="OUC69" s="644"/>
      <c r="OUD69" s="644"/>
      <c r="OUE69" s="644"/>
      <c r="OUF69" s="644"/>
      <c r="OUG69" s="644"/>
      <c r="OUH69" s="644"/>
      <c r="OUI69" s="644"/>
      <c r="OUJ69" s="644"/>
      <c r="OUK69" s="644"/>
      <c r="OUL69" s="644"/>
      <c r="OUM69" s="644"/>
      <c r="OUN69" s="644"/>
      <c r="OUO69" s="644"/>
      <c r="OUP69" s="644"/>
      <c r="OUQ69" s="644"/>
      <c r="OUR69" s="644"/>
      <c r="OUS69" s="644"/>
      <c r="OUT69" s="644"/>
      <c r="OUU69" s="644"/>
      <c r="OUV69" s="644"/>
      <c r="OUW69" s="644"/>
      <c r="OUX69" s="644"/>
      <c r="OUY69" s="644"/>
      <c r="OUZ69" s="644"/>
      <c r="OVA69" s="644"/>
      <c r="OVB69" s="644"/>
      <c r="OVC69" s="644"/>
      <c r="OVD69" s="644"/>
      <c r="OVE69" s="644"/>
      <c r="OVF69" s="644"/>
      <c r="OVG69" s="644"/>
      <c r="OVH69" s="644"/>
      <c r="OVI69" s="644"/>
      <c r="OVJ69" s="644"/>
      <c r="OVK69" s="644"/>
      <c r="OVL69" s="644"/>
      <c r="OVM69" s="644"/>
      <c r="OVN69" s="644"/>
      <c r="OVO69" s="644"/>
      <c r="OVP69" s="644"/>
      <c r="OVQ69" s="644"/>
      <c r="OVR69" s="644"/>
      <c r="OVS69" s="644"/>
      <c r="OVT69" s="644"/>
      <c r="OVU69" s="644"/>
      <c r="OVV69" s="644"/>
      <c r="OVW69" s="644"/>
      <c r="OVX69" s="644"/>
      <c r="OVY69" s="644"/>
      <c r="OVZ69" s="644"/>
      <c r="OWA69" s="644"/>
      <c r="OWB69" s="644"/>
      <c r="OWC69" s="644"/>
      <c r="OWD69" s="644"/>
      <c r="OWE69" s="644"/>
      <c r="OWF69" s="644"/>
      <c r="OWG69" s="644"/>
      <c r="OWH69" s="644"/>
      <c r="OWI69" s="644"/>
      <c r="OWJ69" s="644"/>
      <c r="OWK69" s="644"/>
      <c r="OWL69" s="644"/>
      <c r="OWM69" s="644"/>
      <c r="OWN69" s="644"/>
      <c r="OWO69" s="644"/>
      <c r="OWP69" s="644"/>
      <c r="OWQ69" s="644"/>
      <c r="OWR69" s="644"/>
      <c r="OWS69" s="644"/>
      <c r="OWT69" s="644"/>
      <c r="OWU69" s="644"/>
      <c r="OWV69" s="644"/>
      <c r="OWW69" s="644"/>
      <c r="OWX69" s="644"/>
      <c r="OWY69" s="644"/>
      <c r="OWZ69" s="644"/>
      <c r="OXA69" s="644"/>
      <c r="OXB69" s="644"/>
      <c r="OXC69" s="644"/>
      <c r="OXD69" s="644"/>
      <c r="OXE69" s="644"/>
      <c r="OXF69" s="644"/>
      <c r="OXG69" s="644"/>
      <c r="OXH69" s="644"/>
      <c r="OXI69" s="644"/>
      <c r="OXJ69" s="644"/>
      <c r="OXK69" s="644"/>
      <c r="OXL69" s="644"/>
      <c r="OXM69" s="644"/>
      <c r="OXN69" s="644"/>
      <c r="OXO69" s="644"/>
      <c r="OXP69" s="644"/>
      <c r="OXQ69" s="644"/>
      <c r="OXR69" s="644"/>
      <c r="OXS69" s="644"/>
      <c r="OXT69" s="644"/>
      <c r="OXU69" s="644"/>
      <c r="OXV69" s="644"/>
      <c r="OXW69" s="644"/>
      <c r="OXX69" s="644"/>
      <c r="OXY69" s="644"/>
      <c r="OXZ69" s="644"/>
      <c r="OYA69" s="644"/>
      <c r="OYB69" s="644"/>
      <c r="OYC69" s="644"/>
      <c r="OYD69" s="644"/>
      <c r="OYE69" s="644"/>
      <c r="OYF69" s="644"/>
      <c r="OYG69" s="644"/>
      <c r="OYH69" s="644"/>
      <c r="OYI69" s="644"/>
      <c r="OYJ69" s="644"/>
      <c r="OYK69" s="644"/>
      <c r="OYL69" s="644"/>
      <c r="OYM69" s="644"/>
      <c r="OYN69" s="644"/>
      <c r="OYO69" s="644"/>
      <c r="OYP69" s="644"/>
      <c r="OYQ69" s="644"/>
      <c r="OYR69" s="644"/>
      <c r="OYS69" s="644"/>
      <c r="OYT69" s="644"/>
      <c r="OYU69" s="644"/>
      <c r="OYV69" s="644"/>
      <c r="OYW69" s="644"/>
      <c r="OYX69" s="644"/>
      <c r="OYY69" s="644"/>
      <c r="OYZ69" s="644"/>
      <c r="OZA69" s="644"/>
      <c r="OZB69" s="644"/>
      <c r="OZC69" s="644"/>
      <c r="OZD69" s="644"/>
      <c r="OZE69" s="644"/>
      <c r="OZF69" s="644"/>
      <c r="OZG69" s="644"/>
      <c r="OZH69" s="644"/>
      <c r="OZI69" s="644"/>
      <c r="OZJ69" s="644"/>
      <c r="OZK69" s="644"/>
      <c r="OZL69" s="644"/>
      <c r="OZM69" s="644"/>
      <c r="OZN69" s="644"/>
      <c r="OZO69" s="644"/>
      <c r="OZP69" s="644"/>
      <c r="OZQ69" s="644"/>
      <c r="OZR69" s="644"/>
      <c r="OZS69" s="644"/>
      <c r="OZT69" s="644"/>
      <c r="OZU69" s="644"/>
      <c r="OZV69" s="644"/>
      <c r="OZW69" s="644"/>
      <c r="OZX69" s="644"/>
      <c r="OZY69" s="644"/>
      <c r="OZZ69" s="644"/>
      <c r="PAA69" s="644"/>
      <c r="PAB69" s="644"/>
      <c r="PAC69" s="644"/>
      <c r="PAD69" s="644"/>
      <c r="PAE69" s="644"/>
      <c r="PAF69" s="644"/>
      <c r="PAG69" s="644"/>
      <c r="PAH69" s="644"/>
      <c r="PAI69" s="644"/>
      <c r="PAJ69" s="644"/>
      <c r="PAK69" s="644"/>
      <c r="PAL69" s="644"/>
      <c r="PAM69" s="644"/>
      <c r="PAN69" s="644"/>
      <c r="PAO69" s="644"/>
      <c r="PAP69" s="644"/>
      <c r="PAQ69" s="644"/>
      <c r="PAR69" s="644"/>
      <c r="PAS69" s="644"/>
      <c r="PAT69" s="644"/>
      <c r="PAU69" s="644"/>
      <c r="PAV69" s="644"/>
      <c r="PAW69" s="644"/>
      <c r="PAX69" s="644"/>
      <c r="PAY69" s="644"/>
      <c r="PAZ69" s="644"/>
      <c r="PBA69" s="644"/>
      <c r="PBB69" s="644"/>
      <c r="PBC69" s="644"/>
      <c r="PBD69" s="644"/>
      <c r="PBE69" s="644"/>
      <c r="PBF69" s="644"/>
      <c r="PBG69" s="644"/>
      <c r="PBH69" s="644"/>
      <c r="PBI69" s="644"/>
      <c r="PBJ69" s="644"/>
      <c r="PBK69" s="644"/>
      <c r="PBL69" s="644"/>
      <c r="PBM69" s="644"/>
      <c r="PBN69" s="644"/>
      <c r="PBO69" s="644"/>
      <c r="PBP69" s="644"/>
      <c r="PBQ69" s="644"/>
      <c r="PBR69" s="644"/>
      <c r="PBS69" s="644"/>
      <c r="PBT69" s="644"/>
      <c r="PBU69" s="644"/>
      <c r="PBV69" s="644"/>
      <c r="PBW69" s="644"/>
      <c r="PBX69" s="644"/>
      <c r="PBY69" s="644"/>
      <c r="PBZ69" s="644"/>
      <c r="PCA69" s="644"/>
      <c r="PCB69" s="644"/>
      <c r="PCC69" s="644"/>
      <c r="PCD69" s="644"/>
      <c r="PCE69" s="644"/>
      <c r="PCF69" s="644"/>
      <c r="PCG69" s="644"/>
      <c r="PCH69" s="644"/>
      <c r="PCI69" s="644"/>
      <c r="PCJ69" s="644"/>
      <c r="PCK69" s="644"/>
      <c r="PCL69" s="644"/>
      <c r="PCM69" s="644"/>
      <c r="PCN69" s="644"/>
      <c r="PCO69" s="644"/>
      <c r="PCP69" s="644"/>
      <c r="PCQ69" s="644"/>
      <c r="PCR69" s="644"/>
      <c r="PCS69" s="644"/>
      <c r="PCT69" s="644"/>
      <c r="PCU69" s="644"/>
      <c r="PCV69" s="644"/>
      <c r="PCW69" s="644"/>
      <c r="PCX69" s="644"/>
      <c r="PCY69" s="644"/>
      <c r="PCZ69" s="644"/>
      <c r="PDA69" s="644"/>
      <c r="PDB69" s="644"/>
      <c r="PDC69" s="644"/>
      <c r="PDD69" s="644"/>
      <c r="PDE69" s="644"/>
      <c r="PDF69" s="644"/>
      <c r="PDG69" s="644"/>
      <c r="PDH69" s="644"/>
      <c r="PDI69" s="644"/>
      <c r="PDJ69" s="644"/>
      <c r="PDK69" s="644"/>
      <c r="PDL69" s="644"/>
      <c r="PDM69" s="644"/>
      <c r="PDN69" s="644"/>
      <c r="PDO69" s="644"/>
      <c r="PDP69" s="644"/>
      <c r="PDQ69" s="644"/>
      <c r="PDR69" s="644"/>
      <c r="PDS69" s="644"/>
      <c r="PDT69" s="644"/>
      <c r="PDU69" s="644"/>
      <c r="PDV69" s="644"/>
      <c r="PDW69" s="644"/>
      <c r="PDX69" s="644"/>
      <c r="PDY69" s="644"/>
      <c r="PDZ69" s="644"/>
      <c r="PEA69" s="644"/>
      <c r="PEB69" s="644"/>
      <c r="PEC69" s="644"/>
      <c r="PED69" s="644"/>
      <c r="PEE69" s="644"/>
      <c r="PEF69" s="644"/>
      <c r="PEG69" s="644"/>
      <c r="PEH69" s="644"/>
      <c r="PEI69" s="644"/>
      <c r="PEJ69" s="644"/>
      <c r="PEK69" s="644"/>
      <c r="PEL69" s="644"/>
      <c r="PEM69" s="644"/>
      <c r="PEN69" s="644"/>
      <c r="PEO69" s="644"/>
      <c r="PEP69" s="644"/>
      <c r="PEQ69" s="644"/>
      <c r="PER69" s="644"/>
      <c r="PES69" s="644"/>
      <c r="PET69" s="644"/>
      <c r="PEU69" s="644"/>
      <c r="PEV69" s="644"/>
      <c r="PEW69" s="644"/>
      <c r="PEX69" s="644"/>
      <c r="PEY69" s="644"/>
      <c r="PEZ69" s="644"/>
      <c r="PFA69" s="644"/>
      <c r="PFB69" s="644"/>
      <c r="PFC69" s="644"/>
      <c r="PFD69" s="644"/>
      <c r="PFE69" s="644"/>
      <c r="PFF69" s="644"/>
      <c r="PFG69" s="644"/>
      <c r="PFH69" s="644"/>
      <c r="PFI69" s="644"/>
      <c r="PFJ69" s="644"/>
      <c r="PFK69" s="644"/>
      <c r="PFL69" s="644"/>
      <c r="PFM69" s="644"/>
      <c r="PFN69" s="644"/>
      <c r="PFO69" s="644"/>
      <c r="PFP69" s="644"/>
      <c r="PFQ69" s="644"/>
      <c r="PFR69" s="644"/>
      <c r="PFS69" s="644"/>
      <c r="PFT69" s="644"/>
      <c r="PFU69" s="644"/>
      <c r="PFV69" s="644"/>
      <c r="PFW69" s="644"/>
      <c r="PFX69" s="644"/>
      <c r="PFY69" s="644"/>
      <c r="PFZ69" s="644"/>
      <c r="PGA69" s="644"/>
      <c r="PGB69" s="644"/>
      <c r="PGC69" s="644"/>
      <c r="PGD69" s="644"/>
      <c r="PGE69" s="644"/>
      <c r="PGF69" s="644"/>
      <c r="PGG69" s="644"/>
      <c r="PGH69" s="644"/>
      <c r="PGI69" s="644"/>
      <c r="PGJ69" s="644"/>
      <c r="PGK69" s="644"/>
      <c r="PGL69" s="644"/>
      <c r="PGM69" s="644"/>
      <c r="PGN69" s="644"/>
      <c r="PGO69" s="644"/>
      <c r="PGP69" s="644"/>
      <c r="PGQ69" s="644"/>
      <c r="PGR69" s="644"/>
      <c r="PGS69" s="644"/>
      <c r="PGT69" s="644"/>
      <c r="PGU69" s="644"/>
      <c r="PGV69" s="644"/>
      <c r="PGW69" s="644"/>
      <c r="PGX69" s="644"/>
      <c r="PGY69" s="644"/>
      <c r="PGZ69" s="644"/>
      <c r="PHA69" s="644"/>
      <c r="PHB69" s="644"/>
      <c r="PHC69" s="644"/>
      <c r="PHD69" s="644"/>
      <c r="PHE69" s="644"/>
      <c r="PHF69" s="644"/>
      <c r="PHG69" s="644"/>
      <c r="PHH69" s="644"/>
      <c r="PHI69" s="644"/>
      <c r="PHJ69" s="644"/>
      <c r="PHK69" s="644"/>
      <c r="PHL69" s="644"/>
      <c r="PHM69" s="644"/>
      <c r="PHN69" s="644"/>
      <c r="PHO69" s="644"/>
      <c r="PHP69" s="644"/>
      <c r="PHQ69" s="644"/>
      <c r="PHR69" s="644"/>
      <c r="PHS69" s="644"/>
      <c r="PHT69" s="644"/>
      <c r="PHU69" s="644"/>
      <c r="PHV69" s="644"/>
      <c r="PHW69" s="644"/>
      <c r="PHX69" s="644"/>
      <c r="PHY69" s="644"/>
      <c r="PHZ69" s="644"/>
      <c r="PIA69" s="644"/>
      <c r="PIB69" s="644"/>
      <c r="PIC69" s="644"/>
      <c r="PID69" s="644"/>
      <c r="PIE69" s="644"/>
      <c r="PIF69" s="644"/>
      <c r="PIG69" s="644"/>
      <c r="PIH69" s="644"/>
      <c r="PII69" s="644"/>
      <c r="PIJ69" s="644"/>
      <c r="PIK69" s="644"/>
      <c r="PIL69" s="644"/>
      <c r="PIM69" s="644"/>
      <c r="PIN69" s="644"/>
      <c r="PIO69" s="644"/>
      <c r="PIP69" s="644"/>
      <c r="PIQ69" s="644"/>
      <c r="PIR69" s="644"/>
      <c r="PIS69" s="644"/>
      <c r="PIT69" s="644"/>
      <c r="PIU69" s="644"/>
      <c r="PIV69" s="644"/>
      <c r="PIW69" s="644"/>
      <c r="PIX69" s="644"/>
      <c r="PIY69" s="644"/>
      <c r="PIZ69" s="644"/>
      <c r="PJA69" s="644"/>
      <c r="PJB69" s="644"/>
      <c r="PJC69" s="644"/>
      <c r="PJD69" s="644"/>
      <c r="PJE69" s="644"/>
      <c r="PJF69" s="644"/>
      <c r="PJG69" s="644"/>
      <c r="PJH69" s="644"/>
      <c r="PJI69" s="644"/>
      <c r="PJJ69" s="644"/>
      <c r="PJK69" s="644"/>
      <c r="PJL69" s="644"/>
      <c r="PJM69" s="644"/>
      <c r="PJN69" s="644"/>
      <c r="PJO69" s="644"/>
      <c r="PJP69" s="644"/>
      <c r="PJQ69" s="644"/>
      <c r="PJR69" s="644"/>
      <c r="PJS69" s="644"/>
      <c r="PJT69" s="644"/>
      <c r="PJU69" s="644"/>
      <c r="PJV69" s="644"/>
      <c r="PJW69" s="644"/>
      <c r="PJX69" s="644"/>
      <c r="PJY69" s="644"/>
      <c r="PJZ69" s="644"/>
      <c r="PKA69" s="644"/>
      <c r="PKB69" s="644"/>
      <c r="PKC69" s="644"/>
      <c r="PKD69" s="644"/>
      <c r="PKE69" s="644"/>
      <c r="PKF69" s="644"/>
      <c r="PKG69" s="644"/>
      <c r="PKH69" s="644"/>
      <c r="PKI69" s="644"/>
      <c r="PKJ69" s="644"/>
      <c r="PKK69" s="644"/>
      <c r="PKL69" s="644"/>
      <c r="PKM69" s="644"/>
      <c r="PKN69" s="644"/>
      <c r="PKO69" s="644"/>
      <c r="PKP69" s="644"/>
      <c r="PKQ69" s="644"/>
      <c r="PKR69" s="644"/>
      <c r="PKS69" s="644"/>
      <c r="PKT69" s="644"/>
      <c r="PKU69" s="644"/>
      <c r="PKV69" s="644"/>
      <c r="PKW69" s="644"/>
      <c r="PKX69" s="644"/>
      <c r="PKY69" s="644"/>
      <c r="PKZ69" s="644"/>
      <c r="PLA69" s="644"/>
      <c r="PLB69" s="644"/>
      <c r="PLC69" s="644"/>
      <c r="PLD69" s="644"/>
      <c r="PLE69" s="644"/>
      <c r="PLF69" s="644"/>
      <c r="PLG69" s="644"/>
      <c r="PLH69" s="644"/>
      <c r="PLI69" s="644"/>
      <c r="PLJ69" s="644"/>
      <c r="PLK69" s="644"/>
      <c r="PLL69" s="644"/>
      <c r="PLM69" s="644"/>
      <c r="PLN69" s="644"/>
      <c r="PLO69" s="644"/>
      <c r="PLP69" s="644"/>
      <c r="PLQ69" s="644"/>
      <c r="PLR69" s="644"/>
      <c r="PLS69" s="644"/>
      <c r="PLT69" s="644"/>
      <c r="PLU69" s="644"/>
      <c r="PLV69" s="644"/>
      <c r="PLW69" s="644"/>
      <c r="PLX69" s="644"/>
      <c r="PLY69" s="644"/>
      <c r="PLZ69" s="644"/>
      <c r="PMA69" s="644"/>
      <c r="PMB69" s="644"/>
      <c r="PMC69" s="644"/>
      <c r="PMD69" s="644"/>
      <c r="PME69" s="644"/>
      <c r="PMF69" s="644"/>
      <c r="PMG69" s="644"/>
      <c r="PMH69" s="644"/>
      <c r="PMI69" s="644"/>
      <c r="PMJ69" s="644"/>
      <c r="PMK69" s="644"/>
      <c r="PML69" s="644"/>
      <c r="PMM69" s="644"/>
      <c r="PMN69" s="644"/>
      <c r="PMO69" s="644"/>
      <c r="PMP69" s="644"/>
      <c r="PMQ69" s="644"/>
      <c r="PMR69" s="644"/>
      <c r="PMS69" s="644"/>
      <c r="PMT69" s="644"/>
      <c r="PMU69" s="644"/>
      <c r="PMV69" s="644"/>
      <c r="PMW69" s="644"/>
      <c r="PMX69" s="644"/>
      <c r="PMY69" s="644"/>
      <c r="PMZ69" s="644"/>
      <c r="PNA69" s="644"/>
      <c r="PNB69" s="644"/>
      <c r="PNC69" s="644"/>
      <c r="PND69" s="644"/>
      <c r="PNE69" s="644"/>
      <c r="PNF69" s="644"/>
      <c r="PNG69" s="644"/>
      <c r="PNH69" s="644"/>
      <c r="PNI69" s="644"/>
      <c r="PNJ69" s="644"/>
      <c r="PNK69" s="644"/>
      <c r="PNL69" s="644"/>
      <c r="PNM69" s="644"/>
      <c r="PNN69" s="644"/>
      <c r="PNO69" s="644"/>
      <c r="PNP69" s="644"/>
      <c r="PNQ69" s="644"/>
      <c r="PNR69" s="644"/>
      <c r="PNS69" s="644"/>
      <c r="PNT69" s="644"/>
      <c r="PNU69" s="644"/>
      <c r="PNV69" s="644"/>
      <c r="PNW69" s="644"/>
      <c r="PNX69" s="644"/>
      <c r="PNY69" s="644"/>
      <c r="PNZ69" s="644"/>
      <c r="POA69" s="644"/>
      <c r="POB69" s="644"/>
      <c r="POC69" s="644"/>
      <c r="POD69" s="644"/>
      <c r="POE69" s="644"/>
      <c r="POF69" s="644"/>
      <c r="POG69" s="644"/>
      <c r="POH69" s="644"/>
      <c r="POI69" s="644"/>
      <c r="POJ69" s="644"/>
      <c r="POK69" s="644"/>
      <c r="POL69" s="644"/>
      <c r="POM69" s="644"/>
      <c r="PON69" s="644"/>
      <c r="POO69" s="644"/>
      <c r="POP69" s="644"/>
      <c r="POQ69" s="644"/>
      <c r="POR69" s="644"/>
      <c r="POS69" s="644"/>
      <c r="POT69" s="644"/>
      <c r="POU69" s="644"/>
      <c r="POV69" s="644"/>
      <c r="POW69" s="644"/>
      <c r="POX69" s="644"/>
      <c r="POY69" s="644"/>
      <c r="POZ69" s="644"/>
      <c r="PPA69" s="644"/>
      <c r="PPB69" s="644"/>
      <c r="PPC69" s="644"/>
      <c r="PPD69" s="644"/>
      <c r="PPE69" s="644"/>
      <c r="PPF69" s="644"/>
      <c r="PPG69" s="644"/>
      <c r="PPH69" s="644"/>
      <c r="PPI69" s="644"/>
      <c r="PPJ69" s="644"/>
      <c r="PPK69" s="644"/>
      <c r="PPL69" s="644"/>
      <c r="PPM69" s="644"/>
      <c r="PPN69" s="644"/>
      <c r="PPO69" s="644"/>
      <c r="PPP69" s="644"/>
      <c r="PPQ69" s="644"/>
      <c r="PPR69" s="644"/>
      <c r="PPS69" s="644"/>
      <c r="PPT69" s="644"/>
      <c r="PPU69" s="644"/>
      <c r="PPV69" s="644"/>
      <c r="PPW69" s="644"/>
      <c r="PPX69" s="644"/>
      <c r="PPY69" s="644"/>
      <c r="PPZ69" s="644"/>
      <c r="PQA69" s="644"/>
      <c r="PQB69" s="644"/>
      <c r="PQC69" s="644"/>
      <c r="PQD69" s="644"/>
      <c r="PQE69" s="644"/>
      <c r="PQF69" s="644"/>
      <c r="PQG69" s="644"/>
      <c r="PQH69" s="644"/>
      <c r="PQI69" s="644"/>
      <c r="PQJ69" s="644"/>
      <c r="PQK69" s="644"/>
      <c r="PQL69" s="644"/>
      <c r="PQM69" s="644"/>
      <c r="PQN69" s="644"/>
      <c r="PQO69" s="644"/>
      <c r="PQP69" s="644"/>
      <c r="PQQ69" s="644"/>
      <c r="PQR69" s="644"/>
      <c r="PQS69" s="644"/>
      <c r="PQT69" s="644"/>
      <c r="PQU69" s="644"/>
      <c r="PQV69" s="644"/>
      <c r="PQW69" s="644"/>
      <c r="PQX69" s="644"/>
      <c r="PQY69" s="644"/>
      <c r="PQZ69" s="644"/>
      <c r="PRA69" s="644"/>
      <c r="PRB69" s="644"/>
      <c r="PRC69" s="644"/>
      <c r="PRD69" s="644"/>
      <c r="PRE69" s="644"/>
      <c r="PRF69" s="644"/>
      <c r="PRG69" s="644"/>
      <c r="PRH69" s="644"/>
      <c r="PRI69" s="644"/>
      <c r="PRJ69" s="644"/>
      <c r="PRK69" s="644"/>
      <c r="PRL69" s="644"/>
      <c r="PRM69" s="644"/>
      <c r="PRN69" s="644"/>
      <c r="PRO69" s="644"/>
      <c r="PRP69" s="644"/>
      <c r="PRQ69" s="644"/>
      <c r="PRR69" s="644"/>
      <c r="PRS69" s="644"/>
      <c r="PRT69" s="644"/>
      <c r="PRU69" s="644"/>
      <c r="PRV69" s="644"/>
      <c r="PRW69" s="644"/>
      <c r="PRX69" s="644"/>
      <c r="PRY69" s="644"/>
      <c r="PRZ69" s="644"/>
      <c r="PSA69" s="644"/>
      <c r="PSB69" s="644"/>
      <c r="PSC69" s="644"/>
      <c r="PSD69" s="644"/>
      <c r="PSE69" s="644"/>
      <c r="PSF69" s="644"/>
      <c r="PSG69" s="644"/>
      <c r="PSH69" s="644"/>
      <c r="PSI69" s="644"/>
      <c r="PSJ69" s="644"/>
      <c r="PSK69" s="644"/>
      <c r="PSL69" s="644"/>
      <c r="PSM69" s="644"/>
      <c r="PSN69" s="644"/>
      <c r="PSO69" s="644"/>
      <c r="PSP69" s="644"/>
      <c r="PSQ69" s="644"/>
      <c r="PSR69" s="644"/>
      <c r="PSS69" s="644"/>
      <c r="PST69" s="644"/>
      <c r="PSU69" s="644"/>
      <c r="PSV69" s="644"/>
      <c r="PSW69" s="644"/>
      <c r="PSX69" s="644"/>
      <c r="PSY69" s="644"/>
      <c r="PSZ69" s="644"/>
      <c r="PTA69" s="644"/>
      <c r="PTB69" s="644"/>
      <c r="PTC69" s="644"/>
      <c r="PTD69" s="644"/>
      <c r="PTE69" s="644"/>
      <c r="PTF69" s="644"/>
      <c r="PTG69" s="644"/>
      <c r="PTH69" s="644"/>
      <c r="PTI69" s="644"/>
      <c r="PTJ69" s="644"/>
      <c r="PTK69" s="644"/>
      <c r="PTL69" s="644"/>
      <c r="PTM69" s="644"/>
      <c r="PTN69" s="644"/>
      <c r="PTO69" s="644"/>
      <c r="PTP69" s="644"/>
      <c r="PTQ69" s="644"/>
      <c r="PTR69" s="644"/>
      <c r="PTS69" s="644"/>
      <c r="PTT69" s="644"/>
      <c r="PTU69" s="644"/>
      <c r="PTV69" s="644"/>
      <c r="PTW69" s="644"/>
      <c r="PTX69" s="644"/>
      <c r="PTY69" s="644"/>
      <c r="PTZ69" s="644"/>
      <c r="PUA69" s="644"/>
      <c r="PUB69" s="644"/>
      <c r="PUC69" s="644"/>
      <c r="PUD69" s="644"/>
      <c r="PUE69" s="644"/>
      <c r="PUF69" s="644"/>
      <c r="PUG69" s="644"/>
      <c r="PUH69" s="644"/>
      <c r="PUI69" s="644"/>
      <c r="PUJ69" s="644"/>
      <c r="PUK69" s="644"/>
      <c r="PUL69" s="644"/>
      <c r="PUM69" s="644"/>
      <c r="PUN69" s="644"/>
      <c r="PUO69" s="644"/>
      <c r="PUP69" s="644"/>
      <c r="PUQ69" s="644"/>
      <c r="PUR69" s="644"/>
      <c r="PUS69" s="644"/>
      <c r="PUT69" s="644"/>
      <c r="PUU69" s="644"/>
      <c r="PUV69" s="644"/>
      <c r="PUW69" s="644"/>
      <c r="PUX69" s="644"/>
      <c r="PUY69" s="644"/>
      <c r="PUZ69" s="644"/>
      <c r="PVA69" s="644"/>
      <c r="PVB69" s="644"/>
      <c r="PVC69" s="644"/>
      <c r="PVD69" s="644"/>
      <c r="PVE69" s="644"/>
      <c r="PVF69" s="644"/>
      <c r="PVG69" s="644"/>
      <c r="PVH69" s="644"/>
      <c r="PVI69" s="644"/>
      <c r="PVJ69" s="644"/>
      <c r="PVK69" s="644"/>
      <c r="PVL69" s="644"/>
      <c r="PVM69" s="644"/>
      <c r="PVN69" s="644"/>
      <c r="PVO69" s="644"/>
      <c r="PVP69" s="644"/>
      <c r="PVQ69" s="644"/>
      <c r="PVR69" s="644"/>
      <c r="PVS69" s="644"/>
      <c r="PVT69" s="644"/>
      <c r="PVU69" s="644"/>
      <c r="PVV69" s="644"/>
      <c r="PVW69" s="644"/>
      <c r="PVX69" s="644"/>
      <c r="PVY69" s="644"/>
      <c r="PVZ69" s="644"/>
      <c r="PWA69" s="644"/>
      <c r="PWB69" s="644"/>
      <c r="PWC69" s="644"/>
      <c r="PWD69" s="644"/>
      <c r="PWE69" s="644"/>
      <c r="PWF69" s="644"/>
      <c r="PWG69" s="644"/>
      <c r="PWH69" s="644"/>
      <c r="PWI69" s="644"/>
      <c r="PWJ69" s="644"/>
      <c r="PWK69" s="644"/>
      <c r="PWL69" s="644"/>
      <c r="PWM69" s="644"/>
      <c r="PWN69" s="644"/>
      <c r="PWO69" s="644"/>
      <c r="PWP69" s="644"/>
      <c r="PWQ69" s="644"/>
      <c r="PWR69" s="644"/>
      <c r="PWS69" s="644"/>
      <c r="PWT69" s="644"/>
      <c r="PWU69" s="644"/>
      <c r="PWV69" s="644"/>
      <c r="PWW69" s="644"/>
      <c r="PWX69" s="644"/>
      <c r="PWY69" s="644"/>
      <c r="PWZ69" s="644"/>
      <c r="PXA69" s="644"/>
      <c r="PXB69" s="644"/>
      <c r="PXC69" s="644"/>
      <c r="PXD69" s="644"/>
      <c r="PXE69" s="644"/>
      <c r="PXF69" s="644"/>
      <c r="PXG69" s="644"/>
      <c r="PXH69" s="644"/>
      <c r="PXI69" s="644"/>
      <c r="PXJ69" s="644"/>
      <c r="PXK69" s="644"/>
      <c r="PXL69" s="644"/>
      <c r="PXM69" s="644"/>
      <c r="PXN69" s="644"/>
      <c r="PXO69" s="644"/>
      <c r="PXP69" s="644"/>
      <c r="PXQ69" s="644"/>
      <c r="PXR69" s="644"/>
      <c r="PXS69" s="644"/>
      <c r="PXT69" s="644"/>
      <c r="PXU69" s="644"/>
      <c r="PXV69" s="644"/>
      <c r="PXW69" s="644"/>
      <c r="PXX69" s="644"/>
      <c r="PXY69" s="644"/>
      <c r="PXZ69" s="644"/>
      <c r="PYA69" s="644"/>
      <c r="PYB69" s="644"/>
      <c r="PYC69" s="644"/>
      <c r="PYD69" s="644"/>
      <c r="PYE69" s="644"/>
      <c r="PYF69" s="644"/>
      <c r="PYG69" s="644"/>
      <c r="PYH69" s="644"/>
      <c r="PYI69" s="644"/>
      <c r="PYJ69" s="644"/>
      <c r="PYK69" s="644"/>
      <c r="PYL69" s="644"/>
      <c r="PYM69" s="644"/>
      <c r="PYN69" s="644"/>
      <c r="PYO69" s="644"/>
      <c r="PYP69" s="644"/>
      <c r="PYQ69" s="644"/>
      <c r="PYR69" s="644"/>
      <c r="PYS69" s="644"/>
      <c r="PYT69" s="644"/>
      <c r="PYU69" s="644"/>
      <c r="PYV69" s="644"/>
      <c r="PYW69" s="644"/>
      <c r="PYX69" s="644"/>
      <c r="PYY69" s="644"/>
      <c r="PYZ69" s="644"/>
      <c r="PZA69" s="644"/>
      <c r="PZB69" s="644"/>
      <c r="PZC69" s="644"/>
      <c r="PZD69" s="644"/>
      <c r="PZE69" s="644"/>
      <c r="PZF69" s="644"/>
      <c r="PZG69" s="644"/>
      <c r="PZH69" s="644"/>
      <c r="PZI69" s="644"/>
      <c r="PZJ69" s="644"/>
      <c r="PZK69" s="644"/>
      <c r="PZL69" s="644"/>
      <c r="PZM69" s="644"/>
      <c r="PZN69" s="644"/>
      <c r="PZO69" s="644"/>
      <c r="PZP69" s="644"/>
      <c r="PZQ69" s="644"/>
      <c r="PZR69" s="644"/>
      <c r="PZS69" s="644"/>
      <c r="PZT69" s="644"/>
      <c r="PZU69" s="644"/>
      <c r="PZV69" s="644"/>
      <c r="PZW69" s="644"/>
      <c r="PZX69" s="644"/>
      <c r="PZY69" s="644"/>
      <c r="PZZ69" s="644"/>
      <c r="QAA69" s="644"/>
      <c r="QAB69" s="644"/>
      <c r="QAC69" s="644"/>
      <c r="QAD69" s="644"/>
      <c r="QAE69" s="644"/>
      <c r="QAF69" s="644"/>
      <c r="QAG69" s="644"/>
      <c r="QAH69" s="644"/>
      <c r="QAI69" s="644"/>
      <c r="QAJ69" s="644"/>
      <c r="QAK69" s="644"/>
      <c r="QAL69" s="644"/>
      <c r="QAM69" s="644"/>
      <c r="QAN69" s="644"/>
      <c r="QAO69" s="644"/>
      <c r="QAP69" s="644"/>
      <c r="QAQ69" s="644"/>
      <c r="QAR69" s="644"/>
      <c r="QAS69" s="644"/>
      <c r="QAT69" s="644"/>
      <c r="QAU69" s="644"/>
      <c r="QAV69" s="644"/>
      <c r="QAW69" s="644"/>
      <c r="QAX69" s="644"/>
      <c r="QAY69" s="644"/>
      <c r="QAZ69" s="644"/>
      <c r="QBA69" s="644"/>
      <c r="QBB69" s="644"/>
      <c r="QBC69" s="644"/>
      <c r="QBD69" s="644"/>
      <c r="QBE69" s="644"/>
      <c r="QBF69" s="644"/>
      <c r="QBG69" s="644"/>
      <c r="QBH69" s="644"/>
      <c r="QBI69" s="644"/>
      <c r="QBJ69" s="644"/>
      <c r="QBK69" s="644"/>
      <c r="QBL69" s="644"/>
      <c r="QBM69" s="644"/>
      <c r="QBN69" s="644"/>
      <c r="QBO69" s="644"/>
      <c r="QBP69" s="644"/>
      <c r="QBQ69" s="644"/>
      <c r="QBR69" s="644"/>
      <c r="QBS69" s="644"/>
      <c r="QBT69" s="644"/>
      <c r="QBU69" s="644"/>
      <c r="QBV69" s="644"/>
      <c r="QBW69" s="644"/>
      <c r="QBX69" s="644"/>
      <c r="QBY69" s="644"/>
      <c r="QBZ69" s="644"/>
      <c r="QCA69" s="644"/>
      <c r="QCB69" s="644"/>
      <c r="QCC69" s="644"/>
      <c r="QCD69" s="644"/>
      <c r="QCE69" s="644"/>
      <c r="QCF69" s="644"/>
      <c r="QCG69" s="644"/>
      <c r="QCH69" s="644"/>
      <c r="QCI69" s="644"/>
      <c r="QCJ69" s="644"/>
      <c r="QCK69" s="644"/>
      <c r="QCL69" s="644"/>
      <c r="QCM69" s="644"/>
      <c r="QCN69" s="644"/>
      <c r="QCO69" s="644"/>
      <c r="QCP69" s="644"/>
      <c r="QCQ69" s="644"/>
      <c r="QCR69" s="644"/>
      <c r="QCS69" s="644"/>
      <c r="QCT69" s="644"/>
      <c r="QCU69" s="644"/>
      <c r="QCV69" s="644"/>
      <c r="QCW69" s="644"/>
      <c r="QCX69" s="644"/>
      <c r="QCY69" s="644"/>
      <c r="QCZ69" s="644"/>
      <c r="QDA69" s="644"/>
      <c r="QDB69" s="644"/>
      <c r="QDC69" s="644"/>
      <c r="QDD69" s="644"/>
      <c r="QDE69" s="644"/>
      <c r="QDF69" s="644"/>
      <c r="QDG69" s="644"/>
      <c r="QDH69" s="644"/>
      <c r="QDI69" s="644"/>
      <c r="QDJ69" s="644"/>
      <c r="QDK69" s="644"/>
      <c r="QDL69" s="644"/>
      <c r="QDM69" s="644"/>
      <c r="QDN69" s="644"/>
      <c r="QDO69" s="644"/>
      <c r="QDP69" s="644"/>
      <c r="QDQ69" s="644"/>
      <c r="QDR69" s="644"/>
      <c r="QDS69" s="644"/>
      <c r="QDT69" s="644"/>
      <c r="QDU69" s="644"/>
      <c r="QDV69" s="644"/>
      <c r="QDW69" s="644"/>
      <c r="QDX69" s="644"/>
      <c r="QDY69" s="644"/>
      <c r="QDZ69" s="644"/>
      <c r="QEA69" s="644"/>
      <c r="QEB69" s="644"/>
      <c r="QEC69" s="644"/>
      <c r="QED69" s="644"/>
      <c r="QEE69" s="644"/>
      <c r="QEF69" s="644"/>
      <c r="QEG69" s="644"/>
      <c r="QEH69" s="644"/>
      <c r="QEI69" s="644"/>
      <c r="QEJ69" s="644"/>
      <c r="QEK69" s="644"/>
      <c r="QEL69" s="644"/>
      <c r="QEM69" s="644"/>
      <c r="QEN69" s="644"/>
      <c r="QEO69" s="644"/>
      <c r="QEP69" s="644"/>
      <c r="QEQ69" s="644"/>
      <c r="QER69" s="644"/>
      <c r="QES69" s="644"/>
      <c r="QET69" s="644"/>
      <c r="QEU69" s="644"/>
      <c r="QEV69" s="644"/>
      <c r="QEW69" s="644"/>
      <c r="QEX69" s="644"/>
      <c r="QEY69" s="644"/>
      <c r="QEZ69" s="644"/>
      <c r="QFA69" s="644"/>
      <c r="QFB69" s="644"/>
      <c r="QFC69" s="644"/>
      <c r="QFD69" s="644"/>
      <c r="QFE69" s="644"/>
      <c r="QFF69" s="644"/>
      <c r="QFG69" s="644"/>
      <c r="QFH69" s="644"/>
      <c r="QFI69" s="644"/>
      <c r="QFJ69" s="644"/>
      <c r="QFK69" s="644"/>
      <c r="QFL69" s="644"/>
      <c r="QFM69" s="644"/>
      <c r="QFN69" s="644"/>
      <c r="QFO69" s="644"/>
      <c r="QFP69" s="644"/>
      <c r="QFQ69" s="644"/>
      <c r="QFR69" s="644"/>
      <c r="QFS69" s="644"/>
      <c r="QFT69" s="644"/>
      <c r="QFU69" s="644"/>
      <c r="QFV69" s="644"/>
      <c r="QFW69" s="644"/>
      <c r="QFX69" s="644"/>
      <c r="QFY69" s="644"/>
      <c r="QFZ69" s="644"/>
      <c r="QGA69" s="644"/>
      <c r="QGB69" s="644"/>
      <c r="QGC69" s="644"/>
      <c r="QGD69" s="644"/>
      <c r="QGE69" s="644"/>
      <c r="QGF69" s="644"/>
      <c r="QGG69" s="644"/>
      <c r="QGH69" s="644"/>
      <c r="QGI69" s="644"/>
      <c r="QGJ69" s="644"/>
      <c r="QGK69" s="644"/>
      <c r="QGL69" s="644"/>
      <c r="QGM69" s="644"/>
      <c r="QGN69" s="644"/>
      <c r="QGO69" s="644"/>
      <c r="QGP69" s="644"/>
      <c r="QGQ69" s="644"/>
      <c r="QGR69" s="644"/>
      <c r="QGS69" s="644"/>
      <c r="QGT69" s="644"/>
      <c r="QGU69" s="644"/>
      <c r="QGV69" s="644"/>
      <c r="QGW69" s="644"/>
      <c r="QGX69" s="644"/>
      <c r="QGY69" s="644"/>
      <c r="QGZ69" s="644"/>
      <c r="QHA69" s="644"/>
      <c r="QHB69" s="644"/>
      <c r="QHC69" s="644"/>
      <c r="QHD69" s="644"/>
      <c r="QHE69" s="644"/>
      <c r="QHF69" s="644"/>
      <c r="QHG69" s="644"/>
      <c r="QHH69" s="644"/>
      <c r="QHI69" s="644"/>
      <c r="QHJ69" s="644"/>
      <c r="QHK69" s="644"/>
      <c r="QHL69" s="644"/>
      <c r="QHM69" s="644"/>
      <c r="QHN69" s="644"/>
      <c r="QHO69" s="644"/>
      <c r="QHP69" s="644"/>
      <c r="QHQ69" s="644"/>
      <c r="QHR69" s="644"/>
      <c r="QHS69" s="644"/>
      <c r="QHT69" s="644"/>
      <c r="QHU69" s="644"/>
      <c r="QHV69" s="644"/>
      <c r="QHW69" s="644"/>
      <c r="QHX69" s="644"/>
      <c r="QHY69" s="644"/>
      <c r="QHZ69" s="644"/>
      <c r="QIA69" s="644"/>
      <c r="QIB69" s="644"/>
      <c r="QIC69" s="644"/>
      <c r="QID69" s="644"/>
      <c r="QIE69" s="644"/>
      <c r="QIF69" s="644"/>
      <c r="QIG69" s="644"/>
      <c r="QIH69" s="644"/>
      <c r="QII69" s="644"/>
      <c r="QIJ69" s="644"/>
      <c r="QIK69" s="644"/>
      <c r="QIL69" s="644"/>
      <c r="QIM69" s="644"/>
      <c r="QIN69" s="644"/>
      <c r="QIO69" s="644"/>
      <c r="QIP69" s="644"/>
      <c r="QIQ69" s="644"/>
      <c r="QIR69" s="644"/>
      <c r="QIS69" s="644"/>
      <c r="QIT69" s="644"/>
      <c r="QIU69" s="644"/>
      <c r="QIV69" s="644"/>
      <c r="QIW69" s="644"/>
      <c r="QIX69" s="644"/>
      <c r="QIY69" s="644"/>
      <c r="QIZ69" s="644"/>
      <c r="QJA69" s="644"/>
      <c r="QJB69" s="644"/>
      <c r="QJC69" s="644"/>
      <c r="QJD69" s="644"/>
      <c r="QJE69" s="644"/>
      <c r="QJF69" s="644"/>
      <c r="QJG69" s="644"/>
      <c r="QJH69" s="644"/>
      <c r="QJI69" s="644"/>
      <c r="QJJ69" s="644"/>
      <c r="QJK69" s="644"/>
      <c r="QJL69" s="644"/>
      <c r="QJM69" s="644"/>
      <c r="QJN69" s="644"/>
      <c r="QJO69" s="644"/>
      <c r="QJP69" s="644"/>
      <c r="QJQ69" s="644"/>
      <c r="QJR69" s="644"/>
      <c r="QJS69" s="644"/>
      <c r="QJT69" s="644"/>
      <c r="QJU69" s="644"/>
      <c r="QJV69" s="644"/>
      <c r="QJW69" s="644"/>
      <c r="QJX69" s="644"/>
      <c r="QJY69" s="644"/>
      <c r="QJZ69" s="644"/>
      <c r="QKA69" s="644"/>
      <c r="QKB69" s="644"/>
      <c r="QKC69" s="644"/>
      <c r="QKD69" s="644"/>
      <c r="QKE69" s="644"/>
      <c r="QKF69" s="644"/>
      <c r="QKG69" s="644"/>
      <c r="QKH69" s="644"/>
      <c r="QKI69" s="644"/>
      <c r="QKJ69" s="644"/>
      <c r="QKK69" s="644"/>
      <c r="QKL69" s="644"/>
      <c r="QKM69" s="644"/>
      <c r="QKN69" s="644"/>
      <c r="QKO69" s="644"/>
      <c r="QKP69" s="644"/>
      <c r="QKQ69" s="644"/>
      <c r="QKR69" s="644"/>
      <c r="QKS69" s="644"/>
      <c r="QKT69" s="644"/>
      <c r="QKU69" s="644"/>
      <c r="QKV69" s="644"/>
      <c r="QKW69" s="644"/>
      <c r="QKX69" s="644"/>
      <c r="QKY69" s="644"/>
      <c r="QKZ69" s="644"/>
      <c r="QLA69" s="644"/>
      <c r="QLB69" s="644"/>
      <c r="QLC69" s="644"/>
      <c r="QLD69" s="644"/>
      <c r="QLE69" s="644"/>
      <c r="QLF69" s="644"/>
      <c r="QLG69" s="644"/>
      <c r="QLH69" s="644"/>
      <c r="QLI69" s="644"/>
      <c r="QLJ69" s="644"/>
      <c r="QLK69" s="644"/>
      <c r="QLL69" s="644"/>
      <c r="QLM69" s="644"/>
      <c r="QLN69" s="644"/>
      <c r="QLO69" s="644"/>
      <c r="QLP69" s="644"/>
      <c r="QLQ69" s="644"/>
      <c r="QLR69" s="644"/>
      <c r="QLS69" s="644"/>
      <c r="QLT69" s="644"/>
      <c r="QLU69" s="644"/>
      <c r="QLV69" s="644"/>
      <c r="QLW69" s="644"/>
      <c r="QLX69" s="644"/>
      <c r="QLY69" s="644"/>
      <c r="QLZ69" s="644"/>
      <c r="QMA69" s="644"/>
      <c r="QMB69" s="644"/>
      <c r="QMC69" s="644"/>
      <c r="QMD69" s="644"/>
      <c r="QME69" s="644"/>
      <c r="QMF69" s="644"/>
      <c r="QMG69" s="644"/>
      <c r="QMH69" s="644"/>
      <c r="QMI69" s="644"/>
      <c r="QMJ69" s="644"/>
      <c r="QMK69" s="644"/>
      <c r="QML69" s="644"/>
      <c r="QMM69" s="644"/>
      <c r="QMN69" s="644"/>
      <c r="QMO69" s="644"/>
      <c r="QMP69" s="644"/>
      <c r="QMQ69" s="644"/>
      <c r="QMR69" s="644"/>
      <c r="QMS69" s="644"/>
      <c r="QMT69" s="644"/>
      <c r="QMU69" s="644"/>
      <c r="QMV69" s="644"/>
      <c r="QMW69" s="644"/>
      <c r="QMX69" s="644"/>
      <c r="QMY69" s="644"/>
      <c r="QMZ69" s="644"/>
      <c r="QNA69" s="644"/>
      <c r="QNB69" s="644"/>
      <c r="QNC69" s="644"/>
      <c r="QND69" s="644"/>
      <c r="QNE69" s="644"/>
      <c r="QNF69" s="644"/>
      <c r="QNG69" s="644"/>
      <c r="QNH69" s="644"/>
      <c r="QNI69" s="644"/>
      <c r="QNJ69" s="644"/>
      <c r="QNK69" s="644"/>
      <c r="QNL69" s="644"/>
      <c r="QNM69" s="644"/>
      <c r="QNN69" s="644"/>
      <c r="QNO69" s="644"/>
      <c r="QNP69" s="644"/>
      <c r="QNQ69" s="644"/>
      <c r="QNR69" s="644"/>
      <c r="QNS69" s="644"/>
      <c r="QNT69" s="644"/>
      <c r="QNU69" s="644"/>
      <c r="QNV69" s="644"/>
      <c r="QNW69" s="644"/>
      <c r="QNX69" s="644"/>
      <c r="QNY69" s="644"/>
      <c r="QNZ69" s="644"/>
      <c r="QOA69" s="644"/>
      <c r="QOB69" s="644"/>
      <c r="QOC69" s="644"/>
      <c r="QOD69" s="644"/>
      <c r="QOE69" s="644"/>
      <c r="QOF69" s="644"/>
      <c r="QOG69" s="644"/>
      <c r="QOH69" s="644"/>
      <c r="QOI69" s="644"/>
      <c r="QOJ69" s="644"/>
      <c r="QOK69" s="644"/>
      <c r="QOL69" s="644"/>
      <c r="QOM69" s="644"/>
      <c r="QON69" s="644"/>
      <c r="QOO69" s="644"/>
      <c r="QOP69" s="644"/>
      <c r="QOQ69" s="644"/>
      <c r="QOR69" s="644"/>
      <c r="QOS69" s="644"/>
      <c r="QOT69" s="644"/>
      <c r="QOU69" s="644"/>
      <c r="QOV69" s="644"/>
      <c r="QOW69" s="644"/>
      <c r="QOX69" s="644"/>
      <c r="QOY69" s="644"/>
      <c r="QOZ69" s="644"/>
      <c r="QPA69" s="644"/>
      <c r="QPB69" s="644"/>
      <c r="QPC69" s="644"/>
      <c r="QPD69" s="644"/>
      <c r="QPE69" s="644"/>
      <c r="QPF69" s="644"/>
      <c r="QPG69" s="644"/>
      <c r="QPH69" s="644"/>
      <c r="QPI69" s="644"/>
      <c r="QPJ69" s="644"/>
      <c r="QPK69" s="644"/>
      <c r="QPL69" s="644"/>
      <c r="QPM69" s="644"/>
      <c r="QPN69" s="644"/>
      <c r="QPO69" s="644"/>
      <c r="QPP69" s="644"/>
      <c r="QPQ69" s="644"/>
      <c r="QPR69" s="644"/>
      <c r="QPS69" s="644"/>
      <c r="QPT69" s="644"/>
      <c r="QPU69" s="644"/>
      <c r="QPV69" s="644"/>
      <c r="QPW69" s="644"/>
      <c r="QPX69" s="644"/>
      <c r="QPY69" s="644"/>
      <c r="QPZ69" s="644"/>
      <c r="QQA69" s="644"/>
      <c r="QQB69" s="644"/>
      <c r="QQC69" s="644"/>
      <c r="QQD69" s="644"/>
      <c r="QQE69" s="644"/>
      <c r="QQF69" s="644"/>
      <c r="QQG69" s="644"/>
      <c r="QQH69" s="644"/>
      <c r="QQI69" s="644"/>
      <c r="QQJ69" s="644"/>
      <c r="QQK69" s="644"/>
      <c r="QQL69" s="644"/>
      <c r="QQM69" s="644"/>
      <c r="QQN69" s="644"/>
      <c r="QQO69" s="644"/>
      <c r="QQP69" s="644"/>
      <c r="QQQ69" s="644"/>
      <c r="QQR69" s="644"/>
      <c r="QQS69" s="644"/>
      <c r="QQT69" s="644"/>
      <c r="QQU69" s="644"/>
      <c r="QQV69" s="644"/>
      <c r="QQW69" s="644"/>
      <c r="QQX69" s="644"/>
      <c r="QQY69" s="644"/>
      <c r="QQZ69" s="644"/>
      <c r="QRA69" s="644"/>
      <c r="QRB69" s="644"/>
      <c r="QRC69" s="644"/>
      <c r="QRD69" s="644"/>
      <c r="QRE69" s="644"/>
      <c r="QRF69" s="644"/>
      <c r="QRG69" s="644"/>
      <c r="QRH69" s="644"/>
      <c r="QRI69" s="644"/>
      <c r="QRJ69" s="644"/>
      <c r="QRK69" s="644"/>
      <c r="QRL69" s="644"/>
      <c r="QRM69" s="644"/>
      <c r="QRN69" s="644"/>
      <c r="QRO69" s="644"/>
      <c r="QRP69" s="644"/>
      <c r="QRQ69" s="644"/>
      <c r="QRR69" s="644"/>
      <c r="QRS69" s="644"/>
      <c r="QRT69" s="644"/>
      <c r="QRU69" s="644"/>
      <c r="QRV69" s="644"/>
      <c r="QRW69" s="644"/>
      <c r="QRX69" s="644"/>
      <c r="QRY69" s="644"/>
      <c r="QRZ69" s="644"/>
      <c r="QSA69" s="644"/>
      <c r="QSB69" s="644"/>
      <c r="QSC69" s="644"/>
      <c r="QSD69" s="644"/>
      <c r="QSE69" s="644"/>
      <c r="QSF69" s="644"/>
      <c r="QSG69" s="644"/>
      <c r="QSH69" s="644"/>
      <c r="QSI69" s="644"/>
      <c r="QSJ69" s="644"/>
      <c r="QSK69" s="644"/>
      <c r="QSL69" s="644"/>
      <c r="QSM69" s="644"/>
      <c r="QSN69" s="644"/>
      <c r="QSO69" s="644"/>
      <c r="QSP69" s="644"/>
      <c r="QSQ69" s="644"/>
      <c r="QSR69" s="644"/>
      <c r="QSS69" s="644"/>
      <c r="QST69" s="644"/>
      <c r="QSU69" s="644"/>
      <c r="QSV69" s="644"/>
      <c r="QSW69" s="644"/>
      <c r="QSX69" s="644"/>
      <c r="QSY69" s="644"/>
      <c r="QSZ69" s="644"/>
      <c r="QTA69" s="644"/>
      <c r="QTB69" s="644"/>
      <c r="QTC69" s="644"/>
      <c r="QTD69" s="644"/>
      <c r="QTE69" s="644"/>
      <c r="QTF69" s="644"/>
      <c r="QTG69" s="644"/>
      <c r="QTH69" s="644"/>
      <c r="QTI69" s="644"/>
      <c r="QTJ69" s="644"/>
      <c r="QTK69" s="644"/>
      <c r="QTL69" s="644"/>
      <c r="QTM69" s="644"/>
      <c r="QTN69" s="644"/>
      <c r="QTO69" s="644"/>
      <c r="QTP69" s="644"/>
      <c r="QTQ69" s="644"/>
      <c r="QTR69" s="644"/>
      <c r="QTS69" s="644"/>
      <c r="QTT69" s="644"/>
      <c r="QTU69" s="644"/>
      <c r="QTV69" s="644"/>
      <c r="QTW69" s="644"/>
      <c r="QTX69" s="644"/>
      <c r="QTY69" s="644"/>
      <c r="QTZ69" s="644"/>
      <c r="QUA69" s="644"/>
      <c r="QUB69" s="644"/>
      <c r="QUC69" s="644"/>
      <c r="QUD69" s="644"/>
      <c r="QUE69" s="644"/>
      <c r="QUF69" s="644"/>
      <c r="QUG69" s="644"/>
      <c r="QUH69" s="644"/>
      <c r="QUI69" s="644"/>
      <c r="QUJ69" s="644"/>
      <c r="QUK69" s="644"/>
      <c r="QUL69" s="644"/>
      <c r="QUM69" s="644"/>
      <c r="QUN69" s="644"/>
      <c r="QUO69" s="644"/>
      <c r="QUP69" s="644"/>
      <c r="QUQ69" s="644"/>
      <c r="QUR69" s="644"/>
      <c r="QUS69" s="644"/>
      <c r="QUT69" s="644"/>
      <c r="QUU69" s="644"/>
      <c r="QUV69" s="644"/>
      <c r="QUW69" s="644"/>
      <c r="QUX69" s="644"/>
      <c r="QUY69" s="644"/>
      <c r="QUZ69" s="644"/>
      <c r="QVA69" s="644"/>
      <c r="QVB69" s="644"/>
      <c r="QVC69" s="644"/>
      <c r="QVD69" s="644"/>
      <c r="QVE69" s="644"/>
      <c r="QVF69" s="644"/>
      <c r="QVG69" s="644"/>
      <c r="QVH69" s="644"/>
      <c r="QVI69" s="644"/>
      <c r="QVJ69" s="644"/>
      <c r="QVK69" s="644"/>
      <c r="QVL69" s="644"/>
      <c r="QVM69" s="644"/>
      <c r="QVN69" s="644"/>
      <c r="QVO69" s="644"/>
      <c r="QVP69" s="644"/>
      <c r="QVQ69" s="644"/>
      <c r="QVR69" s="644"/>
      <c r="QVS69" s="644"/>
      <c r="QVT69" s="644"/>
      <c r="QVU69" s="644"/>
      <c r="QVV69" s="644"/>
      <c r="QVW69" s="644"/>
      <c r="QVX69" s="644"/>
      <c r="QVY69" s="644"/>
      <c r="QVZ69" s="644"/>
      <c r="QWA69" s="644"/>
      <c r="QWB69" s="644"/>
      <c r="QWC69" s="644"/>
      <c r="QWD69" s="644"/>
      <c r="QWE69" s="644"/>
      <c r="QWF69" s="644"/>
      <c r="QWG69" s="644"/>
      <c r="QWH69" s="644"/>
      <c r="QWI69" s="644"/>
      <c r="QWJ69" s="644"/>
      <c r="QWK69" s="644"/>
      <c r="QWL69" s="644"/>
      <c r="QWM69" s="644"/>
      <c r="QWN69" s="644"/>
      <c r="QWO69" s="644"/>
      <c r="QWP69" s="644"/>
      <c r="QWQ69" s="644"/>
      <c r="QWR69" s="644"/>
      <c r="QWS69" s="644"/>
      <c r="QWT69" s="644"/>
      <c r="QWU69" s="644"/>
      <c r="QWV69" s="644"/>
      <c r="QWW69" s="644"/>
      <c r="QWX69" s="644"/>
      <c r="QWY69" s="644"/>
      <c r="QWZ69" s="644"/>
      <c r="QXA69" s="644"/>
      <c r="QXB69" s="644"/>
      <c r="QXC69" s="644"/>
      <c r="QXD69" s="644"/>
      <c r="QXE69" s="644"/>
      <c r="QXF69" s="644"/>
      <c r="QXG69" s="644"/>
      <c r="QXH69" s="644"/>
      <c r="QXI69" s="644"/>
      <c r="QXJ69" s="644"/>
      <c r="QXK69" s="644"/>
      <c r="QXL69" s="644"/>
      <c r="QXM69" s="644"/>
      <c r="QXN69" s="644"/>
      <c r="QXO69" s="644"/>
      <c r="QXP69" s="644"/>
      <c r="QXQ69" s="644"/>
      <c r="QXR69" s="644"/>
      <c r="QXS69" s="644"/>
      <c r="QXT69" s="644"/>
      <c r="QXU69" s="644"/>
      <c r="QXV69" s="644"/>
      <c r="QXW69" s="644"/>
      <c r="QXX69" s="644"/>
      <c r="QXY69" s="644"/>
      <c r="QXZ69" s="644"/>
      <c r="QYA69" s="644"/>
      <c r="QYB69" s="644"/>
      <c r="QYC69" s="644"/>
      <c r="QYD69" s="644"/>
      <c r="QYE69" s="644"/>
      <c r="QYF69" s="644"/>
      <c r="QYG69" s="644"/>
      <c r="QYH69" s="644"/>
      <c r="QYI69" s="644"/>
      <c r="QYJ69" s="644"/>
      <c r="QYK69" s="644"/>
      <c r="QYL69" s="644"/>
      <c r="QYM69" s="644"/>
      <c r="QYN69" s="644"/>
      <c r="QYO69" s="644"/>
      <c r="QYP69" s="644"/>
      <c r="QYQ69" s="644"/>
      <c r="QYR69" s="644"/>
      <c r="QYS69" s="644"/>
      <c r="QYT69" s="644"/>
      <c r="QYU69" s="644"/>
      <c r="QYV69" s="644"/>
      <c r="QYW69" s="644"/>
      <c r="QYX69" s="644"/>
      <c r="QYY69" s="644"/>
      <c r="QYZ69" s="644"/>
      <c r="QZA69" s="644"/>
      <c r="QZB69" s="644"/>
      <c r="QZC69" s="644"/>
      <c r="QZD69" s="644"/>
      <c r="QZE69" s="644"/>
      <c r="QZF69" s="644"/>
      <c r="QZG69" s="644"/>
      <c r="QZH69" s="644"/>
      <c r="QZI69" s="644"/>
      <c r="QZJ69" s="644"/>
      <c r="QZK69" s="644"/>
      <c r="QZL69" s="644"/>
      <c r="QZM69" s="644"/>
      <c r="QZN69" s="644"/>
      <c r="QZO69" s="644"/>
      <c r="QZP69" s="644"/>
      <c r="QZQ69" s="644"/>
      <c r="QZR69" s="644"/>
      <c r="QZS69" s="644"/>
      <c r="QZT69" s="644"/>
      <c r="QZU69" s="644"/>
      <c r="QZV69" s="644"/>
      <c r="QZW69" s="644"/>
      <c r="QZX69" s="644"/>
      <c r="QZY69" s="644"/>
      <c r="QZZ69" s="644"/>
      <c r="RAA69" s="644"/>
      <c r="RAB69" s="644"/>
      <c r="RAC69" s="644"/>
      <c r="RAD69" s="644"/>
      <c r="RAE69" s="644"/>
      <c r="RAF69" s="644"/>
      <c r="RAG69" s="644"/>
      <c r="RAH69" s="644"/>
      <c r="RAI69" s="644"/>
      <c r="RAJ69" s="644"/>
      <c r="RAK69" s="644"/>
      <c r="RAL69" s="644"/>
      <c r="RAM69" s="644"/>
      <c r="RAN69" s="644"/>
      <c r="RAO69" s="644"/>
      <c r="RAP69" s="644"/>
      <c r="RAQ69" s="644"/>
      <c r="RAR69" s="644"/>
      <c r="RAS69" s="644"/>
      <c r="RAT69" s="644"/>
      <c r="RAU69" s="644"/>
      <c r="RAV69" s="644"/>
      <c r="RAW69" s="644"/>
      <c r="RAX69" s="644"/>
      <c r="RAY69" s="644"/>
      <c r="RAZ69" s="644"/>
      <c r="RBA69" s="644"/>
      <c r="RBB69" s="644"/>
      <c r="RBC69" s="644"/>
      <c r="RBD69" s="644"/>
      <c r="RBE69" s="644"/>
      <c r="RBF69" s="644"/>
      <c r="RBG69" s="644"/>
      <c r="RBH69" s="644"/>
      <c r="RBI69" s="644"/>
      <c r="RBJ69" s="644"/>
      <c r="RBK69" s="644"/>
      <c r="RBL69" s="644"/>
      <c r="RBM69" s="644"/>
      <c r="RBN69" s="644"/>
      <c r="RBO69" s="644"/>
      <c r="RBP69" s="644"/>
      <c r="RBQ69" s="644"/>
      <c r="RBR69" s="644"/>
      <c r="RBS69" s="644"/>
      <c r="RBT69" s="644"/>
      <c r="RBU69" s="644"/>
      <c r="RBV69" s="644"/>
      <c r="RBW69" s="644"/>
      <c r="RBX69" s="644"/>
      <c r="RBY69" s="644"/>
      <c r="RBZ69" s="644"/>
      <c r="RCA69" s="644"/>
      <c r="RCB69" s="644"/>
      <c r="RCC69" s="644"/>
      <c r="RCD69" s="644"/>
      <c r="RCE69" s="644"/>
      <c r="RCF69" s="644"/>
      <c r="RCG69" s="644"/>
      <c r="RCH69" s="644"/>
      <c r="RCI69" s="644"/>
      <c r="RCJ69" s="644"/>
      <c r="RCK69" s="644"/>
      <c r="RCL69" s="644"/>
      <c r="RCM69" s="644"/>
      <c r="RCN69" s="644"/>
      <c r="RCO69" s="644"/>
      <c r="RCP69" s="644"/>
      <c r="RCQ69" s="644"/>
      <c r="RCR69" s="644"/>
      <c r="RCS69" s="644"/>
      <c r="RCT69" s="644"/>
      <c r="RCU69" s="644"/>
      <c r="RCV69" s="644"/>
      <c r="RCW69" s="644"/>
      <c r="RCX69" s="644"/>
      <c r="RCY69" s="644"/>
      <c r="RCZ69" s="644"/>
      <c r="RDA69" s="644"/>
      <c r="RDB69" s="644"/>
      <c r="RDC69" s="644"/>
      <c r="RDD69" s="644"/>
      <c r="RDE69" s="644"/>
      <c r="RDF69" s="644"/>
      <c r="RDG69" s="644"/>
      <c r="RDH69" s="644"/>
      <c r="RDI69" s="644"/>
      <c r="RDJ69" s="644"/>
      <c r="RDK69" s="644"/>
      <c r="RDL69" s="644"/>
      <c r="RDM69" s="644"/>
      <c r="RDN69" s="644"/>
      <c r="RDO69" s="644"/>
      <c r="RDP69" s="644"/>
      <c r="RDQ69" s="644"/>
      <c r="RDR69" s="644"/>
      <c r="RDS69" s="644"/>
      <c r="RDT69" s="644"/>
      <c r="RDU69" s="644"/>
      <c r="RDV69" s="644"/>
      <c r="RDW69" s="644"/>
      <c r="RDX69" s="644"/>
      <c r="RDY69" s="644"/>
      <c r="RDZ69" s="644"/>
      <c r="REA69" s="644"/>
      <c r="REB69" s="644"/>
      <c r="REC69" s="644"/>
      <c r="RED69" s="644"/>
      <c r="REE69" s="644"/>
      <c r="REF69" s="644"/>
      <c r="REG69" s="644"/>
      <c r="REH69" s="644"/>
      <c r="REI69" s="644"/>
      <c r="REJ69" s="644"/>
      <c r="REK69" s="644"/>
      <c r="REL69" s="644"/>
      <c r="REM69" s="644"/>
      <c r="REN69" s="644"/>
      <c r="REO69" s="644"/>
      <c r="REP69" s="644"/>
      <c r="REQ69" s="644"/>
      <c r="RER69" s="644"/>
      <c r="RES69" s="644"/>
      <c r="RET69" s="644"/>
      <c r="REU69" s="644"/>
      <c r="REV69" s="644"/>
      <c r="REW69" s="644"/>
      <c r="REX69" s="644"/>
      <c r="REY69" s="644"/>
      <c r="REZ69" s="644"/>
      <c r="RFA69" s="644"/>
      <c r="RFB69" s="644"/>
      <c r="RFC69" s="644"/>
      <c r="RFD69" s="644"/>
      <c r="RFE69" s="644"/>
      <c r="RFF69" s="644"/>
      <c r="RFG69" s="644"/>
      <c r="RFH69" s="644"/>
      <c r="RFI69" s="644"/>
      <c r="RFJ69" s="644"/>
      <c r="RFK69" s="644"/>
      <c r="RFL69" s="644"/>
      <c r="RFM69" s="644"/>
      <c r="RFN69" s="644"/>
      <c r="RFO69" s="644"/>
      <c r="RFP69" s="644"/>
      <c r="RFQ69" s="644"/>
      <c r="RFR69" s="644"/>
      <c r="RFS69" s="644"/>
      <c r="RFT69" s="644"/>
      <c r="RFU69" s="644"/>
      <c r="RFV69" s="644"/>
      <c r="RFW69" s="644"/>
      <c r="RFX69" s="644"/>
      <c r="RFY69" s="644"/>
      <c r="RFZ69" s="644"/>
      <c r="RGA69" s="644"/>
      <c r="RGB69" s="644"/>
      <c r="RGC69" s="644"/>
      <c r="RGD69" s="644"/>
      <c r="RGE69" s="644"/>
      <c r="RGF69" s="644"/>
      <c r="RGG69" s="644"/>
      <c r="RGH69" s="644"/>
      <c r="RGI69" s="644"/>
      <c r="RGJ69" s="644"/>
      <c r="RGK69" s="644"/>
      <c r="RGL69" s="644"/>
      <c r="RGM69" s="644"/>
      <c r="RGN69" s="644"/>
      <c r="RGO69" s="644"/>
      <c r="RGP69" s="644"/>
      <c r="RGQ69" s="644"/>
      <c r="RGR69" s="644"/>
      <c r="RGS69" s="644"/>
      <c r="RGT69" s="644"/>
      <c r="RGU69" s="644"/>
      <c r="RGV69" s="644"/>
      <c r="RGW69" s="644"/>
      <c r="RGX69" s="644"/>
      <c r="RGY69" s="644"/>
      <c r="RGZ69" s="644"/>
      <c r="RHA69" s="644"/>
      <c r="RHB69" s="644"/>
      <c r="RHC69" s="644"/>
      <c r="RHD69" s="644"/>
      <c r="RHE69" s="644"/>
      <c r="RHF69" s="644"/>
      <c r="RHG69" s="644"/>
      <c r="RHH69" s="644"/>
      <c r="RHI69" s="644"/>
      <c r="RHJ69" s="644"/>
      <c r="RHK69" s="644"/>
      <c r="RHL69" s="644"/>
      <c r="RHM69" s="644"/>
      <c r="RHN69" s="644"/>
      <c r="RHO69" s="644"/>
      <c r="RHP69" s="644"/>
      <c r="RHQ69" s="644"/>
      <c r="RHR69" s="644"/>
      <c r="RHS69" s="644"/>
      <c r="RHT69" s="644"/>
      <c r="RHU69" s="644"/>
      <c r="RHV69" s="644"/>
      <c r="RHW69" s="644"/>
      <c r="RHX69" s="644"/>
      <c r="RHY69" s="644"/>
      <c r="RHZ69" s="644"/>
      <c r="RIA69" s="644"/>
      <c r="RIB69" s="644"/>
      <c r="RIC69" s="644"/>
      <c r="RID69" s="644"/>
      <c r="RIE69" s="644"/>
      <c r="RIF69" s="644"/>
      <c r="RIG69" s="644"/>
      <c r="RIH69" s="644"/>
      <c r="RII69" s="644"/>
      <c r="RIJ69" s="644"/>
      <c r="RIK69" s="644"/>
      <c r="RIL69" s="644"/>
      <c r="RIM69" s="644"/>
      <c r="RIN69" s="644"/>
      <c r="RIO69" s="644"/>
      <c r="RIP69" s="644"/>
      <c r="RIQ69" s="644"/>
      <c r="RIR69" s="644"/>
      <c r="RIS69" s="644"/>
      <c r="RIT69" s="644"/>
      <c r="RIU69" s="644"/>
      <c r="RIV69" s="644"/>
      <c r="RIW69" s="644"/>
      <c r="RIX69" s="644"/>
      <c r="RIY69" s="644"/>
      <c r="RIZ69" s="644"/>
      <c r="RJA69" s="644"/>
      <c r="RJB69" s="644"/>
      <c r="RJC69" s="644"/>
      <c r="RJD69" s="644"/>
      <c r="RJE69" s="644"/>
      <c r="RJF69" s="644"/>
      <c r="RJG69" s="644"/>
      <c r="RJH69" s="644"/>
      <c r="RJI69" s="644"/>
      <c r="RJJ69" s="644"/>
      <c r="RJK69" s="644"/>
      <c r="RJL69" s="644"/>
      <c r="RJM69" s="644"/>
      <c r="RJN69" s="644"/>
      <c r="RJO69" s="644"/>
      <c r="RJP69" s="644"/>
      <c r="RJQ69" s="644"/>
      <c r="RJR69" s="644"/>
      <c r="RJS69" s="644"/>
      <c r="RJT69" s="644"/>
      <c r="RJU69" s="644"/>
      <c r="RJV69" s="644"/>
      <c r="RJW69" s="644"/>
      <c r="RJX69" s="644"/>
      <c r="RJY69" s="644"/>
      <c r="RJZ69" s="644"/>
      <c r="RKA69" s="644"/>
      <c r="RKB69" s="644"/>
      <c r="RKC69" s="644"/>
      <c r="RKD69" s="644"/>
      <c r="RKE69" s="644"/>
      <c r="RKF69" s="644"/>
      <c r="RKG69" s="644"/>
      <c r="RKH69" s="644"/>
      <c r="RKI69" s="644"/>
      <c r="RKJ69" s="644"/>
      <c r="RKK69" s="644"/>
      <c r="RKL69" s="644"/>
      <c r="RKM69" s="644"/>
      <c r="RKN69" s="644"/>
      <c r="RKO69" s="644"/>
      <c r="RKP69" s="644"/>
      <c r="RKQ69" s="644"/>
      <c r="RKR69" s="644"/>
      <c r="RKS69" s="644"/>
      <c r="RKT69" s="644"/>
      <c r="RKU69" s="644"/>
      <c r="RKV69" s="644"/>
      <c r="RKW69" s="644"/>
      <c r="RKX69" s="644"/>
      <c r="RKY69" s="644"/>
      <c r="RKZ69" s="644"/>
      <c r="RLA69" s="644"/>
      <c r="RLB69" s="644"/>
      <c r="RLC69" s="644"/>
      <c r="RLD69" s="644"/>
      <c r="RLE69" s="644"/>
      <c r="RLF69" s="644"/>
      <c r="RLG69" s="644"/>
      <c r="RLH69" s="644"/>
      <c r="RLI69" s="644"/>
      <c r="RLJ69" s="644"/>
      <c r="RLK69" s="644"/>
      <c r="RLL69" s="644"/>
      <c r="RLM69" s="644"/>
      <c r="RLN69" s="644"/>
      <c r="RLO69" s="644"/>
      <c r="RLP69" s="644"/>
      <c r="RLQ69" s="644"/>
      <c r="RLR69" s="644"/>
      <c r="RLS69" s="644"/>
      <c r="RLT69" s="644"/>
      <c r="RLU69" s="644"/>
      <c r="RLV69" s="644"/>
      <c r="RLW69" s="644"/>
      <c r="RLX69" s="644"/>
      <c r="RLY69" s="644"/>
      <c r="RLZ69" s="644"/>
      <c r="RMA69" s="644"/>
      <c r="RMB69" s="644"/>
      <c r="RMC69" s="644"/>
      <c r="RMD69" s="644"/>
      <c r="RME69" s="644"/>
      <c r="RMF69" s="644"/>
      <c r="RMG69" s="644"/>
      <c r="RMH69" s="644"/>
      <c r="RMI69" s="644"/>
      <c r="RMJ69" s="644"/>
      <c r="RMK69" s="644"/>
      <c r="RML69" s="644"/>
      <c r="RMM69" s="644"/>
      <c r="RMN69" s="644"/>
      <c r="RMO69" s="644"/>
      <c r="RMP69" s="644"/>
      <c r="RMQ69" s="644"/>
      <c r="RMR69" s="644"/>
      <c r="RMS69" s="644"/>
      <c r="RMT69" s="644"/>
      <c r="RMU69" s="644"/>
      <c r="RMV69" s="644"/>
      <c r="RMW69" s="644"/>
      <c r="RMX69" s="644"/>
      <c r="RMY69" s="644"/>
      <c r="RMZ69" s="644"/>
      <c r="RNA69" s="644"/>
      <c r="RNB69" s="644"/>
      <c r="RNC69" s="644"/>
      <c r="RND69" s="644"/>
      <c r="RNE69" s="644"/>
      <c r="RNF69" s="644"/>
      <c r="RNG69" s="644"/>
      <c r="RNH69" s="644"/>
      <c r="RNI69" s="644"/>
      <c r="RNJ69" s="644"/>
      <c r="RNK69" s="644"/>
      <c r="RNL69" s="644"/>
      <c r="RNM69" s="644"/>
      <c r="RNN69" s="644"/>
      <c r="RNO69" s="644"/>
      <c r="RNP69" s="644"/>
      <c r="RNQ69" s="644"/>
      <c r="RNR69" s="644"/>
      <c r="RNS69" s="644"/>
      <c r="RNT69" s="644"/>
      <c r="RNU69" s="644"/>
      <c r="RNV69" s="644"/>
      <c r="RNW69" s="644"/>
      <c r="RNX69" s="644"/>
      <c r="RNY69" s="644"/>
      <c r="RNZ69" s="644"/>
      <c r="ROA69" s="644"/>
      <c r="ROB69" s="644"/>
      <c r="ROC69" s="644"/>
      <c r="ROD69" s="644"/>
      <c r="ROE69" s="644"/>
      <c r="ROF69" s="644"/>
      <c r="ROG69" s="644"/>
      <c r="ROH69" s="644"/>
      <c r="ROI69" s="644"/>
      <c r="ROJ69" s="644"/>
      <c r="ROK69" s="644"/>
      <c r="ROL69" s="644"/>
      <c r="ROM69" s="644"/>
      <c r="RON69" s="644"/>
      <c r="ROO69" s="644"/>
      <c r="ROP69" s="644"/>
      <c r="ROQ69" s="644"/>
      <c r="ROR69" s="644"/>
      <c r="ROS69" s="644"/>
      <c r="ROT69" s="644"/>
      <c r="ROU69" s="644"/>
      <c r="ROV69" s="644"/>
      <c r="ROW69" s="644"/>
      <c r="ROX69" s="644"/>
      <c r="ROY69" s="644"/>
      <c r="ROZ69" s="644"/>
      <c r="RPA69" s="644"/>
      <c r="RPB69" s="644"/>
      <c r="RPC69" s="644"/>
      <c r="RPD69" s="644"/>
      <c r="RPE69" s="644"/>
      <c r="RPF69" s="644"/>
      <c r="RPG69" s="644"/>
      <c r="RPH69" s="644"/>
      <c r="RPI69" s="644"/>
      <c r="RPJ69" s="644"/>
      <c r="RPK69" s="644"/>
      <c r="RPL69" s="644"/>
      <c r="RPM69" s="644"/>
      <c r="RPN69" s="644"/>
      <c r="RPO69" s="644"/>
      <c r="RPP69" s="644"/>
      <c r="RPQ69" s="644"/>
      <c r="RPR69" s="644"/>
      <c r="RPS69" s="644"/>
      <c r="RPT69" s="644"/>
      <c r="RPU69" s="644"/>
      <c r="RPV69" s="644"/>
      <c r="RPW69" s="644"/>
      <c r="RPX69" s="644"/>
      <c r="RPY69" s="644"/>
      <c r="RPZ69" s="644"/>
      <c r="RQA69" s="644"/>
      <c r="RQB69" s="644"/>
      <c r="RQC69" s="644"/>
      <c r="RQD69" s="644"/>
      <c r="RQE69" s="644"/>
      <c r="RQF69" s="644"/>
      <c r="RQG69" s="644"/>
      <c r="RQH69" s="644"/>
      <c r="RQI69" s="644"/>
      <c r="RQJ69" s="644"/>
      <c r="RQK69" s="644"/>
      <c r="RQL69" s="644"/>
      <c r="RQM69" s="644"/>
      <c r="RQN69" s="644"/>
      <c r="RQO69" s="644"/>
      <c r="RQP69" s="644"/>
      <c r="RQQ69" s="644"/>
      <c r="RQR69" s="644"/>
      <c r="RQS69" s="644"/>
      <c r="RQT69" s="644"/>
      <c r="RQU69" s="644"/>
      <c r="RQV69" s="644"/>
      <c r="RQW69" s="644"/>
      <c r="RQX69" s="644"/>
      <c r="RQY69" s="644"/>
      <c r="RQZ69" s="644"/>
      <c r="RRA69" s="644"/>
      <c r="RRB69" s="644"/>
      <c r="RRC69" s="644"/>
      <c r="RRD69" s="644"/>
      <c r="RRE69" s="644"/>
      <c r="RRF69" s="644"/>
      <c r="RRG69" s="644"/>
      <c r="RRH69" s="644"/>
      <c r="RRI69" s="644"/>
      <c r="RRJ69" s="644"/>
      <c r="RRK69" s="644"/>
      <c r="RRL69" s="644"/>
      <c r="RRM69" s="644"/>
      <c r="RRN69" s="644"/>
      <c r="RRO69" s="644"/>
      <c r="RRP69" s="644"/>
      <c r="RRQ69" s="644"/>
      <c r="RRR69" s="644"/>
      <c r="RRS69" s="644"/>
      <c r="RRT69" s="644"/>
      <c r="RRU69" s="644"/>
      <c r="RRV69" s="644"/>
      <c r="RRW69" s="644"/>
      <c r="RRX69" s="644"/>
      <c r="RRY69" s="644"/>
      <c r="RRZ69" s="644"/>
      <c r="RSA69" s="644"/>
      <c r="RSB69" s="644"/>
      <c r="RSC69" s="644"/>
      <c r="RSD69" s="644"/>
      <c r="RSE69" s="644"/>
      <c r="RSF69" s="644"/>
      <c r="RSG69" s="644"/>
      <c r="RSH69" s="644"/>
      <c r="RSI69" s="644"/>
      <c r="RSJ69" s="644"/>
      <c r="RSK69" s="644"/>
      <c r="RSL69" s="644"/>
      <c r="RSM69" s="644"/>
      <c r="RSN69" s="644"/>
      <c r="RSO69" s="644"/>
      <c r="RSP69" s="644"/>
      <c r="RSQ69" s="644"/>
      <c r="RSR69" s="644"/>
      <c r="RSS69" s="644"/>
      <c r="RST69" s="644"/>
      <c r="RSU69" s="644"/>
      <c r="RSV69" s="644"/>
      <c r="RSW69" s="644"/>
      <c r="RSX69" s="644"/>
      <c r="RSY69" s="644"/>
      <c r="RSZ69" s="644"/>
      <c r="RTA69" s="644"/>
      <c r="RTB69" s="644"/>
      <c r="RTC69" s="644"/>
      <c r="RTD69" s="644"/>
      <c r="RTE69" s="644"/>
      <c r="RTF69" s="644"/>
      <c r="RTG69" s="644"/>
      <c r="RTH69" s="644"/>
      <c r="RTI69" s="644"/>
      <c r="RTJ69" s="644"/>
      <c r="RTK69" s="644"/>
      <c r="RTL69" s="644"/>
      <c r="RTM69" s="644"/>
      <c r="RTN69" s="644"/>
      <c r="RTO69" s="644"/>
      <c r="RTP69" s="644"/>
      <c r="RTQ69" s="644"/>
      <c r="RTR69" s="644"/>
      <c r="RTS69" s="644"/>
      <c r="RTT69" s="644"/>
      <c r="RTU69" s="644"/>
      <c r="RTV69" s="644"/>
      <c r="RTW69" s="644"/>
      <c r="RTX69" s="644"/>
      <c r="RTY69" s="644"/>
      <c r="RTZ69" s="644"/>
      <c r="RUA69" s="644"/>
      <c r="RUB69" s="644"/>
      <c r="RUC69" s="644"/>
      <c r="RUD69" s="644"/>
      <c r="RUE69" s="644"/>
      <c r="RUF69" s="644"/>
      <c r="RUG69" s="644"/>
      <c r="RUH69" s="644"/>
      <c r="RUI69" s="644"/>
      <c r="RUJ69" s="644"/>
      <c r="RUK69" s="644"/>
      <c r="RUL69" s="644"/>
      <c r="RUM69" s="644"/>
      <c r="RUN69" s="644"/>
      <c r="RUO69" s="644"/>
      <c r="RUP69" s="644"/>
      <c r="RUQ69" s="644"/>
      <c r="RUR69" s="644"/>
      <c r="RUS69" s="644"/>
      <c r="RUT69" s="644"/>
      <c r="RUU69" s="644"/>
      <c r="RUV69" s="644"/>
      <c r="RUW69" s="644"/>
      <c r="RUX69" s="644"/>
      <c r="RUY69" s="644"/>
      <c r="RUZ69" s="644"/>
      <c r="RVA69" s="644"/>
      <c r="RVB69" s="644"/>
      <c r="RVC69" s="644"/>
      <c r="RVD69" s="644"/>
      <c r="RVE69" s="644"/>
      <c r="RVF69" s="644"/>
      <c r="RVG69" s="644"/>
      <c r="RVH69" s="644"/>
      <c r="RVI69" s="644"/>
      <c r="RVJ69" s="644"/>
      <c r="RVK69" s="644"/>
      <c r="RVL69" s="644"/>
      <c r="RVM69" s="644"/>
      <c r="RVN69" s="644"/>
      <c r="RVO69" s="644"/>
      <c r="RVP69" s="644"/>
      <c r="RVQ69" s="644"/>
      <c r="RVR69" s="644"/>
      <c r="RVS69" s="644"/>
      <c r="RVT69" s="644"/>
      <c r="RVU69" s="644"/>
      <c r="RVV69" s="644"/>
      <c r="RVW69" s="644"/>
      <c r="RVX69" s="644"/>
      <c r="RVY69" s="644"/>
      <c r="RVZ69" s="644"/>
      <c r="RWA69" s="644"/>
      <c r="RWB69" s="644"/>
      <c r="RWC69" s="644"/>
      <c r="RWD69" s="644"/>
      <c r="RWE69" s="644"/>
      <c r="RWF69" s="644"/>
      <c r="RWG69" s="644"/>
      <c r="RWH69" s="644"/>
      <c r="RWI69" s="644"/>
      <c r="RWJ69" s="644"/>
      <c r="RWK69" s="644"/>
      <c r="RWL69" s="644"/>
      <c r="RWM69" s="644"/>
      <c r="RWN69" s="644"/>
      <c r="RWO69" s="644"/>
      <c r="RWP69" s="644"/>
      <c r="RWQ69" s="644"/>
      <c r="RWR69" s="644"/>
      <c r="RWS69" s="644"/>
      <c r="RWT69" s="644"/>
      <c r="RWU69" s="644"/>
      <c r="RWV69" s="644"/>
      <c r="RWW69" s="644"/>
      <c r="RWX69" s="644"/>
      <c r="RWY69" s="644"/>
      <c r="RWZ69" s="644"/>
      <c r="RXA69" s="644"/>
      <c r="RXB69" s="644"/>
      <c r="RXC69" s="644"/>
      <c r="RXD69" s="644"/>
      <c r="RXE69" s="644"/>
      <c r="RXF69" s="644"/>
      <c r="RXG69" s="644"/>
      <c r="RXH69" s="644"/>
      <c r="RXI69" s="644"/>
      <c r="RXJ69" s="644"/>
      <c r="RXK69" s="644"/>
      <c r="RXL69" s="644"/>
      <c r="RXM69" s="644"/>
      <c r="RXN69" s="644"/>
      <c r="RXO69" s="644"/>
      <c r="RXP69" s="644"/>
      <c r="RXQ69" s="644"/>
      <c r="RXR69" s="644"/>
      <c r="RXS69" s="644"/>
      <c r="RXT69" s="644"/>
      <c r="RXU69" s="644"/>
      <c r="RXV69" s="644"/>
      <c r="RXW69" s="644"/>
      <c r="RXX69" s="644"/>
      <c r="RXY69" s="644"/>
      <c r="RXZ69" s="644"/>
      <c r="RYA69" s="644"/>
      <c r="RYB69" s="644"/>
      <c r="RYC69" s="644"/>
      <c r="RYD69" s="644"/>
      <c r="RYE69" s="644"/>
      <c r="RYF69" s="644"/>
      <c r="RYG69" s="644"/>
      <c r="RYH69" s="644"/>
      <c r="RYI69" s="644"/>
      <c r="RYJ69" s="644"/>
      <c r="RYK69" s="644"/>
      <c r="RYL69" s="644"/>
      <c r="RYM69" s="644"/>
      <c r="RYN69" s="644"/>
      <c r="RYO69" s="644"/>
      <c r="RYP69" s="644"/>
      <c r="RYQ69" s="644"/>
      <c r="RYR69" s="644"/>
      <c r="RYS69" s="644"/>
      <c r="RYT69" s="644"/>
      <c r="RYU69" s="644"/>
      <c r="RYV69" s="644"/>
      <c r="RYW69" s="644"/>
      <c r="RYX69" s="644"/>
      <c r="RYY69" s="644"/>
      <c r="RYZ69" s="644"/>
      <c r="RZA69" s="644"/>
      <c r="RZB69" s="644"/>
      <c r="RZC69" s="644"/>
      <c r="RZD69" s="644"/>
      <c r="RZE69" s="644"/>
      <c r="RZF69" s="644"/>
      <c r="RZG69" s="644"/>
      <c r="RZH69" s="644"/>
      <c r="RZI69" s="644"/>
      <c r="RZJ69" s="644"/>
      <c r="RZK69" s="644"/>
      <c r="RZL69" s="644"/>
      <c r="RZM69" s="644"/>
      <c r="RZN69" s="644"/>
      <c r="RZO69" s="644"/>
      <c r="RZP69" s="644"/>
      <c r="RZQ69" s="644"/>
      <c r="RZR69" s="644"/>
      <c r="RZS69" s="644"/>
      <c r="RZT69" s="644"/>
      <c r="RZU69" s="644"/>
      <c r="RZV69" s="644"/>
      <c r="RZW69" s="644"/>
      <c r="RZX69" s="644"/>
      <c r="RZY69" s="644"/>
      <c r="RZZ69" s="644"/>
      <c r="SAA69" s="644"/>
      <c r="SAB69" s="644"/>
      <c r="SAC69" s="644"/>
      <c r="SAD69" s="644"/>
      <c r="SAE69" s="644"/>
      <c r="SAF69" s="644"/>
      <c r="SAG69" s="644"/>
      <c r="SAH69" s="644"/>
      <c r="SAI69" s="644"/>
      <c r="SAJ69" s="644"/>
      <c r="SAK69" s="644"/>
      <c r="SAL69" s="644"/>
      <c r="SAM69" s="644"/>
      <c r="SAN69" s="644"/>
      <c r="SAO69" s="644"/>
      <c r="SAP69" s="644"/>
      <c r="SAQ69" s="644"/>
      <c r="SAR69" s="644"/>
      <c r="SAS69" s="644"/>
      <c r="SAT69" s="644"/>
      <c r="SAU69" s="644"/>
      <c r="SAV69" s="644"/>
      <c r="SAW69" s="644"/>
      <c r="SAX69" s="644"/>
      <c r="SAY69" s="644"/>
      <c r="SAZ69" s="644"/>
      <c r="SBA69" s="644"/>
      <c r="SBB69" s="644"/>
      <c r="SBC69" s="644"/>
      <c r="SBD69" s="644"/>
      <c r="SBE69" s="644"/>
      <c r="SBF69" s="644"/>
      <c r="SBG69" s="644"/>
      <c r="SBH69" s="644"/>
      <c r="SBI69" s="644"/>
      <c r="SBJ69" s="644"/>
      <c r="SBK69" s="644"/>
      <c r="SBL69" s="644"/>
      <c r="SBM69" s="644"/>
      <c r="SBN69" s="644"/>
      <c r="SBO69" s="644"/>
      <c r="SBP69" s="644"/>
      <c r="SBQ69" s="644"/>
      <c r="SBR69" s="644"/>
      <c r="SBS69" s="644"/>
      <c r="SBT69" s="644"/>
      <c r="SBU69" s="644"/>
      <c r="SBV69" s="644"/>
      <c r="SBW69" s="644"/>
      <c r="SBX69" s="644"/>
      <c r="SBY69" s="644"/>
      <c r="SBZ69" s="644"/>
      <c r="SCA69" s="644"/>
      <c r="SCB69" s="644"/>
      <c r="SCC69" s="644"/>
      <c r="SCD69" s="644"/>
      <c r="SCE69" s="644"/>
      <c r="SCF69" s="644"/>
      <c r="SCG69" s="644"/>
      <c r="SCH69" s="644"/>
      <c r="SCI69" s="644"/>
      <c r="SCJ69" s="644"/>
      <c r="SCK69" s="644"/>
      <c r="SCL69" s="644"/>
      <c r="SCM69" s="644"/>
      <c r="SCN69" s="644"/>
      <c r="SCO69" s="644"/>
      <c r="SCP69" s="644"/>
      <c r="SCQ69" s="644"/>
      <c r="SCR69" s="644"/>
      <c r="SCS69" s="644"/>
      <c r="SCT69" s="644"/>
      <c r="SCU69" s="644"/>
      <c r="SCV69" s="644"/>
      <c r="SCW69" s="644"/>
      <c r="SCX69" s="644"/>
      <c r="SCY69" s="644"/>
      <c r="SCZ69" s="644"/>
      <c r="SDA69" s="644"/>
      <c r="SDB69" s="644"/>
      <c r="SDC69" s="644"/>
      <c r="SDD69" s="644"/>
      <c r="SDE69" s="644"/>
      <c r="SDF69" s="644"/>
      <c r="SDG69" s="644"/>
      <c r="SDH69" s="644"/>
      <c r="SDI69" s="644"/>
      <c r="SDJ69" s="644"/>
      <c r="SDK69" s="644"/>
      <c r="SDL69" s="644"/>
      <c r="SDM69" s="644"/>
      <c r="SDN69" s="644"/>
      <c r="SDO69" s="644"/>
      <c r="SDP69" s="644"/>
      <c r="SDQ69" s="644"/>
      <c r="SDR69" s="644"/>
      <c r="SDS69" s="644"/>
      <c r="SDT69" s="644"/>
      <c r="SDU69" s="644"/>
      <c r="SDV69" s="644"/>
      <c r="SDW69" s="644"/>
      <c r="SDX69" s="644"/>
      <c r="SDY69" s="644"/>
      <c r="SDZ69" s="644"/>
      <c r="SEA69" s="644"/>
      <c r="SEB69" s="644"/>
      <c r="SEC69" s="644"/>
      <c r="SED69" s="644"/>
      <c r="SEE69" s="644"/>
      <c r="SEF69" s="644"/>
      <c r="SEG69" s="644"/>
      <c r="SEH69" s="644"/>
      <c r="SEI69" s="644"/>
      <c r="SEJ69" s="644"/>
      <c r="SEK69" s="644"/>
      <c r="SEL69" s="644"/>
      <c r="SEM69" s="644"/>
      <c r="SEN69" s="644"/>
      <c r="SEO69" s="644"/>
      <c r="SEP69" s="644"/>
      <c r="SEQ69" s="644"/>
      <c r="SER69" s="644"/>
      <c r="SES69" s="644"/>
      <c r="SET69" s="644"/>
      <c r="SEU69" s="644"/>
      <c r="SEV69" s="644"/>
      <c r="SEW69" s="644"/>
      <c r="SEX69" s="644"/>
      <c r="SEY69" s="644"/>
      <c r="SEZ69" s="644"/>
      <c r="SFA69" s="644"/>
      <c r="SFB69" s="644"/>
      <c r="SFC69" s="644"/>
      <c r="SFD69" s="644"/>
      <c r="SFE69" s="644"/>
      <c r="SFF69" s="644"/>
      <c r="SFG69" s="644"/>
      <c r="SFH69" s="644"/>
      <c r="SFI69" s="644"/>
      <c r="SFJ69" s="644"/>
      <c r="SFK69" s="644"/>
      <c r="SFL69" s="644"/>
      <c r="SFM69" s="644"/>
      <c r="SFN69" s="644"/>
      <c r="SFO69" s="644"/>
      <c r="SFP69" s="644"/>
      <c r="SFQ69" s="644"/>
      <c r="SFR69" s="644"/>
      <c r="SFS69" s="644"/>
      <c r="SFT69" s="644"/>
      <c r="SFU69" s="644"/>
      <c r="SFV69" s="644"/>
      <c r="SFW69" s="644"/>
      <c r="SFX69" s="644"/>
      <c r="SFY69" s="644"/>
      <c r="SFZ69" s="644"/>
      <c r="SGA69" s="644"/>
      <c r="SGB69" s="644"/>
      <c r="SGC69" s="644"/>
      <c r="SGD69" s="644"/>
      <c r="SGE69" s="644"/>
      <c r="SGF69" s="644"/>
      <c r="SGG69" s="644"/>
      <c r="SGH69" s="644"/>
      <c r="SGI69" s="644"/>
      <c r="SGJ69" s="644"/>
      <c r="SGK69" s="644"/>
      <c r="SGL69" s="644"/>
      <c r="SGM69" s="644"/>
      <c r="SGN69" s="644"/>
      <c r="SGO69" s="644"/>
      <c r="SGP69" s="644"/>
      <c r="SGQ69" s="644"/>
      <c r="SGR69" s="644"/>
      <c r="SGS69" s="644"/>
      <c r="SGT69" s="644"/>
      <c r="SGU69" s="644"/>
      <c r="SGV69" s="644"/>
      <c r="SGW69" s="644"/>
      <c r="SGX69" s="644"/>
      <c r="SGY69" s="644"/>
      <c r="SGZ69" s="644"/>
      <c r="SHA69" s="644"/>
      <c r="SHB69" s="644"/>
      <c r="SHC69" s="644"/>
      <c r="SHD69" s="644"/>
      <c r="SHE69" s="644"/>
      <c r="SHF69" s="644"/>
      <c r="SHG69" s="644"/>
      <c r="SHH69" s="644"/>
      <c r="SHI69" s="644"/>
      <c r="SHJ69" s="644"/>
      <c r="SHK69" s="644"/>
      <c r="SHL69" s="644"/>
      <c r="SHM69" s="644"/>
      <c r="SHN69" s="644"/>
      <c r="SHO69" s="644"/>
      <c r="SHP69" s="644"/>
      <c r="SHQ69" s="644"/>
      <c r="SHR69" s="644"/>
      <c r="SHS69" s="644"/>
      <c r="SHT69" s="644"/>
      <c r="SHU69" s="644"/>
      <c r="SHV69" s="644"/>
      <c r="SHW69" s="644"/>
      <c r="SHX69" s="644"/>
      <c r="SHY69" s="644"/>
      <c r="SHZ69" s="644"/>
      <c r="SIA69" s="644"/>
      <c r="SIB69" s="644"/>
      <c r="SIC69" s="644"/>
      <c r="SID69" s="644"/>
      <c r="SIE69" s="644"/>
      <c r="SIF69" s="644"/>
      <c r="SIG69" s="644"/>
      <c r="SIH69" s="644"/>
      <c r="SII69" s="644"/>
      <c r="SIJ69" s="644"/>
      <c r="SIK69" s="644"/>
      <c r="SIL69" s="644"/>
      <c r="SIM69" s="644"/>
      <c r="SIN69" s="644"/>
      <c r="SIO69" s="644"/>
      <c r="SIP69" s="644"/>
      <c r="SIQ69" s="644"/>
      <c r="SIR69" s="644"/>
      <c r="SIS69" s="644"/>
      <c r="SIT69" s="644"/>
      <c r="SIU69" s="644"/>
      <c r="SIV69" s="644"/>
      <c r="SIW69" s="644"/>
      <c r="SIX69" s="644"/>
      <c r="SIY69" s="644"/>
      <c r="SIZ69" s="644"/>
      <c r="SJA69" s="644"/>
      <c r="SJB69" s="644"/>
      <c r="SJC69" s="644"/>
      <c r="SJD69" s="644"/>
      <c r="SJE69" s="644"/>
      <c r="SJF69" s="644"/>
      <c r="SJG69" s="644"/>
      <c r="SJH69" s="644"/>
      <c r="SJI69" s="644"/>
      <c r="SJJ69" s="644"/>
      <c r="SJK69" s="644"/>
      <c r="SJL69" s="644"/>
      <c r="SJM69" s="644"/>
      <c r="SJN69" s="644"/>
      <c r="SJO69" s="644"/>
      <c r="SJP69" s="644"/>
      <c r="SJQ69" s="644"/>
      <c r="SJR69" s="644"/>
      <c r="SJS69" s="644"/>
      <c r="SJT69" s="644"/>
      <c r="SJU69" s="644"/>
      <c r="SJV69" s="644"/>
      <c r="SJW69" s="644"/>
      <c r="SJX69" s="644"/>
      <c r="SJY69" s="644"/>
      <c r="SJZ69" s="644"/>
      <c r="SKA69" s="644"/>
      <c r="SKB69" s="644"/>
      <c r="SKC69" s="644"/>
      <c r="SKD69" s="644"/>
      <c r="SKE69" s="644"/>
      <c r="SKF69" s="644"/>
      <c r="SKG69" s="644"/>
      <c r="SKH69" s="644"/>
      <c r="SKI69" s="644"/>
      <c r="SKJ69" s="644"/>
      <c r="SKK69" s="644"/>
      <c r="SKL69" s="644"/>
      <c r="SKM69" s="644"/>
      <c r="SKN69" s="644"/>
      <c r="SKO69" s="644"/>
      <c r="SKP69" s="644"/>
      <c r="SKQ69" s="644"/>
      <c r="SKR69" s="644"/>
      <c r="SKS69" s="644"/>
      <c r="SKT69" s="644"/>
      <c r="SKU69" s="644"/>
      <c r="SKV69" s="644"/>
      <c r="SKW69" s="644"/>
      <c r="SKX69" s="644"/>
      <c r="SKY69" s="644"/>
      <c r="SKZ69" s="644"/>
      <c r="SLA69" s="644"/>
      <c r="SLB69" s="644"/>
      <c r="SLC69" s="644"/>
      <c r="SLD69" s="644"/>
      <c r="SLE69" s="644"/>
      <c r="SLF69" s="644"/>
      <c r="SLG69" s="644"/>
      <c r="SLH69" s="644"/>
      <c r="SLI69" s="644"/>
      <c r="SLJ69" s="644"/>
      <c r="SLK69" s="644"/>
      <c r="SLL69" s="644"/>
      <c r="SLM69" s="644"/>
      <c r="SLN69" s="644"/>
      <c r="SLO69" s="644"/>
      <c r="SLP69" s="644"/>
      <c r="SLQ69" s="644"/>
      <c r="SLR69" s="644"/>
      <c r="SLS69" s="644"/>
      <c r="SLT69" s="644"/>
      <c r="SLU69" s="644"/>
      <c r="SLV69" s="644"/>
      <c r="SLW69" s="644"/>
      <c r="SLX69" s="644"/>
      <c r="SLY69" s="644"/>
      <c r="SLZ69" s="644"/>
      <c r="SMA69" s="644"/>
      <c r="SMB69" s="644"/>
      <c r="SMC69" s="644"/>
      <c r="SMD69" s="644"/>
      <c r="SME69" s="644"/>
      <c r="SMF69" s="644"/>
      <c r="SMG69" s="644"/>
      <c r="SMH69" s="644"/>
      <c r="SMI69" s="644"/>
      <c r="SMJ69" s="644"/>
      <c r="SMK69" s="644"/>
      <c r="SML69" s="644"/>
      <c r="SMM69" s="644"/>
      <c r="SMN69" s="644"/>
      <c r="SMO69" s="644"/>
      <c r="SMP69" s="644"/>
      <c r="SMQ69" s="644"/>
      <c r="SMR69" s="644"/>
      <c r="SMS69" s="644"/>
      <c r="SMT69" s="644"/>
      <c r="SMU69" s="644"/>
      <c r="SMV69" s="644"/>
      <c r="SMW69" s="644"/>
      <c r="SMX69" s="644"/>
      <c r="SMY69" s="644"/>
      <c r="SMZ69" s="644"/>
      <c r="SNA69" s="644"/>
      <c r="SNB69" s="644"/>
      <c r="SNC69" s="644"/>
      <c r="SND69" s="644"/>
      <c r="SNE69" s="644"/>
      <c r="SNF69" s="644"/>
      <c r="SNG69" s="644"/>
      <c r="SNH69" s="644"/>
      <c r="SNI69" s="644"/>
      <c r="SNJ69" s="644"/>
      <c r="SNK69" s="644"/>
      <c r="SNL69" s="644"/>
      <c r="SNM69" s="644"/>
      <c r="SNN69" s="644"/>
      <c r="SNO69" s="644"/>
      <c r="SNP69" s="644"/>
      <c r="SNQ69" s="644"/>
      <c r="SNR69" s="644"/>
      <c r="SNS69" s="644"/>
      <c r="SNT69" s="644"/>
      <c r="SNU69" s="644"/>
      <c r="SNV69" s="644"/>
      <c r="SNW69" s="644"/>
      <c r="SNX69" s="644"/>
      <c r="SNY69" s="644"/>
      <c r="SNZ69" s="644"/>
      <c r="SOA69" s="644"/>
      <c r="SOB69" s="644"/>
      <c r="SOC69" s="644"/>
      <c r="SOD69" s="644"/>
      <c r="SOE69" s="644"/>
      <c r="SOF69" s="644"/>
      <c r="SOG69" s="644"/>
      <c r="SOH69" s="644"/>
      <c r="SOI69" s="644"/>
      <c r="SOJ69" s="644"/>
      <c r="SOK69" s="644"/>
      <c r="SOL69" s="644"/>
      <c r="SOM69" s="644"/>
      <c r="SON69" s="644"/>
      <c r="SOO69" s="644"/>
      <c r="SOP69" s="644"/>
      <c r="SOQ69" s="644"/>
      <c r="SOR69" s="644"/>
      <c r="SOS69" s="644"/>
      <c r="SOT69" s="644"/>
      <c r="SOU69" s="644"/>
      <c r="SOV69" s="644"/>
      <c r="SOW69" s="644"/>
      <c r="SOX69" s="644"/>
      <c r="SOY69" s="644"/>
      <c r="SOZ69" s="644"/>
      <c r="SPA69" s="644"/>
      <c r="SPB69" s="644"/>
      <c r="SPC69" s="644"/>
      <c r="SPD69" s="644"/>
      <c r="SPE69" s="644"/>
      <c r="SPF69" s="644"/>
      <c r="SPG69" s="644"/>
      <c r="SPH69" s="644"/>
      <c r="SPI69" s="644"/>
      <c r="SPJ69" s="644"/>
      <c r="SPK69" s="644"/>
      <c r="SPL69" s="644"/>
      <c r="SPM69" s="644"/>
      <c r="SPN69" s="644"/>
      <c r="SPO69" s="644"/>
      <c r="SPP69" s="644"/>
      <c r="SPQ69" s="644"/>
      <c r="SPR69" s="644"/>
      <c r="SPS69" s="644"/>
      <c r="SPT69" s="644"/>
      <c r="SPU69" s="644"/>
      <c r="SPV69" s="644"/>
      <c r="SPW69" s="644"/>
      <c r="SPX69" s="644"/>
      <c r="SPY69" s="644"/>
      <c r="SPZ69" s="644"/>
      <c r="SQA69" s="644"/>
      <c r="SQB69" s="644"/>
      <c r="SQC69" s="644"/>
      <c r="SQD69" s="644"/>
      <c r="SQE69" s="644"/>
      <c r="SQF69" s="644"/>
      <c r="SQG69" s="644"/>
      <c r="SQH69" s="644"/>
      <c r="SQI69" s="644"/>
      <c r="SQJ69" s="644"/>
      <c r="SQK69" s="644"/>
      <c r="SQL69" s="644"/>
      <c r="SQM69" s="644"/>
      <c r="SQN69" s="644"/>
      <c r="SQO69" s="644"/>
      <c r="SQP69" s="644"/>
      <c r="SQQ69" s="644"/>
      <c r="SQR69" s="644"/>
      <c r="SQS69" s="644"/>
      <c r="SQT69" s="644"/>
      <c r="SQU69" s="644"/>
      <c r="SQV69" s="644"/>
      <c r="SQW69" s="644"/>
      <c r="SQX69" s="644"/>
      <c r="SQY69" s="644"/>
      <c r="SQZ69" s="644"/>
      <c r="SRA69" s="644"/>
      <c r="SRB69" s="644"/>
      <c r="SRC69" s="644"/>
      <c r="SRD69" s="644"/>
      <c r="SRE69" s="644"/>
      <c r="SRF69" s="644"/>
      <c r="SRG69" s="644"/>
      <c r="SRH69" s="644"/>
      <c r="SRI69" s="644"/>
      <c r="SRJ69" s="644"/>
      <c r="SRK69" s="644"/>
      <c r="SRL69" s="644"/>
      <c r="SRM69" s="644"/>
      <c r="SRN69" s="644"/>
      <c r="SRO69" s="644"/>
      <c r="SRP69" s="644"/>
      <c r="SRQ69" s="644"/>
      <c r="SRR69" s="644"/>
      <c r="SRS69" s="644"/>
      <c r="SRT69" s="644"/>
      <c r="SRU69" s="644"/>
      <c r="SRV69" s="644"/>
      <c r="SRW69" s="644"/>
      <c r="SRX69" s="644"/>
      <c r="SRY69" s="644"/>
      <c r="SRZ69" s="644"/>
      <c r="SSA69" s="644"/>
      <c r="SSB69" s="644"/>
      <c r="SSC69" s="644"/>
      <c r="SSD69" s="644"/>
      <c r="SSE69" s="644"/>
      <c r="SSF69" s="644"/>
      <c r="SSG69" s="644"/>
      <c r="SSH69" s="644"/>
      <c r="SSI69" s="644"/>
      <c r="SSJ69" s="644"/>
      <c r="SSK69" s="644"/>
      <c r="SSL69" s="644"/>
      <c r="SSM69" s="644"/>
      <c r="SSN69" s="644"/>
      <c r="SSO69" s="644"/>
      <c r="SSP69" s="644"/>
      <c r="SSQ69" s="644"/>
      <c r="SSR69" s="644"/>
      <c r="SSS69" s="644"/>
      <c r="SST69" s="644"/>
      <c r="SSU69" s="644"/>
      <c r="SSV69" s="644"/>
      <c r="SSW69" s="644"/>
      <c r="SSX69" s="644"/>
      <c r="SSY69" s="644"/>
      <c r="SSZ69" s="644"/>
      <c r="STA69" s="644"/>
      <c r="STB69" s="644"/>
      <c r="STC69" s="644"/>
      <c r="STD69" s="644"/>
      <c r="STE69" s="644"/>
      <c r="STF69" s="644"/>
      <c r="STG69" s="644"/>
      <c r="STH69" s="644"/>
      <c r="STI69" s="644"/>
      <c r="STJ69" s="644"/>
      <c r="STK69" s="644"/>
      <c r="STL69" s="644"/>
      <c r="STM69" s="644"/>
      <c r="STN69" s="644"/>
      <c r="STO69" s="644"/>
      <c r="STP69" s="644"/>
      <c r="STQ69" s="644"/>
      <c r="STR69" s="644"/>
      <c r="STS69" s="644"/>
      <c r="STT69" s="644"/>
      <c r="STU69" s="644"/>
      <c r="STV69" s="644"/>
      <c r="STW69" s="644"/>
      <c r="STX69" s="644"/>
      <c r="STY69" s="644"/>
      <c r="STZ69" s="644"/>
      <c r="SUA69" s="644"/>
      <c r="SUB69" s="644"/>
      <c r="SUC69" s="644"/>
      <c r="SUD69" s="644"/>
      <c r="SUE69" s="644"/>
      <c r="SUF69" s="644"/>
      <c r="SUG69" s="644"/>
      <c r="SUH69" s="644"/>
      <c r="SUI69" s="644"/>
      <c r="SUJ69" s="644"/>
      <c r="SUK69" s="644"/>
      <c r="SUL69" s="644"/>
      <c r="SUM69" s="644"/>
      <c r="SUN69" s="644"/>
      <c r="SUO69" s="644"/>
      <c r="SUP69" s="644"/>
      <c r="SUQ69" s="644"/>
      <c r="SUR69" s="644"/>
      <c r="SUS69" s="644"/>
      <c r="SUT69" s="644"/>
      <c r="SUU69" s="644"/>
      <c r="SUV69" s="644"/>
      <c r="SUW69" s="644"/>
      <c r="SUX69" s="644"/>
      <c r="SUY69" s="644"/>
      <c r="SUZ69" s="644"/>
      <c r="SVA69" s="644"/>
      <c r="SVB69" s="644"/>
      <c r="SVC69" s="644"/>
      <c r="SVD69" s="644"/>
      <c r="SVE69" s="644"/>
      <c r="SVF69" s="644"/>
      <c r="SVG69" s="644"/>
      <c r="SVH69" s="644"/>
      <c r="SVI69" s="644"/>
      <c r="SVJ69" s="644"/>
      <c r="SVK69" s="644"/>
      <c r="SVL69" s="644"/>
      <c r="SVM69" s="644"/>
      <c r="SVN69" s="644"/>
      <c r="SVO69" s="644"/>
      <c r="SVP69" s="644"/>
      <c r="SVQ69" s="644"/>
      <c r="SVR69" s="644"/>
      <c r="SVS69" s="644"/>
      <c r="SVT69" s="644"/>
      <c r="SVU69" s="644"/>
      <c r="SVV69" s="644"/>
      <c r="SVW69" s="644"/>
      <c r="SVX69" s="644"/>
      <c r="SVY69" s="644"/>
      <c r="SVZ69" s="644"/>
      <c r="SWA69" s="644"/>
      <c r="SWB69" s="644"/>
      <c r="SWC69" s="644"/>
      <c r="SWD69" s="644"/>
      <c r="SWE69" s="644"/>
      <c r="SWF69" s="644"/>
      <c r="SWG69" s="644"/>
      <c r="SWH69" s="644"/>
      <c r="SWI69" s="644"/>
      <c r="SWJ69" s="644"/>
      <c r="SWK69" s="644"/>
      <c r="SWL69" s="644"/>
      <c r="SWM69" s="644"/>
      <c r="SWN69" s="644"/>
      <c r="SWO69" s="644"/>
      <c r="SWP69" s="644"/>
      <c r="SWQ69" s="644"/>
      <c r="SWR69" s="644"/>
      <c r="SWS69" s="644"/>
      <c r="SWT69" s="644"/>
      <c r="SWU69" s="644"/>
      <c r="SWV69" s="644"/>
      <c r="SWW69" s="644"/>
      <c r="SWX69" s="644"/>
      <c r="SWY69" s="644"/>
      <c r="SWZ69" s="644"/>
      <c r="SXA69" s="644"/>
      <c r="SXB69" s="644"/>
      <c r="SXC69" s="644"/>
      <c r="SXD69" s="644"/>
      <c r="SXE69" s="644"/>
      <c r="SXF69" s="644"/>
      <c r="SXG69" s="644"/>
      <c r="SXH69" s="644"/>
      <c r="SXI69" s="644"/>
      <c r="SXJ69" s="644"/>
      <c r="SXK69" s="644"/>
      <c r="SXL69" s="644"/>
      <c r="SXM69" s="644"/>
      <c r="SXN69" s="644"/>
      <c r="SXO69" s="644"/>
      <c r="SXP69" s="644"/>
      <c r="SXQ69" s="644"/>
      <c r="SXR69" s="644"/>
      <c r="SXS69" s="644"/>
      <c r="SXT69" s="644"/>
      <c r="SXU69" s="644"/>
      <c r="SXV69" s="644"/>
      <c r="SXW69" s="644"/>
      <c r="SXX69" s="644"/>
      <c r="SXY69" s="644"/>
      <c r="SXZ69" s="644"/>
      <c r="SYA69" s="644"/>
      <c r="SYB69" s="644"/>
      <c r="SYC69" s="644"/>
      <c r="SYD69" s="644"/>
      <c r="SYE69" s="644"/>
      <c r="SYF69" s="644"/>
      <c r="SYG69" s="644"/>
      <c r="SYH69" s="644"/>
      <c r="SYI69" s="644"/>
      <c r="SYJ69" s="644"/>
      <c r="SYK69" s="644"/>
      <c r="SYL69" s="644"/>
      <c r="SYM69" s="644"/>
      <c r="SYN69" s="644"/>
      <c r="SYO69" s="644"/>
      <c r="SYP69" s="644"/>
      <c r="SYQ69" s="644"/>
      <c r="SYR69" s="644"/>
      <c r="SYS69" s="644"/>
      <c r="SYT69" s="644"/>
      <c r="SYU69" s="644"/>
      <c r="SYV69" s="644"/>
      <c r="SYW69" s="644"/>
      <c r="SYX69" s="644"/>
      <c r="SYY69" s="644"/>
      <c r="SYZ69" s="644"/>
      <c r="SZA69" s="644"/>
      <c r="SZB69" s="644"/>
      <c r="SZC69" s="644"/>
      <c r="SZD69" s="644"/>
      <c r="SZE69" s="644"/>
      <c r="SZF69" s="644"/>
      <c r="SZG69" s="644"/>
      <c r="SZH69" s="644"/>
      <c r="SZI69" s="644"/>
      <c r="SZJ69" s="644"/>
      <c r="SZK69" s="644"/>
      <c r="SZL69" s="644"/>
      <c r="SZM69" s="644"/>
      <c r="SZN69" s="644"/>
      <c r="SZO69" s="644"/>
      <c r="SZP69" s="644"/>
      <c r="SZQ69" s="644"/>
      <c r="SZR69" s="644"/>
      <c r="SZS69" s="644"/>
      <c r="SZT69" s="644"/>
      <c r="SZU69" s="644"/>
      <c r="SZV69" s="644"/>
      <c r="SZW69" s="644"/>
      <c r="SZX69" s="644"/>
      <c r="SZY69" s="644"/>
      <c r="SZZ69" s="644"/>
      <c r="TAA69" s="644"/>
      <c r="TAB69" s="644"/>
      <c r="TAC69" s="644"/>
      <c r="TAD69" s="644"/>
      <c r="TAE69" s="644"/>
      <c r="TAF69" s="644"/>
      <c r="TAG69" s="644"/>
      <c r="TAH69" s="644"/>
      <c r="TAI69" s="644"/>
      <c r="TAJ69" s="644"/>
      <c r="TAK69" s="644"/>
      <c r="TAL69" s="644"/>
      <c r="TAM69" s="644"/>
      <c r="TAN69" s="644"/>
      <c r="TAO69" s="644"/>
      <c r="TAP69" s="644"/>
      <c r="TAQ69" s="644"/>
      <c r="TAR69" s="644"/>
      <c r="TAS69" s="644"/>
      <c r="TAT69" s="644"/>
      <c r="TAU69" s="644"/>
      <c r="TAV69" s="644"/>
      <c r="TAW69" s="644"/>
      <c r="TAX69" s="644"/>
      <c r="TAY69" s="644"/>
      <c r="TAZ69" s="644"/>
      <c r="TBA69" s="644"/>
      <c r="TBB69" s="644"/>
      <c r="TBC69" s="644"/>
      <c r="TBD69" s="644"/>
      <c r="TBE69" s="644"/>
      <c r="TBF69" s="644"/>
      <c r="TBG69" s="644"/>
      <c r="TBH69" s="644"/>
      <c r="TBI69" s="644"/>
      <c r="TBJ69" s="644"/>
      <c r="TBK69" s="644"/>
      <c r="TBL69" s="644"/>
      <c r="TBM69" s="644"/>
      <c r="TBN69" s="644"/>
      <c r="TBO69" s="644"/>
      <c r="TBP69" s="644"/>
      <c r="TBQ69" s="644"/>
      <c r="TBR69" s="644"/>
      <c r="TBS69" s="644"/>
      <c r="TBT69" s="644"/>
      <c r="TBU69" s="644"/>
      <c r="TBV69" s="644"/>
      <c r="TBW69" s="644"/>
      <c r="TBX69" s="644"/>
      <c r="TBY69" s="644"/>
      <c r="TBZ69" s="644"/>
      <c r="TCA69" s="644"/>
      <c r="TCB69" s="644"/>
      <c r="TCC69" s="644"/>
      <c r="TCD69" s="644"/>
      <c r="TCE69" s="644"/>
      <c r="TCF69" s="644"/>
      <c r="TCG69" s="644"/>
      <c r="TCH69" s="644"/>
      <c r="TCI69" s="644"/>
      <c r="TCJ69" s="644"/>
      <c r="TCK69" s="644"/>
      <c r="TCL69" s="644"/>
      <c r="TCM69" s="644"/>
      <c r="TCN69" s="644"/>
      <c r="TCO69" s="644"/>
      <c r="TCP69" s="644"/>
      <c r="TCQ69" s="644"/>
      <c r="TCR69" s="644"/>
      <c r="TCS69" s="644"/>
      <c r="TCT69" s="644"/>
      <c r="TCU69" s="644"/>
      <c r="TCV69" s="644"/>
      <c r="TCW69" s="644"/>
      <c r="TCX69" s="644"/>
      <c r="TCY69" s="644"/>
      <c r="TCZ69" s="644"/>
      <c r="TDA69" s="644"/>
      <c r="TDB69" s="644"/>
      <c r="TDC69" s="644"/>
      <c r="TDD69" s="644"/>
      <c r="TDE69" s="644"/>
      <c r="TDF69" s="644"/>
      <c r="TDG69" s="644"/>
      <c r="TDH69" s="644"/>
      <c r="TDI69" s="644"/>
      <c r="TDJ69" s="644"/>
      <c r="TDK69" s="644"/>
      <c r="TDL69" s="644"/>
      <c r="TDM69" s="644"/>
      <c r="TDN69" s="644"/>
      <c r="TDO69" s="644"/>
      <c r="TDP69" s="644"/>
      <c r="TDQ69" s="644"/>
      <c r="TDR69" s="644"/>
      <c r="TDS69" s="644"/>
      <c r="TDT69" s="644"/>
      <c r="TDU69" s="644"/>
      <c r="TDV69" s="644"/>
      <c r="TDW69" s="644"/>
      <c r="TDX69" s="644"/>
      <c r="TDY69" s="644"/>
      <c r="TDZ69" s="644"/>
      <c r="TEA69" s="644"/>
      <c r="TEB69" s="644"/>
      <c r="TEC69" s="644"/>
      <c r="TED69" s="644"/>
      <c r="TEE69" s="644"/>
      <c r="TEF69" s="644"/>
      <c r="TEG69" s="644"/>
      <c r="TEH69" s="644"/>
      <c r="TEI69" s="644"/>
      <c r="TEJ69" s="644"/>
      <c r="TEK69" s="644"/>
      <c r="TEL69" s="644"/>
      <c r="TEM69" s="644"/>
      <c r="TEN69" s="644"/>
      <c r="TEO69" s="644"/>
      <c r="TEP69" s="644"/>
      <c r="TEQ69" s="644"/>
      <c r="TER69" s="644"/>
      <c r="TES69" s="644"/>
      <c r="TET69" s="644"/>
      <c r="TEU69" s="644"/>
      <c r="TEV69" s="644"/>
      <c r="TEW69" s="644"/>
      <c r="TEX69" s="644"/>
      <c r="TEY69" s="644"/>
      <c r="TEZ69" s="644"/>
      <c r="TFA69" s="644"/>
      <c r="TFB69" s="644"/>
      <c r="TFC69" s="644"/>
      <c r="TFD69" s="644"/>
      <c r="TFE69" s="644"/>
      <c r="TFF69" s="644"/>
      <c r="TFG69" s="644"/>
      <c r="TFH69" s="644"/>
      <c r="TFI69" s="644"/>
      <c r="TFJ69" s="644"/>
      <c r="TFK69" s="644"/>
      <c r="TFL69" s="644"/>
      <c r="TFM69" s="644"/>
      <c r="TFN69" s="644"/>
      <c r="TFO69" s="644"/>
      <c r="TFP69" s="644"/>
      <c r="TFQ69" s="644"/>
      <c r="TFR69" s="644"/>
      <c r="TFS69" s="644"/>
      <c r="TFT69" s="644"/>
      <c r="TFU69" s="644"/>
      <c r="TFV69" s="644"/>
      <c r="TFW69" s="644"/>
      <c r="TFX69" s="644"/>
      <c r="TFY69" s="644"/>
      <c r="TFZ69" s="644"/>
      <c r="TGA69" s="644"/>
      <c r="TGB69" s="644"/>
      <c r="TGC69" s="644"/>
      <c r="TGD69" s="644"/>
      <c r="TGE69" s="644"/>
      <c r="TGF69" s="644"/>
      <c r="TGG69" s="644"/>
      <c r="TGH69" s="644"/>
      <c r="TGI69" s="644"/>
      <c r="TGJ69" s="644"/>
      <c r="TGK69" s="644"/>
      <c r="TGL69" s="644"/>
      <c r="TGM69" s="644"/>
      <c r="TGN69" s="644"/>
      <c r="TGO69" s="644"/>
      <c r="TGP69" s="644"/>
      <c r="TGQ69" s="644"/>
      <c r="TGR69" s="644"/>
      <c r="TGS69" s="644"/>
      <c r="TGT69" s="644"/>
      <c r="TGU69" s="644"/>
      <c r="TGV69" s="644"/>
      <c r="TGW69" s="644"/>
      <c r="TGX69" s="644"/>
      <c r="TGY69" s="644"/>
      <c r="TGZ69" s="644"/>
      <c r="THA69" s="644"/>
      <c r="THB69" s="644"/>
      <c r="THC69" s="644"/>
      <c r="THD69" s="644"/>
      <c r="THE69" s="644"/>
      <c r="THF69" s="644"/>
      <c r="THG69" s="644"/>
      <c r="THH69" s="644"/>
      <c r="THI69" s="644"/>
      <c r="THJ69" s="644"/>
      <c r="THK69" s="644"/>
      <c r="THL69" s="644"/>
      <c r="THM69" s="644"/>
      <c r="THN69" s="644"/>
      <c r="THO69" s="644"/>
      <c r="THP69" s="644"/>
      <c r="THQ69" s="644"/>
      <c r="THR69" s="644"/>
      <c r="THS69" s="644"/>
      <c r="THT69" s="644"/>
      <c r="THU69" s="644"/>
      <c r="THV69" s="644"/>
      <c r="THW69" s="644"/>
      <c r="THX69" s="644"/>
      <c r="THY69" s="644"/>
      <c r="THZ69" s="644"/>
      <c r="TIA69" s="644"/>
      <c r="TIB69" s="644"/>
      <c r="TIC69" s="644"/>
      <c r="TID69" s="644"/>
      <c r="TIE69" s="644"/>
      <c r="TIF69" s="644"/>
      <c r="TIG69" s="644"/>
      <c r="TIH69" s="644"/>
      <c r="TII69" s="644"/>
      <c r="TIJ69" s="644"/>
      <c r="TIK69" s="644"/>
      <c r="TIL69" s="644"/>
      <c r="TIM69" s="644"/>
      <c r="TIN69" s="644"/>
      <c r="TIO69" s="644"/>
      <c r="TIP69" s="644"/>
      <c r="TIQ69" s="644"/>
      <c r="TIR69" s="644"/>
      <c r="TIS69" s="644"/>
      <c r="TIT69" s="644"/>
      <c r="TIU69" s="644"/>
      <c r="TIV69" s="644"/>
      <c r="TIW69" s="644"/>
      <c r="TIX69" s="644"/>
      <c r="TIY69" s="644"/>
      <c r="TIZ69" s="644"/>
      <c r="TJA69" s="644"/>
      <c r="TJB69" s="644"/>
      <c r="TJC69" s="644"/>
      <c r="TJD69" s="644"/>
      <c r="TJE69" s="644"/>
      <c r="TJF69" s="644"/>
      <c r="TJG69" s="644"/>
      <c r="TJH69" s="644"/>
      <c r="TJI69" s="644"/>
      <c r="TJJ69" s="644"/>
      <c r="TJK69" s="644"/>
      <c r="TJL69" s="644"/>
      <c r="TJM69" s="644"/>
      <c r="TJN69" s="644"/>
      <c r="TJO69" s="644"/>
      <c r="TJP69" s="644"/>
      <c r="TJQ69" s="644"/>
      <c r="TJR69" s="644"/>
      <c r="TJS69" s="644"/>
      <c r="TJT69" s="644"/>
      <c r="TJU69" s="644"/>
      <c r="TJV69" s="644"/>
      <c r="TJW69" s="644"/>
      <c r="TJX69" s="644"/>
      <c r="TJY69" s="644"/>
      <c r="TJZ69" s="644"/>
      <c r="TKA69" s="644"/>
      <c r="TKB69" s="644"/>
      <c r="TKC69" s="644"/>
      <c r="TKD69" s="644"/>
      <c r="TKE69" s="644"/>
      <c r="TKF69" s="644"/>
      <c r="TKG69" s="644"/>
      <c r="TKH69" s="644"/>
      <c r="TKI69" s="644"/>
      <c r="TKJ69" s="644"/>
      <c r="TKK69" s="644"/>
      <c r="TKL69" s="644"/>
      <c r="TKM69" s="644"/>
      <c r="TKN69" s="644"/>
      <c r="TKO69" s="644"/>
      <c r="TKP69" s="644"/>
      <c r="TKQ69" s="644"/>
      <c r="TKR69" s="644"/>
      <c r="TKS69" s="644"/>
      <c r="TKT69" s="644"/>
      <c r="TKU69" s="644"/>
      <c r="TKV69" s="644"/>
      <c r="TKW69" s="644"/>
      <c r="TKX69" s="644"/>
      <c r="TKY69" s="644"/>
      <c r="TKZ69" s="644"/>
      <c r="TLA69" s="644"/>
      <c r="TLB69" s="644"/>
      <c r="TLC69" s="644"/>
      <c r="TLD69" s="644"/>
      <c r="TLE69" s="644"/>
      <c r="TLF69" s="644"/>
      <c r="TLG69" s="644"/>
      <c r="TLH69" s="644"/>
      <c r="TLI69" s="644"/>
      <c r="TLJ69" s="644"/>
      <c r="TLK69" s="644"/>
      <c r="TLL69" s="644"/>
      <c r="TLM69" s="644"/>
      <c r="TLN69" s="644"/>
      <c r="TLO69" s="644"/>
      <c r="TLP69" s="644"/>
      <c r="TLQ69" s="644"/>
      <c r="TLR69" s="644"/>
      <c r="TLS69" s="644"/>
      <c r="TLT69" s="644"/>
      <c r="TLU69" s="644"/>
      <c r="TLV69" s="644"/>
      <c r="TLW69" s="644"/>
      <c r="TLX69" s="644"/>
      <c r="TLY69" s="644"/>
      <c r="TLZ69" s="644"/>
      <c r="TMA69" s="644"/>
      <c r="TMB69" s="644"/>
      <c r="TMC69" s="644"/>
      <c r="TMD69" s="644"/>
      <c r="TME69" s="644"/>
      <c r="TMF69" s="644"/>
      <c r="TMG69" s="644"/>
      <c r="TMH69" s="644"/>
      <c r="TMI69" s="644"/>
      <c r="TMJ69" s="644"/>
      <c r="TMK69" s="644"/>
      <c r="TML69" s="644"/>
      <c r="TMM69" s="644"/>
      <c r="TMN69" s="644"/>
      <c r="TMO69" s="644"/>
      <c r="TMP69" s="644"/>
      <c r="TMQ69" s="644"/>
      <c r="TMR69" s="644"/>
      <c r="TMS69" s="644"/>
      <c r="TMT69" s="644"/>
      <c r="TMU69" s="644"/>
      <c r="TMV69" s="644"/>
      <c r="TMW69" s="644"/>
      <c r="TMX69" s="644"/>
      <c r="TMY69" s="644"/>
      <c r="TMZ69" s="644"/>
      <c r="TNA69" s="644"/>
      <c r="TNB69" s="644"/>
      <c r="TNC69" s="644"/>
      <c r="TND69" s="644"/>
      <c r="TNE69" s="644"/>
      <c r="TNF69" s="644"/>
      <c r="TNG69" s="644"/>
      <c r="TNH69" s="644"/>
      <c r="TNI69" s="644"/>
      <c r="TNJ69" s="644"/>
      <c r="TNK69" s="644"/>
      <c r="TNL69" s="644"/>
      <c r="TNM69" s="644"/>
      <c r="TNN69" s="644"/>
      <c r="TNO69" s="644"/>
      <c r="TNP69" s="644"/>
      <c r="TNQ69" s="644"/>
      <c r="TNR69" s="644"/>
      <c r="TNS69" s="644"/>
      <c r="TNT69" s="644"/>
      <c r="TNU69" s="644"/>
      <c r="TNV69" s="644"/>
      <c r="TNW69" s="644"/>
      <c r="TNX69" s="644"/>
      <c r="TNY69" s="644"/>
      <c r="TNZ69" s="644"/>
      <c r="TOA69" s="644"/>
      <c r="TOB69" s="644"/>
      <c r="TOC69" s="644"/>
      <c r="TOD69" s="644"/>
      <c r="TOE69" s="644"/>
      <c r="TOF69" s="644"/>
      <c r="TOG69" s="644"/>
      <c r="TOH69" s="644"/>
      <c r="TOI69" s="644"/>
      <c r="TOJ69" s="644"/>
      <c r="TOK69" s="644"/>
      <c r="TOL69" s="644"/>
      <c r="TOM69" s="644"/>
      <c r="TON69" s="644"/>
      <c r="TOO69" s="644"/>
      <c r="TOP69" s="644"/>
      <c r="TOQ69" s="644"/>
      <c r="TOR69" s="644"/>
      <c r="TOS69" s="644"/>
      <c r="TOT69" s="644"/>
      <c r="TOU69" s="644"/>
      <c r="TOV69" s="644"/>
      <c r="TOW69" s="644"/>
      <c r="TOX69" s="644"/>
      <c r="TOY69" s="644"/>
      <c r="TOZ69" s="644"/>
      <c r="TPA69" s="644"/>
      <c r="TPB69" s="644"/>
      <c r="TPC69" s="644"/>
      <c r="TPD69" s="644"/>
      <c r="TPE69" s="644"/>
      <c r="TPF69" s="644"/>
      <c r="TPG69" s="644"/>
      <c r="TPH69" s="644"/>
      <c r="TPI69" s="644"/>
      <c r="TPJ69" s="644"/>
      <c r="TPK69" s="644"/>
      <c r="TPL69" s="644"/>
      <c r="TPM69" s="644"/>
      <c r="TPN69" s="644"/>
      <c r="TPO69" s="644"/>
      <c r="TPP69" s="644"/>
      <c r="TPQ69" s="644"/>
      <c r="TPR69" s="644"/>
      <c r="TPS69" s="644"/>
      <c r="TPT69" s="644"/>
      <c r="TPU69" s="644"/>
      <c r="TPV69" s="644"/>
      <c r="TPW69" s="644"/>
      <c r="TPX69" s="644"/>
      <c r="TPY69" s="644"/>
      <c r="TPZ69" s="644"/>
      <c r="TQA69" s="644"/>
      <c r="TQB69" s="644"/>
      <c r="TQC69" s="644"/>
      <c r="TQD69" s="644"/>
      <c r="TQE69" s="644"/>
      <c r="TQF69" s="644"/>
      <c r="TQG69" s="644"/>
      <c r="TQH69" s="644"/>
      <c r="TQI69" s="644"/>
      <c r="TQJ69" s="644"/>
      <c r="TQK69" s="644"/>
      <c r="TQL69" s="644"/>
      <c r="TQM69" s="644"/>
      <c r="TQN69" s="644"/>
      <c r="TQO69" s="644"/>
      <c r="TQP69" s="644"/>
      <c r="TQQ69" s="644"/>
      <c r="TQR69" s="644"/>
      <c r="TQS69" s="644"/>
      <c r="TQT69" s="644"/>
      <c r="TQU69" s="644"/>
      <c r="TQV69" s="644"/>
      <c r="TQW69" s="644"/>
      <c r="TQX69" s="644"/>
      <c r="TQY69" s="644"/>
      <c r="TQZ69" s="644"/>
      <c r="TRA69" s="644"/>
      <c r="TRB69" s="644"/>
      <c r="TRC69" s="644"/>
      <c r="TRD69" s="644"/>
      <c r="TRE69" s="644"/>
      <c r="TRF69" s="644"/>
      <c r="TRG69" s="644"/>
      <c r="TRH69" s="644"/>
      <c r="TRI69" s="644"/>
      <c r="TRJ69" s="644"/>
      <c r="TRK69" s="644"/>
      <c r="TRL69" s="644"/>
      <c r="TRM69" s="644"/>
      <c r="TRN69" s="644"/>
      <c r="TRO69" s="644"/>
      <c r="TRP69" s="644"/>
      <c r="TRQ69" s="644"/>
      <c r="TRR69" s="644"/>
      <c r="TRS69" s="644"/>
      <c r="TRT69" s="644"/>
      <c r="TRU69" s="644"/>
      <c r="TRV69" s="644"/>
      <c r="TRW69" s="644"/>
      <c r="TRX69" s="644"/>
      <c r="TRY69" s="644"/>
      <c r="TRZ69" s="644"/>
      <c r="TSA69" s="644"/>
      <c r="TSB69" s="644"/>
      <c r="TSC69" s="644"/>
      <c r="TSD69" s="644"/>
      <c r="TSE69" s="644"/>
      <c r="TSF69" s="644"/>
      <c r="TSG69" s="644"/>
      <c r="TSH69" s="644"/>
      <c r="TSI69" s="644"/>
      <c r="TSJ69" s="644"/>
      <c r="TSK69" s="644"/>
      <c r="TSL69" s="644"/>
      <c r="TSM69" s="644"/>
      <c r="TSN69" s="644"/>
      <c r="TSO69" s="644"/>
      <c r="TSP69" s="644"/>
      <c r="TSQ69" s="644"/>
      <c r="TSR69" s="644"/>
      <c r="TSS69" s="644"/>
      <c r="TST69" s="644"/>
      <c r="TSU69" s="644"/>
      <c r="TSV69" s="644"/>
      <c r="TSW69" s="644"/>
      <c r="TSX69" s="644"/>
      <c r="TSY69" s="644"/>
      <c r="TSZ69" s="644"/>
      <c r="TTA69" s="644"/>
      <c r="TTB69" s="644"/>
      <c r="TTC69" s="644"/>
      <c r="TTD69" s="644"/>
      <c r="TTE69" s="644"/>
      <c r="TTF69" s="644"/>
      <c r="TTG69" s="644"/>
      <c r="TTH69" s="644"/>
      <c r="TTI69" s="644"/>
      <c r="TTJ69" s="644"/>
      <c r="TTK69" s="644"/>
      <c r="TTL69" s="644"/>
      <c r="TTM69" s="644"/>
      <c r="TTN69" s="644"/>
      <c r="TTO69" s="644"/>
      <c r="TTP69" s="644"/>
      <c r="TTQ69" s="644"/>
      <c r="TTR69" s="644"/>
      <c r="TTS69" s="644"/>
      <c r="TTT69" s="644"/>
      <c r="TTU69" s="644"/>
      <c r="TTV69" s="644"/>
      <c r="TTW69" s="644"/>
      <c r="TTX69" s="644"/>
      <c r="TTY69" s="644"/>
      <c r="TTZ69" s="644"/>
      <c r="TUA69" s="644"/>
      <c r="TUB69" s="644"/>
      <c r="TUC69" s="644"/>
      <c r="TUD69" s="644"/>
      <c r="TUE69" s="644"/>
      <c r="TUF69" s="644"/>
      <c r="TUG69" s="644"/>
      <c r="TUH69" s="644"/>
      <c r="TUI69" s="644"/>
      <c r="TUJ69" s="644"/>
      <c r="TUK69" s="644"/>
      <c r="TUL69" s="644"/>
      <c r="TUM69" s="644"/>
      <c r="TUN69" s="644"/>
      <c r="TUO69" s="644"/>
      <c r="TUP69" s="644"/>
      <c r="TUQ69" s="644"/>
      <c r="TUR69" s="644"/>
      <c r="TUS69" s="644"/>
      <c r="TUT69" s="644"/>
      <c r="TUU69" s="644"/>
      <c r="TUV69" s="644"/>
      <c r="TUW69" s="644"/>
      <c r="TUX69" s="644"/>
      <c r="TUY69" s="644"/>
      <c r="TUZ69" s="644"/>
      <c r="TVA69" s="644"/>
      <c r="TVB69" s="644"/>
      <c r="TVC69" s="644"/>
      <c r="TVD69" s="644"/>
      <c r="TVE69" s="644"/>
      <c r="TVF69" s="644"/>
      <c r="TVG69" s="644"/>
      <c r="TVH69" s="644"/>
      <c r="TVI69" s="644"/>
      <c r="TVJ69" s="644"/>
      <c r="TVK69" s="644"/>
      <c r="TVL69" s="644"/>
      <c r="TVM69" s="644"/>
      <c r="TVN69" s="644"/>
      <c r="TVO69" s="644"/>
      <c r="TVP69" s="644"/>
      <c r="TVQ69" s="644"/>
      <c r="TVR69" s="644"/>
      <c r="TVS69" s="644"/>
      <c r="TVT69" s="644"/>
      <c r="TVU69" s="644"/>
      <c r="TVV69" s="644"/>
      <c r="TVW69" s="644"/>
      <c r="TVX69" s="644"/>
      <c r="TVY69" s="644"/>
      <c r="TVZ69" s="644"/>
      <c r="TWA69" s="644"/>
      <c r="TWB69" s="644"/>
      <c r="TWC69" s="644"/>
      <c r="TWD69" s="644"/>
      <c r="TWE69" s="644"/>
      <c r="TWF69" s="644"/>
      <c r="TWG69" s="644"/>
      <c r="TWH69" s="644"/>
      <c r="TWI69" s="644"/>
      <c r="TWJ69" s="644"/>
      <c r="TWK69" s="644"/>
      <c r="TWL69" s="644"/>
      <c r="TWM69" s="644"/>
      <c r="TWN69" s="644"/>
      <c r="TWO69" s="644"/>
      <c r="TWP69" s="644"/>
      <c r="TWQ69" s="644"/>
      <c r="TWR69" s="644"/>
      <c r="TWS69" s="644"/>
      <c r="TWT69" s="644"/>
      <c r="TWU69" s="644"/>
      <c r="TWV69" s="644"/>
      <c r="TWW69" s="644"/>
      <c r="TWX69" s="644"/>
      <c r="TWY69" s="644"/>
      <c r="TWZ69" s="644"/>
      <c r="TXA69" s="644"/>
      <c r="TXB69" s="644"/>
      <c r="TXC69" s="644"/>
      <c r="TXD69" s="644"/>
      <c r="TXE69" s="644"/>
      <c r="TXF69" s="644"/>
      <c r="TXG69" s="644"/>
      <c r="TXH69" s="644"/>
      <c r="TXI69" s="644"/>
      <c r="TXJ69" s="644"/>
      <c r="TXK69" s="644"/>
      <c r="TXL69" s="644"/>
      <c r="TXM69" s="644"/>
      <c r="TXN69" s="644"/>
      <c r="TXO69" s="644"/>
      <c r="TXP69" s="644"/>
      <c r="TXQ69" s="644"/>
      <c r="TXR69" s="644"/>
      <c r="TXS69" s="644"/>
      <c r="TXT69" s="644"/>
      <c r="TXU69" s="644"/>
      <c r="TXV69" s="644"/>
      <c r="TXW69" s="644"/>
      <c r="TXX69" s="644"/>
      <c r="TXY69" s="644"/>
      <c r="TXZ69" s="644"/>
      <c r="TYA69" s="644"/>
      <c r="TYB69" s="644"/>
      <c r="TYC69" s="644"/>
      <c r="TYD69" s="644"/>
      <c r="TYE69" s="644"/>
      <c r="TYF69" s="644"/>
      <c r="TYG69" s="644"/>
      <c r="TYH69" s="644"/>
      <c r="TYI69" s="644"/>
      <c r="TYJ69" s="644"/>
      <c r="TYK69" s="644"/>
      <c r="TYL69" s="644"/>
      <c r="TYM69" s="644"/>
      <c r="TYN69" s="644"/>
      <c r="TYO69" s="644"/>
      <c r="TYP69" s="644"/>
      <c r="TYQ69" s="644"/>
      <c r="TYR69" s="644"/>
      <c r="TYS69" s="644"/>
      <c r="TYT69" s="644"/>
      <c r="TYU69" s="644"/>
      <c r="TYV69" s="644"/>
      <c r="TYW69" s="644"/>
      <c r="TYX69" s="644"/>
      <c r="TYY69" s="644"/>
      <c r="TYZ69" s="644"/>
      <c r="TZA69" s="644"/>
      <c r="TZB69" s="644"/>
      <c r="TZC69" s="644"/>
      <c r="TZD69" s="644"/>
      <c r="TZE69" s="644"/>
      <c r="TZF69" s="644"/>
      <c r="TZG69" s="644"/>
      <c r="TZH69" s="644"/>
      <c r="TZI69" s="644"/>
      <c r="TZJ69" s="644"/>
      <c r="TZK69" s="644"/>
      <c r="TZL69" s="644"/>
      <c r="TZM69" s="644"/>
      <c r="TZN69" s="644"/>
      <c r="TZO69" s="644"/>
      <c r="TZP69" s="644"/>
      <c r="TZQ69" s="644"/>
      <c r="TZR69" s="644"/>
      <c r="TZS69" s="644"/>
      <c r="TZT69" s="644"/>
      <c r="TZU69" s="644"/>
      <c r="TZV69" s="644"/>
      <c r="TZW69" s="644"/>
      <c r="TZX69" s="644"/>
      <c r="TZY69" s="644"/>
      <c r="TZZ69" s="644"/>
      <c r="UAA69" s="644"/>
      <c r="UAB69" s="644"/>
      <c r="UAC69" s="644"/>
      <c r="UAD69" s="644"/>
      <c r="UAE69" s="644"/>
      <c r="UAF69" s="644"/>
      <c r="UAG69" s="644"/>
      <c r="UAH69" s="644"/>
      <c r="UAI69" s="644"/>
      <c r="UAJ69" s="644"/>
      <c r="UAK69" s="644"/>
      <c r="UAL69" s="644"/>
      <c r="UAM69" s="644"/>
      <c r="UAN69" s="644"/>
      <c r="UAO69" s="644"/>
      <c r="UAP69" s="644"/>
      <c r="UAQ69" s="644"/>
      <c r="UAR69" s="644"/>
      <c r="UAS69" s="644"/>
      <c r="UAT69" s="644"/>
      <c r="UAU69" s="644"/>
      <c r="UAV69" s="644"/>
      <c r="UAW69" s="644"/>
      <c r="UAX69" s="644"/>
      <c r="UAY69" s="644"/>
      <c r="UAZ69" s="644"/>
      <c r="UBA69" s="644"/>
      <c r="UBB69" s="644"/>
      <c r="UBC69" s="644"/>
      <c r="UBD69" s="644"/>
      <c r="UBE69" s="644"/>
      <c r="UBF69" s="644"/>
      <c r="UBG69" s="644"/>
      <c r="UBH69" s="644"/>
      <c r="UBI69" s="644"/>
      <c r="UBJ69" s="644"/>
      <c r="UBK69" s="644"/>
      <c r="UBL69" s="644"/>
      <c r="UBM69" s="644"/>
      <c r="UBN69" s="644"/>
      <c r="UBO69" s="644"/>
      <c r="UBP69" s="644"/>
      <c r="UBQ69" s="644"/>
      <c r="UBR69" s="644"/>
      <c r="UBS69" s="644"/>
      <c r="UBT69" s="644"/>
      <c r="UBU69" s="644"/>
      <c r="UBV69" s="644"/>
      <c r="UBW69" s="644"/>
      <c r="UBX69" s="644"/>
      <c r="UBY69" s="644"/>
      <c r="UBZ69" s="644"/>
      <c r="UCA69" s="644"/>
      <c r="UCB69" s="644"/>
      <c r="UCC69" s="644"/>
      <c r="UCD69" s="644"/>
      <c r="UCE69" s="644"/>
      <c r="UCF69" s="644"/>
      <c r="UCG69" s="644"/>
      <c r="UCH69" s="644"/>
      <c r="UCI69" s="644"/>
      <c r="UCJ69" s="644"/>
      <c r="UCK69" s="644"/>
      <c r="UCL69" s="644"/>
      <c r="UCM69" s="644"/>
      <c r="UCN69" s="644"/>
      <c r="UCO69" s="644"/>
      <c r="UCP69" s="644"/>
      <c r="UCQ69" s="644"/>
      <c r="UCR69" s="644"/>
      <c r="UCS69" s="644"/>
      <c r="UCT69" s="644"/>
      <c r="UCU69" s="644"/>
      <c r="UCV69" s="644"/>
      <c r="UCW69" s="644"/>
      <c r="UCX69" s="644"/>
      <c r="UCY69" s="644"/>
      <c r="UCZ69" s="644"/>
      <c r="UDA69" s="644"/>
      <c r="UDB69" s="644"/>
      <c r="UDC69" s="644"/>
      <c r="UDD69" s="644"/>
      <c r="UDE69" s="644"/>
      <c r="UDF69" s="644"/>
      <c r="UDG69" s="644"/>
      <c r="UDH69" s="644"/>
      <c r="UDI69" s="644"/>
      <c r="UDJ69" s="644"/>
      <c r="UDK69" s="644"/>
      <c r="UDL69" s="644"/>
      <c r="UDM69" s="644"/>
      <c r="UDN69" s="644"/>
      <c r="UDO69" s="644"/>
      <c r="UDP69" s="644"/>
      <c r="UDQ69" s="644"/>
      <c r="UDR69" s="644"/>
      <c r="UDS69" s="644"/>
      <c r="UDT69" s="644"/>
      <c r="UDU69" s="644"/>
      <c r="UDV69" s="644"/>
      <c r="UDW69" s="644"/>
      <c r="UDX69" s="644"/>
      <c r="UDY69" s="644"/>
      <c r="UDZ69" s="644"/>
      <c r="UEA69" s="644"/>
      <c r="UEB69" s="644"/>
      <c r="UEC69" s="644"/>
      <c r="UED69" s="644"/>
      <c r="UEE69" s="644"/>
      <c r="UEF69" s="644"/>
      <c r="UEG69" s="644"/>
      <c r="UEH69" s="644"/>
      <c r="UEI69" s="644"/>
      <c r="UEJ69" s="644"/>
      <c r="UEK69" s="644"/>
      <c r="UEL69" s="644"/>
      <c r="UEM69" s="644"/>
      <c r="UEN69" s="644"/>
      <c r="UEO69" s="644"/>
      <c r="UEP69" s="644"/>
      <c r="UEQ69" s="644"/>
      <c r="UER69" s="644"/>
      <c r="UES69" s="644"/>
      <c r="UET69" s="644"/>
      <c r="UEU69" s="644"/>
      <c r="UEV69" s="644"/>
      <c r="UEW69" s="644"/>
      <c r="UEX69" s="644"/>
      <c r="UEY69" s="644"/>
      <c r="UEZ69" s="644"/>
      <c r="UFA69" s="644"/>
      <c r="UFB69" s="644"/>
      <c r="UFC69" s="644"/>
      <c r="UFD69" s="644"/>
      <c r="UFE69" s="644"/>
      <c r="UFF69" s="644"/>
      <c r="UFG69" s="644"/>
      <c r="UFH69" s="644"/>
      <c r="UFI69" s="644"/>
      <c r="UFJ69" s="644"/>
      <c r="UFK69" s="644"/>
      <c r="UFL69" s="644"/>
      <c r="UFM69" s="644"/>
      <c r="UFN69" s="644"/>
      <c r="UFO69" s="644"/>
      <c r="UFP69" s="644"/>
      <c r="UFQ69" s="644"/>
      <c r="UFR69" s="644"/>
      <c r="UFS69" s="644"/>
      <c r="UFT69" s="644"/>
      <c r="UFU69" s="644"/>
      <c r="UFV69" s="644"/>
      <c r="UFW69" s="644"/>
      <c r="UFX69" s="644"/>
      <c r="UFY69" s="644"/>
      <c r="UFZ69" s="644"/>
      <c r="UGA69" s="644"/>
      <c r="UGB69" s="644"/>
      <c r="UGC69" s="644"/>
      <c r="UGD69" s="644"/>
      <c r="UGE69" s="644"/>
      <c r="UGF69" s="644"/>
      <c r="UGG69" s="644"/>
      <c r="UGH69" s="644"/>
      <c r="UGI69" s="644"/>
      <c r="UGJ69" s="644"/>
      <c r="UGK69" s="644"/>
      <c r="UGL69" s="644"/>
      <c r="UGM69" s="644"/>
      <c r="UGN69" s="644"/>
      <c r="UGO69" s="644"/>
      <c r="UGP69" s="644"/>
      <c r="UGQ69" s="644"/>
      <c r="UGR69" s="644"/>
      <c r="UGS69" s="644"/>
      <c r="UGT69" s="644"/>
      <c r="UGU69" s="644"/>
      <c r="UGV69" s="644"/>
      <c r="UGW69" s="644"/>
      <c r="UGX69" s="644"/>
      <c r="UGY69" s="644"/>
      <c r="UGZ69" s="644"/>
      <c r="UHA69" s="644"/>
      <c r="UHB69" s="644"/>
      <c r="UHC69" s="644"/>
      <c r="UHD69" s="644"/>
      <c r="UHE69" s="644"/>
      <c r="UHF69" s="644"/>
      <c r="UHG69" s="644"/>
      <c r="UHH69" s="644"/>
      <c r="UHI69" s="644"/>
      <c r="UHJ69" s="644"/>
      <c r="UHK69" s="644"/>
      <c r="UHL69" s="644"/>
      <c r="UHM69" s="644"/>
      <c r="UHN69" s="644"/>
      <c r="UHO69" s="644"/>
      <c r="UHP69" s="644"/>
      <c r="UHQ69" s="644"/>
      <c r="UHR69" s="644"/>
      <c r="UHS69" s="644"/>
      <c r="UHT69" s="644"/>
      <c r="UHU69" s="644"/>
      <c r="UHV69" s="644"/>
      <c r="UHW69" s="644"/>
      <c r="UHX69" s="644"/>
      <c r="UHY69" s="644"/>
      <c r="UHZ69" s="644"/>
      <c r="UIA69" s="644"/>
      <c r="UIB69" s="644"/>
      <c r="UIC69" s="644"/>
      <c r="UID69" s="644"/>
      <c r="UIE69" s="644"/>
      <c r="UIF69" s="644"/>
      <c r="UIG69" s="644"/>
      <c r="UIH69" s="644"/>
      <c r="UII69" s="644"/>
      <c r="UIJ69" s="644"/>
      <c r="UIK69" s="644"/>
      <c r="UIL69" s="644"/>
      <c r="UIM69" s="644"/>
      <c r="UIN69" s="644"/>
      <c r="UIO69" s="644"/>
      <c r="UIP69" s="644"/>
      <c r="UIQ69" s="644"/>
      <c r="UIR69" s="644"/>
      <c r="UIS69" s="644"/>
      <c r="UIT69" s="644"/>
      <c r="UIU69" s="644"/>
      <c r="UIV69" s="644"/>
      <c r="UIW69" s="644"/>
      <c r="UIX69" s="644"/>
      <c r="UIY69" s="644"/>
      <c r="UIZ69" s="644"/>
      <c r="UJA69" s="644"/>
      <c r="UJB69" s="644"/>
      <c r="UJC69" s="644"/>
      <c r="UJD69" s="644"/>
      <c r="UJE69" s="644"/>
      <c r="UJF69" s="644"/>
      <c r="UJG69" s="644"/>
      <c r="UJH69" s="644"/>
      <c r="UJI69" s="644"/>
      <c r="UJJ69" s="644"/>
      <c r="UJK69" s="644"/>
      <c r="UJL69" s="644"/>
      <c r="UJM69" s="644"/>
      <c r="UJN69" s="644"/>
      <c r="UJO69" s="644"/>
      <c r="UJP69" s="644"/>
      <c r="UJQ69" s="644"/>
      <c r="UJR69" s="644"/>
      <c r="UJS69" s="644"/>
      <c r="UJT69" s="644"/>
      <c r="UJU69" s="644"/>
      <c r="UJV69" s="644"/>
      <c r="UJW69" s="644"/>
      <c r="UJX69" s="644"/>
      <c r="UJY69" s="644"/>
      <c r="UJZ69" s="644"/>
      <c r="UKA69" s="644"/>
      <c r="UKB69" s="644"/>
      <c r="UKC69" s="644"/>
      <c r="UKD69" s="644"/>
      <c r="UKE69" s="644"/>
      <c r="UKF69" s="644"/>
      <c r="UKG69" s="644"/>
      <c r="UKH69" s="644"/>
      <c r="UKI69" s="644"/>
      <c r="UKJ69" s="644"/>
      <c r="UKK69" s="644"/>
      <c r="UKL69" s="644"/>
      <c r="UKM69" s="644"/>
      <c r="UKN69" s="644"/>
      <c r="UKO69" s="644"/>
      <c r="UKP69" s="644"/>
      <c r="UKQ69" s="644"/>
      <c r="UKR69" s="644"/>
      <c r="UKS69" s="644"/>
      <c r="UKT69" s="644"/>
      <c r="UKU69" s="644"/>
      <c r="UKV69" s="644"/>
      <c r="UKW69" s="644"/>
      <c r="UKX69" s="644"/>
      <c r="UKY69" s="644"/>
      <c r="UKZ69" s="644"/>
      <c r="ULA69" s="644"/>
      <c r="ULB69" s="644"/>
      <c r="ULC69" s="644"/>
      <c r="ULD69" s="644"/>
      <c r="ULE69" s="644"/>
      <c r="ULF69" s="644"/>
      <c r="ULG69" s="644"/>
      <c r="ULH69" s="644"/>
      <c r="ULI69" s="644"/>
      <c r="ULJ69" s="644"/>
      <c r="ULK69" s="644"/>
      <c r="ULL69" s="644"/>
      <c r="ULM69" s="644"/>
      <c r="ULN69" s="644"/>
      <c r="ULO69" s="644"/>
      <c r="ULP69" s="644"/>
      <c r="ULQ69" s="644"/>
      <c r="ULR69" s="644"/>
      <c r="ULS69" s="644"/>
      <c r="ULT69" s="644"/>
      <c r="ULU69" s="644"/>
      <c r="ULV69" s="644"/>
      <c r="ULW69" s="644"/>
      <c r="ULX69" s="644"/>
      <c r="ULY69" s="644"/>
      <c r="ULZ69" s="644"/>
      <c r="UMA69" s="644"/>
      <c r="UMB69" s="644"/>
      <c r="UMC69" s="644"/>
      <c r="UMD69" s="644"/>
      <c r="UME69" s="644"/>
      <c r="UMF69" s="644"/>
      <c r="UMG69" s="644"/>
      <c r="UMH69" s="644"/>
      <c r="UMI69" s="644"/>
      <c r="UMJ69" s="644"/>
      <c r="UMK69" s="644"/>
      <c r="UML69" s="644"/>
      <c r="UMM69" s="644"/>
      <c r="UMN69" s="644"/>
      <c r="UMO69" s="644"/>
      <c r="UMP69" s="644"/>
      <c r="UMQ69" s="644"/>
      <c r="UMR69" s="644"/>
      <c r="UMS69" s="644"/>
      <c r="UMT69" s="644"/>
      <c r="UMU69" s="644"/>
      <c r="UMV69" s="644"/>
      <c r="UMW69" s="644"/>
      <c r="UMX69" s="644"/>
      <c r="UMY69" s="644"/>
      <c r="UMZ69" s="644"/>
      <c r="UNA69" s="644"/>
      <c r="UNB69" s="644"/>
      <c r="UNC69" s="644"/>
      <c r="UND69" s="644"/>
      <c r="UNE69" s="644"/>
      <c r="UNF69" s="644"/>
      <c r="UNG69" s="644"/>
      <c r="UNH69" s="644"/>
      <c r="UNI69" s="644"/>
      <c r="UNJ69" s="644"/>
      <c r="UNK69" s="644"/>
      <c r="UNL69" s="644"/>
      <c r="UNM69" s="644"/>
      <c r="UNN69" s="644"/>
      <c r="UNO69" s="644"/>
      <c r="UNP69" s="644"/>
      <c r="UNQ69" s="644"/>
      <c r="UNR69" s="644"/>
      <c r="UNS69" s="644"/>
      <c r="UNT69" s="644"/>
      <c r="UNU69" s="644"/>
      <c r="UNV69" s="644"/>
      <c r="UNW69" s="644"/>
      <c r="UNX69" s="644"/>
      <c r="UNY69" s="644"/>
      <c r="UNZ69" s="644"/>
      <c r="UOA69" s="644"/>
      <c r="UOB69" s="644"/>
      <c r="UOC69" s="644"/>
      <c r="UOD69" s="644"/>
      <c r="UOE69" s="644"/>
      <c r="UOF69" s="644"/>
      <c r="UOG69" s="644"/>
      <c r="UOH69" s="644"/>
      <c r="UOI69" s="644"/>
      <c r="UOJ69" s="644"/>
      <c r="UOK69" s="644"/>
      <c r="UOL69" s="644"/>
      <c r="UOM69" s="644"/>
      <c r="UON69" s="644"/>
      <c r="UOO69" s="644"/>
      <c r="UOP69" s="644"/>
      <c r="UOQ69" s="644"/>
      <c r="UOR69" s="644"/>
      <c r="UOS69" s="644"/>
      <c r="UOT69" s="644"/>
      <c r="UOU69" s="644"/>
      <c r="UOV69" s="644"/>
      <c r="UOW69" s="644"/>
      <c r="UOX69" s="644"/>
      <c r="UOY69" s="644"/>
      <c r="UOZ69" s="644"/>
      <c r="UPA69" s="644"/>
      <c r="UPB69" s="644"/>
      <c r="UPC69" s="644"/>
      <c r="UPD69" s="644"/>
      <c r="UPE69" s="644"/>
      <c r="UPF69" s="644"/>
      <c r="UPG69" s="644"/>
      <c r="UPH69" s="644"/>
      <c r="UPI69" s="644"/>
      <c r="UPJ69" s="644"/>
      <c r="UPK69" s="644"/>
      <c r="UPL69" s="644"/>
      <c r="UPM69" s="644"/>
      <c r="UPN69" s="644"/>
      <c r="UPO69" s="644"/>
      <c r="UPP69" s="644"/>
      <c r="UPQ69" s="644"/>
      <c r="UPR69" s="644"/>
      <c r="UPS69" s="644"/>
      <c r="UPT69" s="644"/>
      <c r="UPU69" s="644"/>
      <c r="UPV69" s="644"/>
      <c r="UPW69" s="644"/>
      <c r="UPX69" s="644"/>
      <c r="UPY69" s="644"/>
      <c r="UPZ69" s="644"/>
      <c r="UQA69" s="644"/>
      <c r="UQB69" s="644"/>
      <c r="UQC69" s="644"/>
      <c r="UQD69" s="644"/>
      <c r="UQE69" s="644"/>
      <c r="UQF69" s="644"/>
      <c r="UQG69" s="644"/>
      <c r="UQH69" s="644"/>
      <c r="UQI69" s="644"/>
      <c r="UQJ69" s="644"/>
      <c r="UQK69" s="644"/>
      <c r="UQL69" s="644"/>
      <c r="UQM69" s="644"/>
      <c r="UQN69" s="644"/>
      <c r="UQO69" s="644"/>
      <c r="UQP69" s="644"/>
      <c r="UQQ69" s="644"/>
      <c r="UQR69" s="644"/>
      <c r="UQS69" s="644"/>
      <c r="UQT69" s="644"/>
      <c r="UQU69" s="644"/>
      <c r="UQV69" s="644"/>
      <c r="UQW69" s="644"/>
      <c r="UQX69" s="644"/>
      <c r="UQY69" s="644"/>
      <c r="UQZ69" s="644"/>
      <c r="URA69" s="644"/>
      <c r="URB69" s="644"/>
      <c r="URC69" s="644"/>
      <c r="URD69" s="644"/>
      <c r="URE69" s="644"/>
      <c r="URF69" s="644"/>
      <c r="URG69" s="644"/>
      <c r="URH69" s="644"/>
      <c r="URI69" s="644"/>
      <c r="URJ69" s="644"/>
      <c r="URK69" s="644"/>
      <c r="URL69" s="644"/>
      <c r="URM69" s="644"/>
      <c r="URN69" s="644"/>
      <c r="URO69" s="644"/>
      <c r="URP69" s="644"/>
      <c r="URQ69" s="644"/>
      <c r="URR69" s="644"/>
      <c r="URS69" s="644"/>
      <c r="URT69" s="644"/>
      <c r="URU69" s="644"/>
      <c r="URV69" s="644"/>
      <c r="URW69" s="644"/>
      <c r="URX69" s="644"/>
      <c r="URY69" s="644"/>
      <c r="URZ69" s="644"/>
      <c r="USA69" s="644"/>
      <c r="USB69" s="644"/>
      <c r="USC69" s="644"/>
      <c r="USD69" s="644"/>
      <c r="USE69" s="644"/>
      <c r="USF69" s="644"/>
      <c r="USG69" s="644"/>
      <c r="USH69" s="644"/>
      <c r="USI69" s="644"/>
      <c r="USJ69" s="644"/>
      <c r="USK69" s="644"/>
      <c r="USL69" s="644"/>
      <c r="USM69" s="644"/>
      <c r="USN69" s="644"/>
      <c r="USO69" s="644"/>
      <c r="USP69" s="644"/>
      <c r="USQ69" s="644"/>
      <c r="USR69" s="644"/>
      <c r="USS69" s="644"/>
      <c r="UST69" s="644"/>
      <c r="USU69" s="644"/>
      <c r="USV69" s="644"/>
      <c r="USW69" s="644"/>
      <c r="USX69" s="644"/>
      <c r="USY69" s="644"/>
      <c r="USZ69" s="644"/>
      <c r="UTA69" s="644"/>
      <c r="UTB69" s="644"/>
      <c r="UTC69" s="644"/>
      <c r="UTD69" s="644"/>
      <c r="UTE69" s="644"/>
      <c r="UTF69" s="644"/>
      <c r="UTG69" s="644"/>
      <c r="UTH69" s="644"/>
      <c r="UTI69" s="644"/>
      <c r="UTJ69" s="644"/>
      <c r="UTK69" s="644"/>
      <c r="UTL69" s="644"/>
      <c r="UTM69" s="644"/>
      <c r="UTN69" s="644"/>
      <c r="UTO69" s="644"/>
      <c r="UTP69" s="644"/>
      <c r="UTQ69" s="644"/>
      <c r="UTR69" s="644"/>
      <c r="UTS69" s="644"/>
      <c r="UTT69" s="644"/>
      <c r="UTU69" s="644"/>
      <c r="UTV69" s="644"/>
      <c r="UTW69" s="644"/>
      <c r="UTX69" s="644"/>
      <c r="UTY69" s="644"/>
      <c r="UTZ69" s="644"/>
      <c r="UUA69" s="644"/>
      <c r="UUB69" s="644"/>
      <c r="UUC69" s="644"/>
      <c r="UUD69" s="644"/>
      <c r="UUE69" s="644"/>
      <c r="UUF69" s="644"/>
      <c r="UUG69" s="644"/>
      <c r="UUH69" s="644"/>
      <c r="UUI69" s="644"/>
      <c r="UUJ69" s="644"/>
      <c r="UUK69" s="644"/>
      <c r="UUL69" s="644"/>
      <c r="UUM69" s="644"/>
      <c r="UUN69" s="644"/>
      <c r="UUO69" s="644"/>
      <c r="UUP69" s="644"/>
      <c r="UUQ69" s="644"/>
      <c r="UUR69" s="644"/>
      <c r="UUS69" s="644"/>
      <c r="UUT69" s="644"/>
      <c r="UUU69" s="644"/>
      <c r="UUV69" s="644"/>
      <c r="UUW69" s="644"/>
      <c r="UUX69" s="644"/>
      <c r="UUY69" s="644"/>
      <c r="UUZ69" s="644"/>
      <c r="UVA69" s="644"/>
      <c r="UVB69" s="644"/>
      <c r="UVC69" s="644"/>
      <c r="UVD69" s="644"/>
      <c r="UVE69" s="644"/>
      <c r="UVF69" s="644"/>
      <c r="UVG69" s="644"/>
      <c r="UVH69" s="644"/>
      <c r="UVI69" s="644"/>
      <c r="UVJ69" s="644"/>
      <c r="UVK69" s="644"/>
      <c r="UVL69" s="644"/>
      <c r="UVM69" s="644"/>
      <c r="UVN69" s="644"/>
      <c r="UVO69" s="644"/>
      <c r="UVP69" s="644"/>
      <c r="UVQ69" s="644"/>
      <c r="UVR69" s="644"/>
      <c r="UVS69" s="644"/>
      <c r="UVT69" s="644"/>
      <c r="UVU69" s="644"/>
      <c r="UVV69" s="644"/>
      <c r="UVW69" s="644"/>
      <c r="UVX69" s="644"/>
      <c r="UVY69" s="644"/>
      <c r="UVZ69" s="644"/>
      <c r="UWA69" s="644"/>
      <c r="UWB69" s="644"/>
      <c r="UWC69" s="644"/>
      <c r="UWD69" s="644"/>
      <c r="UWE69" s="644"/>
      <c r="UWF69" s="644"/>
      <c r="UWG69" s="644"/>
      <c r="UWH69" s="644"/>
      <c r="UWI69" s="644"/>
      <c r="UWJ69" s="644"/>
      <c r="UWK69" s="644"/>
      <c r="UWL69" s="644"/>
      <c r="UWM69" s="644"/>
      <c r="UWN69" s="644"/>
      <c r="UWO69" s="644"/>
      <c r="UWP69" s="644"/>
      <c r="UWQ69" s="644"/>
      <c r="UWR69" s="644"/>
      <c r="UWS69" s="644"/>
      <c r="UWT69" s="644"/>
      <c r="UWU69" s="644"/>
      <c r="UWV69" s="644"/>
      <c r="UWW69" s="644"/>
      <c r="UWX69" s="644"/>
      <c r="UWY69" s="644"/>
      <c r="UWZ69" s="644"/>
      <c r="UXA69" s="644"/>
      <c r="UXB69" s="644"/>
      <c r="UXC69" s="644"/>
      <c r="UXD69" s="644"/>
      <c r="UXE69" s="644"/>
      <c r="UXF69" s="644"/>
      <c r="UXG69" s="644"/>
      <c r="UXH69" s="644"/>
      <c r="UXI69" s="644"/>
      <c r="UXJ69" s="644"/>
      <c r="UXK69" s="644"/>
      <c r="UXL69" s="644"/>
      <c r="UXM69" s="644"/>
      <c r="UXN69" s="644"/>
      <c r="UXO69" s="644"/>
      <c r="UXP69" s="644"/>
      <c r="UXQ69" s="644"/>
      <c r="UXR69" s="644"/>
      <c r="UXS69" s="644"/>
      <c r="UXT69" s="644"/>
      <c r="UXU69" s="644"/>
      <c r="UXV69" s="644"/>
      <c r="UXW69" s="644"/>
      <c r="UXX69" s="644"/>
      <c r="UXY69" s="644"/>
      <c r="UXZ69" s="644"/>
      <c r="UYA69" s="644"/>
      <c r="UYB69" s="644"/>
      <c r="UYC69" s="644"/>
      <c r="UYD69" s="644"/>
      <c r="UYE69" s="644"/>
      <c r="UYF69" s="644"/>
      <c r="UYG69" s="644"/>
      <c r="UYH69" s="644"/>
      <c r="UYI69" s="644"/>
      <c r="UYJ69" s="644"/>
      <c r="UYK69" s="644"/>
      <c r="UYL69" s="644"/>
      <c r="UYM69" s="644"/>
      <c r="UYN69" s="644"/>
      <c r="UYO69" s="644"/>
      <c r="UYP69" s="644"/>
      <c r="UYQ69" s="644"/>
      <c r="UYR69" s="644"/>
      <c r="UYS69" s="644"/>
      <c r="UYT69" s="644"/>
      <c r="UYU69" s="644"/>
      <c r="UYV69" s="644"/>
      <c r="UYW69" s="644"/>
      <c r="UYX69" s="644"/>
      <c r="UYY69" s="644"/>
      <c r="UYZ69" s="644"/>
      <c r="UZA69" s="644"/>
      <c r="UZB69" s="644"/>
      <c r="UZC69" s="644"/>
      <c r="UZD69" s="644"/>
      <c r="UZE69" s="644"/>
      <c r="UZF69" s="644"/>
      <c r="UZG69" s="644"/>
      <c r="UZH69" s="644"/>
      <c r="UZI69" s="644"/>
      <c r="UZJ69" s="644"/>
      <c r="UZK69" s="644"/>
      <c r="UZL69" s="644"/>
      <c r="UZM69" s="644"/>
      <c r="UZN69" s="644"/>
      <c r="UZO69" s="644"/>
      <c r="UZP69" s="644"/>
      <c r="UZQ69" s="644"/>
      <c r="UZR69" s="644"/>
      <c r="UZS69" s="644"/>
      <c r="UZT69" s="644"/>
      <c r="UZU69" s="644"/>
      <c r="UZV69" s="644"/>
      <c r="UZW69" s="644"/>
      <c r="UZX69" s="644"/>
      <c r="UZY69" s="644"/>
      <c r="UZZ69" s="644"/>
      <c r="VAA69" s="644"/>
      <c r="VAB69" s="644"/>
      <c r="VAC69" s="644"/>
      <c r="VAD69" s="644"/>
      <c r="VAE69" s="644"/>
      <c r="VAF69" s="644"/>
      <c r="VAG69" s="644"/>
      <c r="VAH69" s="644"/>
      <c r="VAI69" s="644"/>
      <c r="VAJ69" s="644"/>
      <c r="VAK69" s="644"/>
      <c r="VAL69" s="644"/>
      <c r="VAM69" s="644"/>
      <c r="VAN69" s="644"/>
      <c r="VAO69" s="644"/>
      <c r="VAP69" s="644"/>
      <c r="VAQ69" s="644"/>
      <c r="VAR69" s="644"/>
      <c r="VAS69" s="644"/>
      <c r="VAT69" s="644"/>
      <c r="VAU69" s="644"/>
      <c r="VAV69" s="644"/>
      <c r="VAW69" s="644"/>
      <c r="VAX69" s="644"/>
      <c r="VAY69" s="644"/>
      <c r="VAZ69" s="644"/>
      <c r="VBA69" s="644"/>
      <c r="VBB69" s="644"/>
      <c r="VBC69" s="644"/>
      <c r="VBD69" s="644"/>
      <c r="VBE69" s="644"/>
      <c r="VBF69" s="644"/>
      <c r="VBG69" s="644"/>
      <c r="VBH69" s="644"/>
      <c r="VBI69" s="644"/>
      <c r="VBJ69" s="644"/>
      <c r="VBK69" s="644"/>
      <c r="VBL69" s="644"/>
      <c r="VBM69" s="644"/>
      <c r="VBN69" s="644"/>
      <c r="VBO69" s="644"/>
      <c r="VBP69" s="644"/>
      <c r="VBQ69" s="644"/>
      <c r="VBR69" s="644"/>
      <c r="VBS69" s="644"/>
      <c r="VBT69" s="644"/>
      <c r="VBU69" s="644"/>
      <c r="VBV69" s="644"/>
      <c r="VBW69" s="644"/>
      <c r="VBX69" s="644"/>
      <c r="VBY69" s="644"/>
      <c r="VBZ69" s="644"/>
      <c r="VCA69" s="644"/>
      <c r="VCB69" s="644"/>
      <c r="VCC69" s="644"/>
      <c r="VCD69" s="644"/>
      <c r="VCE69" s="644"/>
      <c r="VCF69" s="644"/>
      <c r="VCG69" s="644"/>
      <c r="VCH69" s="644"/>
      <c r="VCI69" s="644"/>
      <c r="VCJ69" s="644"/>
      <c r="VCK69" s="644"/>
      <c r="VCL69" s="644"/>
      <c r="VCM69" s="644"/>
      <c r="VCN69" s="644"/>
      <c r="VCO69" s="644"/>
      <c r="VCP69" s="644"/>
      <c r="VCQ69" s="644"/>
      <c r="VCR69" s="644"/>
      <c r="VCS69" s="644"/>
      <c r="VCT69" s="644"/>
      <c r="VCU69" s="644"/>
      <c r="VCV69" s="644"/>
      <c r="VCW69" s="644"/>
      <c r="VCX69" s="644"/>
      <c r="VCY69" s="644"/>
      <c r="VCZ69" s="644"/>
      <c r="VDA69" s="644"/>
      <c r="VDB69" s="644"/>
      <c r="VDC69" s="644"/>
      <c r="VDD69" s="644"/>
      <c r="VDE69" s="644"/>
      <c r="VDF69" s="644"/>
      <c r="VDG69" s="644"/>
      <c r="VDH69" s="644"/>
      <c r="VDI69" s="644"/>
      <c r="VDJ69" s="644"/>
      <c r="VDK69" s="644"/>
      <c r="VDL69" s="644"/>
      <c r="VDM69" s="644"/>
      <c r="VDN69" s="644"/>
      <c r="VDO69" s="644"/>
      <c r="VDP69" s="644"/>
      <c r="VDQ69" s="644"/>
      <c r="VDR69" s="644"/>
      <c r="VDS69" s="644"/>
      <c r="VDT69" s="644"/>
      <c r="VDU69" s="644"/>
      <c r="VDV69" s="644"/>
      <c r="VDW69" s="644"/>
      <c r="VDX69" s="644"/>
      <c r="VDY69" s="644"/>
      <c r="VDZ69" s="644"/>
      <c r="VEA69" s="644"/>
      <c r="VEB69" s="644"/>
      <c r="VEC69" s="644"/>
      <c r="VED69" s="644"/>
      <c r="VEE69" s="644"/>
      <c r="VEF69" s="644"/>
      <c r="VEG69" s="644"/>
      <c r="VEH69" s="644"/>
      <c r="VEI69" s="644"/>
      <c r="VEJ69" s="644"/>
      <c r="VEK69" s="644"/>
      <c r="VEL69" s="644"/>
      <c r="VEM69" s="644"/>
      <c r="VEN69" s="644"/>
      <c r="VEO69" s="644"/>
      <c r="VEP69" s="644"/>
      <c r="VEQ69" s="644"/>
      <c r="VER69" s="644"/>
      <c r="VES69" s="644"/>
      <c r="VET69" s="644"/>
      <c r="VEU69" s="644"/>
      <c r="VEV69" s="644"/>
      <c r="VEW69" s="644"/>
      <c r="VEX69" s="644"/>
      <c r="VEY69" s="644"/>
      <c r="VEZ69" s="644"/>
      <c r="VFA69" s="644"/>
      <c r="VFB69" s="644"/>
      <c r="VFC69" s="644"/>
      <c r="VFD69" s="644"/>
      <c r="VFE69" s="644"/>
      <c r="VFF69" s="644"/>
      <c r="VFG69" s="644"/>
      <c r="VFH69" s="644"/>
      <c r="VFI69" s="644"/>
      <c r="VFJ69" s="644"/>
      <c r="VFK69" s="644"/>
      <c r="VFL69" s="644"/>
      <c r="VFM69" s="644"/>
      <c r="VFN69" s="644"/>
      <c r="VFO69" s="644"/>
      <c r="VFP69" s="644"/>
      <c r="VFQ69" s="644"/>
      <c r="VFR69" s="644"/>
      <c r="VFS69" s="644"/>
      <c r="VFT69" s="644"/>
      <c r="VFU69" s="644"/>
      <c r="VFV69" s="644"/>
      <c r="VFW69" s="644"/>
      <c r="VFX69" s="644"/>
      <c r="VFY69" s="644"/>
      <c r="VFZ69" s="644"/>
      <c r="VGA69" s="644"/>
      <c r="VGB69" s="644"/>
      <c r="VGC69" s="644"/>
      <c r="VGD69" s="644"/>
      <c r="VGE69" s="644"/>
      <c r="VGF69" s="644"/>
      <c r="VGG69" s="644"/>
      <c r="VGH69" s="644"/>
      <c r="VGI69" s="644"/>
      <c r="VGJ69" s="644"/>
      <c r="VGK69" s="644"/>
      <c r="VGL69" s="644"/>
      <c r="VGM69" s="644"/>
      <c r="VGN69" s="644"/>
      <c r="VGO69" s="644"/>
      <c r="VGP69" s="644"/>
      <c r="VGQ69" s="644"/>
      <c r="VGR69" s="644"/>
      <c r="VGS69" s="644"/>
      <c r="VGT69" s="644"/>
      <c r="VGU69" s="644"/>
      <c r="VGV69" s="644"/>
      <c r="VGW69" s="644"/>
      <c r="VGX69" s="644"/>
      <c r="VGY69" s="644"/>
      <c r="VGZ69" s="644"/>
      <c r="VHA69" s="644"/>
      <c r="VHB69" s="644"/>
      <c r="VHC69" s="644"/>
      <c r="VHD69" s="644"/>
      <c r="VHE69" s="644"/>
      <c r="VHF69" s="644"/>
      <c r="VHG69" s="644"/>
      <c r="VHH69" s="644"/>
      <c r="VHI69" s="644"/>
      <c r="VHJ69" s="644"/>
      <c r="VHK69" s="644"/>
      <c r="VHL69" s="644"/>
      <c r="VHM69" s="644"/>
      <c r="VHN69" s="644"/>
      <c r="VHO69" s="644"/>
      <c r="VHP69" s="644"/>
      <c r="VHQ69" s="644"/>
      <c r="VHR69" s="644"/>
      <c r="VHS69" s="644"/>
      <c r="VHT69" s="644"/>
      <c r="VHU69" s="644"/>
      <c r="VHV69" s="644"/>
      <c r="VHW69" s="644"/>
      <c r="VHX69" s="644"/>
      <c r="VHY69" s="644"/>
      <c r="VHZ69" s="644"/>
      <c r="VIA69" s="644"/>
      <c r="VIB69" s="644"/>
      <c r="VIC69" s="644"/>
      <c r="VID69" s="644"/>
      <c r="VIE69" s="644"/>
      <c r="VIF69" s="644"/>
      <c r="VIG69" s="644"/>
      <c r="VIH69" s="644"/>
      <c r="VII69" s="644"/>
      <c r="VIJ69" s="644"/>
      <c r="VIK69" s="644"/>
      <c r="VIL69" s="644"/>
      <c r="VIM69" s="644"/>
      <c r="VIN69" s="644"/>
      <c r="VIO69" s="644"/>
      <c r="VIP69" s="644"/>
      <c r="VIQ69" s="644"/>
      <c r="VIR69" s="644"/>
      <c r="VIS69" s="644"/>
      <c r="VIT69" s="644"/>
      <c r="VIU69" s="644"/>
      <c r="VIV69" s="644"/>
      <c r="VIW69" s="644"/>
      <c r="VIX69" s="644"/>
      <c r="VIY69" s="644"/>
      <c r="VIZ69" s="644"/>
      <c r="VJA69" s="644"/>
      <c r="VJB69" s="644"/>
      <c r="VJC69" s="644"/>
      <c r="VJD69" s="644"/>
      <c r="VJE69" s="644"/>
      <c r="VJF69" s="644"/>
      <c r="VJG69" s="644"/>
      <c r="VJH69" s="644"/>
      <c r="VJI69" s="644"/>
      <c r="VJJ69" s="644"/>
      <c r="VJK69" s="644"/>
      <c r="VJL69" s="644"/>
      <c r="VJM69" s="644"/>
      <c r="VJN69" s="644"/>
      <c r="VJO69" s="644"/>
      <c r="VJP69" s="644"/>
      <c r="VJQ69" s="644"/>
      <c r="VJR69" s="644"/>
      <c r="VJS69" s="644"/>
      <c r="VJT69" s="644"/>
      <c r="VJU69" s="644"/>
      <c r="VJV69" s="644"/>
      <c r="VJW69" s="644"/>
      <c r="VJX69" s="644"/>
      <c r="VJY69" s="644"/>
      <c r="VJZ69" s="644"/>
      <c r="VKA69" s="644"/>
      <c r="VKB69" s="644"/>
      <c r="VKC69" s="644"/>
      <c r="VKD69" s="644"/>
      <c r="VKE69" s="644"/>
      <c r="VKF69" s="644"/>
      <c r="VKG69" s="644"/>
      <c r="VKH69" s="644"/>
      <c r="VKI69" s="644"/>
      <c r="VKJ69" s="644"/>
      <c r="VKK69" s="644"/>
      <c r="VKL69" s="644"/>
      <c r="VKM69" s="644"/>
      <c r="VKN69" s="644"/>
      <c r="VKO69" s="644"/>
      <c r="VKP69" s="644"/>
      <c r="VKQ69" s="644"/>
      <c r="VKR69" s="644"/>
      <c r="VKS69" s="644"/>
      <c r="VKT69" s="644"/>
      <c r="VKU69" s="644"/>
      <c r="VKV69" s="644"/>
      <c r="VKW69" s="644"/>
      <c r="VKX69" s="644"/>
      <c r="VKY69" s="644"/>
      <c r="VKZ69" s="644"/>
      <c r="VLA69" s="644"/>
      <c r="VLB69" s="644"/>
      <c r="VLC69" s="644"/>
      <c r="VLD69" s="644"/>
      <c r="VLE69" s="644"/>
      <c r="VLF69" s="644"/>
      <c r="VLG69" s="644"/>
      <c r="VLH69" s="644"/>
      <c r="VLI69" s="644"/>
      <c r="VLJ69" s="644"/>
      <c r="VLK69" s="644"/>
      <c r="VLL69" s="644"/>
      <c r="VLM69" s="644"/>
      <c r="VLN69" s="644"/>
      <c r="VLO69" s="644"/>
      <c r="VLP69" s="644"/>
      <c r="VLQ69" s="644"/>
      <c r="VLR69" s="644"/>
      <c r="VLS69" s="644"/>
      <c r="VLT69" s="644"/>
      <c r="VLU69" s="644"/>
      <c r="VLV69" s="644"/>
      <c r="VLW69" s="644"/>
      <c r="VLX69" s="644"/>
      <c r="VLY69" s="644"/>
      <c r="VLZ69" s="644"/>
      <c r="VMA69" s="644"/>
      <c r="VMB69" s="644"/>
      <c r="VMC69" s="644"/>
      <c r="VMD69" s="644"/>
      <c r="VME69" s="644"/>
      <c r="VMF69" s="644"/>
      <c r="VMG69" s="644"/>
      <c r="VMH69" s="644"/>
      <c r="VMI69" s="644"/>
      <c r="VMJ69" s="644"/>
      <c r="VMK69" s="644"/>
      <c r="VML69" s="644"/>
      <c r="VMM69" s="644"/>
      <c r="VMN69" s="644"/>
      <c r="VMO69" s="644"/>
      <c r="VMP69" s="644"/>
      <c r="VMQ69" s="644"/>
      <c r="VMR69" s="644"/>
      <c r="VMS69" s="644"/>
      <c r="VMT69" s="644"/>
      <c r="VMU69" s="644"/>
      <c r="VMV69" s="644"/>
      <c r="VMW69" s="644"/>
      <c r="VMX69" s="644"/>
      <c r="VMY69" s="644"/>
      <c r="VMZ69" s="644"/>
      <c r="VNA69" s="644"/>
      <c r="VNB69" s="644"/>
      <c r="VNC69" s="644"/>
      <c r="VND69" s="644"/>
      <c r="VNE69" s="644"/>
      <c r="VNF69" s="644"/>
      <c r="VNG69" s="644"/>
      <c r="VNH69" s="644"/>
      <c r="VNI69" s="644"/>
      <c r="VNJ69" s="644"/>
      <c r="VNK69" s="644"/>
      <c r="VNL69" s="644"/>
      <c r="VNM69" s="644"/>
      <c r="VNN69" s="644"/>
      <c r="VNO69" s="644"/>
      <c r="VNP69" s="644"/>
      <c r="VNQ69" s="644"/>
      <c r="VNR69" s="644"/>
      <c r="VNS69" s="644"/>
      <c r="VNT69" s="644"/>
      <c r="VNU69" s="644"/>
      <c r="VNV69" s="644"/>
      <c r="VNW69" s="644"/>
      <c r="VNX69" s="644"/>
      <c r="VNY69" s="644"/>
      <c r="VNZ69" s="644"/>
      <c r="VOA69" s="644"/>
      <c r="VOB69" s="644"/>
      <c r="VOC69" s="644"/>
      <c r="VOD69" s="644"/>
      <c r="VOE69" s="644"/>
      <c r="VOF69" s="644"/>
      <c r="VOG69" s="644"/>
      <c r="VOH69" s="644"/>
      <c r="VOI69" s="644"/>
      <c r="VOJ69" s="644"/>
      <c r="VOK69" s="644"/>
      <c r="VOL69" s="644"/>
      <c r="VOM69" s="644"/>
      <c r="VON69" s="644"/>
      <c r="VOO69" s="644"/>
      <c r="VOP69" s="644"/>
      <c r="VOQ69" s="644"/>
      <c r="VOR69" s="644"/>
      <c r="VOS69" s="644"/>
      <c r="VOT69" s="644"/>
      <c r="VOU69" s="644"/>
      <c r="VOV69" s="644"/>
      <c r="VOW69" s="644"/>
      <c r="VOX69" s="644"/>
      <c r="VOY69" s="644"/>
      <c r="VOZ69" s="644"/>
      <c r="VPA69" s="644"/>
      <c r="VPB69" s="644"/>
      <c r="VPC69" s="644"/>
      <c r="VPD69" s="644"/>
      <c r="VPE69" s="644"/>
      <c r="VPF69" s="644"/>
      <c r="VPG69" s="644"/>
      <c r="VPH69" s="644"/>
      <c r="VPI69" s="644"/>
      <c r="VPJ69" s="644"/>
      <c r="VPK69" s="644"/>
      <c r="VPL69" s="644"/>
      <c r="VPM69" s="644"/>
      <c r="VPN69" s="644"/>
      <c r="VPO69" s="644"/>
      <c r="VPP69" s="644"/>
      <c r="VPQ69" s="644"/>
      <c r="VPR69" s="644"/>
      <c r="VPS69" s="644"/>
      <c r="VPT69" s="644"/>
      <c r="VPU69" s="644"/>
      <c r="VPV69" s="644"/>
      <c r="VPW69" s="644"/>
      <c r="VPX69" s="644"/>
      <c r="VPY69" s="644"/>
      <c r="VPZ69" s="644"/>
      <c r="VQA69" s="644"/>
      <c r="VQB69" s="644"/>
      <c r="VQC69" s="644"/>
      <c r="VQD69" s="644"/>
      <c r="VQE69" s="644"/>
      <c r="VQF69" s="644"/>
      <c r="VQG69" s="644"/>
      <c r="VQH69" s="644"/>
      <c r="VQI69" s="644"/>
      <c r="VQJ69" s="644"/>
      <c r="VQK69" s="644"/>
      <c r="VQL69" s="644"/>
      <c r="VQM69" s="644"/>
      <c r="VQN69" s="644"/>
      <c r="VQO69" s="644"/>
      <c r="VQP69" s="644"/>
      <c r="VQQ69" s="644"/>
      <c r="VQR69" s="644"/>
      <c r="VQS69" s="644"/>
      <c r="VQT69" s="644"/>
      <c r="VQU69" s="644"/>
      <c r="VQV69" s="644"/>
      <c r="VQW69" s="644"/>
      <c r="VQX69" s="644"/>
      <c r="VQY69" s="644"/>
      <c r="VQZ69" s="644"/>
      <c r="VRA69" s="644"/>
      <c r="VRB69" s="644"/>
      <c r="VRC69" s="644"/>
      <c r="VRD69" s="644"/>
      <c r="VRE69" s="644"/>
      <c r="VRF69" s="644"/>
      <c r="VRG69" s="644"/>
      <c r="VRH69" s="644"/>
      <c r="VRI69" s="644"/>
      <c r="VRJ69" s="644"/>
      <c r="VRK69" s="644"/>
      <c r="VRL69" s="644"/>
      <c r="VRM69" s="644"/>
      <c r="VRN69" s="644"/>
      <c r="VRO69" s="644"/>
      <c r="VRP69" s="644"/>
      <c r="VRQ69" s="644"/>
      <c r="VRR69" s="644"/>
      <c r="VRS69" s="644"/>
      <c r="VRT69" s="644"/>
      <c r="VRU69" s="644"/>
      <c r="VRV69" s="644"/>
      <c r="VRW69" s="644"/>
      <c r="VRX69" s="644"/>
      <c r="VRY69" s="644"/>
      <c r="VRZ69" s="644"/>
      <c r="VSA69" s="644"/>
      <c r="VSB69" s="644"/>
      <c r="VSC69" s="644"/>
      <c r="VSD69" s="644"/>
      <c r="VSE69" s="644"/>
      <c r="VSF69" s="644"/>
      <c r="VSG69" s="644"/>
      <c r="VSH69" s="644"/>
      <c r="VSI69" s="644"/>
      <c r="VSJ69" s="644"/>
      <c r="VSK69" s="644"/>
      <c r="VSL69" s="644"/>
      <c r="VSM69" s="644"/>
      <c r="VSN69" s="644"/>
      <c r="VSO69" s="644"/>
      <c r="VSP69" s="644"/>
      <c r="VSQ69" s="644"/>
      <c r="VSR69" s="644"/>
      <c r="VSS69" s="644"/>
      <c r="VST69" s="644"/>
      <c r="VSU69" s="644"/>
      <c r="VSV69" s="644"/>
      <c r="VSW69" s="644"/>
      <c r="VSX69" s="644"/>
      <c r="VSY69" s="644"/>
      <c r="VSZ69" s="644"/>
      <c r="VTA69" s="644"/>
      <c r="VTB69" s="644"/>
      <c r="VTC69" s="644"/>
      <c r="VTD69" s="644"/>
      <c r="VTE69" s="644"/>
      <c r="VTF69" s="644"/>
      <c r="VTG69" s="644"/>
      <c r="VTH69" s="644"/>
      <c r="VTI69" s="644"/>
      <c r="VTJ69" s="644"/>
      <c r="VTK69" s="644"/>
      <c r="VTL69" s="644"/>
      <c r="VTM69" s="644"/>
      <c r="VTN69" s="644"/>
      <c r="VTO69" s="644"/>
      <c r="VTP69" s="644"/>
      <c r="VTQ69" s="644"/>
      <c r="VTR69" s="644"/>
      <c r="VTS69" s="644"/>
      <c r="VTT69" s="644"/>
      <c r="VTU69" s="644"/>
      <c r="VTV69" s="644"/>
      <c r="VTW69" s="644"/>
      <c r="VTX69" s="644"/>
      <c r="VTY69" s="644"/>
      <c r="VTZ69" s="644"/>
      <c r="VUA69" s="644"/>
      <c r="VUB69" s="644"/>
      <c r="VUC69" s="644"/>
      <c r="VUD69" s="644"/>
      <c r="VUE69" s="644"/>
      <c r="VUF69" s="644"/>
      <c r="VUG69" s="644"/>
      <c r="VUH69" s="644"/>
      <c r="VUI69" s="644"/>
      <c r="VUJ69" s="644"/>
      <c r="VUK69" s="644"/>
      <c r="VUL69" s="644"/>
      <c r="VUM69" s="644"/>
      <c r="VUN69" s="644"/>
      <c r="VUO69" s="644"/>
      <c r="VUP69" s="644"/>
      <c r="VUQ69" s="644"/>
      <c r="VUR69" s="644"/>
      <c r="VUS69" s="644"/>
      <c r="VUT69" s="644"/>
      <c r="VUU69" s="644"/>
      <c r="VUV69" s="644"/>
      <c r="VUW69" s="644"/>
      <c r="VUX69" s="644"/>
      <c r="VUY69" s="644"/>
      <c r="VUZ69" s="644"/>
      <c r="VVA69" s="644"/>
      <c r="VVB69" s="644"/>
      <c r="VVC69" s="644"/>
      <c r="VVD69" s="644"/>
      <c r="VVE69" s="644"/>
      <c r="VVF69" s="644"/>
      <c r="VVG69" s="644"/>
      <c r="VVH69" s="644"/>
      <c r="VVI69" s="644"/>
      <c r="VVJ69" s="644"/>
      <c r="VVK69" s="644"/>
      <c r="VVL69" s="644"/>
      <c r="VVM69" s="644"/>
      <c r="VVN69" s="644"/>
      <c r="VVO69" s="644"/>
      <c r="VVP69" s="644"/>
      <c r="VVQ69" s="644"/>
      <c r="VVR69" s="644"/>
      <c r="VVS69" s="644"/>
      <c r="VVT69" s="644"/>
      <c r="VVU69" s="644"/>
      <c r="VVV69" s="644"/>
      <c r="VVW69" s="644"/>
      <c r="VVX69" s="644"/>
      <c r="VVY69" s="644"/>
      <c r="VVZ69" s="644"/>
      <c r="VWA69" s="644"/>
      <c r="VWB69" s="644"/>
      <c r="VWC69" s="644"/>
      <c r="VWD69" s="644"/>
      <c r="VWE69" s="644"/>
      <c r="VWF69" s="644"/>
      <c r="VWG69" s="644"/>
      <c r="VWH69" s="644"/>
      <c r="VWI69" s="644"/>
      <c r="VWJ69" s="644"/>
      <c r="VWK69" s="644"/>
      <c r="VWL69" s="644"/>
      <c r="VWM69" s="644"/>
      <c r="VWN69" s="644"/>
      <c r="VWO69" s="644"/>
      <c r="VWP69" s="644"/>
      <c r="VWQ69" s="644"/>
      <c r="VWR69" s="644"/>
      <c r="VWS69" s="644"/>
      <c r="VWT69" s="644"/>
      <c r="VWU69" s="644"/>
      <c r="VWV69" s="644"/>
      <c r="VWW69" s="644"/>
      <c r="VWX69" s="644"/>
      <c r="VWY69" s="644"/>
      <c r="VWZ69" s="644"/>
      <c r="VXA69" s="644"/>
      <c r="VXB69" s="644"/>
      <c r="VXC69" s="644"/>
      <c r="VXD69" s="644"/>
      <c r="VXE69" s="644"/>
      <c r="VXF69" s="644"/>
      <c r="VXG69" s="644"/>
      <c r="VXH69" s="644"/>
      <c r="VXI69" s="644"/>
      <c r="VXJ69" s="644"/>
      <c r="VXK69" s="644"/>
      <c r="VXL69" s="644"/>
      <c r="VXM69" s="644"/>
      <c r="VXN69" s="644"/>
      <c r="VXO69" s="644"/>
      <c r="VXP69" s="644"/>
      <c r="VXQ69" s="644"/>
      <c r="VXR69" s="644"/>
      <c r="VXS69" s="644"/>
      <c r="VXT69" s="644"/>
      <c r="VXU69" s="644"/>
      <c r="VXV69" s="644"/>
      <c r="VXW69" s="644"/>
      <c r="VXX69" s="644"/>
      <c r="VXY69" s="644"/>
      <c r="VXZ69" s="644"/>
      <c r="VYA69" s="644"/>
      <c r="VYB69" s="644"/>
      <c r="VYC69" s="644"/>
      <c r="VYD69" s="644"/>
      <c r="VYE69" s="644"/>
      <c r="VYF69" s="644"/>
      <c r="VYG69" s="644"/>
      <c r="VYH69" s="644"/>
      <c r="VYI69" s="644"/>
      <c r="VYJ69" s="644"/>
      <c r="VYK69" s="644"/>
      <c r="VYL69" s="644"/>
      <c r="VYM69" s="644"/>
      <c r="VYN69" s="644"/>
      <c r="VYO69" s="644"/>
      <c r="VYP69" s="644"/>
      <c r="VYQ69" s="644"/>
      <c r="VYR69" s="644"/>
      <c r="VYS69" s="644"/>
      <c r="VYT69" s="644"/>
      <c r="VYU69" s="644"/>
      <c r="VYV69" s="644"/>
      <c r="VYW69" s="644"/>
      <c r="VYX69" s="644"/>
      <c r="VYY69" s="644"/>
      <c r="VYZ69" s="644"/>
      <c r="VZA69" s="644"/>
      <c r="VZB69" s="644"/>
      <c r="VZC69" s="644"/>
      <c r="VZD69" s="644"/>
      <c r="VZE69" s="644"/>
      <c r="VZF69" s="644"/>
      <c r="VZG69" s="644"/>
      <c r="VZH69" s="644"/>
      <c r="VZI69" s="644"/>
      <c r="VZJ69" s="644"/>
      <c r="VZK69" s="644"/>
      <c r="VZL69" s="644"/>
      <c r="VZM69" s="644"/>
      <c r="VZN69" s="644"/>
      <c r="VZO69" s="644"/>
      <c r="VZP69" s="644"/>
      <c r="VZQ69" s="644"/>
      <c r="VZR69" s="644"/>
      <c r="VZS69" s="644"/>
      <c r="VZT69" s="644"/>
      <c r="VZU69" s="644"/>
      <c r="VZV69" s="644"/>
      <c r="VZW69" s="644"/>
      <c r="VZX69" s="644"/>
      <c r="VZY69" s="644"/>
      <c r="VZZ69" s="644"/>
      <c r="WAA69" s="644"/>
      <c r="WAB69" s="644"/>
      <c r="WAC69" s="644"/>
      <c r="WAD69" s="644"/>
      <c r="WAE69" s="644"/>
      <c r="WAF69" s="644"/>
      <c r="WAG69" s="644"/>
      <c r="WAH69" s="644"/>
      <c r="WAI69" s="644"/>
      <c r="WAJ69" s="644"/>
      <c r="WAK69" s="644"/>
      <c r="WAL69" s="644"/>
      <c r="WAM69" s="644"/>
      <c r="WAN69" s="644"/>
      <c r="WAO69" s="644"/>
      <c r="WAP69" s="644"/>
      <c r="WAQ69" s="644"/>
      <c r="WAR69" s="644"/>
      <c r="WAS69" s="644"/>
      <c r="WAT69" s="644"/>
      <c r="WAU69" s="644"/>
      <c r="WAV69" s="644"/>
      <c r="WAW69" s="644"/>
      <c r="WAX69" s="644"/>
      <c r="WAY69" s="644"/>
      <c r="WAZ69" s="644"/>
      <c r="WBA69" s="644"/>
      <c r="WBB69" s="644"/>
      <c r="WBC69" s="644"/>
      <c r="WBD69" s="644"/>
      <c r="WBE69" s="644"/>
      <c r="WBF69" s="644"/>
      <c r="WBG69" s="644"/>
      <c r="WBH69" s="644"/>
      <c r="WBI69" s="644"/>
      <c r="WBJ69" s="644"/>
      <c r="WBK69" s="644"/>
      <c r="WBL69" s="644"/>
      <c r="WBM69" s="644"/>
      <c r="WBN69" s="644"/>
      <c r="WBO69" s="644"/>
      <c r="WBP69" s="644"/>
      <c r="WBQ69" s="644"/>
      <c r="WBR69" s="644"/>
      <c r="WBS69" s="644"/>
      <c r="WBT69" s="644"/>
      <c r="WBU69" s="644"/>
      <c r="WBV69" s="644"/>
      <c r="WBW69" s="644"/>
      <c r="WBX69" s="644"/>
      <c r="WBY69" s="644"/>
      <c r="WBZ69" s="644"/>
      <c r="WCA69" s="644"/>
      <c r="WCB69" s="644"/>
      <c r="WCC69" s="644"/>
      <c r="WCD69" s="644"/>
      <c r="WCE69" s="644"/>
      <c r="WCF69" s="644"/>
      <c r="WCG69" s="644"/>
      <c r="WCH69" s="644"/>
      <c r="WCI69" s="644"/>
      <c r="WCJ69" s="644"/>
      <c r="WCK69" s="644"/>
      <c r="WCL69" s="644"/>
      <c r="WCM69" s="644"/>
      <c r="WCN69" s="644"/>
      <c r="WCO69" s="644"/>
      <c r="WCP69" s="644"/>
      <c r="WCQ69" s="644"/>
      <c r="WCR69" s="644"/>
      <c r="WCS69" s="644"/>
      <c r="WCT69" s="644"/>
      <c r="WCU69" s="644"/>
      <c r="WCV69" s="644"/>
      <c r="WCW69" s="644"/>
      <c r="WCX69" s="644"/>
      <c r="WCY69" s="644"/>
      <c r="WCZ69" s="644"/>
      <c r="WDA69" s="644"/>
      <c r="WDB69" s="644"/>
      <c r="WDC69" s="644"/>
      <c r="WDD69" s="644"/>
      <c r="WDE69" s="644"/>
      <c r="WDF69" s="644"/>
      <c r="WDG69" s="644"/>
      <c r="WDH69" s="644"/>
      <c r="WDI69" s="644"/>
      <c r="WDJ69" s="644"/>
      <c r="WDK69" s="644"/>
      <c r="WDL69" s="644"/>
      <c r="WDM69" s="644"/>
      <c r="WDN69" s="644"/>
      <c r="WDO69" s="644"/>
      <c r="WDP69" s="644"/>
      <c r="WDQ69" s="644"/>
      <c r="WDR69" s="644"/>
      <c r="WDS69" s="644"/>
      <c r="WDT69" s="644"/>
      <c r="WDU69" s="644"/>
      <c r="WDV69" s="644"/>
      <c r="WDW69" s="644"/>
      <c r="WDX69" s="644"/>
      <c r="WDY69" s="644"/>
      <c r="WDZ69" s="644"/>
      <c r="WEA69" s="644"/>
      <c r="WEB69" s="644"/>
      <c r="WEC69" s="644"/>
      <c r="WED69" s="644"/>
      <c r="WEE69" s="644"/>
      <c r="WEF69" s="644"/>
      <c r="WEG69" s="644"/>
      <c r="WEH69" s="644"/>
      <c r="WEI69" s="644"/>
      <c r="WEJ69" s="644"/>
      <c r="WEK69" s="644"/>
      <c r="WEL69" s="644"/>
      <c r="WEM69" s="644"/>
      <c r="WEN69" s="644"/>
      <c r="WEO69" s="644"/>
      <c r="WEP69" s="644"/>
      <c r="WEQ69" s="644"/>
      <c r="WER69" s="644"/>
      <c r="WES69" s="644"/>
      <c r="WET69" s="644"/>
      <c r="WEU69" s="644"/>
      <c r="WEV69" s="644"/>
      <c r="WEW69" s="644"/>
      <c r="WEX69" s="644"/>
      <c r="WEY69" s="644"/>
      <c r="WEZ69" s="644"/>
      <c r="WFA69" s="644"/>
      <c r="WFB69" s="644"/>
      <c r="WFC69" s="644"/>
      <c r="WFD69" s="644"/>
      <c r="WFE69" s="644"/>
      <c r="WFF69" s="644"/>
      <c r="WFG69" s="644"/>
      <c r="WFH69" s="644"/>
      <c r="WFI69" s="644"/>
      <c r="WFJ69" s="644"/>
      <c r="WFK69" s="644"/>
      <c r="WFL69" s="644"/>
      <c r="WFM69" s="644"/>
      <c r="WFN69" s="644"/>
      <c r="WFO69" s="644"/>
      <c r="WFP69" s="644"/>
      <c r="WFQ69" s="644"/>
      <c r="WFR69" s="644"/>
      <c r="WFS69" s="644"/>
      <c r="WFT69" s="644"/>
      <c r="WFU69" s="644"/>
      <c r="WFV69" s="644"/>
      <c r="WFW69" s="644"/>
      <c r="WFX69" s="644"/>
      <c r="WFY69" s="644"/>
      <c r="WFZ69" s="644"/>
      <c r="WGA69" s="644"/>
      <c r="WGB69" s="644"/>
      <c r="WGC69" s="644"/>
      <c r="WGD69" s="644"/>
      <c r="WGE69" s="644"/>
      <c r="WGF69" s="644"/>
      <c r="WGG69" s="644"/>
      <c r="WGH69" s="644"/>
      <c r="WGI69" s="644"/>
      <c r="WGJ69" s="644"/>
      <c r="WGK69" s="644"/>
      <c r="WGL69" s="644"/>
      <c r="WGM69" s="644"/>
      <c r="WGN69" s="644"/>
      <c r="WGO69" s="644"/>
      <c r="WGP69" s="644"/>
      <c r="WGQ69" s="644"/>
      <c r="WGR69" s="644"/>
      <c r="WGS69" s="644"/>
      <c r="WGT69" s="644"/>
      <c r="WGU69" s="644"/>
      <c r="WGV69" s="644"/>
      <c r="WGW69" s="644"/>
      <c r="WGX69" s="644"/>
      <c r="WGY69" s="644"/>
      <c r="WGZ69" s="644"/>
      <c r="WHA69" s="644"/>
      <c r="WHB69" s="644"/>
      <c r="WHC69" s="644"/>
      <c r="WHD69" s="644"/>
      <c r="WHE69" s="644"/>
      <c r="WHF69" s="644"/>
      <c r="WHG69" s="644"/>
      <c r="WHH69" s="644"/>
      <c r="WHI69" s="644"/>
      <c r="WHJ69" s="644"/>
      <c r="WHK69" s="644"/>
      <c r="WHL69" s="644"/>
      <c r="WHM69" s="644"/>
      <c r="WHN69" s="644"/>
      <c r="WHO69" s="644"/>
      <c r="WHP69" s="644"/>
      <c r="WHQ69" s="644"/>
      <c r="WHR69" s="644"/>
      <c r="WHS69" s="644"/>
      <c r="WHT69" s="644"/>
      <c r="WHU69" s="644"/>
      <c r="WHV69" s="644"/>
      <c r="WHW69" s="644"/>
      <c r="WHX69" s="644"/>
      <c r="WHY69" s="644"/>
      <c r="WHZ69" s="644"/>
      <c r="WIA69" s="644"/>
      <c r="WIB69" s="644"/>
      <c r="WIC69" s="644"/>
      <c r="WID69" s="644"/>
      <c r="WIE69" s="644"/>
      <c r="WIF69" s="644"/>
      <c r="WIG69" s="644"/>
      <c r="WIH69" s="644"/>
      <c r="WII69" s="644"/>
      <c r="WIJ69" s="644"/>
      <c r="WIK69" s="644"/>
      <c r="WIL69" s="644"/>
      <c r="WIM69" s="644"/>
      <c r="WIN69" s="644"/>
      <c r="WIO69" s="644"/>
      <c r="WIP69" s="644"/>
      <c r="WIQ69" s="644"/>
      <c r="WIR69" s="644"/>
      <c r="WIS69" s="644"/>
      <c r="WIT69" s="644"/>
      <c r="WIU69" s="644"/>
      <c r="WIV69" s="644"/>
      <c r="WIW69" s="644"/>
      <c r="WIX69" s="644"/>
      <c r="WIY69" s="644"/>
      <c r="WIZ69" s="644"/>
      <c r="WJA69" s="644"/>
      <c r="WJB69" s="644"/>
      <c r="WJC69" s="644"/>
      <c r="WJD69" s="644"/>
      <c r="WJE69" s="644"/>
      <c r="WJF69" s="644"/>
      <c r="WJG69" s="644"/>
      <c r="WJH69" s="644"/>
      <c r="WJI69" s="644"/>
      <c r="WJJ69" s="644"/>
      <c r="WJK69" s="644"/>
      <c r="WJL69" s="644"/>
      <c r="WJM69" s="644"/>
      <c r="WJN69" s="644"/>
      <c r="WJO69" s="644"/>
      <c r="WJP69" s="644"/>
      <c r="WJQ69" s="644"/>
      <c r="WJR69" s="644"/>
      <c r="WJS69" s="644"/>
      <c r="WJT69" s="644"/>
      <c r="WJU69" s="644"/>
      <c r="WJV69" s="644"/>
      <c r="WJW69" s="644"/>
      <c r="WJX69" s="644"/>
      <c r="WJY69" s="644"/>
      <c r="WJZ69" s="644"/>
      <c r="WKA69" s="644"/>
      <c r="WKB69" s="644"/>
      <c r="WKC69" s="644"/>
      <c r="WKD69" s="644"/>
      <c r="WKE69" s="644"/>
      <c r="WKF69" s="644"/>
      <c r="WKG69" s="644"/>
      <c r="WKH69" s="644"/>
      <c r="WKI69" s="644"/>
      <c r="WKJ69" s="644"/>
      <c r="WKK69" s="644"/>
      <c r="WKL69" s="644"/>
      <c r="WKM69" s="644"/>
      <c r="WKN69" s="644"/>
      <c r="WKO69" s="644"/>
      <c r="WKP69" s="644"/>
      <c r="WKQ69" s="644"/>
      <c r="WKR69" s="644"/>
      <c r="WKS69" s="644"/>
      <c r="WKT69" s="644"/>
      <c r="WKU69" s="644"/>
      <c r="WKV69" s="644"/>
      <c r="WKW69" s="644"/>
      <c r="WKX69" s="644"/>
      <c r="WKY69" s="644"/>
      <c r="WKZ69" s="644"/>
      <c r="WLA69" s="644"/>
      <c r="WLB69" s="644"/>
      <c r="WLC69" s="644"/>
      <c r="WLD69" s="644"/>
      <c r="WLE69" s="644"/>
      <c r="WLF69" s="644"/>
      <c r="WLG69" s="644"/>
      <c r="WLH69" s="644"/>
      <c r="WLI69" s="644"/>
      <c r="WLJ69" s="644"/>
      <c r="WLK69" s="644"/>
      <c r="WLL69" s="644"/>
      <c r="WLM69" s="644"/>
      <c r="WLN69" s="644"/>
      <c r="WLO69" s="644"/>
      <c r="WLP69" s="644"/>
      <c r="WLQ69" s="644"/>
      <c r="WLR69" s="644"/>
      <c r="WLS69" s="644"/>
      <c r="WLT69" s="644"/>
      <c r="WLU69" s="644"/>
      <c r="WLV69" s="644"/>
      <c r="WLW69" s="644"/>
      <c r="WLX69" s="644"/>
      <c r="WLY69" s="644"/>
      <c r="WLZ69" s="644"/>
      <c r="WMA69" s="644"/>
      <c r="WMB69" s="644"/>
      <c r="WMC69" s="644"/>
      <c r="WMD69" s="644"/>
      <c r="WME69" s="644"/>
      <c r="WMF69" s="644"/>
      <c r="WMG69" s="644"/>
      <c r="WMH69" s="644"/>
      <c r="WMI69" s="644"/>
      <c r="WMJ69" s="644"/>
      <c r="WMK69" s="644"/>
      <c r="WML69" s="644"/>
      <c r="WMM69" s="644"/>
      <c r="WMN69" s="644"/>
      <c r="WMO69" s="644"/>
      <c r="WMP69" s="644"/>
      <c r="WMQ69" s="644"/>
      <c r="WMR69" s="644"/>
      <c r="WMS69" s="644"/>
      <c r="WMT69" s="644"/>
      <c r="WMU69" s="644"/>
      <c r="WMV69" s="644"/>
      <c r="WMW69" s="644"/>
      <c r="WMX69" s="644"/>
      <c r="WMY69" s="644"/>
      <c r="WMZ69" s="644"/>
      <c r="WNA69" s="644"/>
      <c r="WNB69" s="644"/>
      <c r="WNC69" s="644"/>
      <c r="WND69" s="644"/>
      <c r="WNE69" s="644"/>
      <c r="WNF69" s="644"/>
      <c r="WNG69" s="644"/>
      <c r="WNH69" s="644"/>
      <c r="WNI69" s="644"/>
      <c r="WNJ69" s="644"/>
      <c r="WNK69" s="644"/>
      <c r="WNL69" s="644"/>
      <c r="WNM69" s="644"/>
      <c r="WNN69" s="644"/>
      <c r="WNO69" s="644"/>
      <c r="WNP69" s="644"/>
      <c r="WNQ69" s="644"/>
      <c r="WNR69" s="644"/>
      <c r="WNS69" s="644"/>
      <c r="WNT69" s="644"/>
      <c r="WNU69" s="644"/>
      <c r="WNV69" s="644"/>
      <c r="WNW69" s="644"/>
      <c r="WNX69" s="644"/>
      <c r="WNY69" s="644"/>
      <c r="WNZ69" s="644"/>
      <c r="WOA69" s="644"/>
      <c r="WOB69" s="644"/>
      <c r="WOC69" s="644"/>
      <c r="WOD69" s="644"/>
      <c r="WOE69" s="644"/>
      <c r="WOF69" s="644"/>
      <c r="WOG69" s="644"/>
      <c r="WOH69" s="644"/>
      <c r="WOI69" s="644"/>
      <c r="WOJ69" s="644"/>
      <c r="WOK69" s="644"/>
      <c r="WOL69" s="644"/>
      <c r="WOM69" s="644"/>
      <c r="WON69" s="644"/>
      <c r="WOO69" s="644"/>
      <c r="WOP69" s="644"/>
      <c r="WOQ69" s="644"/>
      <c r="WOR69" s="644"/>
      <c r="WOS69" s="644"/>
      <c r="WOT69" s="644"/>
      <c r="WOU69" s="644"/>
      <c r="WOV69" s="644"/>
      <c r="WOW69" s="644"/>
      <c r="WOX69" s="644"/>
      <c r="WOY69" s="644"/>
      <c r="WOZ69" s="644"/>
      <c r="WPA69" s="644"/>
      <c r="WPB69" s="644"/>
      <c r="WPC69" s="644"/>
      <c r="WPD69" s="644"/>
      <c r="WPE69" s="644"/>
      <c r="WPF69" s="644"/>
      <c r="WPG69" s="644"/>
      <c r="WPH69" s="644"/>
      <c r="WPI69" s="644"/>
      <c r="WPJ69" s="644"/>
      <c r="WPK69" s="644"/>
      <c r="WPL69" s="644"/>
      <c r="WPM69" s="644"/>
      <c r="WPN69" s="644"/>
      <c r="WPO69" s="644"/>
      <c r="WPP69" s="644"/>
      <c r="WPQ69" s="644"/>
      <c r="WPR69" s="644"/>
      <c r="WPS69" s="644"/>
      <c r="WPT69" s="644"/>
      <c r="WPU69" s="644"/>
      <c r="WPV69" s="644"/>
      <c r="WPW69" s="644"/>
      <c r="WPX69" s="644"/>
      <c r="WPY69" s="644"/>
      <c r="WPZ69" s="644"/>
      <c r="WQA69" s="644"/>
      <c r="WQB69" s="644"/>
      <c r="WQC69" s="644"/>
      <c r="WQD69" s="644"/>
      <c r="WQE69" s="644"/>
      <c r="WQF69" s="644"/>
      <c r="WQG69" s="644"/>
      <c r="WQH69" s="644"/>
      <c r="WQI69" s="644"/>
      <c r="WQJ69" s="644"/>
      <c r="WQK69" s="644"/>
      <c r="WQL69" s="644"/>
      <c r="WQM69" s="644"/>
      <c r="WQN69" s="644"/>
      <c r="WQO69" s="644"/>
      <c r="WQP69" s="644"/>
      <c r="WQQ69" s="644"/>
      <c r="WQR69" s="644"/>
      <c r="WQS69" s="644"/>
      <c r="WQT69" s="644"/>
      <c r="WQU69" s="644"/>
      <c r="WQV69" s="644"/>
      <c r="WQW69" s="644"/>
      <c r="WQX69" s="644"/>
      <c r="WQY69" s="644"/>
      <c r="WQZ69" s="644"/>
      <c r="WRA69" s="644"/>
      <c r="WRB69" s="644"/>
      <c r="WRC69" s="644"/>
      <c r="WRD69" s="644"/>
      <c r="WRE69" s="644"/>
      <c r="WRF69" s="644"/>
      <c r="WRG69" s="644"/>
      <c r="WRH69" s="644"/>
      <c r="WRI69" s="644"/>
      <c r="WRJ69" s="644"/>
      <c r="WRK69" s="644"/>
      <c r="WRL69" s="644"/>
      <c r="WRM69" s="644"/>
      <c r="WRN69" s="644"/>
      <c r="WRO69" s="644"/>
      <c r="WRP69" s="644"/>
      <c r="WRQ69" s="644"/>
      <c r="WRR69" s="644"/>
      <c r="WRS69" s="644"/>
      <c r="WRT69" s="644"/>
      <c r="WRU69" s="644"/>
      <c r="WRV69" s="644"/>
      <c r="WRW69" s="644"/>
      <c r="WRX69" s="644"/>
      <c r="WRY69" s="644"/>
      <c r="WRZ69" s="644"/>
      <c r="WSA69" s="644"/>
      <c r="WSB69" s="644"/>
      <c r="WSC69" s="644"/>
      <c r="WSD69" s="644"/>
      <c r="WSE69" s="644"/>
      <c r="WSF69" s="644"/>
      <c r="WSG69" s="644"/>
      <c r="WSH69" s="644"/>
      <c r="WSI69" s="644"/>
      <c r="WSJ69" s="644"/>
      <c r="WSK69" s="644"/>
      <c r="WSL69" s="644"/>
      <c r="WSM69" s="644"/>
      <c r="WSN69" s="644"/>
      <c r="WSO69" s="644"/>
      <c r="WSP69" s="644"/>
      <c r="WSQ69" s="644"/>
      <c r="WSR69" s="644"/>
      <c r="WSS69" s="644"/>
      <c r="WST69" s="644"/>
      <c r="WSU69" s="644"/>
      <c r="WSV69" s="644"/>
      <c r="WSW69" s="644"/>
      <c r="WSX69" s="644"/>
      <c r="WSY69" s="644"/>
      <c r="WSZ69" s="644"/>
      <c r="WTA69" s="644"/>
      <c r="WTB69" s="644"/>
      <c r="WTC69" s="644"/>
      <c r="WTD69" s="644"/>
      <c r="WTE69" s="644"/>
      <c r="WTF69" s="644"/>
      <c r="WTG69" s="644"/>
      <c r="WTH69" s="644"/>
      <c r="WTI69" s="644"/>
      <c r="WTJ69" s="644"/>
      <c r="WTK69" s="644"/>
      <c r="WTL69" s="644"/>
      <c r="WTM69" s="644"/>
      <c r="WTN69" s="644"/>
      <c r="WTO69" s="644"/>
      <c r="WTP69" s="644"/>
      <c r="WTQ69" s="644"/>
      <c r="WTR69" s="644"/>
      <c r="WTS69" s="644"/>
      <c r="WTT69" s="644"/>
      <c r="WTU69" s="644"/>
      <c r="WTV69" s="644"/>
      <c r="WTW69" s="644"/>
      <c r="WTX69" s="644"/>
      <c r="WTY69" s="644"/>
      <c r="WTZ69" s="644"/>
      <c r="WUA69" s="644"/>
      <c r="WUB69" s="644"/>
      <c r="WUC69" s="644"/>
      <c r="WUD69" s="644"/>
      <c r="WUE69" s="644"/>
      <c r="WUF69" s="644"/>
      <c r="WUG69" s="644"/>
      <c r="WUH69" s="644"/>
      <c r="WUI69" s="644"/>
      <c r="WUJ69" s="644"/>
      <c r="WUK69" s="644"/>
      <c r="WUL69" s="644"/>
      <c r="WUM69" s="644"/>
      <c r="WUN69" s="644"/>
      <c r="WUO69" s="644"/>
      <c r="WUP69" s="644"/>
      <c r="WUQ69" s="644"/>
      <c r="WUR69" s="644"/>
      <c r="WUS69" s="644"/>
      <c r="WUT69" s="644"/>
      <c r="WUU69" s="644"/>
      <c r="WUV69" s="644"/>
      <c r="WUW69" s="644"/>
      <c r="WUX69" s="644"/>
      <c r="WUY69" s="644"/>
      <c r="WUZ69" s="644"/>
      <c r="WVA69" s="644"/>
      <c r="WVB69" s="644"/>
      <c r="WVC69" s="644"/>
      <c r="WVD69" s="644"/>
      <c r="WVE69" s="644"/>
      <c r="WVF69" s="644"/>
      <c r="WVG69" s="644"/>
      <c r="WVH69" s="644"/>
      <c r="WVI69" s="644"/>
      <c r="WVJ69" s="644"/>
      <c r="WVK69" s="644"/>
      <c r="WVL69" s="644"/>
      <c r="WVM69" s="644"/>
      <c r="WVN69" s="644"/>
      <c r="WVO69" s="644"/>
      <c r="WVP69" s="644"/>
      <c r="WVQ69" s="644"/>
      <c r="WVR69" s="644"/>
      <c r="WVS69" s="644"/>
      <c r="WVT69" s="644"/>
      <c r="WVU69" s="644"/>
      <c r="WVV69" s="644"/>
      <c r="WVW69" s="644"/>
      <c r="WVX69" s="644"/>
      <c r="WVY69" s="644"/>
      <c r="WVZ69" s="644"/>
      <c r="WWA69" s="644"/>
      <c r="WWB69" s="644"/>
      <c r="WWC69" s="644"/>
      <c r="WWD69" s="644"/>
      <c r="WWE69" s="644"/>
      <c r="WWF69" s="644"/>
      <c r="WWG69" s="644"/>
      <c r="WWH69" s="644"/>
      <c r="WWI69" s="644"/>
      <c r="WWJ69" s="644"/>
      <c r="WWK69" s="644"/>
      <c r="WWL69" s="644"/>
      <c r="WWM69" s="644"/>
      <c r="WWN69" s="644"/>
      <c r="WWO69" s="644"/>
      <c r="WWP69" s="644"/>
      <c r="WWQ69" s="644"/>
      <c r="WWR69" s="644"/>
      <c r="WWS69" s="644"/>
      <c r="WWT69" s="644"/>
      <c r="WWU69" s="644"/>
      <c r="WWV69" s="644"/>
      <c r="WWW69" s="644"/>
      <c r="WWX69" s="644"/>
      <c r="WWY69" s="644"/>
      <c r="WWZ69" s="644"/>
      <c r="WXA69" s="644"/>
      <c r="WXB69" s="644"/>
      <c r="WXC69" s="644"/>
      <c r="WXD69" s="644"/>
      <c r="WXE69" s="644"/>
      <c r="WXF69" s="644"/>
      <c r="WXG69" s="644"/>
      <c r="WXH69" s="644"/>
      <c r="WXI69" s="644"/>
      <c r="WXJ69" s="644"/>
      <c r="WXK69" s="644"/>
      <c r="WXL69" s="644"/>
      <c r="WXM69" s="644"/>
      <c r="WXN69" s="644"/>
      <c r="WXO69" s="644"/>
      <c r="WXP69" s="644"/>
      <c r="WXQ69" s="644"/>
      <c r="WXR69" s="644"/>
      <c r="WXS69" s="644"/>
      <c r="WXT69" s="644"/>
      <c r="WXU69" s="644"/>
      <c r="WXV69" s="644"/>
      <c r="WXW69" s="644"/>
      <c r="WXX69" s="644"/>
      <c r="WXY69" s="644"/>
      <c r="WXZ69" s="644"/>
      <c r="WYA69" s="644"/>
      <c r="WYB69" s="644"/>
      <c r="WYC69" s="644"/>
      <c r="WYD69" s="644"/>
      <c r="WYE69" s="644"/>
      <c r="WYF69" s="644"/>
      <c r="WYG69" s="644"/>
      <c r="WYH69" s="644"/>
      <c r="WYI69" s="644"/>
      <c r="WYJ69" s="644"/>
      <c r="WYK69" s="644"/>
      <c r="WYL69" s="644"/>
      <c r="WYM69" s="644"/>
      <c r="WYN69" s="644"/>
      <c r="WYO69" s="644"/>
      <c r="WYP69" s="644"/>
      <c r="WYQ69" s="644"/>
      <c r="WYR69" s="644"/>
      <c r="WYS69" s="644"/>
      <c r="WYT69" s="644"/>
      <c r="WYU69" s="644"/>
      <c r="WYV69" s="644"/>
      <c r="WYW69" s="644"/>
      <c r="WYX69" s="644"/>
      <c r="WYY69" s="644"/>
      <c r="WYZ69" s="644"/>
      <c r="WZA69" s="644"/>
      <c r="WZB69" s="644"/>
      <c r="WZC69" s="644"/>
      <c r="WZD69" s="644"/>
      <c r="WZE69" s="644"/>
      <c r="WZF69" s="644"/>
      <c r="WZG69" s="644"/>
      <c r="WZH69" s="644"/>
      <c r="WZI69" s="644"/>
      <c r="WZJ69" s="644"/>
      <c r="WZK69" s="644"/>
      <c r="WZL69" s="644"/>
      <c r="WZM69" s="644"/>
      <c r="WZN69" s="644"/>
      <c r="WZO69" s="644"/>
      <c r="WZP69" s="644"/>
      <c r="WZQ69" s="644"/>
      <c r="WZR69" s="644"/>
      <c r="WZS69" s="644"/>
      <c r="WZT69" s="644"/>
      <c r="WZU69" s="644"/>
      <c r="WZV69" s="644"/>
      <c r="WZW69" s="644"/>
      <c r="WZX69" s="644"/>
      <c r="WZY69" s="644"/>
      <c r="WZZ69" s="644"/>
      <c r="XAA69" s="644"/>
      <c r="XAB69" s="644"/>
      <c r="XAC69" s="644"/>
      <c r="XAD69" s="644"/>
      <c r="XAE69" s="644"/>
      <c r="XAF69" s="644"/>
      <c r="XAG69" s="644"/>
      <c r="XAH69" s="644"/>
      <c r="XAI69" s="644"/>
      <c r="XAJ69" s="644"/>
      <c r="XAK69" s="644"/>
      <c r="XAL69" s="644"/>
      <c r="XAM69" s="644"/>
      <c r="XAN69" s="644"/>
      <c r="XAO69" s="644"/>
      <c r="XAP69" s="644"/>
      <c r="XAQ69" s="644"/>
      <c r="XAR69" s="644"/>
      <c r="XAS69" s="644"/>
      <c r="XAT69" s="644"/>
      <c r="XAU69" s="644"/>
      <c r="XAV69" s="644"/>
      <c r="XAW69" s="644"/>
      <c r="XAX69" s="644"/>
      <c r="XAY69" s="644"/>
      <c r="XAZ69" s="644"/>
      <c r="XBA69" s="644"/>
      <c r="XBB69" s="644"/>
      <c r="XBC69" s="644"/>
      <c r="XBD69" s="644"/>
      <c r="XBE69" s="644"/>
      <c r="XBF69" s="644"/>
      <c r="XBG69" s="644"/>
      <c r="XBH69" s="644"/>
      <c r="XBI69" s="644"/>
      <c r="XBJ69" s="644"/>
      <c r="XBK69" s="644"/>
      <c r="XBL69" s="644"/>
      <c r="XBM69" s="644"/>
      <c r="XBN69" s="644"/>
      <c r="XBO69" s="644"/>
      <c r="XBP69" s="644"/>
      <c r="XBQ69" s="644"/>
      <c r="XBR69" s="644"/>
      <c r="XBS69" s="644"/>
      <c r="XBT69" s="644"/>
      <c r="XBU69" s="644"/>
      <c r="XBV69" s="644"/>
      <c r="XBW69" s="644"/>
      <c r="XBX69" s="644"/>
      <c r="XBY69" s="644"/>
      <c r="XBZ69" s="644"/>
      <c r="XCA69" s="644"/>
      <c r="XCB69" s="644"/>
      <c r="XCC69" s="644"/>
      <c r="XCD69" s="644"/>
      <c r="XCE69" s="644"/>
      <c r="XCF69" s="644"/>
      <c r="XCG69" s="644"/>
      <c r="XCH69" s="644"/>
      <c r="XCI69" s="644"/>
      <c r="XCJ69" s="644"/>
      <c r="XCK69" s="644"/>
      <c r="XCL69" s="644"/>
      <c r="XCM69" s="644"/>
      <c r="XCN69" s="644"/>
      <c r="XCO69" s="644"/>
      <c r="XCP69" s="644"/>
      <c r="XCQ69" s="644"/>
      <c r="XCR69" s="644"/>
      <c r="XCS69" s="644"/>
      <c r="XCT69" s="644"/>
      <c r="XCU69" s="644"/>
      <c r="XCV69" s="644"/>
      <c r="XCW69" s="644"/>
      <c r="XCX69" s="644"/>
      <c r="XCY69" s="644"/>
      <c r="XCZ69" s="644"/>
      <c r="XDA69" s="644"/>
      <c r="XDB69" s="644"/>
      <c r="XDC69" s="644"/>
      <c r="XDD69" s="644"/>
      <c r="XDE69" s="644"/>
      <c r="XDF69" s="644"/>
      <c r="XDG69" s="644"/>
      <c r="XDH69" s="644"/>
      <c r="XDI69" s="644"/>
      <c r="XDJ69" s="644"/>
      <c r="XDK69" s="644"/>
      <c r="XDL69" s="644"/>
      <c r="XDM69" s="644"/>
      <c r="XDN69" s="644"/>
      <c r="XDO69" s="644"/>
      <c r="XDP69" s="644"/>
      <c r="XDQ69" s="644"/>
      <c r="XDR69" s="644"/>
      <c r="XDS69" s="644"/>
      <c r="XDT69" s="644"/>
      <c r="XDU69" s="644"/>
      <c r="XDV69" s="644"/>
      <c r="XDW69" s="644"/>
      <c r="XDX69" s="644"/>
      <c r="XDY69" s="644"/>
      <c r="XDZ69" s="644"/>
      <c r="XEA69" s="644"/>
      <c r="XEB69" s="644"/>
      <c r="XEC69" s="644"/>
      <c r="XED69" s="644"/>
      <c r="XEE69" s="644"/>
      <c r="XEF69" s="644"/>
      <c r="XEG69" s="644"/>
      <c r="XEH69" s="644"/>
      <c r="XEI69" s="644"/>
      <c r="XEJ69" s="644"/>
      <c r="XEK69" s="644"/>
      <c r="XEL69" s="644"/>
      <c r="XEM69" s="644"/>
      <c r="XEN69" s="644"/>
      <c r="XEO69" s="644"/>
      <c r="XEP69" s="644"/>
      <c r="XEQ69" s="644"/>
      <c r="XER69" s="644"/>
      <c r="XES69" s="644"/>
      <c r="XET69" s="644"/>
      <c r="XEU69" s="644"/>
      <c r="XEV69" s="644"/>
      <c r="XEW69" s="644"/>
      <c r="XEX69" s="644"/>
      <c r="XEY69" s="644"/>
      <c r="XEZ69" s="644"/>
      <c r="XFA69" s="644"/>
      <c r="XFB69" s="644"/>
      <c r="XFC69" s="644"/>
      <c r="XFD69" s="130"/>
    </row>
    <row r="70" spans="1:16384" s="4" customFormat="1" ht="23.25" customHeight="1" x14ac:dyDescent="0.2">
      <c r="A70" s="726" t="s">
        <v>439</v>
      </c>
      <c r="B70" s="726"/>
      <c r="C70" s="726"/>
      <c r="D70" s="726"/>
      <c r="E70" s="726"/>
      <c r="F70" s="726"/>
      <c r="G70" s="726"/>
      <c r="H70" s="726"/>
      <c r="I70" s="726"/>
      <c r="J70" s="726"/>
      <c r="K70" s="726"/>
      <c r="L70" s="726"/>
      <c r="M70" s="726"/>
      <c r="N70" s="726"/>
      <c r="O70" s="726"/>
      <c r="P70" s="644"/>
      <c r="Q70" s="644"/>
      <c r="R70" s="644"/>
      <c r="S70" s="644"/>
      <c r="T70" s="644"/>
      <c r="U70" s="644"/>
      <c r="V70" s="644"/>
      <c r="W70" s="644"/>
      <c r="X70" s="644"/>
      <c r="Y70" s="644"/>
      <c r="Z70" s="644"/>
      <c r="AA70" s="644"/>
      <c r="AB70" s="644"/>
      <c r="AC70" s="644"/>
      <c r="AD70" s="644"/>
      <c r="AE70" s="644"/>
      <c r="AF70" s="644"/>
      <c r="AG70" s="644"/>
      <c r="AH70" s="644"/>
      <c r="AI70" s="644"/>
      <c r="AJ70" s="644"/>
      <c r="AK70" s="644"/>
      <c r="AL70" s="644"/>
      <c r="AM70" s="644"/>
      <c r="AN70" s="644"/>
      <c r="AO70" s="644"/>
      <c r="AP70" s="644"/>
      <c r="AQ70" s="644"/>
      <c r="AR70" s="644"/>
      <c r="AS70" s="644"/>
      <c r="AT70" s="644"/>
      <c r="AU70" s="644"/>
      <c r="AV70" s="644"/>
      <c r="AW70" s="644"/>
      <c r="AX70" s="644"/>
      <c r="AY70" s="644"/>
      <c r="AZ70" s="644"/>
      <c r="BA70" s="644"/>
      <c r="BB70" s="644"/>
      <c r="BC70" s="644"/>
      <c r="BD70" s="644"/>
      <c r="BE70" s="644"/>
      <c r="BF70" s="644"/>
      <c r="BG70" s="644"/>
      <c r="BH70" s="644"/>
      <c r="BI70" s="644"/>
      <c r="BJ70" s="644"/>
      <c r="BK70" s="644"/>
      <c r="BL70" s="644"/>
      <c r="BM70" s="644"/>
      <c r="BN70" s="644"/>
      <c r="BO70" s="644"/>
      <c r="BP70" s="644"/>
      <c r="BQ70" s="644"/>
      <c r="BR70" s="644"/>
      <c r="BS70" s="644"/>
      <c r="BT70" s="644"/>
      <c r="BU70" s="644"/>
      <c r="BV70" s="644"/>
      <c r="BW70" s="644"/>
      <c r="BX70" s="644"/>
      <c r="BY70" s="644"/>
      <c r="BZ70" s="644"/>
      <c r="CA70" s="644"/>
      <c r="CB70" s="644"/>
      <c r="CC70" s="644"/>
      <c r="CD70" s="644"/>
      <c r="CE70" s="644"/>
      <c r="CF70" s="644"/>
      <c r="CG70" s="644"/>
      <c r="CH70" s="644"/>
      <c r="CI70" s="644"/>
      <c r="CJ70" s="644"/>
      <c r="CK70" s="644"/>
      <c r="CL70" s="644"/>
      <c r="CM70" s="644"/>
      <c r="CN70" s="644"/>
      <c r="CO70" s="644"/>
      <c r="CP70" s="644"/>
      <c r="CQ70" s="644"/>
      <c r="CR70" s="644"/>
      <c r="CS70" s="644"/>
      <c r="CT70" s="644"/>
      <c r="CU70" s="644"/>
      <c r="CV70" s="644"/>
      <c r="CW70" s="644"/>
      <c r="CX70" s="644"/>
      <c r="CY70" s="644"/>
      <c r="CZ70" s="644"/>
      <c r="DA70" s="644"/>
      <c r="DB70" s="644"/>
      <c r="DC70" s="644"/>
      <c r="DD70" s="644"/>
      <c r="DE70" s="644"/>
      <c r="DF70" s="644"/>
      <c r="DG70" s="644"/>
      <c r="DH70" s="644"/>
      <c r="DI70" s="644"/>
      <c r="DJ70" s="644"/>
      <c r="DK70" s="644"/>
      <c r="DL70" s="644"/>
      <c r="DM70" s="644"/>
      <c r="DN70" s="644"/>
      <c r="DO70" s="644"/>
      <c r="DP70" s="644"/>
      <c r="DQ70" s="644"/>
      <c r="DR70" s="644"/>
      <c r="DS70" s="644"/>
      <c r="DT70" s="644"/>
      <c r="DU70" s="644"/>
      <c r="DV70" s="644"/>
      <c r="DW70" s="644"/>
      <c r="DX70" s="644"/>
      <c r="DY70" s="644"/>
      <c r="DZ70" s="644"/>
      <c r="EA70" s="644"/>
      <c r="EB70" s="644"/>
      <c r="EC70" s="644"/>
      <c r="ED70" s="644"/>
      <c r="EE70" s="644"/>
      <c r="EF70" s="644"/>
      <c r="EG70" s="644"/>
      <c r="EH70" s="644"/>
      <c r="EI70" s="644"/>
      <c r="EJ70" s="644"/>
      <c r="EK70" s="644"/>
      <c r="EL70" s="644"/>
      <c r="EM70" s="644"/>
      <c r="EN70" s="644"/>
      <c r="EO70" s="644"/>
      <c r="EP70" s="644"/>
      <c r="EQ70" s="644"/>
      <c r="ER70" s="644"/>
      <c r="ES70" s="644"/>
      <c r="ET70" s="644"/>
      <c r="EU70" s="644"/>
      <c r="EV70" s="644"/>
      <c r="EW70" s="644"/>
      <c r="EX70" s="644"/>
      <c r="EY70" s="644"/>
      <c r="EZ70" s="644"/>
      <c r="FA70" s="644"/>
      <c r="FB70" s="644"/>
      <c r="FC70" s="644"/>
      <c r="FD70" s="644"/>
      <c r="FE70" s="644"/>
      <c r="FF70" s="644"/>
      <c r="FG70" s="644"/>
      <c r="FH70" s="644"/>
      <c r="FI70" s="644"/>
      <c r="FJ70" s="644"/>
      <c r="FK70" s="644"/>
      <c r="FL70" s="644"/>
      <c r="FM70" s="644"/>
      <c r="FN70" s="644"/>
      <c r="FO70" s="644"/>
      <c r="FP70" s="644"/>
      <c r="FQ70" s="644"/>
      <c r="FR70" s="644"/>
      <c r="FS70" s="644"/>
      <c r="FT70" s="644"/>
      <c r="FU70" s="644"/>
      <c r="FV70" s="644"/>
      <c r="FW70" s="644"/>
      <c r="FX70" s="644"/>
      <c r="FY70" s="644"/>
      <c r="FZ70" s="644"/>
      <c r="GA70" s="644"/>
      <c r="GB70" s="644"/>
      <c r="GC70" s="644"/>
      <c r="GD70" s="644"/>
      <c r="GE70" s="644"/>
      <c r="GF70" s="644"/>
      <c r="GG70" s="644"/>
      <c r="GH70" s="644"/>
      <c r="GI70" s="644"/>
      <c r="GJ70" s="644"/>
      <c r="GK70" s="644"/>
      <c r="GL70" s="644"/>
      <c r="GM70" s="644"/>
      <c r="GN70" s="644"/>
      <c r="GO70" s="644"/>
      <c r="GP70" s="644"/>
      <c r="GQ70" s="644"/>
      <c r="GR70" s="644"/>
      <c r="GS70" s="644"/>
      <c r="GT70" s="644"/>
      <c r="GU70" s="644"/>
      <c r="GV70" s="644"/>
      <c r="GW70" s="644"/>
      <c r="GX70" s="644"/>
      <c r="GY70" s="644"/>
      <c r="GZ70" s="644"/>
      <c r="HA70" s="644"/>
      <c r="HB70" s="644"/>
      <c r="HC70" s="644"/>
      <c r="HD70" s="644"/>
      <c r="HE70" s="644"/>
      <c r="HF70" s="644"/>
      <c r="HG70" s="644"/>
      <c r="HH70" s="644"/>
      <c r="HI70" s="644"/>
      <c r="HJ70" s="644"/>
      <c r="HK70" s="644"/>
      <c r="HL70" s="644"/>
      <c r="HM70" s="644"/>
      <c r="HN70" s="644"/>
      <c r="HO70" s="644"/>
      <c r="HP70" s="644"/>
      <c r="HQ70" s="644"/>
      <c r="HR70" s="644"/>
      <c r="HS70" s="644"/>
      <c r="HT70" s="644"/>
      <c r="HU70" s="644"/>
      <c r="HV70" s="644"/>
      <c r="HW70" s="644"/>
      <c r="HX70" s="644"/>
      <c r="HY70" s="644"/>
      <c r="HZ70" s="644"/>
      <c r="IA70" s="644"/>
      <c r="IB70" s="644"/>
      <c r="IC70" s="644"/>
      <c r="ID70" s="644"/>
      <c r="IE70" s="644"/>
      <c r="IF70" s="644"/>
      <c r="IG70" s="644"/>
      <c r="IH70" s="644"/>
      <c r="II70" s="644"/>
      <c r="IJ70" s="644"/>
      <c r="IK70" s="644"/>
      <c r="IL70" s="644"/>
      <c r="IM70" s="644"/>
      <c r="IN70" s="644"/>
      <c r="IO70" s="644"/>
      <c r="IP70" s="644"/>
      <c r="IQ70" s="644"/>
      <c r="IR70" s="644"/>
      <c r="IS70" s="644"/>
      <c r="IT70" s="644"/>
      <c r="IU70" s="644"/>
      <c r="IV70" s="644"/>
      <c r="IW70" s="644"/>
      <c r="IX70" s="644"/>
      <c r="IY70" s="644"/>
      <c r="IZ70" s="644"/>
      <c r="JA70" s="644"/>
      <c r="JB70" s="644"/>
      <c r="JC70" s="644"/>
      <c r="JD70" s="644"/>
      <c r="JE70" s="644"/>
      <c r="JF70" s="644"/>
      <c r="JG70" s="644"/>
      <c r="JH70" s="644"/>
      <c r="JI70" s="644"/>
      <c r="JJ70" s="644"/>
      <c r="JK70" s="644"/>
      <c r="JL70" s="644"/>
      <c r="JM70" s="644"/>
      <c r="JN70" s="644"/>
      <c r="JO70" s="644"/>
      <c r="JP70" s="644"/>
      <c r="JQ70" s="644"/>
      <c r="JR70" s="644"/>
      <c r="JS70" s="644"/>
      <c r="JT70" s="644"/>
      <c r="JU70" s="644"/>
      <c r="JV70" s="644"/>
      <c r="JW70" s="644"/>
      <c r="JX70" s="644"/>
      <c r="JY70" s="644"/>
      <c r="JZ70" s="644"/>
      <c r="KA70" s="644"/>
      <c r="KB70" s="644"/>
      <c r="KC70" s="644"/>
      <c r="KD70" s="644"/>
      <c r="KE70" s="644"/>
      <c r="KF70" s="644"/>
      <c r="KG70" s="644"/>
      <c r="KH70" s="644"/>
      <c r="KI70" s="644"/>
      <c r="KJ70" s="644"/>
      <c r="KK70" s="644"/>
      <c r="KL70" s="644"/>
      <c r="KM70" s="644"/>
      <c r="KN70" s="644"/>
      <c r="KO70" s="644"/>
      <c r="KP70" s="644"/>
      <c r="KQ70" s="644"/>
      <c r="KR70" s="644"/>
      <c r="KS70" s="644"/>
      <c r="KT70" s="644"/>
      <c r="KU70" s="644"/>
      <c r="KV70" s="644"/>
      <c r="KW70" s="644"/>
      <c r="KX70" s="644"/>
      <c r="KY70" s="644"/>
      <c r="KZ70" s="644"/>
      <c r="LA70" s="644"/>
      <c r="LB70" s="644"/>
      <c r="LC70" s="644"/>
      <c r="LD70" s="644"/>
      <c r="LE70" s="644"/>
      <c r="LF70" s="644"/>
      <c r="LG70" s="644"/>
      <c r="LH70" s="644"/>
      <c r="LI70" s="644"/>
      <c r="LJ70" s="644"/>
      <c r="LK70" s="644"/>
      <c r="LL70" s="644"/>
      <c r="LM70" s="644"/>
      <c r="LN70" s="644"/>
      <c r="LO70" s="644"/>
      <c r="LP70" s="644"/>
      <c r="LQ70" s="644"/>
      <c r="LR70" s="644"/>
      <c r="LS70" s="644"/>
      <c r="LT70" s="644"/>
      <c r="LU70" s="644"/>
      <c r="LV70" s="644"/>
      <c r="LW70" s="644"/>
      <c r="LX70" s="644"/>
      <c r="LY70" s="644"/>
      <c r="LZ70" s="644"/>
      <c r="MA70" s="644"/>
      <c r="MB70" s="644"/>
      <c r="MC70" s="644"/>
      <c r="MD70" s="644"/>
      <c r="ME70" s="644"/>
      <c r="MF70" s="644"/>
      <c r="MG70" s="644"/>
      <c r="MH70" s="644"/>
      <c r="MI70" s="644"/>
      <c r="MJ70" s="644"/>
      <c r="MK70" s="644"/>
      <c r="ML70" s="644"/>
      <c r="MM70" s="644"/>
      <c r="MN70" s="644"/>
      <c r="MO70" s="644"/>
      <c r="MP70" s="644"/>
      <c r="MQ70" s="644"/>
      <c r="MR70" s="644"/>
      <c r="MS70" s="644"/>
      <c r="MT70" s="644"/>
      <c r="MU70" s="644"/>
      <c r="MV70" s="644"/>
      <c r="MW70" s="644"/>
      <c r="MX70" s="644"/>
      <c r="MY70" s="644"/>
      <c r="MZ70" s="644"/>
      <c r="NA70" s="644"/>
      <c r="NB70" s="644"/>
      <c r="NC70" s="644"/>
      <c r="ND70" s="644"/>
      <c r="NE70" s="644"/>
      <c r="NF70" s="644"/>
      <c r="NG70" s="644"/>
      <c r="NH70" s="644"/>
      <c r="NI70" s="644"/>
      <c r="NJ70" s="644"/>
      <c r="NK70" s="644"/>
      <c r="NL70" s="644"/>
      <c r="NM70" s="644"/>
      <c r="NN70" s="644"/>
      <c r="NO70" s="644"/>
      <c r="NP70" s="644"/>
      <c r="NQ70" s="644"/>
      <c r="NR70" s="644"/>
      <c r="NS70" s="644"/>
      <c r="NT70" s="644"/>
      <c r="NU70" s="644"/>
      <c r="NV70" s="644"/>
      <c r="NW70" s="644"/>
      <c r="NX70" s="644"/>
      <c r="NY70" s="644"/>
      <c r="NZ70" s="644"/>
      <c r="OA70" s="644"/>
      <c r="OB70" s="644"/>
      <c r="OC70" s="644"/>
      <c r="OD70" s="644"/>
      <c r="OE70" s="644"/>
      <c r="OF70" s="644"/>
      <c r="OG70" s="644"/>
      <c r="OH70" s="644"/>
      <c r="OI70" s="644"/>
      <c r="OJ70" s="644"/>
      <c r="OK70" s="644"/>
      <c r="OL70" s="644"/>
      <c r="OM70" s="644"/>
      <c r="ON70" s="644"/>
      <c r="OO70" s="644"/>
      <c r="OP70" s="644"/>
      <c r="OQ70" s="644"/>
      <c r="OR70" s="644"/>
      <c r="OS70" s="644"/>
      <c r="OT70" s="644"/>
      <c r="OU70" s="644"/>
      <c r="OV70" s="644"/>
      <c r="OW70" s="644"/>
      <c r="OX70" s="644"/>
      <c r="OY70" s="644"/>
      <c r="OZ70" s="644"/>
      <c r="PA70" s="644"/>
      <c r="PB70" s="644"/>
      <c r="PC70" s="644"/>
      <c r="PD70" s="644"/>
      <c r="PE70" s="644"/>
      <c r="PF70" s="644"/>
      <c r="PG70" s="644"/>
      <c r="PH70" s="644"/>
      <c r="PI70" s="644"/>
      <c r="PJ70" s="644"/>
      <c r="PK70" s="644"/>
      <c r="PL70" s="644"/>
      <c r="PM70" s="644"/>
      <c r="PN70" s="644"/>
      <c r="PO70" s="644"/>
      <c r="PP70" s="644"/>
      <c r="PQ70" s="644"/>
      <c r="PR70" s="644"/>
      <c r="PS70" s="644"/>
      <c r="PT70" s="644"/>
      <c r="PU70" s="644"/>
      <c r="PV70" s="644"/>
      <c r="PW70" s="644"/>
      <c r="PX70" s="644"/>
      <c r="PY70" s="644"/>
      <c r="PZ70" s="644"/>
      <c r="QA70" s="644"/>
      <c r="QB70" s="644"/>
      <c r="QC70" s="644"/>
      <c r="QD70" s="644"/>
      <c r="QE70" s="644"/>
      <c r="QF70" s="644"/>
      <c r="QG70" s="644"/>
      <c r="QH70" s="644"/>
      <c r="QI70" s="644"/>
      <c r="QJ70" s="644"/>
      <c r="QK70" s="644"/>
      <c r="QL70" s="644"/>
      <c r="QM70" s="644"/>
      <c r="QN70" s="644"/>
      <c r="QO70" s="644"/>
      <c r="QP70" s="644"/>
      <c r="QQ70" s="644"/>
      <c r="QR70" s="644"/>
      <c r="QS70" s="644"/>
      <c r="QT70" s="644"/>
      <c r="QU70" s="644"/>
      <c r="QV70" s="644"/>
      <c r="QW70" s="644"/>
      <c r="QX70" s="644"/>
      <c r="QY70" s="644"/>
      <c r="QZ70" s="644"/>
      <c r="RA70" s="644"/>
      <c r="RB70" s="644"/>
      <c r="RC70" s="644"/>
      <c r="RD70" s="644"/>
      <c r="RE70" s="644"/>
      <c r="RF70" s="644"/>
      <c r="RG70" s="644"/>
      <c r="RH70" s="644"/>
      <c r="RI70" s="644"/>
      <c r="RJ70" s="644"/>
      <c r="RK70" s="644"/>
      <c r="RL70" s="644"/>
      <c r="RM70" s="644"/>
      <c r="RN70" s="644"/>
      <c r="RO70" s="644"/>
      <c r="RP70" s="644"/>
      <c r="RQ70" s="644"/>
      <c r="RR70" s="644"/>
      <c r="RS70" s="644"/>
      <c r="RT70" s="644"/>
      <c r="RU70" s="644"/>
      <c r="RV70" s="644"/>
      <c r="RW70" s="644"/>
      <c r="RX70" s="644"/>
      <c r="RY70" s="644"/>
      <c r="RZ70" s="644"/>
      <c r="SA70" s="644"/>
      <c r="SB70" s="644"/>
      <c r="SC70" s="644"/>
      <c r="SD70" s="644"/>
      <c r="SE70" s="644"/>
      <c r="SF70" s="644"/>
      <c r="SG70" s="644"/>
      <c r="SH70" s="644"/>
      <c r="SI70" s="644"/>
      <c r="SJ70" s="644"/>
      <c r="SK70" s="644"/>
      <c r="SL70" s="644"/>
      <c r="SM70" s="644"/>
      <c r="SN70" s="644"/>
      <c r="SO70" s="644"/>
      <c r="SP70" s="644"/>
      <c r="SQ70" s="644"/>
      <c r="SR70" s="644"/>
      <c r="SS70" s="644"/>
      <c r="ST70" s="644"/>
      <c r="SU70" s="644"/>
      <c r="SV70" s="644"/>
      <c r="SW70" s="644"/>
      <c r="SX70" s="644"/>
      <c r="SY70" s="644"/>
      <c r="SZ70" s="644"/>
      <c r="TA70" s="644"/>
      <c r="TB70" s="644"/>
      <c r="TC70" s="644"/>
      <c r="TD70" s="644"/>
      <c r="TE70" s="644"/>
      <c r="TF70" s="644"/>
      <c r="TG70" s="644"/>
      <c r="TH70" s="644"/>
      <c r="TI70" s="644"/>
      <c r="TJ70" s="644"/>
      <c r="TK70" s="644"/>
      <c r="TL70" s="644"/>
      <c r="TM70" s="644"/>
      <c r="TN70" s="644"/>
      <c r="TO70" s="644"/>
      <c r="TP70" s="644"/>
      <c r="TQ70" s="644"/>
      <c r="TR70" s="644"/>
      <c r="TS70" s="644"/>
      <c r="TT70" s="644"/>
      <c r="TU70" s="644"/>
      <c r="TV70" s="644"/>
      <c r="TW70" s="644"/>
      <c r="TX70" s="644"/>
      <c r="TY70" s="644"/>
      <c r="TZ70" s="644"/>
      <c r="UA70" s="644"/>
      <c r="UB70" s="644"/>
      <c r="UC70" s="644"/>
      <c r="UD70" s="644"/>
      <c r="UE70" s="644"/>
      <c r="UF70" s="644"/>
      <c r="UG70" s="644"/>
      <c r="UH70" s="644"/>
      <c r="UI70" s="644"/>
      <c r="UJ70" s="644"/>
      <c r="UK70" s="644"/>
      <c r="UL70" s="644"/>
      <c r="UM70" s="644"/>
      <c r="UN70" s="644"/>
      <c r="UO70" s="644"/>
      <c r="UP70" s="644"/>
      <c r="UQ70" s="644"/>
      <c r="UR70" s="644"/>
      <c r="US70" s="644"/>
      <c r="UT70" s="644"/>
      <c r="UU70" s="644"/>
      <c r="UV70" s="644"/>
      <c r="UW70" s="644"/>
      <c r="UX70" s="644"/>
      <c r="UY70" s="644"/>
      <c r="UZ70" s="644"/>
      <c r="VA70" s="644"/>
      <c r="VB70" s="644"/>
      <c r="VC70" s="644"/>
      <c r="VD70" s="644"/>
      <c r="VE70" s="644"/>
      <c r="VF70" s="644"/>
      <c r="VG70" s="644"/>
      <c r="VH70" s="644"/>
      <c r="VI70" s="644"/>
      <c r="VJ70" s="644"/>
      <c r="VK70" s="644"/>
      <c r="VL70" s="644"/>
      <c r="VM70" s="644"/>
      <c r="VN70" s="644"/>
      <c r="VO70" s="644"/>
      <c r="VP70" s="644"/>
      <c r="VQ70" s="644"/>
      <c r="VR70" s="644"/>
      <c r="VS70" s="644"/>
      <c r="VT70" s="644"/>
      <c r="VU70" s="644"/>
      <c r="VV70" s="644"/>
      <c r="VW70" s="644"/>
      <c r="VX70" s="644"/>
      <c r="VY70" s="644"/>
      <c r="VZ70" s="644"/>
      <c r="WA70" s="644"/>
      <c r="WB70" s="644"/>
      <c r="WC70" s="644"/>
      <c r="WD70" s="644"/>
      <c r="WE70" s="644"/>
      <c r="WF70" s="644"/>
      <c r="WG70" s="644"/>
      <c r="WH70" s="644"/>
      <c r="WI70" s="644"/>
      <c r="WJ70" s="644"/>
      <c r="WK70" s="644"/>
      <c r="WL70" s="644"/>
      <c r="WM70" s="644"/>
      <c r="WN70" s="644"/>
      <c r="WO70" s="644"/>
      <c r="WP70" s="644"/>
      <c r="WQ70" s="644"/>
      <c r="WR70" s="644"/>
      <c r="WS70" s="644"/>
      <c r="WT70" s="644"/>
      <c r="WU70" s="644"/>
      <c r="WV70" s="644"/>
      <c r="WW70" s="644"/>
      <c r="WX70" s="644"/>
      <c r="WY70" s="644"/>
      <c r="WZ70" s="644"/>
      <c r="XA70" s="644"/>
      <c r="XB70" s="644"/>
      <c r="XC70" s="644"/>
      <c r="XD70" s="644"/>
      <c r="XE70" s="644"/>
      <c r="XF70" s="644"/>
      <c r="XG70" s="644"/>
      <c r="XH70" s="644"/>
      <c r="XI70" s="644"/>
      <c r="XJ70" s="644"/>
      <c r="XK70" s="644"/>
      <c r="XL70" s="644"/>
      <c r="XM70" s="644"/>
      <c r="XN70" s="644"/>
      <c r="XO70" s="644"/>
      <c r="XP70" s="644"/>
      <c r="XQ70" s="644"/>
      <c r="XR70" s="644"/>
      <c r="XS70" s="644"/>
      <c r="XT70" s="644"/>
      <c r="XU70" s="644"/>
      <c r="XV70" s="644"/>
      <c r="XW70" s="644"/>
      <c r="XX70" s="644"/>
      <c r="XY70" s="644"/>
      <c r="XZ70" s="644"/>
      <c r="YA70" s="644"/>
      <c r="YB70" s="644"/>
      <c r="YC70" s="644"/>
      <c r="YD70" s="644"/>
      <c r="YE70" s="644"/>
      <c r="YF70" s="644"/>
      <c r="YG70" s="644"/>
      <c r="YH70" s="644"/>
      <c r="YI70" s="644"/>
      <c r="YJ70" s="644"/>
      <c r="YK70" s="644"/>
      <c r="YL70" s="644"/>
      <c r="YM70" s="644"/>
      <c r="YN70" s="644"/>
      <c r="YO70" s="644"/>
      <c r="YP70" s="644"/>
      <c r="YQ70" s="644"/>
      <c r="YR70" s="644"/>
      <c r="YS70" s="644"/>
      <c r="YT70" s="644"/>
      <c r="YU70" s="644"/>
      <c r="YV70" s="644"/>
      <c r="YW70" s="644"/>
      <c r="YX70" s="644"/>
      <c r="YY70" s="644"/>
      <c r="YZ70" s="644"/>
      <c r="ZA70" s="644"/>
      <c r="ZB70" s="644"/>
      <c r="ZC70" s="644"/>
      <c r="ZD70" s="644"/>
      <c r="ZE70" s="644"/>
      <c r="ZF70" s="644"/>
      <c r="ZG70" s="644"/>
      <c r="ZH70" s="644"/>
      <c r="ZI70" s="644"/>
      <c r="ZJ70" s="644"/>
      <c r="ZK70" s="644"/>
      <c r="ZL70" s="644"/>
      <c r="ZM70" s="644"/>
      <c r="ZN70" s="644"/>
      <c r="ZO70" s="644"/>
      <c r="ZP70" s="644"/>
      <c r="ZQ70" s="644"/>
      <c r="ZR70" s="644"/>
      <c r="ZS70" s="644"/>
      <c r="ZT70" s="644"/>
      <c r="ZU70" s="644"/>
      <c r="ZV70" s="644"/>
      <c r="ZW70" s="644"/>
      <c r="ZX70" s="644"/>
      <c r="ZY70" s="644"/>
      <c r="ZZ70" s="644"/>
      <c r="AAA70" s="644"/>
      <c r="AAB70" s="644"/>
      <c r="AAC70" s="644"/>
      <c r="AAD70" s="644"/>
      <c r="AAE70" s="644"/>
      <c r="AAF70" s="644"/>
      <c r="AAG70" s="644"/>
      <c r="AAH70" s="644"/>
      <c r="AAI70" s="644"/>
      <c r="AAJ70" s="644"/>
      <c r="AAK70" s="644"/>
      <c r="AAL70" s="644"/>
      <c r="AAM70" s="644"/>
      <c r="AAN70" s="644"/>
      <c r="AAO70" s="644"/>
      <c r="AAP70" s="644"/>
      <c r="AAQ70" s="644"/>
      <c r="AAR70" s="644"/>
      <c r="AAS70" s="644"/>
      <c r="AAT70" s="644"/>
      <c r="AAU70" s="644"/>
      <c r="AAV70" s="644"/>
      <c r="AAW70" s="644"/>
      <c r="AAX70" s="644"/>
      <c r="AAY70" s="644"/>
      <c r="AAZ70" s="644"/>
      <c r="ABA70" s="644"/>
      <c r="ABB70" s="644"/>
      <c r="ABC70" s="644"/>
      <c r="ABD70" s="644"/>
      <c r="ABE70" s="644"/>
      <c r="ABF70" s="644"/>
      <c r="ABG70" s="644"/>
      <c r="ABH70" s="644"/>
      <c r="ABI70" s="644"/>
      <c r="ABJ70" s="644"/>
      <c r="ABK70" s="644"/>
      <c r="ABL70" s="644"/>
      <c r="ABM70" s="644"/>
      <c r="ABN70" s="644"/>
      <c r="ABO70" s="644"/>
      <c r="ABP70" s="644"/>
      <c r="ABQ70" s="644"/>
      <c r="ABR70" s="644"/>
      <c r="ABS70" s="644"/>
      <c r="ABT70" s="644"/>
      <c r="ABU70" s="644"/>
      <c r="ABV70" s="644"/>
      <c r="ABW70" s="644"/>
      <c r="ABX70" s="644"/>
      <c r="ABY70" s="644"/>
      <c r="ABZ70" s="644"/>
      <c r="ACA70" s="644"/>
      <c r="ACB70" s="644"/>
      <c r="ACC70" s="644"/>
      <c r="ACD70" s="644"/>
      <c r="ACE70" s="644"/>
      <c r="ACF70" s="644"/>
      <c r="ACG70" s="644"/>
      <c r="ACH70" s="644"/>
      <c r="ACI70" s="644"/>
      <c r="ACJ70" s="644"/>
      <c r="ACK70" s="644"/>
      <c r="ACL70" s="644"/>
      <c r="ACM70" s="644"/>
      <c r="ACN70" s="644"/>
      <c r="ACO70" s="644"/>
      <c r="ACP70" s="644"/>
      <c r="ACQ70" s="644"/>
      <c r="ACR70" s="644"/>
      <c r="ACS70" s="644"/>
      <c r="ACT70" s="644"/>
      <c r="ACU70" s="644"/>
      <c r="ACV70" s="644"/>
      <c r="ACW70" s="644"/>
      <c r="ACX70" s="644"/>
      <c r="ACY70" s="644"/>
      <c r="ACZ70" s="644"/>
      <c r="ADA70" s="644"/>
      <c r="ADB70" s="644"/>
      <c r="ADC70" s="644"/>
      <c r="ADD70" s="644"/>
      <c r="ADE70" s="644"/>
      <c r="ADF70" s="644"/>
      <c r="ADG70" s="644"/>
      <c r="ADH70" s="644"/>
      <c r="ADI70" s="644"/>
      <c r="ADJ70" s="644"/>
      <c r="ADK70" s="644"/>
      <c r="ADL70" s="644"/>
      <c r="ADM70" s="644"/>
      <c r="ADN70" s="644"/>
      <c r="ADO70" s="644"/>
      <c r="ADP70" s="644"/>
      <c r="ADQ70" s="644"/>
      <c r="ADR70" s="644"/>
      <c r="ADS70" s="644"/>
      <c r="ADT70" s="644"/>
      <c r="ADU70" s="644"/>
      <c r="ADV70" s="644"/>
      <c r="ADW70" s="644"/>
      <c r="ADX70" s="644"/>
      <c r="ADY70" s="644"/>
      <c r="ADZ70" s="644"/>
      <c r="AEA70" s="644"/>
      <c r="AEB70" s="644"/>
      <c r="AEC70" s="644"/>
      <c r="AED70" s="644"/>
      <c r="AEE70" s="644"/>
      <c r="AEF70" s="644"/>
      <c r="AEG70" s="644"/>
      <c r="AEH70" s="644"/>
      <c r="AEI70" s="644"/>
      <c r="AEJ70" s="644"/>
      <c r="AEK70" s="644"/>
      <c r="AEL70" s="644"/>
      <c r="AEM70" s="644"/>
      <c r="AEN70" s="644"/>
      <c r="AEO70" s="644"/>
      <c r="AEP70" s="644"/>
      <c r="AEQ70" s="644"/>
      <c r="AER70" s="644"/>
      <c r="AES70" s="644"/>
      <c r="AET70" s="644"/>
      <c r="AEU70" s="644"/>
      <c r="AEV70" s="644"/>
      <c r="AEW70" s="644"/>
      <c r="AEX70" s="644"/>
      <c r="AEY70" s="644"/>
      <c r="AEZ70" s="644"/>
      <c r="AFA70" s="644"/>
      <c r="AFB70" s="644"/>
      <c r="AFC70" s="644"/>
      <c r="AFD70" s="644"/>
      <c r="AFE70" s="644"/>
      <c r="AFF70" s="644"/>
      <c r="AFG70" s="644"/>
      <c r="AFH70" s="644"/>
      <c r="AFI70" s="644"/>
      <c r="AFJ70" s="644"/>
      <c r="AFK70" s="644"/>
      <c r="AFL70" s="644"/>
      <c r="AFM70" s="644"/>
      <c r="AFN70" s="644"/>
      <c r="AFO70" s="644"/>
      <c r="AFP70" s="644"/>
      <c r="AFQ70" s="644"/>
      <c r="AFR70" s="644"/>
      <c r="AFS70" s="644"/>
      <c r="AFT70" s="644"/>
      <c r="AFU70" s="644"/>
      <c r="AFV70" s="644"/>
      <c r="AFW70" s="644"/>
      <c r="AFX70" s="644"/>
      <c r="AFY70" s="644"/>
      <c r="AFZ70" s="644"/>
      <c r="AGA70" s="644"/>
      <c r="AGB70" s="644"/>
      <c r="AGC70" s="644"/>
      <c r="AGD70" s="644"/>
      <c r="AGE70" s="644"/>
      <c r="AGF70" s="644"/>
      <c r="AGG70" s="644"/>
      <c r="AGH70" s="644"/>
      <c r="AGI70" s="644"/>
      <c r="AGJ70" s="644"/>
      <c r="AGK70" s="644"/>
      <c r="AGL70" s="644"/>
      <c r="AGM70" s="644"/>
      <c r="AGN70" s="644"/>
      <c r="AGO70" s="644"/>
      <c r="AGP70" s="644"/>
      <c r="AGQ70" s="644"/>
      <c r="AGR70" s="644"/>
      <c r="AGS70" s="644"/>
      <c r="AGT70" s="644"/>
      <c r="AGU70" s="644"/>
      <c r="AGV70" s="644"/>
      <c r="AGW70" s="644"/>
      <c r="AGX70" s="644"/>
      <c r="AGY70" s="644"/>
      <c r="AGZ70" s="644"/>
      <c r="AHA70" s="644"/>
      <c r="AHB70" s="644"/>
      <c r="AHC70" s="644"/>
      <c r="AHD70" s="644"/>
      <c r="AHE70" s="644"/>
      <c r="AHF70" s="644"/>
      <c r="AHG70" s="644"/>
      <c r="AHH70" s="644"/>
      <c r="AHI70" s="644"/>
      <c r="AHJ70" s="644"/>
      <c r="AHK70" s="644"/>
      <c r="AHL70" s="644"/>
      <c r="AHM70" s="644"/>
      <c r="AHN70" s="644"/>
      <c r="AHO70" s="644"/>
      <c r="AHP70" s="644"/>
      <c r="AHQ70" s="644"/>
      <c r="AHR70" s="644"/>
      <c r="AHS70" s="644"/>
      <c r="AHT70" s="644"/>
      <c r="AHU70" s="644"/>
      <c r="AHV70" s="644"/>
      <c r="AHW70" s="644"/>
      <c r="AHX70" s="644"/>
      <c r="AHY70" s="644"/>
      <c r="AHZ70" s="644"/>
      <c r="AIA70" s="644"/>
      <c r="AIB70" s="644"/>
      <c r="AIC70" s="644"/>
      <c r="AID70" s="644"/>
      <c r="AIE70" s="644"/>
      <c r="AIF70" s="644"/>
      <c r="AIG70" s="644"/>
      <c r="AIH70" s="644"/>
      <c r="AII70" s="644"/>
      <c r="AIJ70" s="644"/>
      <c r="AIK70" s="644"/>
      <c r="AIL70" s="644"/>
      <c r="AIM70" s="644"/>
      <c r="AIN70" s="644"/>
      <c r="AIO70" s="644"/>
      <c r="AIP70" s="644"/>
      <c r="AIQ70" s="644"/>
      <c r="AIR70" s="644"/>
      <c r="AIS70" s="644"/>
      <c r="AIT70" s="644"/>
      <c r="AIU70" s="644"/>
      <c r="AIV70" s="644"/>
      <c r="AIW70" s="644"/>
      <c r="AIX70" s="644"/>
      <c r="AIY70" s="644"/>
      <c r="AIZ70" s="644"/>
      <c r="AJA70" s="644"/>
      <c r="AJB70" s="644"/>
      <c r="AJC70" s="644"/>
      <c r="AJD70" s="644"/>
      <c r="AJE70" s="644"/>
      <c r="AJF70" s="644"/>
      <c r="AJG70" s="644"/>
      <c r="AJH70" s="644"/>
      <c r="AJI70" s="644"/>
      <c r="AJJ70" s="644"/>
      <c r="AJK70" s="644"/>
      <c r="AJL70" s="644"/>
      <c r="AJM70" s="644"/>
      <c r="AJN70" s="644"/>
      <c r="AJO70" s="644"/>
      <c r="AJP70" s="644"/>
      <c r="AJQ70" s="644"/>
      <c r="AJR70" s="644"/>
      <c r="AJS70" s="644"/>
      <c r="AJT70" s="644"/>
      <c r="AJU70" s="644"/>
      <c r="AJV70" s="644"/>
      <c r="AJW70" s="644"/>
      <c r="AJX70" s="644"/>
      <c r="AJY70" s="644"/>
      <c r="AJZ70" s="644"/>
      <c r="AKA70" s="644"/>
      <c r="AKB70" s="644"/>
      <c r="AKC70" s="644"/>
      <c r="AKD70" s="644"/>
      <c r="AKE70" s="644"/>
      <c r="AKF70" s="644"/>
      <c r="AKG70" s="644"/>
      <c r="AKH70" s="644"/>
      <c r="AKI70" s="644"/>
      <c r="AKJ70" s="644"/>
      <c r="AKK70" s="644"/>
      <c r="AKL70" s="644"/>
      <c r="AKM70" s="644"/>
      <c r="AKN70" s="644"/>
      <c r="AKO70" s="644"/>
      <c r="AKP70" s="644"/>
      <c r="AKQ70" s="644"/>
      <c r="AKR70" s="644"/>
      <c r="AKS70" s="644"/>
      <c r="AKT70" s="644"/>
      <c r="AKU70" s="644"/>
      <c r="AKV70" s="644"/>
      <c r="AKW70" s="644"/>
      <c r="AKX70" s="644"/>
      <c r="AKY70" s="644"/>
      <c r="AKZ70" s="644"/>
      <c r="ALA70" s="644"/>
      <c r="ALB70" s="644"/>
      <c r="ALC70" s="644"/>
      <c r="ALD70" s="644"/>
      <c r="ALE70" s="644"/>
      <c r="ALF70" s="644"/>
      <c r="ALG70" s="644"/>
      <c r="ALH70" s="644"/>
      <c r="ALI70" s="644"/>
      <c r="ALJ70" s="644"/>
      <c r="ALK70" s="644"/>
      <c r="ALL70" s="644"/>
      <c r="ALM70" s="644"/>
      <c r="ALN70" s="644"/>
      <c r="ALO70" s="644"/>
      <c r="ALP70" s="644"/>
      <c r="ALQ70" s="644"/>
      <c r="ALR70" s="644"/>
      <c r="ALS70" s="644"/>
      <c r="ALT70" s="644"/>
      <c r="ALU70" s="644"/>
      <c r="ALV70" s="644"/>
      <c r="ALW70" s="644"/>
      <c r="ALX70" s="644"/>
      <c r="ALY70" s="644"/>
      <c r="ALZ70" s="644"/>
      <c r="AMA70" s="644"/>
      <c r="AMB70" s="644"/>
      <c r="AMC70" s="644"/>
      <c r="AMD70" s="644"/>
      <c r="AME70" s="644"/>
      <c r="AMF70" s="644"/>
      <c r="AMG70" s="644"/>
      <c r="AMH70" s="644"/>
      <c r="AMI70" s="644"/>
      <c r="AMJ70" s="644"/>
      <c r="AMK70" s="644"/>
      <c r="AML70" s="644"/>
      <c r="AMM70" s="644"/>
      <c r="AMN70" s="644"/>
      <c r="AMO70" s="644"/>
      <c r="AMP70" s="644"/>
      <c r="AMQ70" s="644"/>
      <c r="AMR70" s="644"/>
      <c r="AMS70" s="644"/>
      <c r="AMT70" s="644"/>
      <c r="AMU70" s="644"/>
      <c r="AMV70" s="644"/>
      <c r="AMW70" s="644"/>
      <c r="AMX70" s="644"/>
      <c r="AMY70" s="644"/>
      <c r="AMZ70" s="644"/>
      <c r="ANA70" s="644"/>
      <c r="ANB70" s="644"/>
      <c r="ANC70" s="644"/>
      <c r="AND70" s="644"/>
      <c r="ANE70" s="644"/>
      <c r="ANF70" s="644"/>
      <c r="ANG70" s="644"/>
      <c r="ANH70" s="644"/>
      <c r="ANI70" s="644"/>
      <c r="ANJ70" s="644"/>
      <c r="ANK70" s="644"/>
      <c r="ANL70" s="644"/>
      <c r="ANM70" s="644"/>
      <c r="ANN70" s="644"/>
      <c r="ANO70" s="644"/>
      <c r="ANP70" s="644"/>
      <c r="ANQ70" s="644"/>
      <c r="ANR70" s="644"/>
      <c r="ANS70" s="644"/>
      <c r="ANT70" s="644"/>
      <c r="ANU70" s="644"/>
      <c r="ANV70" s="644"/>
      <c r="ANW70" s="644"/>
      <c r="ANX70" s="644"/>
      <c r="ANY70" s="644"/>
      <c r="ANZ70" s="644"/>
      <c r="AOA70" s="644"/>
      <c r="AOB70" s="644"/>
      <c r="AOC70" s="644"/>
      <c r="AOD70" s="644"/>
      <c r="AOE70" s="644"/>
      <c r="AOF70" s="644"/>
      <c r="AOG70" s="644"/>
      <c r="AOH70" s="644"/>
      <c r="AOI70" s="644"/>
      <c r="AOJ70" s="644"/>
      <c r="AOK70" s="644"/>
      <c r="AOL70" s="644"/>
      <c r="AOM70" s="644"/>
      <c r="AON70" s="644"/>
      <c r="AOO70" s="644"/>
      <c r="AOP70" s="644"/>
      <c r="AOQ70" s="644"/>
      <c r="AOR70" s="644"/>
      <c r="AOS70" s="644"/>
      <c r="AOT70" s="644"/>
      <c r="AOU70" s="644"/>
      <c r="AOV70" s="644"/>
      <c r="AOW70" s="644"/>
      <c r="AOX70" s="644"/>
      <c r="AOY70" s="644"/>
      <c r="AOZ70" s="644"/>
      <c r="APA70" s="644"/>
      <c r="APB70" s="644"/>
      <c r="APC70" s="644"/>
      <c r="APD70" s="644"/>
      <c r="APE70" s="644"/>
      <c r="APF70" s="644"/>
      <c r="APG70" s="644"/>
      <c r="APH70" s="644"/>
      <c r="API70" s="644"/>
      <c r="APJ70" s="644"/>
      <c r="APK70" s="644"/>
      <c r="APL70" s="644"/>
      <c r="APM70" s="644"/>
      <c r="APN70" s="644"/>
      <c r="APO70" s="644"/>
      <c r="APP70" s="644"/>
      <c r="APQ70" s="644"/>
      <c r="APR70" s="644"/>
      <c r="APS70" s="644"/>
      <c r="APT70" s="644"/>
      <c r="APU70" s="644"/>
      <c r="APV70" s="644"/>
      <c r="APW70" s="644"/>
      <c r="APX70" s="644"/>
      <c r="APY70" s="644"/>
      <c r="APZ70" s="644"/>
      <c r="AQA70" s="644"/>
      <c r="AQB70" s="644"/>
      <c r="AQC70" s="644"/>
      <c r="AQD70" s="644"/>
      <c r="AQE70" s="644"/>
      <c r="AQF70" s="644"/>
      <c r="AQG70" s="644"/>
      <c r="AQH70" s="644"/>
      <c r="AQI70" s="644"/>
      <c r="AQJ70" s="644"/>
      <c r="AQK70" s="644"/>
      <c r="AQL70" s="644"/>
      <c r="AQM70" s="644"/>
      <c r="AQN70" s="644"/>
      <c r="AQO70" s="644"/>
      <c r="AQP70" s="644"/>
      <c r="AQQ70" s="644"/>
      <c r="AQR70" s="644"/>
      <c r="AQS70" s="644"/>
      <c r="AQT70" s="644"/>
      <c r="AQU70" s="644"/>
      <c r="AQV70" s="644"/>
      <c r="AQW70" s="644"/>
      <c r="AQX70" s="644"/>
      <c r="AQY70" s="644"/>
      <c r="AQZ70" s="644"/>
      <c r="ARA70" s="644"/>
      <c r="ARB70" s="644"/>
      <c r="ARC70" s="644"/>
      <c r="ARD70" s="644"/>
      <c r="ARE70" s="644"/>
      <c r="ARF70" s="644"/>
      <c r="ARG70" s="644"/>
      <c r="ARH70" s="644"/>
      <c r="ARI70" s="644"/>
      <c r="ARJ70" s="644"/>
      <c r="ARK70" s="644"/>
      <c r="ARL70" s="644"/>
      <c r="ARM70" s="644"/>
      <c r="ARN70" s="644"/>
      <c r="ARO70" s="644"/>
      <c r="ARP70" s="644"/>
      <c r="ARQ70" s="644"/>
      <c r="ARR70" s="644"/>
      <c r="ARS70" s="644"/>
      <c r="ART70" s="644"/>
      <c r="ARU70" s="644"/>
      <c r="ARV70" s="644"/>
      <c r="ARW70" s="644"/>
      <c r="ARX70" s="644"/>
      <c r="ARY70" s="644"/>
      <c r="ARZ70" s="644"/>
      <c r="ASA70" s="644"/>
      <c r="ASB70" s="644"/>
      <c r="ASC70" s="644"/>
      <c r="ASD70" s="644"/>
      <c r="ASE70" s="644"/>
      <c r="ASF70" s="644"/>
      <c r="ASG70" s="644"/>
      <c r="ASH70" s="644"/>
      <c r="ASI70" s="644"/>
      <c r="ASJ70" s="644"/>
      <c r="ASK70" s="644"/>
      <c r="ASL70" s="644"/>
      <c r="ASM70" s="644"/>
      <c r="ASN70" s="644"/>
      <c r="ASO70" s="644"/>
      <c r="ASP70" s="644"/>
      <c r="ASQ70" s="644"/>
      <c r="ASR70" s="644"/>
      <c r="ASS70" s="644"/>
      <c r="AST70" s="644"/>
      <c r="ASU70" s="644"/>
      <c r="ASV70" s="644"/>
      <c r="ASW70" s="644"/>
      <c r="ASX70" s="644"/>
      <c r="ASY70" s="644"/>
      <c r="ASZ70" s="644"/>
      <c r="ATA70" s="644"/>
      <c r="ATB70" s="644"/>
      <c r="ATC70" s="644"/>
      <c r="ATD70" s="644"/>
      <c r="ATE70" s="644"/>
      <c r="ATF70" s="644"/>
      <c r="ATG70" s="644"/>
      <c r="ATH70" s="644"/>
      <c r="ATI70" s="644"/>
      <c r="ATJ70" s="644"/>
      <c r="ATK70" s="644"/>
      <c r="ATL70" s="644"/>
      <c r="ATM70" s="644"/>
      <c r="ATN70" s="644"/>
      <c r="ATO70" s="644"/>
      <c r="ATP70" s="644"/>
      <c r="ATQ70" s="644"/>
      <c r="ATR70" s="644"/>
      <c r="ATS70" s="644"/>
      <c r="ATT70" s="644"/>
      <c r="ATU70" s="644"/>
      <c r="ATV70" s="644"/>
      <c r="ATW70" s="644"/>
      <c r="ATX70" s="644"/>
      <c r="ATY70" s="644"/>
      <c r="ATZ70" s="644"/>
      <c r="AUA70" s="644"/>
      <c r="AUB70" s="644"/>
      <c r="AUC70" s="644"/>
      <c r="AUD70" s="644"/>
      <c r="AUE70" s="644"/>
      <c r="AUF70" s="644"/>
      <c r="AUG70" s="644"/>
      <c r="AUH70" s="644"/>
      <c r="AUI70" s="644"/>
      <c r="AUJ70" s="644"/>
      <c r="AUK70" s="644"/>
      <c r="AUL70" s="644"/>
      <c r="AUM70" s="644"/>
      <c r="AUN70" s="644"/>
      <c r="AUO70" s="644"/>
      <c r="AUP70" s="644"/>
      <c r="AUQ70" s="644"/>
      <c r="AUR70" s="644"/>
      <c r="AUS70" s="644"/>
      <c r="AUT70" s="644"/>
      <c r="AUU70" s="644"/>
      <c r="AUV70" s="644"/>
      <c r="AUW70" s="644"/>
      <c r="AUX70" s="644"/>
      <c r="AUY70" s="644"/>
      <c r="AUZ70" s="644"/>
      <c r="AVA70" s="644"/>
      <c r="AVB70" s="644"/>
      <c r="AVC70" s="644"/>
      <c r="AVD70" s="644"/>
      <c r="AVE70" s="644"/>
      <c r="AVF70" s="644"/>
      <c r="AVG70" s="644"/>
      <c r="AVH70" s="644"/>
      <c r="AVI70" s="644"/>
      <c r="AVJ70" s="644"/>
      <c r="AVK70" s="644"/>
      <c r="AVL70" s="644"/>
      <c r="AVM70" s="644"/>
      <c r="AVN70" s="644"/>
      <c r="AVO70" s="644"/>
      <c r="AVP70" s="644"/>
      <c r="AVQ70" s="644"/>
      <c r="AVR70" s="644"/>
      <c r="AVS70" s="644"/>
      <c r="AVT70" s="644"/>
      <c r="AVU70" s="644"/>
      <c r="AVV70" s="644"/>
      <c r="AVW70" s="644"/>
      <c r="AVX70" s="644"/>
      <c r="AVY70" s="644"/>
      <c r="AVZ70" s="644"/>
      <c r="AWA70" s="644"/>
      <c r="AWB70" s="644"/>
      <c r="AWC70" s="644"/>
      <c r="AWD70" s="644"/>
      <c r="AWE70" s="644"/>
      <c r="AWF70" s="644"/>
      <c r="AWG70" s="644"/>
      <c r="AWH70" s="644"/>
      <c r="AWI70" s="644"/>
      <c r="AWJ70" s="644"/>
      <c r="AWK70" s="644"/>
      <c r="AWL70" s="644"/>
      <c r="AWM70" s="644"/>
      <c r="AWN70" s="644"/>
      <c r="AWO70" s="644"/>
      <c r="AWP70" s="644"/>
      <c r="AWQ70" s="644"/>
      <c r="AWR70" s="644"/>
      <c r="AWS70" s="644"/>
      <c r="AWT70" s="644"/>
      <c r="AWU70" s="644"/>
      <c r="AWV70" s="644"/>
      <c r="AWW70" s="644"/>
      <c r="AWX70" s="644"/>
      <c r="AWY70" s="644"/>
      <c r="AWZ70" s="644"/>
      <c r="AXA70" s="644"/>
      <c r="AXB70" s="644"/>
      <c r="AXC70" s="644"/>
      <c r="AXD70" s="644"/>
      <c r="AXE70" s="644"/>
      <c r="AXF70" s="644"/>
      <c r="AXG70" s="644"/>
      <c r="AXH70" s="644"/>
      <c r="AXI70" s="644"/>
      <c r="AXJ70" s="644"/>
      <c r="AXK70" s="644"/>
      <c r="AXL70" s="644"/>
      <c r="AXM70" s="644"/>
      <c r="AXN70" s="644"/>
      <c r="AXO70" s="644"/>
      <c r="AXP70" s="644"/>
      <c r="AXQ70" s="644"/>
      <c r="AXR70" s="644"/>
      <c r="AXS70" s="644"/>
      <c r="AXT70" s="644"/>
      <c r="AXU70" s="644"/>
      <c r="AXV70" s="644"/>
      <c r="AXW70" s="644"/>
      <c r="AXX70" s="644"/>
      <c r="AXY70" s="644"/>
      <c r="AXZ70" s="644"/>
      <c r="AYA70" s="644"/>
      <c r="AYB70" s="644"/>
      <c r="AYC70" s="644"/>
      <c r="AYD70" s="644"/>
      <c r="AYE70" s="644"/>
      <c r="AYF70" s="644"/>
      <c r="AYG70" s="644"/>
      <c r="AYH70" s="644"/>
      <c r="AYI70" s="644"/>
      <c r="AYJ70" s="644"/>
      <c r="AYK70" s="644"/>
      <c r="AYL70" s="644"/>
      <c r="AYM70" s="644"/>
      <c r="AYN70" s="644"/>
      <c r="AYO70" s="644"/>
      <c r="AYP70" s="644"/>
      <c r="AYQ70" s="644"/>
      <c r="AYR70" s="644"/>
      <c r="AYS70" s="644"/>
      <c r="AYT70" s="644"/>
      <c r="AYU70" s="644"/>
      <c r="AYV70" s="644"/>
      <c r="AYW70" s="644"/>
      <c r="AYX70" s="644"/>
      <c r="AYY70" s="644"/>
      <c r="AYZ70" s="644"/>
      <c r="AZA70" s="644"/>
      <c r="AZB70" s="644"/>
      <c r="AZC70" s="644"/>
      <c r="AZD70" s="644"/>
      <c r="AZE70" s="644"/>
      <c r="AZF70" s="644"/>
      <c r="AZG70" s="644"/>
      <c r="AZH70" s="644"/>
      <c r="AZI70" s="644"/>
      <c r="AZJ70" s="644"/>
      <c r="AZK70" s="644"/>
      <c r="AZL70" s="644"/>
      <c r="AZM70" s="644"/>
      <c r="AZN70" s="644"/>
      <c r="AZO70" s="644"/>
      <c r="AZP70" s="644"/>
      <c r="AZQ70" s="644"/>
      <c r="AZR70" s="644"/>
      <c r="AZS70" s="644"/>
      <c r="AZT70" s="644"/>
      <c r="AZU70" s="644"/>
      <c r="AZV70" s="644"/>
      <c r="AZW70" s="644"/>
      <c r="AZX70" s="644"/>
      <c r="AZY70" s="644"/>
      <c r="AZZ70" s="644"/>
      <c r="BAA70" s="644"/>
      <c r="BAB70" s="644"/>
      <c r="BAC70" s="644"/>
      <c r="BAD70" s="644"/>
      <c r="BAE70" s="644"/>
      <c r="BAF70" s="644"/>
      <c r="BAG70" s="644"/>
      <c r="BAH70" s="644"/>
      <c r="BAI70" s="644"/>
      <c r="BAJ70" s="644"/>
      <c r="BAK70" s="644"/>
      <c r="BAL70" s="644"/>
      <c r="BAM70" s="644"/>
      <c r="BAN70" s="644"/>
      <c r="BAO70" s="644"/>
      <c r="BAP70" s="644"/>
      <c r="BAQ70" s="644"/>
      <c r="BAR70" s="644"/>
      <c r="BAS70" s="644"/>
      <c r="BAT70" s="644"/>
      <c r="BAU70" s="644"/>
      <c r="BAV70" s="644"/>
      <c r="BAW70" s="644"/>
      <c r="BAX70" s="644"/>
      <c r="BAY70" s="644"/>
      <c r="BAZ70" s="644"/>
      <c r="BBA70" s="644"/>
      <c r="BBB70" s="644"/>
      <c r="BBC70" s="644"/>
      <c r="BBD70" s="644"/>
      <c r="BBE70" s="644"/>
      <c r="BBF70" s="644"/>
      <c r="BBG70" s="644"/>
      <c r="BBH70" s="644"/>
      <c r="BBI70" s="644"/>
      <c r="BBJ70" s="644"/>
      <c r="BBK70" s="644"/>
      <c r="BBL70" s="644"/>
      <c r="BBM70" s="644"/>
      <c r="BBN70" s="644"/>
      <c r="BBO70" s="644"/>
      <c r="BBP70" s="644"/>
      <c r="BBQ70" s="644"/>
      <c r="BBR70" s="644"/>
      <c r="BBS70" s="644"/>
      <c r="BBT70" s="644"/>
      <c r="BBU70" s="644"/>
      <c r="BBV70" s="644"/>
      <c r="BBW70" s="644"/>
      <c r="BBX70" s="644"/>
      <c r="BBY70" s="644"/>
      <c r="BBZ70" s="644"/>
      <c r="BCA70" s="644"/>
      <c r="BCB70" s="644"/>
      <c r="BCC70" s="644"/>
      <c r="BCD70" s="644"/>
      <c r="BCE70" s="644"/>
      <c r="BCF70" s="644"/>
      <c r="BCG70" s="644"/>
      <c r="BCH70" s="644"/>
      <c r="BCI70" s="644"/>
      <c r="BCJ70" s="644"/>
      <c r="BCK70" s="644"/>
      <c r="BCL70" s="644"/>
      <c r="BCM70" s="644"/>
      <c r="BCN70" s="644"/>
      <c r="BCO70" s="644"/>
      <c r="BCP70" s="644"/>
      <c r="BCQ70" s="644"/>
      <c r="BCR70" s="644"/>
      <c r="BCS70" s="644"/>
      <c r="BCT70" s="644"/>
      <c r="BCU70" s="644"/>
      <c r="BCV70" s="644"/>
      <c r="BCW70" s="644"/>
      <c r="BCX70" s="644"/>
      <c r="BCY70" s="644"/>
      <c r="BCZ70" s="644"/>
      <c r="BDA70" s="644"/>
      <c r="BDB70" s="644"/>
      <c r="BDC70" s="644"/>
      <c r="BDD70" s="644"/>
      <c r="BDE70" s="644"/>
      <c r="BDF70" s="644"/>
      <c r="BDG70" s="644"/>
      <c r="BDH70" s="644"/>
      <c r="BDI70" s="644"/>
      <c r="BDJ70" s="644"/>
      <c r="BDK70" s="644"/>
      <c r="BDL70" s="644"/>
      <c r="BDM70" s="644"/>
      <c r="BDN70" s="644"/>
      <c r="BDO70" s="644"/>
      <c r="BDP70" s="644"/>
      <c r="BDQ70" s="644"/>
      <c r="BDR70" s="644"/>
      <c r="BDS70" s="644"/>
      <c r="BDT70" s="644"/>
      <c r="BDU70" s="644"/>
      <c r="BDV70" s="644"/>
      <c r="BDW70" s="644"/>
      <c r="BDX70" s="644"/>
      <c r="BDY70" s="644"/>
      <c r="BDZ70" s="644"/>
      <c r="BEA70" s="644"/>
      <c r="BEB70" s="644"/>
      <c r="BEC70" s="644"/>
      <c r="BED70" s="644"/>
      <c r="BEE70" s="644"/>
      <c r="BEF70" s="644"/>
      <c r="BEG70" s="644"/>
      <c r="BEH70" s="644"/>
      <c r="BEI70" s="644"/>
      <c r="BEJ70" s="644"/>
      <c r="BEK70" s="644"/>
      <c r="BEL70" s="644"/>
      <c r="BEM70" s="644"/>
      <c r="BEN70" s="644"/>
      <c r="BEO70" s="644"/>
      <c r="BEP70" s="644"/>
      <c r="BEQ70" s="644"/>
      <c r="BER70" s="644"/>
      <c r="BES70" s="644"/>
      <c r="BET70" s="644"/>
      <c r="BEU70" s="644"/>
      <c r="BEV70" s="644"/>
      <c r="BEW70" s="644"/>
      <c r="BEX70" s="644"/>
      <c r="BEY70" s="644"/>
      <c r="BEZ70" s="644"/>
      <c r="BFA70" s="644"/>
      <c r="BFB70" s="644"/>
      <c r="BFC70" s="644"/>
      <c r="BFD70" s="644"/>
      <c r="BFE70" s="644"/>
      <c r="BFF70" s="644"/>
      <c r="BFG70" s="644"/>
      <c r="BFH70" s="644"/>
      <c r="BFI70" s="644"/>
      <c r="BFJ70" s="644"/>
      <c r="BFK70" s="644"/>
      <c r="BFL70" s="644"/>
      <c r="BFM70" s="644"/>
      <c r="BFN70" s="644"/>
      <c r="BFO70" s="644"/>
      <c r="BFP70" s="644"/>
      <c r="BFQ70" s="644"/>
      <c r="BFR70" s="644"/>
      <c r="BFS70" s="644"/>
      <c r="BFT70" s="644"/>
      <c r="BFU70" s="644"/>
      <c r="BFV70" s="644"/>
      <c r="BFW70" s="644"/>
      <c r="BFX70" s="644"/>
      <c r="BFY70" s="644"/>
      <c r="BFZ70" s="644"/>
      <c r="BGA70" s="644"/>
      <c r="BGB70" s="644"/>
      <c r="BGC70" s="644"/>
      <c r="BGD70" s="644"/>
      <c r="BGE70" s="644"/>
      <c r="BGF70" s="644"/>
      <c r="BGG70" s="644"/>
      <c r="BGH70" s="644"/>
      <c r="BGI70" s="644"/>
      <c r="BGJ70" s="644"/>
      <c r="BGK70" s="644"/>
      <c r="BGL70" s="644"/>
      <c r="BGM70" s="644"/>
      <c r="BGN70" s="644"/>
      <c r="BGO70" s="644"/>
      <c r="BGP70" s="644"/>
      <c r="BGQ70" s="644"/>
      <c r="BGR70" s="644"/>
      <c r="BGS70" s="644"/>
      <c r="BGT70" s="644"/>
      <c r="BGU70" s="644"/>
      <c r="BGV70" s="644"/>
      <c r="BGW70" s="644"/>
      <c r="BGX70" s="644"/>
      <c r="BGY70" s="644"/>
      <c r="BGZ70" s="644"/>
      <c r="BHA70" s="644"/>
      <c r="BHB70" s="644"/>
      <c r="BHC70" s="644"/>
      <c r="BHD70" s="644"/>
      <c r="BHE70" s="644"/>
      <c r="BHF70" s="644"/>
      <c r="BHG70" s="644"/>
      <c r="BHH70" s="644"/>
      <c r="BHI70" s="644"/>
      <c r="BHJ70" s="644"/>
      <c r="BHK70" s="644"/>
      <c r="BHL70" s="644"/>
      <c r="BHM70" s="644"/>
      <c r="BHN70" s="644"/>
      <c r="BHO70" s="644"/>
      <c r="BHP70" s="644"/>
      <c r="BHQ70" s="644"/>
      <c r="BHR70" s="644"/>
      <c r="BHS70" s="644"/>
      <c r="BHT70" s="644"/>
      <c r="BHU70" s="644"/>
      <c r="BHV70" s="644"/>
      <c r="BHW70" s="644"/>
      <c r="BHX70" s="644"/>
      <c r="BHY70" s="644"/>
      <c r="BHZ70" s="644"/>
      <c r="BIA70" s="644"/>
      <c r="BIB70" s="644"/>
      <c r="BIC70" s="644"/>
      <c r="BID70" s="644"/>
      <c r="BIE70" s="644"/>
      <c r="BIF70" s="644"/>
      <c r="BIG70" s="644"/>
      <c r="BIH70" s="644"/>
      <c r="BII70" s="644"/>
      <c r="BIJ70" s="644"/>
      <c r="BIK70" s="644"/>
      <c r="BIL70" s="644"/>
      <c r="BIM70" s="644"/>
      <c r="BIN70" s="644"/>
      <c r="BIO70" s="644"/>
      <c r="BIP70" s="644"/>
      <c r="BIQ70" s="644"/>
      <c r="BIR70" s="644"/>
      <c r="BIS70" s="644"/>
      <c r="BIT70" s="644"/>
      <c r="BIU70" s="644"/>
      <c r="BIV70" s="644"/>
      <c r="BIW70" s="644"/>
      <c r="BIX70" s="644"/>
      <c r="BIY70" s="644"/>
      <c r="BIZ70" s="644"/>
      <c r="BJA70" s="644"/>
      <c r="BJB70" s="644"/>
      <c r="BJC70" s="644"/>
      <c r="BJD70" s="644"/>
      <c r="BJE70" s="644"/>
      <c r="BJF70" s="644"/>
      <c r="BJG70" s="644"/>
      <c r="BJH70" s="644"/>
      <c r="BJI70" s="644"/>
      <c r="BJJ70" s="644"/>
      <c r="BJK70" s="644"/>
      <c r="BJL70" s="644"/>
      <c r="BJM70" s="644"/>
      <c r="BJN70" s="644"/>
      <c r="BJO70" s="644"/>
      <c r="BJP70" s="644"/>
      <c r="BJQ70" s="644"/>
      <c r="BJR70" s="644"/>
      <c r="BJS70" s="644"/>
      <c r="BJT70" s="644"/>
      <c r="BJU70" s="644"/>
      <c r="BJV70" s="644"/>
      <c r="BJW70" s="644"/>
      <c r="BJX70" s="644"/>
      <c r="BJY70" s="644"/>
      <c r="BJZ70" s="644"/>
      <c r="BKA70" s="644"/>
      <c r="BKB70" s="644"/>
      <c r="BKC70" s="644"/>
      <c r="BKD70" s="644"/>
      <c r="BKE70" s="644"/>
      <c r="BKF70" s="644"/>
      <c r="BKG70" s="644"/>
      <c r="BKH70" s="644"/>
      <c r="BKI70" s="644"/>
      <c r="BKJ70" s="644"/>
      <c r="BKK70" s="644"/>
      <c r="BKL70" s="644"/>
      <c r="BKM70" s="644"/>
      <c r="BKN70" s="644"/>
      <c r="BKO70" s="644"/>
      <c r="BKP70" s="644"/>
      <c r="BKQ70" s="644"/>
      <c r="BKR70" s="644"/>
      <c r="BKS70" s="644"/>
      <c r="BKT70" s="644"/>
      <c r="BKU70" s="644"/>
      <c r="BKV70" s="644"/>
      <c r="BKW70" s="644"/>
      <c r="BKX70" s="644"/>
      <c r="BKY70" s="644"/>
      <c r="BKZ70" s="644"/>
      <c r="BLA70" s="644"/>
      <c r="BLB70" s="644"/>
      <c r="BLC70" s="644"/>
      <c r="BLD70" s="644"/>
      <c r="BLE70" s="644"/>
      <c r="BLF70" s="644"/>
      <c r="BLG70" s="644"/>
      <c r="BLH70" s="644"/>
      <c r="BLI70" s="644"/>
      <c r="BLJ70" s="644"/>
      <c r="BLK70" s="644"/>
      <c r="BLL70" s="644"/>
      <c r="BLM70" s="644"/>
      <c r="BLN70" s="644"/>
      <c r="BLO70" s="644"/>
      <c r="BLP70" s="644"/>
      <c r="BLQ70" s="644"/>
      <c r="BLR70" s="644"/>
      <c r="BLS70" s="644"/>
      <c r="BLT70" s="644"/>
      <c r="BLU70" s="644"/>
      <c r="BLV70" s="644"/>
      <c r="BLW70" s="644"/>
      <c r="BLX70" s="644"/>
      <c r="BLY70" s="644"/>
      <c r="BLZ70" s="644"/>
      <c r="BMA70" s="644"/>
      <c r="BMB70" s="644"/>
      <c r="BMC70" s="644"/>
      <c r="BMD70" s="644"/>
      <c r="BME70" s="644"/>
      <c r="BMF70" s="644"/>
      <c r="BMG70" s="644"/>
      <c r="BMH70" s="644"/>
      <c r="BMI70" s="644"/>
      <c r="BMJ70" s="644"/>
      <c r="BMK70" s="644"/>
      <c r="BML70" s="644"/>
      <c r="BMM70" s="644"/>
      <c r="BMN70" s="644"/>
      <c r="BMO70" s="644"/>
      <c r="BMP70" s="644"/>
      <c r="BMQ70" s="644"/>
      <c r="BMR70" s="644"/>
      <c r="BMS70" s="644"/>
      <c r="BMT70" s="644"/>
      <c r="BMU70" s="644"/>
      <c r="BMV70" s="644"/>
      <c r="BMW70" s="644"/>
      <c r="BMX70" s="644"/>
      <c r="BMY70" s="644"/>
      <c r="BMZ70" s="644"/>
      <c r="BNA70" s="644"/>
      <c r="BNB70" s="644"/>
      <c r="BNC70" s="644"/>
      <c r="BND70" s="644"/>
      <c r="BNE70" s="644"/>
      <c r="BNF70" s="644"/>
      <c r="BNG70" s="644"/>
      <c r="BNH70" s="644"/>
      <c r="BNI70" s="644"/>
      <c r="BNJ70" s="644"/>
      <c r="BNK70" s="644"/>
      <c r="BNL70" s="644"/>
      <c r="BNM70" s="644"/>
      <c r="BNN70" s="644"/>
      <c r="BNO70" s="644"/>
      <c r="BNP70" s="644"/>
      <c r="BNQ70" s="644"/>
      <c r="BNR70" s="644"/>
      <c r="BNS70" s="644"/>
      <c r="BNT70" s="644"/>
      <c r="BNU70" s="644"/>
      <c r="BNV70" s="644"/>
      <c r="BNW70" s="644"/>
      <c r="BNX70" s="644"/>
      <c r="BNY70" s="644"/>
      <c r="BNZ70" s="644"/>
      <c r="BOA70" s="644"/>
      <c r="BOB70" s="644"/>
      <c r="BOC70" s="644"/>
      <c r="BOD70" s="644"/>
      <c r="BOE70" s="644"/>
      <c r="BOF70" s="644"/>
      <c r="BOG70" s="644"/>
      <c r="BOH70" s="644"/>
      <c r="BOI70" s="644"/>
      <c r="BOJ70" s="644"/>
      <c r="BOK70" s="644"/>
      <c r="BOL70" s="644"/>
      <c r="BOM70" s="644"/>
      <c r="BON70" s="644"/>
      <c r="BOO70" s="644"/>
      <c r="BOP70" s="644"/>
      <c r="BOQ70" s="644"/>
      <c r="BOR70" s="644"/>
      <c r="BOS70" s="644"/>
      <c r="BOT70" s="644"/>
      <c r="BOU70" s="644"/>
      <c r="BOV70" s="644"/>
      <c r="BOW70" s="644"/>
      <c r="BOX70" s="644"/>
      <c r="BOY70" s="644"/>
      <c r="BOZ70" s="644"/>
      <c r="BPA70" s="644"/>
      <c r="BPB70" s="644"/>
      <c r="BPC70" s="644"/>
      <c r="BPD70" s="644"/>
      <c r="BPE70" s="644"/>
      <c r="BPF70" s="644"/>
      <c r="BPG70" s="644"/>
      <c r="BPH70" s="644"/>
      <c r="BPI70" s="644"/>
      <c r="BPJ70" s="644"/>
      <c r="BPK70" s="644"/>
      <c r="BPL70" s="644"/>
      <c r="BPM70" s="644"/>
      <c r="BPN70" s="644"/>
      <c r="BPO70" s="644"/>
      <c r="BPP70" s="644"/>
      <c r="BPQ70" s="644"/>
      <c r="BPR70" s="644"/>
      <c r="BPS70" s="644"/>
      <c r="BPT70" s="644"/>
      <c r="BPU70" s="644"/>
      <c r="BPV70" s="644"/>
      <c r="BPW70" s="644"/>
      <c r="BPX70" s="644"/>
      <c r="BPY70" s="644"/>
      <c r="BPZ70" s="644"/>
      <c r="BQA70" s="644"/>
      <c r="BQB70" s="644"/>
      <c r="BQC70" s="644"/>
      <c r="BQD70" s="644"/>
      <c r="BQE70" s="644"/>
      <c r="BQF70" s="644"/>
      <c r="BQG70" s="644"/>
      <c r="BQH70" s="644"/>
      <c r="BQI70" s="644"/>
      <c r="BQJ70" s="644"/>
      <c r="BQK70" s="644"/>
      <c r="BQL70" s="644"/>
      <c r="BQM70" s="644"/>
      <c r="BQN70" s="644"/>
      <c r="BQO70" s="644"/>
      <c r="BQP70" s="644"/>
      <c r="BQQ70" s="644"/>
      <c r="BQR70" s="644"/>
      <c r="BQS70" s="644"/>
      <c r="BQT70" s="644"/>
      <c r="BQU70" s="644"/>
      <c r="BQV70" s="644"/>
      <c r="BQW70" s="644"/>
      <c r="BQX70" s="644"/>
      <c r="BQY70" s="644"/>
      <c r="BQZ70" s="644"/>
      <c r="BRA70" s="644"/>
      <c r="BRB70" s="644"/>
      <c r="BRC70" s="644"/>
      <c r="BRD70" s="644"/>
      <c r="BRE70" s="644"/>
      <c r="BRF70" s="644"/>
      <c r="BRG70" s="644"/>
      <c r="BRH70" s="644"/>
      <c r="BRI70" s="644"/>
      <c r="BRJ70" s="644"/>
      <c r="BRK70" s="644"/>
      <c r="BRL70" s="644"/>
      <c r="BRM70" s="644"/>
      <c r="BRN70" s="644"/>
      <c r="BRO70" s="644"/>
      <c r="BRP70" s="644"/>
      <c r="BRQ70" s="644"/>
      <c r="BRR70" s="644"/>
      <c r="BRS70" s="644"/>
      <c r="BRT70" s="644"/>
      <c r="BRU70" s="644"/>
      <c r="BRV70" s="644"/>
      <c r="BRW70" s="644"/>
      <c r="BRX70" s="644"/>
      <c r="BRY70" s="644"/>
      <c r="BRZ70" s="644"/>
      <c r="BSA70" s="644"/>
      <c r="BSB70" s="644"/>
      <c r="BSC70" s="644"/>
      <c r="BSD70" s="644"/>
      <c r="BSE70" s="644"/>
      <c r="BSF70" s="644"/>
      <c r="BSG70" s="644"/>
      <c r="BSH70" s="644"/>
      <c r="BSI70" s="644"/>
      <c r="BSJ70" s="644"/>
      <c r="BSK70" s="644"/>
      <c r="BSL70" s="644"/>
      <c r="BSM70" s="644"/>
      <c r="BSN70" s="644"/>
      <c r="BSO70" s="644"/>
      <c r="BSP70" s="644"/>
      <c r="BSQ70" s="644"/>
      <c r="BSR70" s="644"/>
      <c r="BSS70" s="644"/>
      <c r="BST70" s="644"/>
      <c r="BSU70" s="644"/>
      <c r="BSV70" s="644"/>
      <c r="BSW70" s="644"/>
      <c r="BSX70" s="644"/>
      <c r="BSY70" s="644"/>
      <c r="BSZ70" s="644"/>
      <c r="BTA70" s="644"/>
      <c r="BTB70" s="644"/>
      <c r="BTC70" s="644"/>
      <c r="BTD70" s="644"/>
      <c r="BTE70" s="644"/>
      <c r="BTF70" s="644"/>
      <c r="BTG70" s="644"/>
      <c r="BTH70" s="644"/>
      <c r="BTI70" s="644"/>
      <c r="BTJ70" s="644"/>
      <c r="BTK70" s="644"/>
      <c r="BTL70" s="644"/>
      <c r="BTM70" s="644"/>
      <c r="BTN70" s="644"/>
      <c r="BTO70" s="644"/>
      <c r="BTP70" s="644"/>
      <c r="BTQ70" s="644"/>
      <c r="BTR70" s="644"/>
      <c r="BTS70" s="644"/>
      <c r="BTT70" s="644"/>
      <c r="BTU70" s="644"/>
      <c r="BTV70" s="644"/>
      <c r="BTW70" s="644"/>
      <c r="BTX70" s="644"/>
      <c r="BTY70" s="644"/>
      <c r="BTZ70" s="644"/>
      <c r="BUA70" s="644"/>
      <c r="BUB70" s="644"/>
      <c r="BUC70" s="644"/>
      <c r="BUD70" s="644"/>
      <c r="BUE70" s="644"/>
      <c r="BUF70" s="644"/>
      <c r="BUG70" s="644"/>
      <c r="BUH70" s="644"/>
      <c r="BUI70" s="644"/>
      <c r="BUJ70" s="644"/>
      <c r="BUK70" s="644"/>
      <c r="BUL70" s="644"/>
      <c r="BUM70" s="644"/>
      <c r="BUN70" s="644"/>
      <c r="BUO70" s="644"/>
      <c r="BUP70" s="644"/>
      <c r="BUQ70" s="644"/>
      <c r="BUR70" s="644"/>
      <c r="BUS70" s="644"/>
      <c r="BUT70" s="644"/>
      <c r="BUU70" s="644"/>
      <c r="BUV70" s="644"/>
      <c r="BUW70" s="644"/>
      <c r="BUX70" s="644"/>
      <c r="BUY70" s="644"/>
      <c r="BUZ70" s="644"/>
      <c r="BVA70" s="644"/>
      <c r="BVB70" s="644"/>
      <c r="BVC70" s="644"/>
      <c r="BVD70" s="644"/>
      <c r="BVE70" s="644"/>
      <c r="BVF70" s="644"/>
      <c r="BVG70" s="644"/>
      <c r="BVH70" s="644"/>
      <c r="BVI70" s="644"/>
      <c r="BVJ70" s="644"/>
      <c r="BVK70" s="644"/>
      <c r="BVL70" s="644"/>
      <c r="BVM70" s="644"/>
      <c r="BVN70" s="644"/>
      <c r="BVO70" s="644"/>
      <c r="BVP70" s="644"/>
      <c r="BVQ70" s="644"/>
      <c r="BVR70" s="644"/>
      <c r="BVS70" s="644"/>
      <c r="BVT70" s="644"/>
      <c r="BVU70" s="644"/>
      <c r="BVV70" s="644"/>
      <c r="BVW70" s="644"/>
      <c r="BVX70" s="644"/>
      <c r="BVY70" s="644"/>
      <c r="BVZ70" s="644"/>
      <c r="BWA70" s="644"/>
      <c r="BWB70" s="644"/>
      <c r="BWC70" s="644"/>
      <c r="BWD70" s="644"/>
      <c r="BWE70" s="644"/>
      <c r="BWF70" s="644"/>
      <c r="BWG70" s="644"/>
      <c r="BWH70" s="644"/>
      <c r="BWI70" s="644"/>
      <c r="BWJ70" s="644"/>
      <c r="BWK70" s="644"/>
      <c r="BWL70" s="644"/>
      <c r="BWM70" s="644"/>
      <c r="BWN70" s="644"/>
      <c r="BWO70" s="644"/>
      <c r="BWP70" s="644"/>
      <c r="BWQ70" s="644"/>
      <c r="BWR70" s="644"/>
      <c r="BWS70" s="644"/>
      <c r="BWT70" s="644"/>
      <c r="BWU70" s="644"/>
      <c r="BWV70" s="644"/>
      <c r="BWW70" s="644"/>
      <c r="BWX70" s="644"/>
      <c r="BWY70" s="644"/>
      <c r="BWZ70" s="644"/>
      <c r="BXA70" s="644"/>
      <c r="BXB70" s="644"/>
      <c r="BXC70" s="644"/>
      <c r="BXD70" s="644"/>
      <c r="BXE70" s="644"/>
      <c r="BXF70" s="644"/>
      <c r="BXG70" s="644"/>
      <c r="BXH70" s="644"/>
      <c r="BXI70" s="644"/>
      <c r="BXJ70" s="644"/>
      <c r="BXK70" s="644"/>
      <c r="BXL70" s="644"/>
      <c r="BXM70" s="644"/>
      <c r="BXN70" s="644"/>
      <c r="BXO70" s="644"/>
      <c r="BXP70" s="644"/>
      <c r="BXQ70" s="644"/>
      <c r="BXR70" s="644"/>
      <c r="BXS70" s="644"/>
      <c r="BXT70" s="644"/>
      <c r="BXU70" s="644"/>
      <c r="BXV70" s="644"/>
      <c r="BXW70" s="644"/>
      <c r="BXX70" s="644"/>
      <c r="BXY70" s="644"/>
      <c r="BXZ70" s="644"/>
      <c r="BYA70" s="644"/>
      <c r="BYB70" s="644"/>
      <c r="BYC70" s="644"/>
      <c r="BYD70" s="644"/>
      <c r="BYE70" s="644"/>
      <c r="BYF70" s="644"/>
      <c r="BYG70" s="644"/>
      <c r="BYH70" s="644"/>
      <c r="BYI70" s="644"/>
      <c r="BYJ70" s="644"/>
      <c r="BYK70" s="644"/>
      <c r="BYL70" s="644"/>
      <c r="BYM70" s="644"/>
      <c r="BYN70" s="644"/>
      <c r="BYO70" s="644"/>
      <c r="BYP70" s="644"/>
      <c r="BYQ70" s="644"/>
      <c r="BYR70" s="644"/>
      <c r="BYS70" s="644"/>
      <c r="BYT70" s="644"/>
      <c r="BYU70" s="644"/>
      <c r="BYV70" s="644"/>
      <c r="BYW70" s="644"/>
      <c r="BYX70" s="644"/>
      <c r="BYY70" s="644"/>
      <c r="BYZ70" s="644"/>
      <c r="BZA70" s="644"/>
      <c r="BZB70" s="644"/>
      <c r="BZC70" s="644"/>
      <c r="BZD70" s="644"/>
      <c r="BZE70" s="644"/>
      <c r="BZF70" s="644"/>
      <c r="BZG70" s="644"/>
      <c r="BZH70" s="644"/>
      <c r="BZI70" s="644"/>
      <c r="BZJ70" s="644"/>
      <c r="BZK70" s="644"/>
      <c r="BZL70" s="644"/>
      <c r="BZM70" s="644"/>
      <c r="BZN70" s="644"/>
      <c r="BZO70" s="644"/>
      <c r="BZP70" s="644"/>
      <c r="BZQ70" s="644"/>
      <c r="BZR70" s="644"/>
      <c r="BZS70" s="644"/>
      <c r="BZT70" s="644"/>
      <c r="BZU70" s="644"/>
      <c r="BZV70" s="644"/>
      <c r="BZW70" s="644"/>
      <c r="BZX70" s="644"/>
      <c r="BZY70" s="644"/>
      <c r="BZZ70" s="644"/>
      <c r="CAA70" s="644"/>
      <c r="CAB70" s="644"/>
      <c r="CAC70" s="644"/>
      <c r="CAD70" s="644"/>
      <c r="CAE70" s="644"/>
      <c r="CAF70" s="644"/>
      <c r="CAG70" s="644"/>
      <c r="CAH70" s="644"/>
      <c r="CAI70" s="644"/>
      <c r="CAJ70" s="644"/>
      <c r="CAK70" s="644"/>
      <c r="CAL70" s="644"/>
      <c r="CAM70" s="644"/>
      <c r="CAN70" s="644"/>
      <c r="CAO70" s="644"/>
      <c r="CAP70" s="644"/>
      <c r="CAQ70" s="644"/>
      <c r="CAR70" s="644"/>
      <c r="CAS70" s="644"/>
      <c r="CAT70" s="644"/>
      <c r="CAU70" s="644"/>
      <c r="CAV70" s="644"/>
      <c r="CAW70" s="644"/>
      <c r="CAX70" s="644"/>
      <c r="CAY70" s="644"/>
      <c r="CAZ70" s="644"/>
      <c r="CBA70" s="644"/>
      <c r="CBB70" s="644"/>
      <c r="CBC70" s="644"/>
      <c r="CBD70" s="644"/>
      <c r="CBE70" s="644"/>
      <c r="CBF70" s="644"/>
      <c r="CBG70" s="644"/>
      <c r="CBH70" s="644"/>
      <c r="CBI70" s="644"/>
      <c r="CBJ70" s="644"/>
      <c r="CBK70" s="644"/>
      <c r="CBL70" s="644"/>
      <c r="CBM70" s="644"/>
      <c r="CBN70" s="644"/>
      <c r="CBO70" s="644"/>
      <c r="CBP70" s="644"/>
      <c r="CBQ70" s="644"/>
      <c r="CBR70" s="644"/>
      <c r="CBS70" s="644"/>
      <c r="CBT70" s="644"/>
      <c r="CBU70" s="644"/>
      <c r="CBV70" s="644"/>
      <c r="CBW70" s="644"/>
      <c r="CBX70" s="644"/>
      <c r="CBY70" s="644"/>
      <c r="CBZ70" s="644"/>
      <c r="CCA70" s="644"/>
      <c r="CCB70" s="644"/>
      <c r="CCC70" s="644"/>
      <c r="CCD70" s="644"/>
      <c r="CCE70" s="644"/>
      <c r="CCF70" s="644"/>
      <c r="CCG70" s="644"/>
      <c r="CCH70" s="644"/>
      <c r="CCI70" s="644"/>
      <c r="CCJ70" s="644"/>
      <c r="CCK70" s="644"/>
      <c r="CCL70" s="644"/>
      <c r="CCM70" s="644"/>
      <c r="CCN70" s="644"/>
      <c r="CCO70" s="644"/>
      <c r="CCP70" s="644"/>
      <c r="CCQ70" s="644"/>
      <c r="CCR70" s="644"/>
      <c r="CCS70" s="644"/>
      <c r="CCT70" s="644"/>
      <c r="CCU70" s="644"/>
      <c r="CCV70" s="644"/>
      <c r="CCW70" s="644"/>
      <c r="CCX70" s="644"/>
      <c r="CCY70" s="644"/>
      <c r="CCZ70" s="644"/>
      <c r="CDA70" s="644"/>
      <c r="CDB70" s="644"/>
      <c r="CDC70" s="644"/>
      <c r="CDD70" s="644"/>
      <c r="CDE70" s="644"/>
      <c r="CDF70" s="644"/>
      <c r="CDG70" s="644"/>
      <c r="CDH70" s="644"/>
      <c r="CDI70" s="644"/>
      <c r="CDJ70" s="644"/>
      <c r="CDK70" s="644"/>
      <c r="CDL70" s="644"/>
      <c r="CDM70" s="644"/>
      <c r="CDN70" s="644"/>
      <c r="CDO70" s="644"/>
      <c r="CDP70" s="644"/>
      <c r="CDQ70" s="644"/>
      <c r="CDR70" s="644"/>
      <c r="CDS70" s="644"/>
      <c r="CDT70" s="644"/>
      <c r="CDU70" s="644"/>
      <c r="CDV70" s="644"/>
      <c r="CDW70" s="644"/>
      <c r="CDX70" s="644"/>
      <c r="CDY70" s="644"/>
      <c r="CDZ70" s="644"/>
      <c r="CEA70" s="644"/>
      <c r="CEB70" s="644"/>
      <c r="CEC70" s="644"/>
      <c r="CED70" s="644"/>
      <c r="CEE70" s="644"/>
      <c r="CEF70" s="644"/>
      <c r="CEG70" s="644"/>
      <c r="CEH70" s="644"/>
      <c r="CEI70" s="644"/>
      <c r="CEJ70" s="644"/>
      <c r="CEK70" s="644"/>
      <c r="CEL70" s="644"/>
      <c r="CEM70" s="644"/>
      <c r="CEN70" s="644"/>
      <c r="CEO70" s="644"/>
      <c r="CEP70" s="644"/>
      <c r="CEQ70" s="644"/>
      <c r="CER70" s="644"/>
      <c r="CES70" s="644"/>
      <c r="CET70" s="644"/>
      <c r="CEU70" s="644"/>
      <c r="CEV70" s="644"/>
      <c r="CEW70" s="644"/>
      <c r="CEX70" s="644"/>
      <c r="CEY70" s="644"/>
      <c r="CEZ70" s="644"/>
      <c r="CFA70" s="644"/>
      <c r="CFB70" s="644"/>
      <c r="CFC70" s="644"/>
      <c r="CFD70" s="644"/>
      <c r="CFE70" s="644"/>
      <c r="CFF70" s="644"/>
      <c r="CFG70" s="644"/>
      <c r="CFH70" s="644"/>
      <c r="CFI70" s="644"/>
      <c r="CFJ70" s="644"/>
      <c r="CFK70" s="644"/>
      <c r="CFL70" s="644"/>
      <c r="CFM70" s="644"/>
      <c r="CFN70" s="644"/>
      <c r="CFO70" s="644"/>
      <c r="CFP70" s="644"/>
      <c r="CFQ70" s="644"/>
      <c r="CFR70" s="644"/>
      <c r="CFS70" s="644"/>
      <c r="CFT70" s="644"/>
      <c r="CFU70" s="644"/>
      <c r="CFV70" s="644"/>
      <c r="CFW70" s="644"/>
      <c r="CFX70" s="644"/>
      <c r="CFY70" s="644"/>
      <c r="CFZ70" s="644"/>
      <c r="CGA70" s="644"/>
      <c r="CGB70" s="644"/>
      <c r="CGC70" s="644"/>
      <c r="CGD70" s="644"/>
      <c r="CGE70" s="644"/>
      <c r="CGF70" s="644"/>
      <c r="CGG70" s="644"/>
      <c r="CGH70" s="644"/>
      <c r="CGI70" s="644"/>
      <c r="CGJ70" s="644"/>
      <c r="CGK70" s="644"/>
      <c r="CGL70" s="644"/>
      <c r="CGM70" s="644"/>
      <c r="CGN70" s="644"/>
      <c r="CGO70" s="644"/>
      <c r="CGP70" s="644"/>
      <c r="CGQ70" s="644"/>
      <c r="CGR70" s="644"/>
      <c r="CGS70" s="644"/>
      <c r="CGT70" s="644"/>
      <c r="CGU70" s="644"/>
      <c r="CGV70" s="644"/>
      <c r="CGW70" s="644"/>
      <c r="CGX70" s="644"/>
      <c r="CGY70" s="644"/>
      <c r="CGZ70" s="644"/>
      <c r="CHA70" s="644"/>
      <c r="CHB70" s="644"/>
      <c r="CHC70" s="644"/>
      <c r="CHD70" s="644"/>
      <c r="CHE70" s="644"/>
      <c r="CHF70" s="644"/>
      <c r="CHG70" s="644"/>
      <c r="CHH70" s="644"/>
      <c r="CHI70" s="644"/>
      <c r="CHJ70" s="644"/>
      <c r="CHK70" s="644"/>
      <c r="CHL70" s="644"/>
      <c r="CHM70" s="644"/>
      <c r="CHN70" s="644"/>
      <c r="CHO70" s="644"/>
      <c r="CHP70" s="644"/>
      <c r="CHQ70" s="644"/>
      <c r="CHR70" s="644"/>
      <c r="CHS70" s="644"/>
      <c r="CHT70" s="644"/>
      <c r="CHU70" s="644"/>
      <c r="CHV70" s="644"/>
      <c r="CHW70" s="644"/>
      <c r="CHX70" s="644"/>
      <c r="CHY70" s="644"/>
      <c r="CHZ70" s="644"/>
      <c r="CIA70" s="644"/>
      <c r="CIB70" s="644"/>
      <c r="CIC70" s="644"/>
      <c r="CID70" s="644"/>
      <c r="CIE70" s="644"/>
      <c r="CIF70" s="644"/>
      <c r="CIG70" s="644"/>
      <c r="CIH70" s="644"/>
      <c r="CII70" s="644"/>
      <c r="CIJ70" s="644"/>
      <c r="CIK70" s="644"/>
      <c r="CIL70" s="644"/>
      <c r="CIM70" s="644"/>
      <c r="CIN70" s="644"/>
      <c r="CIO70" s="644"/>
      <c r="CIP70" s="644"/>
      <c r="CIQ70" s="644"/>
      <c r="CIR70" s="644"/>
      <c r="CIS70" s="644"/>
      <c r="CIT70" s="644"/>
      <c r="CIU70" s="644"/>
      <c r="CIV70" s="644"/>
      <c r="CIW70" s="644"/>
      <c r="CIX70" s="644"/>
      <c r="CIY70" s="644"/>
      <c r="CIZ70" s="644"/>
      <c r="CJA70" s="644"/>
      <c r="CJB70" s="644"/>
      <c r="CJC70" s="644"/>
      <c r="CJD70" s="644"/>
      <c r="CJE70" s="644"/>
      <c r="CJF70" s="644"/>
      <c r="CJG70" s="644"/>
      <c r="CJH70" s="644"/>
      <c r="CJI70" s="644"/>
      <c r="CJJ70" s="644"/>
      <c r="CJK70" s="644"/>
      <c r="CJL70" s="644"/>
      <c r="CJM70" s="644"/>
      <c r="CJN70" s="644"/>
      <c r="CJO70" s="644"/>
      <c r="CJP70" s="644"/>
      <c r="CJQ70" s="644"/>
      <c r="CJR70" s="644"/>
      <c r="CJS70" s="644"/>
      <c r="CJT70" s="644"/>
      <c r="CJU70" s="644"/>
      <c r="CJV70" s="644"/>
      <c r="CJW70" s="644"/>
      <c r="CJX70" s="644"/>
      <c r="CJY70" s="644"/>
      <c r="CJZ70" s="644"/>
      <c r="CKA70" s="644"/>
      <c r="CKB70" s="644"/>
      <c r="CKC70" s="644"/>
      <c r="CKD70" s="644"/>
      <c r="CKE70" s="644"/>
      <c r="CKF70" s="644"/>
      <c r="CKG70" s="644"/>
      <c r="CKH70" s="644"/>
      <c r="CKI70" s="644"/>
      <c r="CKJ70" s="644"/>
      <c r="CKK70" s="644"/>
      <c r="CKL70" s="644"/>
      <c r="CKM70" s="644"/>
      <c r="CKN70" s="644"/>
      <c r="CKO70" s="644"/>
      <c r="CKP70" s="644"/>
      <c r="CKQ70" s="644"/>
      <c r="CKR70" s="644"/>
      <c r="CKS70" s="644"/>
      <c r="CKT70" s="644"/>
      <c r="CKU70" s="644"/>
      <c r="CKV70" s="644"/>
      <c r="CKW70" s="644"/>
      <c r="CKX70" s="644"/>
      <c r="CKY70" s="644"/>
      <c r="CKZ70" s="644"/>
      <c r="CLA70" s="644"/>
      <c r="CLB70" s="644"/>
      <c r="CLC70" s="644"/>
      <c r="CLD70" s="644"/>
      <c r="CLE70" s="644"/>
      <c r="CLF70" s="644"/>
      <c r="CLG70" s="644"/>
      <c r="CLH70" s="644"/>
      <c r="CLI70" s="644"/>
      <c r="CLJ70" s="644"/>
      <c r="CLK70" s="644"/>
      <c r="CLL70" s="644"/>
      <c r="CLM70" s="644"/>
      <c r="CLN70" s="644"/>
      <c r="CLO70" s="644"/>
      <c r="CLP70" s="644"/>
      <c r="CLQ70" s="644"/>
      <c r="CLR70" s="644"/>
      <c r="CLS70" s="644"/>
      <c r="CLT70" s="644"/>
      <c r="CLU70" s="644"/>
      <c r="CLV70" s="644"/>
      <c r="CLW70" s="644"/>
      <c r="CLX70" s="644"/>
      <c r="CLY70" s="644"/>
      <c r="CLZ70" s="644"/>
      <c r="CMA70" s="644"/>
      <c r="CMB70" s="644"/>
      <c r="CMC70" s="644"/>
      <c r="CMD70" s="644"/>
      <c r="CME70" s="644"/>
      <c r="CMF70" s="644"/>
      <c r="CMG70" s="644"/>
      <c r="CMH70" s="644"/>
      <c r="CMI70" s="644"/>
      <c r="CMJ70" s="644"/>
      <c r="CMK70" s="644"/>
      <c r="CML70" s="644"/>
      <c r="CMM70" s="644"/>
      <c r="CMN70" s="644"/>
      <c r="CMO70" s="644"/>
      <c r="CMP70" s="644"/>
      <c r="CMQ70" s="644"/>
      <c r="CMR70" s="644"/>
      <c r="CMS70" s="644"/>
      <c r="CMT70" s="644"/>
      <c r="CMU70" s="644"/>
      <c r="CMV70" s="644"/>
      <c r="CMW70" s="644"/>
      <c r="CMX70" s="644"/>
      <c r="CMY70" s="644"/>
      <c r="CMZ70" s="644"/>
      <c r="CNA70" s="644"/>
      <c r="CNB70" s="644"/>
      <c r="CNC70" s="644"/>
      <c r="CND70" s="644"/>
      <c r="CNE70" s="644"/>
      <c r="CNF70" s="644"/>
      <c r="CNG70" s="644"/>
      <c r="CNH70" s="644"/>
      <c r="CNI70" s="644"/>
      <c r="CNJ70" s="644"/>
      <c r="CNK70" s="644"/>
      <c r="CNL70" s="644"/>
      <c r="CNM70" s="644"/>
      <c r="CNN70" s="644"/>
      <c r="CNO70" s="644"/>
      <c r="CNP70" s="644"/>
      <c r="CNQ70" s="644"/>
      <c r="CNR70" s="644"/>
      <c r="CNS70" s="644"/>
      <c r="CNT70" s="644"/>
      <c r="CNU70" s="644"/>
      <c r="CNV70" s="644"/>
      <c r="CNW70" s="644"/>
      <c r="CNX70" s="644"/>
      <c r="CNY70" s="644"/>
      <c r="CNZ70" s="644"/>
      <c r="COA70" s="644"/>
      <c r="COB70" s="644"/>
      <c r="COC70" s="644"/>
      <c r="COD70" s="644"/>
      <c r="COE70" s="644"/>
      <c r="COF70" s="644"/>
      <c r="COG70" s="644"/>
      <c r="COH70" s="644"/>
      <c r="COI70" s="644"/>
      <c r="COJ70" s="644"/>
      <c r="COK70" s="644"/>
      <c r="COL70" s="644"/>
      <c r="COM70" s="644"/>
      <c r="CON70" s="644"/>
      <c r="COO70" s="644"/>
      <c r="COP70" s="644"/>
      <c r="COQ70" s="644"/>
      <c r="COR70" s="644"/>
      <c r="COS70" s="644"/>
      <c r="COT70" s="644"/>
      <c r="COU70" s="644"/>
      <c r="COV70" s="644"/>
      <c r="COW70" s="644"/>
      <c r="COX70" s="644"/>
      <c r="COY70" s="644"/>
      <c r="COZ70" s="644"/>
      <c r="CPA70" s="644"/>
      <c r="CPB70" s="644"/>
      <c r="CPC70" s="644"/>
      <c r="CPD70" s="644"/>
      <c r="CPE70" s="644"/>
      <c r="CPF70" s="644"/>
      <c r="CPG70" s="644"/>
      <c r="CPH70" s="644"/>
      <c r="CPI70" s="644"/>
      <c r="CPJ70" s="644"/>
      <c r="CPK70" s="644"/>
      <c r="CPL70" s="644"/>
      <c r="CPM70" s="644"/>
      <c r="CPN70" s="644"/>
      <c r="CPO70" s="644"/>
      <c r="CPP70" s="644"/>
      <c r="CPQ70" s="644"/>
      <c r="CPR70" s="644"/>
      <c r="CPS70" s="644"/>
      <c r="CPT70" s="644"/>
      <c r="CPU70" s="644"/>
      <c r="CPV70" s="644"/>
      <c r="CPW70" s="644"/>
      <c r="CPX70" s="644"/>
      <c r="CPY70" s="644"/>
      <c r="CPZ70" s="644"/>
      <c r="CQA70" s="644"/>
      <c r="CQB70" s="644"/>
      <c r="CQC70" s="644"/>
      <c r="CQD70" s="644"/>
      <c r="CQE70" s="644"/>
      <c r="CQF70" s="644"/>
      <c r="CQG70" s="644"/>
      <c r="CQH70" s="644"/>
      <c r="CQI70" s="644"/>
      <c r="CQJ70" s="644"/>
      <c r="CQK70" s="644"/>
      <c r="CQL70" s="644"/>
      <c r="CQM70" s="644"/>
      <c r="CQN70" s="644"/>
      <c r="CQO70" s="644"/>
      <c r="CQP70" s="644"/>
      <c r="CQQ70" s="644"/>
      <c r="CQR70" s="644"/>
      <c r="CQS70" s="644"/>
      <c r="CQT70" s="644"/>
      <c r="CQU70" s="644"/>
      <c r="CQV70" s="644"/>
      <c r="CQW70" s="644"/>
      <c r="CQX70" s="644"/>
      <c r="CQY70" s="644"/>
      <c r="CQZ70" s="644"/>
      <c r="CRA70" s="644"/>
      <c r="CRB70" s="644"/>
      <c r="CRC70" s="644"/>
      <c r="CRD70" s="644"/>
      <c r="CRE70" s="644"/>
      <c r="CRF70" s="644"/>
      <c r="CRG70" s="644"/>
      <c r="CRH70" s="644"/>
      <c r="CRI70" s="644"/>
      <c r="CRJ70" s="644"/>
      <c r="CRK70" s="644"/>
      <c r="CRL70" s="644"/>
      <c r="CRM70" s="644"/>
      <c r="CRN70" s="644"/>
      <c r="CRO70" s="644"/>
      <c r="CRP70" s="644"/>
      <c r="CRQ70" s="644"/>
      <c r="CRR70" s="644"/>
      <c r="CRS70" s="644"/>
      <c r="CRT70" s="644"/>
      <c r="CRU70" s="644"/>
      <c r="CRV70" s="644"/>
      <c r="CRW70" s="644"/>
      <c r="CRX70" s="644"/>
      <c r="CRY70" s="644"/>
      <c r="CRZ70" s="644"/>
      <c r="CSA70" s="644"/>
      <c r="CSB70" s="644"/>
      <c r="CSC70" s="644"/>
      <c r="CSD70" s="644"/>
      <c r="CSE70" s="644"/>
      <c r="CSF70" s="644"/>
      <c r="CSG70" s="644"/>
      <c r="CSH70" s="644"/>
      <c r="CSI70" s="644"/>
      <c r="CSJ70" s="644"/>
      <c r="CSK70" s="644"/>
      <c r="CSL70" s="644"/>
      <c r="CSM70" s="644"/>
      <c r="CSN70" s="644"/>
      <c r="CSO70" s="644"/>
      <c r="CSP70" s="644"/>
      <c r="CSQ70" s="644"/>
      <c r="CSR70" s="644"/>
      <c r="CSS70" s="644"/>
      <c r="CST70" s="644"/>
      <c r="CSU70" s="644"/>
      <c r="CSV70" s="644"/>
      <c r="CSW70" s="644"/>
      <c r="CSX70" s="644"/>
      <c r="CSY70" s="644"/>
      <c r="CSZ70" s="644"/>
      <c r="CTA70" s="644"/>
      <c r="CTB70" s="644"/>
      <c r="CTC70" s="644"/>
      <c r="CTD70" s="644"/>
      <c r="CTE70" s="644"/>
      <c r="CTF70" s="644"/>
      <c r="CTG70" s="644"/>
      <c r="CTH70" s="644"/>
      <c r="CTI70" s="644"/>
      <c r="CTJ70" s="644"/>
      <c r="CTK70" s="644"/>
      <c r="CTL70" s="644"/>
      <c r="CTM70" s="644"/>
      <c r="CTN70" s="644"/>
      <c r="CTO70" s="644"/>
      <c r="CTP70" s="644"/>
      <c r="CTQ70" s="644"/>
      <c r="CTR70" s="644"/>
      <c r="CTS70" s="644"/>
      <c r="CTT70" s="644"/>
      <c r="CTU70" s="644"/>
      <c r="CTV70" s="644"/>
      <c r="CTW70" s="644"/>
      <c r="CTX70" s="644"/>
      <c r="CTY70" s="644"/>
      <c r="CTZ70" s="644"/>
      <c r="CUA70" s="644"/>
      <c r="CUB70" s="644"/>
      <c r="CUC70" s="644"/>
      <c r="CUD70" s="644"/>
      <c r="CUE70" s="644"/>
      <c r="CUF70" s="644"/>
      <c r="CUG70" s="644"/>
      <c r="CUH70" s="644"/>
      <c r="CUI70" s="644"/>
      <c r="CUJ70" s="644"/>
      <c r="CUK70" s="644"/>
      <c r="CUL70" s="644"/>
      <c r="CUM70" s="644"/>
      <c r="CUN70" s="644"/>
      <c r="CUO70" s="644"/>
      <c r="CUP70" s="644"/>
      <c r="CUQ70" s="644"/>
      <c r="CUR70" s="644"/>
      <c r="CUS70" s="644"/>
      <c r="CUT70" s="644"/>
      <c r="CUU70" s="644"/>
      <c r="CUV70" s="644"/>
      <c r="CUW70" s="644"/>
      <c r="CUX70" s="644"/>
      <c r="CUY70" s="644"/>
      <c r="CUZ70" s="644"/>
      <c r="CVA70" s="644"/>
      <c r="CVB70" s="644"/>
      <c r="CVC70" s="644"/>
      <c r="CVD70" s="644"/>
      <c r="CVE70" s="644"/>
      <c r="CVF70" s="644"/>
      <c r="CVG70" s="644"/>
      <c r="CVH70" s="644"/>
      <c r="CVI70" s="644"/>
      <c r="CVJ70" s="644"/>
      <c r="CVK70" s="644"/>
      <c r="CVL70" s="644"/>
      <c r="CVM70" s="644"/>
      <c r="CVN70" s="644"/>
      <c r="CVO70" s="644"/>
      <c r="CVP70" s="644"/>
      <c r="CVQ70" s="644"/>
      <c r="CVR70" s="644"/>
      <c r="CVS70" s="644"/>
      <c r="CVT70" s="644"/>
      <c r="CVU70" s="644"/>
      <c r="CVV70" s="644"/>
      <c r="CVW70" s="644"/>
      <c r="CVX70" s="644"/>
      <c r="CVY70" s="644"/>
      <c r="CVZ70" s="644"/>
      <c r="CWA70" s="644"/>
      <c r="CWB70" s="644"/>
      <c r="CWC70" s="644"/>
      <c r="CWD70" s="644"/>
      <c r="CWE70" s="644"/>
      <c r="CWF70" s="644"/>
      <c r="CWG70" s="644"/>
      <c r="CWH70" s="644"/>
      <c r="CWI70" s="644"/>
      <c r="CWJ70" s="644"/>
      <c r="CWK70" s="644"/>
      <c r="CWL70" s="644"/>
      <c r="CWM70" s="644"/>
      <c r="CWN70" s="644"/>
      <c r="CWO70" s="644"/>
      <c r="CWP70" s="644"/>
      <c r="CWQ70" s="644"/>
      <c r="CWR70" s="644"/>
      <c r="CWS70" s="644"/>
      <c r="CWT70" s="644"/>
      <c r="CWU70" s="644"/>
      <c r="CWV70" s="644"/>
      <c r="CWW70" s="644"/>
      <c r="CWX70" s="644"/>
      <c r="CWY70" s="644"/>
      <c r="CWZ70" s="644"/>
      <c r="CXA70" s="644"/>
      <c r="CXB70" s="644"/>
      <c r="CXC70" s="644"/>
      <c r="CXD70" s="644"/>
      <c r="CXE70" s="644"/>
      <c r="CXF70" s="644"/>
      <c r="CXG70" s="644"/>
      <c r="CXH70" s="644"/>
      <c r="CXI70" s="644"/>
      <c r="CXJ70" s="644"/>
      <c r="CXK70" s="644"/>
      <c r="CXL70" s="644"/>
      <c r="CXM70" s="644"/>
      <c r="CXN70" s="644"/>
      <c r="CXO70" s="644"/>
      <c r="CXP70" s="644"/>
      <c r="CXQ70" s="644"/>
      <c r="CXR70" s="644"/>
      <c r="CXS70" s="644"/>
      <c r="CXT70" s="644"/>
      <c r="CXU70" s="644"/>
      <c r="CXV70" s="644"/>
      <c r="CXW70" s="644"/>
      <c r="CXX70" s="644"/>
      <c r="CXY70" s="644"/>
      <c r="CXZ70" s="644"/>
      <c r="CYA70" s="644"/>
      <c r="CYB70" s="644"/>
      <c r="CYC70" s="644"/>
      <c r="CYD70" s="644"/>
      <c r="CYE70" s="644"/>
      <c r="CYF70" s="644"/>
      <c r="CYG70" s="644"/>
      <c r="CYH70" s="644"/>
      <c r="CYI70" s="644"/>
      <c r="CYJ70" s="644"/>
      <c r="CYK70" s="644"/>
      <c r="CYL70" s="644"/>
      <c r="CYM70" s="644"/>
      <c r="CYN70" s="644"/>
      <c r="CYO70" s="644"/>
      <c r="CYP70" s="644"/>
      <c r="CYQ70" s="644"/>
      <c r="CYR70" s="644"/>
      <c r="CYS70" s="644"/>
      <c r="CYT70" s="644"/>
      <c r="CYU70" s="644"/>
      <c r="CYV70" s="644"/>
      <c r="CYW70" s="644"/>
      <c r="CYX70" s="644"/>
      <c r="CYY70" s="644"/>
      <c r="CYZ70" s="644"/>
      <c r="CZA70" s="644"/>
      <c r="CZB70" s="644"/>
      <c r="CZC70" s="644"/>
      <c r="CZD70" s="644"/>
      <c r="CZE70" s="644"/>
      <c r="CZF70" s="644"/>
      <c r="CZG70" s="644"/>
      <c r="CZH70" s="644"/>
      <c r="CZI70" s="644"/>
      <c r="CZJ70" s="644"/>
      <c r="CZK70" s="644"/>
      <c r="CZL70" s="644"/>
      <c r="CZM70" s="644"/>
      <c r="CZN70" s="644"/>
      <c r="CZO70" s="644"/>
      <c r="CZP70" s="644"/>
      <c r="CZQ70" s="644"/>
      <c r="CZR70" s="644"/>
      <c r="CZS70" s="644"/>
      <c r="CZT70" s="644"/>
      <c r="CZU70" s="644"/>
      <c r="CZV70" s="644"/>
      <c r="CZW70" s="644"/>
      <c r="CZX70" s="644"/>
      <c r="CZY70" s="644"/>
      <c r="CZZ70" s="644"/>
      <c r="DAA70" s="644"/>
      <c r="DAB70" s="644"/>
      <c r="DAC70" s="644"/>
      <c r="DAD70" s="644"/>
      <c r="DAE70" s="644"/>
      <c r="DAF70" s="644"/>
      <c r="DAG70" s="644"/>
      <c r="DAH70" s="644"/>
      <c r="DAI70" s="644"/>
      <c r="DAJ70" s="644"/>
      <c r="DAK70" s="644"/>
      <c r="DAL70" s="644"/>
      <c r="DAM70" s="644"/>
      <c r="DAN70" s="644"/>
      <c r="DAO70" s="644"/>
      <c r="DAP70" s="644"/>
      <c r="DAQ70" s="644"/>
      <c r="DAR70" s="644"/>
      <c r="DAS70" s="644"/>
      <c r="DAT70" s="644"/>
      <c r="DAU70" s="644"/>
      <c r="DAV70" s="644"/>
      <c r="DAW70" s="644"/>
      <c r="DAX70" s="644"/>
      <c r="DAY70" s="644"/>
      <c r="DAZ70" s="644"/>
      <c r="DBA70" s="644"/>
      <c r="DBB70" s="644"/>
      <c r="DBC70" s="644"/>
      <c r="DBD70" s="644"/>
      <c r="DBE70" s="644"/>
      <c r="DBF70" s="644"/>
      <c r="DBG70" s="644"/>
      <c r="DBH70" s="644"/>
      <c r="DBI70" s="644"/>
      <c r="DBJ70" s="644"/>
      <c r="DBK70" s="644"/>
      <c r="DBL70" s="644"/>
      <c r="DBM70" s="644"/>
      <c r="DBN70" s="644"/>
      <c r="DBO70" s="644"/>
      <c r="DBP70" s="644"/>
      <c r="DBQ70" s="644"/>
      <c r="DBR70" s="644"/>
      <c r="DBS70" s="644"/>
      <c r="DBT70" s="644"/>
      <c r="DBU70" s="644"/>
      <c r="DBV70" s="644"/>
      <c r="DBW70" s="644"/>
      <c r="DBX70" s="644"/>
      <c r="DBY70" s="644"/>
      <c r="DBZ70" s="644"/>
      <c r="DCA70" s="644"/>
      <c r="DCB70" s="644"/>
      <c r="DCC70" s="644"/>
      <c r="DCD70" s="644"/>
      <c r="DCE70" s="644"/>
      <c r="DCF70" s="644"/>
      <c r="DCG70" s="644"/>
      <c r="DCH70" s="644"/>
      <c r="DCI70" s="644"/>
      <c r="DCJ70" s="644"/>
      <c r="DCK70" s="644"/>
      <c r="DCL70" s="644"/>
      <c r="DCM70" s="644"/>
      <c r="DCN70" s="644"/>
      <c r="DCO70" s="644"/>
      <c r="DCP70" s="644"/>
      <c r="DCQ70" s="644"/>
      <c r="DCR70" s="644"/>
      <c r="DCS70" s="644"/>
      <c r="DCT70" s="644"/>
      <c r="DCU70" s="644"/>
      <c r="DCV70" s="644"/>
      <c r="DCW70" s="644"/>
      <c r="DCX70" s="644"/>
      <c r="DCY70" s="644"/>
      <c r="DCZ70" s="644"/>
      <c r="DDA70" s="644"/>
      <c r="DDB70" s="644"/>
      <c r="DDC70" s="644"/>
      <c r="DDD70" s="644"/>
      <c r="DDE70" s="644"/>
      <c r="DDF70" s="644"/>
      <c r="DDG70" s="644"/>
      <c r="DDH70" s="644"/>
      <c r="DDI70" s="644"/>
      <c r="DDJ70" s="644"/>
      <c r="DDK70" s="644"/>
      <c r="DDL70" s="644"/>
      <c r="DDM70" s="644"/>
      <c r="DDN70" s="644"/>
      <c r="DDO70" s="644"/>
      <c r="DDP70" s="644"/>
      <c r="DDQ70" s="644"/>
      <c r="DDR70" s="644"/>
      <c r="DDS70" s="644"/>
      <c r="DDT70" s="644"/>
      <c r="DDU70" s="644"/>
      <c r="DDV70" s="644"/>
      <c r="DDW70" s="644"/>
      <c r="DDX70" s="644"/>
      <c r="DDY70" s="644"/>
      <c r="DDZ70" s="644"/>
      <c r="DEA70" s="644"/>
      <c r="DEB70" s="644"/>
      <c r="DEC70" s="644"/>
      <c r="DED70" s="644"/>
      <c r="DEE70" s="644"/>
      <c r="DEF70" s="644"/>
      <c r="DEG70" s="644"/>
      <c r="DEH70" s="644"/>
      <c r="DEI70" s="644"/>
      <c r="DEJ70" s="644"/>
      <c r="DEK70" s="644"/>
      <c r="DEL70" s="644"/>
      <c r="DEM70" s="644"/>
      <c r="DEN70" s="644"/>
      <c r="DEO70" s="644"/>
      <c r="DEP70" s="644"/>
      <c r="DEQ70" s="644"/>
      <c r="DER70" s="644"/>
      <c r="DES70" s="644"/>
      <c r="DET70" s="644"/>
      <c r="DEU70" s="644"/>
      <c r="DEV70" s="644"/>
      <c r="DEW70" s="644"/>
      <c r="DEX70" s="644"/>
      <c r="DEY70" s="644"/>
      <c r="DEZ70" s="644"/>
      <c r="DFA70" s="644"/>
      <c r="DFB70" s="644"/>
      <c r="DFC70" s="644"/>
      <c r="DFD70" s="644"/>
      <c r="DFE70" s="644"/>
      <c r="DFF70" s="644"/>
      <c r="DFG70" s="644"/>
      <c r="DFH70" s="644"/>
      <c r="DFI70" s="644"/>
      <c r="DFJ70" s="644"/>
      <c r="DFK70" s="644"/>
      <c r="DFL70" s="644"/>
      <c r="DFM70" s="644"/>
      <c r="DFN70" s="644"/>
      <c r="DFO70" s="644"/>
      <c r="DFP70" s="644"/>
      <c r="DFQ70" s="644"/>
      <c r="DFR70" s="644"/>
      <c r="DFS70" s="644"/>
      <c r="DFT70" s="644"/>
      <c r="DFU70" s="644"/>
      <c r="DFV70" s="644"/>
      <c r="DFW70" s="644"/>
      <c r="DFX70" s="644"/>
      <c r="DFY70" s="644"/>
      <c r="DFZ70" s="644"/>
      <c r="DGA70" s="644"/>
      <c r="DGB70" s="644"/>
      <c r="DGC70" s="644"/>
      <c r="DGD70" s="644"/>
      <c r="DGE70" s="644"/>
      <c r="DGF70" s="644"/>
      <c r="DGG70" s="644"/>
      <c r="DGH70" s="644"/>
      <c r="DGI70" s="644"/>
      <c r="DGJ70" s="644"/>
      <c r="DGK70" s="644"/>
      <c r="DGL70" s="644"/>
      <c r="DGM70" s="644"/>
      <c r="DGN70" s="644"/>
      <c r="DGO70" s="644"/>
      <c r="DGP70" s="644"/>
      <c r="DGQ70" s="644"/>
      <c r="DGR70" s="644"/>
      <c r="DGS70" s="644"/>
      <c r="DGT70" s="644"/>
      <c r="DGU70" s="644"/>
      <c r="DGV70" s="644"/>
      <c r="DGW70" s="644"/>
      <c r="DGX70" s="644"/>
      <c r="DGY70" s="644"/>
      <c r="DGZ70" s="644"/>
      <c r="DHA70" s="644"/>
      <c r="DHB70" s="644"/>
      <c r="DHC70" s="644"/>
      <c r="DHD70" s="644"/>
      <c r="DHE70" s="644"/>
      <c r="DHF70" s="644"/>
      <c r="DHG70" s="644"/>
      <c r="DHH70" s="644"/>
      <c r="DHI70" s="644"/>
      <c r="DHJ70" s="644"/>
      <c r="DHK70" s="644"/>
      <c r="DHL70" s="644"/>
      <c r="DHM70" s="644"/>
      <c r="DHN70" s="644"/>
      <c r="DHO70" s="644"/>
      <c r="DHP70" s="644"/>
      <c r="DHQ70" s="644"/>
      <c r="DHR70" s="644"/>
      <c r="DHS70" s="644"/>
      <c r="DHT70" s="644"/>
      <c r="DHU70" s="644"/>
      <c r="DHV70" s="644"/>
      <c r="DHW70" s="644"/>
      <c r="DHX70" s="644"/>
      <c r="DHY70" s="644"/>
      <c r="DHZ70" s="644"/>
      <c r="DIA70" s="644"/>
      <c r="DIB70" s="644"/>
      <c r="DIC70" s="644"/>
      <c r="DID70" s="644"/>
      <c r="DIE70" s="644"/>
      <c r="DIF70" s="644"/>
      <c r="DIG70" s="644"/>
      <c r="DIH70" s="644"/>
      <c r="DII70" s="644"/>
      <c r="DIJ70" s="644"/>
      <c r="DIK70" s="644"/>
      <c r="DIL70" s="644"/>
      <c r="DIM70" s="644"/>
      <c r="DIN70" s="644"/>
      <c r="DIO70" s="644"/>
      <c r="DIP70" s="644"/>
      <c r="DIQ70" s="644"/>
      <c r="DIR70" s="644"/>
      <c r="DIS70" s="644"/>
      <c r="DIT70" s="644"/>
      <c r="DIU70" s="644"/>
      <c r="DIV70" s="644"/>
      <c r="DIW70" s="644"/>
      <c r="DIX70" s="644"/>
      <c r="DIY70" s="644"/>
      <c r="DIZ70" s="644"/>
      <c r="DJA70" s="644"/>
      <c r="DJB70" s="644"/>
      <c r="DJC70" s="644"/>
      <c r="DJD70" s="644"/>
      <c r="DJE70" s="644"/>
      <c r="DJF70" s="644"/>
      <c r="DJG70" s="644"/>
      <c r="DJH70" s="644"/>
      <c r="DJI70" s="644"/>
      <c r="DJJ70" s="644"/>
      <c r="DJK70" s="644"/>
      <c r="DJL70" s="644"/>
      <c r="DJM70" s="644"/>
      <c r="DJN70" s="644"/>
      <c r="DJO70" s="644"/>
      <c r="DJP70" s="644"/>
      <c r="DJQ70" s="644"/>
      <c r="DJR70" s="644"/>
      <c r="DJS70" s="644"/>
      <c r="DJT70" s="644"/>
      <c r="DJU70" s="644"/>
      <c r="DJV70" s="644"/>
      <c r="DJW70" s="644"/>
      <c r="DJX70" s="644"/>
      <c r="DJY70" s="644"/>
      <c r="DJZ70" s="644"/>
      <c r="DKA70" s="644"/>
      <c r="DKB70" s="644"/>
      <c r="DKC70" s="644"/>
      <c r="DKD70" s="644"/>
      <c r="DKE70" s="644"/>
      <c r="DKF70" s="644"/>
      <c r="DKG70" s="644"/>
      <c r="DKH70" s="644"/>
      <c r="DKI70" s="644"/>
      <c r="DKJ70" s="644"/>
      <c r="DKK70" s="644"/>
      <c r="DKL70" s="644"/>
      <c r="DKM70" s="644"/>
      <c r="DKN70" s="644"/>
      <c r="DKO70" s="644"/>
      <c r="DKP70" s="644"/>
      <c r="DKQ70" s="644"/>
      <c r="DKR70" s="644"/>
      <c r="DKS70" s="644"/>
      <c r="DKT70" s="644"/>
      <c r="DKU70" s="644"/>
      <c r="DKV70" s="644"/>
      <c r="DKW70" s="644"/>
      <c r="DKX70" s="644"/>
      <c r="DKY70" s="644"/>
      <c r="DKZ70" s="644"/>
      <c r="DLA70" s="644"/>
      <c r="DLB70" s="644"/>
      <c r="DLC70" s="644"/>
      <c r="DLD70" s="644"/>
      <c r="DLE70" s="644"/>
      <c r="DLF70" s="644"/>
      <c r="DLG70" s="644"/>
      <c r="DLH70" s="644"/>
      <c r="DLI70" s="644"/>
      <c r="DLJ70" s="644"/>
      <c r="DLK70" s="644"/>
      <c r="DLL70" s="644"/>
      <c r="DLM70" s="644"/>
      <c r="DLN70" s="644"/>
      <c r="DLO70" s="644"/>
      <c r="DLP70" s="644"/>
      <c r="DLQ70" s="644"/>
      <c r="DLR70" s="644"/>
      <c r="DLS70" s="644"/>
      <c r="DLT70" s="644"/>
      <c r="DLU70" s="644"/>
      <c r="DLV70" s="644"/>
      <c r="DLW70" s="644"/>
      <c r="DLX70" s="644"/>
      <c r="DLY70" s="644"/>
      <c r="DLZ70" s="644"/>
      <c r="DMA70" s="644"/>
      <c r="DMB70" s="644"/>
      <c r="DMC70" s="644"/>
      <c r="DMD70" s="644"/>
      <c r="DME70" s="644"/>
      <c r="DMF70" s="644"/>
      <c r="DMG70" s="644"/>
      <c r="DMH70" s="644"/>
      <c r="DMI70" s="644"/>
      <c r="DMJ70" s="644"/>
      <c r="DMK70" s="644"/>
      <c r="DML70" s="644"/>
      <c r="DMM70" s="644"/>
      <c r="DMN70" s="644"/>
      <c r="DMO70" s="644"/>
      <c r="DMP70" s="644"/>
      <c r="DMQ70" s="644"/>
      <c r="DMR70" s="644"/>
      <c r="DMS70" s="644"/>
      <c r="DMT70" s="644"/>
      <c r="DMU70" s="644"/>
      <c r="DMV70" s="644"/>
      <c r="DMW70" s="644"/>
      <c r="DMX70" s="644"/>
      <c r="DMY70" s="644"/>
      <c r="DMZ70" s="644"/>
      <c r="DNA70" s="644"/>
      <c r="DNB70" s="644"/>
      <c r="DNC70" s="644"/>
      <c r="DND70" s="644"/>
      <c r="DNE70" s="644"/>
      <c r="DNF70" s="644"/>
      <c r="DNG70" s="644"/>
      <c r="DNH70" s="644"/>
      <c r="DNI70" s="644"/>
      <c r="DNJ70" s="644"/>
      <c r="DNK70" s="644"/>
      <c r="DNL70" s="644"/>
      <c r="DNM70" s="644"/>
      <c r="DNN70" s="644"/>
      <c r="DNO70" s="644"/>
      <c r="DNP70" s="644"/>
      <c r="DNQ70" s="644"/>
      <c r="DNR70" s="644"/>
      <c r="DNS70" s="644"/>
      <c r="DNT70" s="644"/>
      <c r="DNU70" s="644"/>
      <c r="DNV70" s="644"/>
      <c r="DNW70" s="644"/>
      <c r="DNX70" s="644"/>
      <c r="DNY70" s="644"/>
      <c r="DNZ70" s="644"/>
      <c r="DOA70" s="644"/>
      <c r="DOB70" s="644"/>
      <c r="DOC70" s="644"/>
      <c r="DOD70" s="644"/>
      <c r="DOE70" s="644"/>
      <c r="DOF70" s="644"/>
      <c r="DOG70" s="644"/>
      <c r="DOH70" s="644"/>
      <c r="DOI70" s="644"/>
      <c r="DOJ70" s="644"/>
      <c r="DOK70" s="644"/>
      <c r="DOL70" s="644"/>
      <c r="DOM70" s="644"/>
      <c r="DON70" s="644"/>
      <c r="DOO70" s="644"/>
      <c r="DOP70" s="644"/>
      <c r="DOQ70" s="644"/>
      <c r="DOR70" s="644"/>
      <c r="DOS70" s="644"/>
      <c r="DOT70" s="644"/>
      <c r="DOU70" s="644"/>
      <c r="DOV70" s="644"/>
      <c r="DOW70" s="644"/>
      <c r="DOX70" s="644"/>
      <c r="DOY70" s="644"/>
      <c r="DOZ70" s="644"/>
      <c r="DPA70" s="644"/>
      <c r="DPB70" s="644"/>
      <c r="DPC70" s="644"/>
      <c r="DPD70" s="644"/>
      <c r="DPE70" s="644"/>
      <c r="DPF70" s="644"/>
      <c r="DPG70" s="644"/>
      <c r="DPH70" s="644"/>
      <c r="DPI70" s="644"/>
      <c r="DPJ70" s="644"/>
      <c r="DPK70" s="644"/>
      <c r="DPL70" s="644"/>
      <c r="DPM70" s="644"/>
      <c r="DPN70" s="644"/>
      <c r="DPO70" s="644"/>
      <c r="DPP70" s="644"/>
      <c r="DPQ70" s="644"/>
      <c r="DPR70" s="644"/>
      <c r="DPS70" s="644"/>
      <c r="DPT70" s="644"/>
      <c r="DPU70" s="644"/>
      <c r="DPV70" s="644"/>
      <c r="DPW70" s="644"/>
      <c r="DPX70" s="644"/>
      <c r="DPY70" s="644"/>
      <c r="DPZ70" s="644"/>
      <c r="DQA70" s="644"/>
      <c r="DQB70" s="644"/>
      <c r="DQC70" s="644"/>
      <c r="DQD70" s="644"/>
      <c r="DQE70" s="644"/>
      <c r="DQF70" s="644"/>
      <c r="DQG70" s="644"/>
      <c r="DQH70" s="644"/>
      <c r="DQI70" s="644"/>
      <c r="DQJ70" s="644"/>
      <c r="DQK70" s="644"/>
      <c r="DQL70" s="644"/>
      <c r="DQM70" s="644"/>
      <c r="DQN70" s="644"/>
      <c r="DQO70" s="644"/>
      <c r="DQP70" s="644"/>
      <c r="DQQ70" s="644"/>
      <c r="DQR70" s="644"/>
      <c r="DQS70" s="644"/>
      <c r="DQT70" s="644"/>
      <c r="DQU70" s="644"/>
      <c r="DQV70" s="644"/>
      <c r="DQW70" s="644"/>
      <c r="DQX70" s="644"/>
      <c r="DQY70" s="644"/>
      <c r="DQZ70" s="644"/>
      <c r="DRA70" s="644"/>
      <c r="DRB70" s="644"/>
      <c r="DRC70" s="644"/>
      <c r="DRD70" s="644"/>
      <c r="DRE70" s="644"/>
      <c r="DRF70" s="644"/>
      <c r="DRG70" s="644"/>
      <c r="DRH70" s="644"/>
      <c r="DRI70" s="644"/>
      <c r="DRJ70" s="644"/>
      <c r="DRK70" s="644"/>
      <c r="DRL70" s="644"/>
      <c r="DRM70" s="644"/>
      <c r="DRN70" s="644"/>
      <c r="DRO70" s="644"/>
      <c r="DRP70" s="644"/>
      <c r="DRQ70" s="644"/>
      <c r="DRR70" s="644"/>
      <c r="DRS70" s="644"/>
      <c r="DRT70" s="644"/>
      <c r="DRU70" s="644"/>
      <c r="DRV70" s="644"/>
      <c r="DRW70" s="644"/>
      <c r="DRX70" s="644"/>
      <c r="DRY70" s="644"/>
      <c r="DRZ70" s="644"/>
      <c r="DSA70" s="644"/>
      <c r="DSB70" s="644"/>
      <c r="DSC70" s="644"/>
      <c r="DSD70" s="644"/>
      <c r="DSE70" s="644"/>
      <c r="DSF70" s="644"/>
      <c r="DSG70" s="644"/>
      <c r="DSH70" s="644"/>
      <c r="DSI70" s="644"/>
      <c r="DSJ70" s="644"/>
      <c r="DSK70" s="644"/>
      <c r="DSL70" s="644"/>
      <c r="DSM70" s="644"/>
      <c r="DSN70" s="644"/>
      <c r="DSO70" s="644"/>
      <c r="DSP70" s="644"/>
      <c r="DSQ70" s="644"/>
      <c r="DSR70" s="644"/>
      <c r="DSS70" s="644"/>
      <c r="DST70" s="644"/>
      <c r="DSU70" s="644"/>
      <c r="DSV70" s="644"/>
      <c r="DSW70" s="644"/>
      <c r="DSX70" s="644"/>
      <c r="DSY70" s="644"/>
      <c r="DSZ70" s="644"/>
      <c r="DTA70" s="644"/>
      <c r="DTB70" s="644"/>
      <c r="DTC70" s="644"/>
      <c r="DTD70" s="644"/>
      <c r="DTE70" s="644"/>
      <c r="DTF70" s="644"/>
      <c r="DTG70" s="644"/>
      <c r="DTH70" s="644"/>
      <c r="DTI70" s="644"/>
      <c r="DTJ70" s="644"/>
      <c r="DTK70" s="644"/>
      <c r="DTL70" s="644"/>
      <c r="DTM70" s="644"/>
      <c r="DTN70" s="644"/>
      <c r="DTO70" s="644"/>
      <c r="DTP70" s="644"/>
      <c r="DTQ70" s="644"/>
      <c r="DTR70" s="644"/>
      <c r="DTS70" s="644"/>
      <c r="DTT70" s="644"/>
      <c r="DTU70" s="644"/>
      <c r="DTV70" s="644"/>
      <c r="DTW70" s="644"/>
      <c r="DTX70" s="644"/>
      <c r="DTY70" s="644"/>
      <c r="DTZ70" s="644"/>
      <c r="DUA70" s="644"/>
      <c r="DUB70" s="644"/>
      <c r="DUC70" s="644"/>
      <c r="DUD70" s="644"/>
      <c r="DUE70" s="644"/>
      <c r="DUF70" s="644"/>
      <c r="DUG70" s="644"/>
      <c r="DUH70" s="644"/>
      <c r="DUI70" s="644"/>
      <c r="DUJ70" s="644"/>
      <c r="DUK70" s="644"/>
      <c r="DUL70" s="644"/>
      <c r="DUM70" s="644"/>
      <c r="DUN70" s="644"/>
      <c r="DUO70" s="644"/>
      <c r="DUP70" s="644"/>
      <c r="DUQ70" s="644"/>
      <c r="DUR70" s="644"/>
      <c r="DUS70" s="644"/>
      <c r="DUT70" s="644"/>
      <c r="DUU70" s="644"/>
      <c r="DUV70" s="644"/>
      <c r="DUW70" s="644"/>
      <c r="DUX70" s="644"/>
      <c r="DUY70" s="644"/>
      <c r="DUZ70" s="644"/>
      <c r="DVA70" s="644"/>
      <c r="DVB70" s="644"/>
      <c r="DVC70" s="644"/>
      <c r="DVD70" s="644"/>
      <c r="DVE70" s="644"/>
      <c r="DVF70" s="644"/>
      <c r="DVG70" s="644"/>
      <c r="DVH70" s="644"/>
      <c r="DVI70" s="644"/>
      <c r="DVJ70" s="644"/>
      <c r="DVK70" s="644"/>
      <c r="DVL70" s="644"/>
      <c r="DVM70" s="644"/>
      <c r="DVN70" s="644"/>
      <c r="DVO70" s="644"/>
      <c r="DVP70" s="644"/>
      <c r="DVQ70" s="644"/>
      <c r="DVR70" s="644"/>
      <c r="DVS70" s="644"/>
      <c r="DVT70" s="644"/>
      <c r="DVU70" s="644"/>
      <c r="DVV70" s="644"/>
      <c r="DVW70" s="644"/>
      <c r="DVX70" s="644"/>
      <c r="DVY70" s="644"/>
      <c r="DVZ70" s="644"/>
      <c r="DWA70" s="644"/>
      <c r="DWB70" s="644"/>
      <c r="DWC70" s="644"/>
      <c r="DWD70" s="644"/>
      <c r="DWE70" s="644"/>
      <c r="DWF70" s="644"/>
      <c r="DWG70" s="644"/>
      <c r="DWH70" s="644"/>
      <c r="DWI70" s="644"/>
      <c r="DWJ70" s="644"/>
      <c r="DWK70" s="644"/>
      <c r="DWL70" s="644"/>
      <c r="DWM70" s="644"/>
      <c r="DWN70" s="644"/>
      <c r="DWO70" s="644"/>
      <c r="DWP70" s="644"/>
      <c r="DWQ70" s="644"/>
      <c r="DWR70" s="644"/>
      <c r="DWS70" s="644"/>
      <c r="DWT70" s="644"/>
      <c r="DWU70" s="644"/>
      <c r="DWV70" s="644"/>
      <c r="DWW70" s="644"/>
      <c r="DWX70" s="644"/>
      <c r="DWY70" s="644"/>
      <c r="DWZ70" s="644"/>
      <c r="DXA70" s="644"/>
      <c r="DXB70" s="644"/>
      <c r="DXC70" s="644"/>
      <c r="DXD70" s="644"/>
      <c r="DXE70" s="644"/>
      <c r="DXF70" s="644"/>
      <c r="DXG70" s="644"/>
      <c r="DXH70" s="644"/>
      <c r="DXI70" s="644"/>
      <c r="DXJ70" s="644"/>
      <c r="DXK70" s="644"/>
      <c r="DXL70" s="644"/>
      <c r="DXM70" s="644"/>
      <c r="DXN70" s="644"/>
      <c r="DXO70" s="644"/>
      <c r="DXP70" s="644"/>
      <c r="DXQ70" s="644"/>
      <c r="DXR70" s="644"/>
      <c r="DXS70" s="644"/>
      <c r="DXT70" s="644"/>
      <c r="DXU70" s="644"/>
      <c r="DXV70" s="644"/>
      <c r="DXW70" s="644"/>
      <c r="DXX70" s="644"/>
      <c r="DXY70" s="644"/>
      <c r="DXZ70" s="644"/>
      <c r="DYA70" s="644"/>
      <c r="DYB70" s="644"/>
      <c r="DYC70" s="644"/>
      <c r="DYD70" s="644"/>
      <c r="DYE70" s="644"/>
      <c r="DYF70" s="644"/>
      <c r="DYG70" s="644"/>
      <c r="DYH70" s="644"/>
      <c r="DYI70" s="644"/>
      <c r="DYJ70" s="644"/>
      <c r="DYK70" s="644"/>
      <c r="DYL70" s="644"/>
      <c r="DYM70" s="644"/>
      <c r="DYN70" s="644"/>
      <c r="DYO70" s="644"/>
      <c r="DYP70" s="644"/>
      <c r="DYQ70" s="644"/>
      <c r="DYR70" s="644"/>
      <c r="DYS70" s="644"/>
      <c r="DYT70" s="644"/>
      <c r="DYU70" s="644"/>
      <c r="DYV70" s="644"/>
      <c r="DYW70" s="644"/>
      <c r="DYX70" s="644"/>
      <c r="DYY70" s="644"/>
      <c r="DYZ70" s="644"/>
      <c r="DZA70" s="644"/>
      <c r="DZB70" s="644"/>
      <c r="DZC70" s="644"/>
      <c r="DZD70" s="644"/>
      <c r="DZE70" s="644"/>
      <c r="DZF70" s="644"/>
      <c r="DZG70" s="644"/>
      <c r="DZH70" s="644"/>
      <c r="DZI70" s="644"/>
      <c r="DZJ70" s="644"/>
      <c r="DZK70" s="644"/>
      <c r="DZL70" s="644"/>
      <c r="DZM70" s="644"/>
      <c r="DZN70" s="644"/>
      <c r="DZO70" s="644"/>
      <c r="DZP70" s="644"/>
      <c r="DZQ70" s="644"/>
      <c r="DZR70" s="644"/>
      <c r="DZS70" s="644"/>
      <c r="DZT70" s="644"/>
      <c r="DZU70" s="644"/>
      <c r="DZV70" s="644"/>
      <c r="DZW70" s="644"/>
      <c r="DZX70" s="644"/>
      <c r="DZY70" s="644"/>
      <c r="DZZ70" s="644"/>
      <c r="EAA70" s="644"/>
      <c r="EAB70" s="644"/>
      <c r="EAC70" s="644"/>
      <c r="EAD70" s="644"/>
      <c r="EAE70" s="644"/>
      <c r="EAF70" s="644"/>
      <c r="EAG70" s="644"/>
      <c r="EAH70" s="644"/>
      <c r="EAI70" s="644"/>
      <c r="EAJ70" s="644"/>
      <c r="EAK70" s="644"/>
      <c r="EAL70" s="644"/>
      <c r="EAM70" s="644"/>
      <c r="EAN70" s="644"/>
      <c r="EAO70" s="644"/>
      <c r="EAP70" s="644"/>
      <c r="EAQ70" s="644"/>
      <c r="EAR70" s="644"/>
      <c r="EAS70" s="644"/>
      <c r="EAT70" s="644"/>
      <c r="EAU70" s="644"/>
      <c r="EAV70" s="644"/>
      <c r="EAW70" s="644"/>
      <c r="EAX70" s="644"/>
      <c r="EAY70" s="644"/>
      <c r="EAZ70" s="644"/>
      <c r="EBA70" s="644"/>
      <c r="EBB70" s="644"/>
      <c r="EBC70" s="644"/>
      <c r="EBD70" s="644"/>
      <c r="EBE70" s="644"/>
      <c r="EBF70" s="644"/>
      <c r="EBG70" s="644"/>
      <c r="EBH70" s="644"/>
      <c r="EBI70" s="644"/>
      <c r="EBJ70" s="644"/>
      <c r="EBK70" s="644"/>
      <c r="EBL70" s="644"/>
      <c r="EBM70" s="644"/>
      <c r="EBN70" s="644"/>
      <c r="EBO70" s="644"/>
      <c r="EBP70" s="644"/>
      <c r="EBQ70" s="644"/>
      <c r="EBR70" s="644"/>
      <c r="EBS70" s="644"/>
      <c r="EBT70" s="644"/>
      <c r="EBU70" s="644"/>
      <c r="EBV70" s="644"/>
      <c r="EBW70" s="644"/>
      <c r="EBX70" s="644"/>
      <c r="EBY70" s="644"/>
      <c r="EBZ70" s="644"/>
      <c r="ECA70" s="644"/>
      <c r="ECB70" s="644"/>
      <c r="ECC70" s="644"/>
      <c r="ECD70" s="644"/>
      <c r="ECE70" s="644"/>
      <c r="ECF70" s="644"/>
      <c r="ECG70" s="644"/>
      <c r="ECH70" s="644"/>
      <c r="ECI70" s="644"/>
      <c r="ECJ70" s="644"/>
      <c r="ECK70" s="644"/>
      <c r="ECL70" s="644"/>
      <c r="ECM70" s="644"/>
      <c r="ECN70" s="644"/>
      <c r="ECO70" s="644"/>
      <c r="ECP70" s="644"/>
      <c r="ECQ70" s="644"/>
      <c r="ECR70" s="644"/>
      <c r="ECS70" s="644"/>
      <c r="ECT70" s="644"/>
      <c r="ECU70" s="644"/>
      <c r="ECV70" s="644"/>
      <c r="ECW70" s="644"/>
      <c r="ECX70" s="644"/>
      <c r="ECY70" s="644"/>
      <c r="ECZ70" s="644"/>
      <c r="EDA70" s="644"/>
      <c r="EDB70" s="644"/>
      <c r="EDC70" s="644"/>
      <c r="EDD70" s="644"/>
      <c r="EDE70" s="644"/>
      <c r="EDF70" s="644"/>
      <c r="EDG70" s="644"/>
      <c r="EDH70" s="644"/>
      <c r="EDI70" s="644"/>
      <c r="EDJ70" s="644"/>
      <c r="EDK70" s="644"/>
      <c r="EDL70" s="644"/>
      <c r="EDM70" s="644"/>
      <c r="EDN70" s="644"/>
      <c r="EDO70" s="644"/>
      <c r="EDP70" s="644"/>
      <c r="EDQ70" s="644"/>
      <c r="EDR70" s="644"/>
      <c r="EDS70" s="644"/>
      <c r="EDT70" s="644"/>
      <c r="EDU70" s="644"/>
      <c r="EDV70" s="644"/>
      <c r="EDW70" s="644"/>
      <c r="EDX70" s="644"/>
      <c r="EDY70" s="644"/>
      <c r="EDZ70" s="644"/>
      <c r="EEA70" s="644"/>
      <c r="EEB70" s="644"/>
      <c r="EEC70" s="644"/>
      <c r="EED70" s="644"/>
      <c r="EEE70" s="644"/>
      <c r="EEF70" s="644"/>
      <c r="EEG70" s="644"/>
      <c r="EEH70" s="644"/>
      <c r="EEI70" s="644"/>
      <c r="EEJ70" s="644"/>
      <c r="EEK70" s="644"/>
      <c r="EEL70" s="644"/>
      <c r="EEM70" s="644"/>
      <c r="EEN70" s="644"/>
      <c r="EEO70" s="644"/>
      <c r="EEP70" s="644"/>
      <c r="EEQ70" s="644"/>
      <c r="EER70" s="644"/>
      <c r="EES70" s="644"/>
      <c r="EET70" s="644"/>
      <c r="EEU70" s="644"/>
      <c r="EEV70" s="644"/>
      <c r="EEW70" s="644"/>
      <c r="EEX70" s="644"/>
      <c r="EEY70" s="644"/>
      <c r="EEZ70" s="644"/>
      <c r="EFA70" s="644"/>
      <c r="EFB70" s="644"/>
      <c r="EFC70" s="644"/>
      <c r="EFD70" s="644"/>
      <c r="EFE70" s="644"/>
      <c r="EFF70" s="644"/>
      <c r="EFG70" s="644"/>
      <c r="EFH70" s="644"/>
      <c r="EFI70" s="644"/>
      <c r="EFJ70" s="644"/>
      <c r="EFK70" s="644"/>
      <c r="EFL70" s="644"/>
      <c r="EFM70" s="644"/>
      <c r="EFN70" s="644"/>
      <c r="EFO70" s="644"/>
      <c r="EFP70" s="644"/>
      <c r="EFQ70" s="644"/>
      <c r="EFR70" s="644"/>
      <c r="EFS70" s="644"/>
      <c r="EFT70" s="644"/>
      <c r="EFU70" s="644"/>
      <c r="EFV70" s="644"/>
      <c r="EFW70" s="644"/>
      <c r="EFX70" s="644"/>
      <c r="EFY70" s="644"/>
      <c r="EFZ70" s="644"/>
      <c r="EGA70" s="644"/>
      <c r="EGB70" s="644"/>
      <c r="EGC70" s="644"/>
      <c r="EGD70" s="644"/>
      <c r="EGE70" s="644"/>
      <c r="EGF70" s="644"/>
      <c r="EGG70" s="644"/>
      <c r="EGH70" s="644"/>
      <c r="EGI70" s="644"/>
      <c r="EGJ70" s="644"/>
      <c r="EGK70" s="644"/>
      <c r="EGL70" s="644"/>
      <c r="EGM70" s="644"/>
      <c r="EGN70" s="644"/>
      <c r="EGO70" s="644"/>
      <c r="EGP70" s="644"/>
      <c r="EGQ70" s="644"/>
      <c r="EGR70" s="644"/>
      <c r="EGS70" s="644"/>
      <c r="EGT70" s="644"/>
      <c r="EGU70" s="644"/>
      <c r="EGV70" s="644"/>
      <c r="EGW70" s="644"/>
      <c r="EGX70" s="644"/>
      <c r="EGY70" s="644"/>
      <c r="EGZ70" s="644"/>
      <c r="EHA70" s="644"/>
      <c r="EHB70" s="644"/>
      <c r="EHC70" s="644"/>
      <c r="EHD70" s="644"/>
      <c r="EHE70" s="644"/>
      <c r="EHF70" s="644"/>
      <c r="EHG70" s="644"/>
      <c r="EHH70" s="644"/>
      <c r="EHI70" s="644"/>
      <c r="EHJ70" s="644"/>
      <c r="EHK70" s="644"/>
      <c r="EHL70" s="644"/>
      <c r="EHM70" s="644"/>
      <c r="EHN70" s="644"/>
      <c r="EHO70" s="644"/>
      <c r="EHP70" s="644"/>
      <c r="EHQ70" s="644"/>
      <c r="EHR70" s="644"/>
      <c r="EHS70" s="644"/>
      <c r="EHT70" s="644"/>
      <c r="EHU70" s="644"/>
      <c r="EHV70" s="644"/>
      <c r="EHW70" s="644"/>
      <c r="EHX70" s="644"/>
      <c r="EHY70" s="644"/>
      <c r="EHZ70" s="644"/>
      <c r="EIA70" s="644"/>
      <c r="EIB70" s="644"/>
      <c r="EIC70" s="644"/>
      <c r="EID70" s="644"/>
      <c r="EIE70" s="644"/>
      <c r="EIF70" s="644"/>
      <c r="EIG70" s="644"/>
      <c r="EIH70" s="644"/>
      <c r="EII70" s="644"/>
      <c r="EIJ70" s="644"/>
      <c r="EIK70" s="644"/>
      <c r="EIL70" s="644"/>
      <c r="EIM70" s="644"/>
      <c r="EIN70" s="644"/>
      <c r="EIO70" s="644"/>
      <c r="EIP70" s="644"/>
      <c r="EIQ70" s="644"/>
      <c r="EIR70" s="644"/>
      <c r="EIS70" s="644"/>
      <c r="EIT70" s="644"/>
      <c r="EIU70" s="644"/>
      <c r="EIV70" s="644"/>
      <c r="EIW70" s="644"/>
      <c r="EIX70" s="644"/>
      <c r="EIY70" s="644"/>
      <c r="EIZ70" s="644"/>
      <c r="EJA70" s="644"/>
      <c r="EJB70" s="644"/>
      <c r="EJC70" s="644"/>
      <c r="EJD70" s="644"/>
      <c r="EJE70" s="644"/>
      <c r="EJF70" s="644"/>
      <c r="EJG70" s="644"/>
      <c r="EJH70" s="644"/>
      <c r="EJI70" s="644"/>
      <c r="EJJ70" s="644"/>
      <c r="EJK70" s="644"/>
      <c r="EJL70" s="644"/>
      <c r="EJM70" s="644"/>
      <c r="EJN70" s="644"/>
      <c r="EJO70" s="644"/>
      <c r="EJP70" s="644"/>
      <c r="EJQ70" s="644"/>
      <c r="EJR70" s="644"/>
      <c r="EJS70" s="644"/>
      <c r="EJT70" s="644"/>
      <c r="EJU70" s="644"/>
      <c r="EJV70" s="644"/>
      <c r="EJW70" s="644"/>
      <c r="EJX70" s="644"/>
      <c r="EJY70" s="644"/>
      <c r="EJZ70" s="644"/>
      <c r="EKA70" s="644"/>
      <c r="EKB70" s="644"/>
      <c r="EKC70" s="644"/>
      <c r="EKD70" s="644"/>
      <c r="EKE70" s="644"/>
      <c r="EKF70" s="644"/>
      <c r="EKG70" s="644"/>
      <c r="EKH70" s="644"/>
      <c r="EKI70" s="644"/>
      <c r="EKJ70" s="644"/>
      <c r="EKK70" s="644"/>
      <c r="EKL70" s="644"/>
      <c r="EKM70" s="644"/>
      <c r="EKN70" s="644"/>
      <c r="EKO70" s="644"/>
      <c r="EKP70" s="644"/>
      <c r="EKQ70" s="644"/>
      <c r="EKR70" s="644"/>
      <c r="EKS70" s="644"/>
      <c r="EKT70" s="644"/>
      <c r="EKU70" s="644"/>
      <c r="EKV70" s="644"/>
      <c r="EKW70" s="644"/>
      <c r="EKX70" s="644"/>
      <c r="EKY70" s="644"/>
      <c r="EKZ70" s="644"/>
      <c r="ELA70" s="644"/>
      <c r="ELB70" s="644"/>
      <c r="ELC70" s="644"/>
      <c r="ELD70" s="644"/>
      <c r="ELE70" s="644"/>
      <c r="ELF70" s="644"/>
      <c r="ELG70" s="644"/>
      <c r="ELH70" s="644"/>
      <c r="ELI70" s="644"/>
      <c r="ELJ70" s="644"/>
      <c r="ELK70" s="644"/>
      <c r="ELL70" s="644"/>
      <c r="ELM70" s="644"/>
      <c r="ELN70" s="644"/>
      <c r="ELO70" s="644"/>
      <c r="ELP70" s="644"/>
      <c r="ELQ70" s="644"/>
      <c r="ELR70" s="644"/>
      <c r="ELS70" s="644"/>
      <c r="ELT70" s="644"/>
      <c r="ELU70" s="644"/>
      <c r="ELV70" s="644"/>
      <c r="ELW70" s="644"/>
      <c r="ELX70" s="644"/>
      <c r="ELY70" s="644"/>
      <c r="ELZ70" s="644"/>
      <c r="EMA70" s="644"/>
      <c r="EMB70" s="644"/>
      <c r="EMC70" s="644"/>
      <c r="EMD70" s="644"/>
      <c r="EME70" s="644"/>
      <c r="EMF70" s="644"/>
      <c r="EMG70" s="644"/>
      <c r="EMH70" s="644"/>
      <c r="EMI70" s="644"/>
      <c r="EMJ70" s="644"/>
      <c r="EMK70" s="644"/>
      <c r="EML70" s="644"/>
      <c r="EMM70" s="644"/>
      <c r="EMN70" s="644"/>
      <c r="EMO70" s="644"/>
      <c r="EMP70" s="644"/>
      <c r="EMQ70" s="644"/>
      <c r="EMR70" s="644"/>
      <c r="EMS70" s="644"/>
      <c r="EMT70" s="644"/>
      <c r="EMU70" s="644"/>
      <c r="EMV70" s="644"/>
      <c r="EMW70" s="644"/>
      <c r="EMX70" s="644"/>
      <c r="EMY70" s="644"/>
      <c r="EMZ70" s="644"/>
      <c r="ENA70" s="644"/>
      <c r="ENB70" s="644"/>
      <c r="ENC70" s="644"/>
      <c r="END70" s="644"/>
      <c r="ENE70" s="644"/>
      <c r="ENF70" s="644"/>
      <c r="ENG70" s="644"/>
      <c r="ENH70" s="644"/>
      <c r="ENI70" s="644"/>
      <c r="ENJ70" s="644"/>
      <c r="ENK70" s="644"/>
      <c r="ENL70" s="644"/>
      <c r="ENM70" s="644"/>
      <c r="ENN70" s="644"/>
      <c r="ENO70" s="644"/>
      <c r="ENP70" s="644"/>
      <c r="ENQ70" s="644"/>
      <c r="ENR70" s="644"/>
      <c r="ENS70" s="644"/>
      <c r="ENT70" s="644"/>
      <c r="ENU70" s="644"/>
      <c r="ENV70" s="644"/>
      <c r="ENW70" s="644"/>
      <c r="ENX70" s="644"/>
      <c r="ENY70" s="644"/>
      <c r="ENZ70" s="644"/>
      <c r="EOA70" s="644"/>
      <c r="EOB70" s="644"/>
      <c r="EOC70" s="644"/>
      <c r="EOD70" s="644"/>
      <c r="EOE70" s="644"/>
      <c r="EOF70" s="644"/>
      <c r="EOG70" s="644"/>
      <c r="EOH70" s="644"/>
      <c r="EOI70" s="644"/>
      <c r="EOJ70" s="644"/>
      <c r="EOK70" s="644"/>
      <c r="EOL70" s="644"/>
      <c r="EOM70" s="644"/>
      <c r="EON70" s="644"/>
      <c r="EOO70" s="644"/>
      <c r="EOP70" s="644"/>
      <c r="EOQ70" s="644"/>
      <c r="EOR70" s="644"/>
      <c r="EOS70" s="644"/>
      <c r="EOT70" s="644"/>
      <c r="EOU70" s="644"/>
      <c r="EOV70" s="644"/>
      <c r="EOW70" s="644"/>
      <c r="EOX70" s="644"/>
      <c r="EOY70" s="644"/>
      <c r="EOZ70" s="644"/>
      <c r="EPA70" s="644"/>
      <c r="EPB70" s="644"/>
      <c r="EPC70" s="644"/>
      <c r="EPD70" s="644"/>
      <c r="EPE70" s="644"/>
      <c r="EPF70" s="644"/>
      <c r="EPG70" s="644"/>
      <c r="EPH70" s="644"/>
      <c r="EPI70" s="644"/>
      <c r="EPJ70" s="644"/>
      <c r="EPK70" s="644"/>
      <c r="EPL70" s="644"/>
      <c r="EPM70" s="644"/>
      <c r="EPN70" s="644"/>
      <c r="EPO70" s="644"/>
      <c r="EPP70" s="644"/>
      <c r="EPQ70" s="644"/>
      <c r="EPR70" s="644"/>
      <c r="EPS70" s="644"/>
      <c r="EPT70" s="644"/>
      <c r="EPU70" s="644"/>
      <c r="EPV70" s="644"/>
      <c r="EPW70" s="644"/>
      <c r="EPX70" s="644"/>
      <c r="EPY70" s="644"/>
      <c r="EPZ70" s="644"/>
      <c r="EQA70" s="644"/>
      <c r="EQB70" s="644"/>
      <c r="EQC70" s="644"/>
      <c r="EQD70" s="644"/>
      <c r="EQE70" s="644"/>
      <c r="EQF70" s="644"/>
      <c r="EQG70" s="644"/>
      <c r="EQH70" s="644"/>
      <c r="EQI70" s="644"/>
      <c r="EQJ70" s="644"/>
      <c r="EQK70" s="644"/>
      <c r="EQL70" s="644"/>
      <c r="EQM70" s="644"/>
      <c r="EQN70" s="644"/>
      <c r="EQO70" s="644"/>
      <c r="EQP70" s="644"/>
      <c r="EQQ70" s="644"/>
      <c r="EQR70" s="644"/>
      <c r="EQS70" s="644"/>
      <c r="EQT70" s="644"/>
      <c r="EQU70" s="644"/>
      <c r="EQV70" s="644"/>
      <c r="EQW70" s="644"/>
      <c r="EQX70" s="644"/>
      <c r="EQY70" s="644"/>
      <c r="EQZ70" s="644"/>
      <c r="ERA70" s="644"/>
      <c r="ERB70" s="644"/>
      <c r="ERC70" s="644"/>
      <c r="ERD70" s="644"/>
      <c r="ERE70" s="644"/>
      <c r="ERF70" s="644"/>
      <c r="ERG70" s="644"/>
      <c r="ERH70" s="644"/>
      <c r="ERI70" s="644"/>
      <c r="ERJ70" s="644"/>
      <c r="ERK70" s="644"/>
      <c r="ERL70" s="644"/>
      <c r="ERM70" s="644"/>
      <c r="ERN70" s="644"/>
      <c r="ERO70" s="644"/>
      <c r="ERP70" s="644"/>
      <c r="ERQ70" s="644"/>
      <c r="ERR70" s="644"/>
      <c r="ERS70" s="644"/>
      <c r="ERT70" s="644"/>
      <c r="ERU70" s="644"/>
      <c r="ERV70" s="644"/>
      <c r="ERW70" s="644"/>
      <c r="ERX70" s="644"/>
      <c r="ERY70" s="644"/>
      <c r="ERZ70" s="644"/>
      <c r="ESA70" s="644"/>
      <c r="ESB70" s="644"/>
      <c r="ESC70" s="644"/>
      <c r="ESD70" s="644"/>
      <c r="ESE70" s="644"/>
      <c r="ESF70" s="644"/>
      <c r="ESG70" s="644"/>
      <c r="ESH70" s="644"/>
      <c r="ESI70" s="644"/>
      <c r="ESJ70" s="644"/>
      <c r="ESK70" s="644"/>
      <c r="ESL70" s="644"/>
      <c r="ESM70" s="644"/>
      <c r="ESN70" s="644"/>
      <c r="ESO70" s="644"/>
      <c r="ESP70" s="644"/>
      <c r="ESQ70" s="644"/>
      <c r="ESR70" s="644"/>
      <c r="ESS70" s="644"/>
      <c r="EST70" s="644"/>
      <c r="ESU70" s="644"/>
      <c r="ESV70" s="644"/>
      <c r="ESW70" s="644"/>
      <c r="ESX70" s="644"/>
      <c r="ESY70" s="644"/>
      <c r="ESZ70" s="644"/>
      <c r="ETA70" s="644"/>
      <c r="ETB70" s="644"/>
      <c r="ETC70" s="644"/>
      <c r="ETD70" s="644"/>
      <c r="ETE70" s="644"/>
      <c r="ETF70" s="644"/>
      <c r="ETG70" s="644"/>
      <c r="ETH70" s="644"/>
      <c r="ETI70" s="644"/>
      <c r="ETJ70" s="644"/>
      <c r="ETK70" s="644"/>
      <c r="ETL70" s="644"/>
      <c r="ETM70" s="644"/>
      <c r="ETN70" s="644"/>
      <c r="ETO70" s="644"/>
      <c r="ETP70" s="644"/>
      <c r="ETQ70" s="644"/>
      <c r="ETR70" s="644"/>
      <c r="ETS70" s="644"/>
      <c r="ETT70" s="644"/>
      <c r="ETU70" s="644"/>
      <c r="ETV70" s="644"/>
      <c r="ETW70" s="644"/>
      <c r="ETX70" s="644"/>
      <c r="ETY70" s="644"/>
      <c r="ETZ70" s="644"/>
      <c r="EUA70" s="644"/>
      <c r="EUB70" s="644"/>
      <c r="EUC70" s="644"/>
      <c r="EUD70" s="644"/>
      <c r="EUE70" s="644"/>
      <c r="EUF70" s="644"/>
      <c r="EUG70" s="644"/>
      <c r="EUH70" s="644"/>
      <c r="EUI70" s="644"/>
      <c r="EUJ70" s="644"/>
      <c r="EUK70" s="644"/>
      <c r="EUL70" s="644"/>
      <c r="EUM70" s="644"/>
      <c r="EUN70" s="644"/>
      <c r="EUO70" s="644"/>
      <c r="EUP70" s="644"/>
      <c r="EUQ70" s="644"/>
      <c r="EUR70" s="644"/>
      <c r="EUS70" s="644"/>
      <c r="EUT70" s="644"/>
      <c r="EUU70" s="644"/>
      <c r="EUV70" s="644"/>
      <c r="EUW70" s="644"/>
      <c r="EUX70" s="644"/>
      <c r="EUY70" s="644"/>
      <c r="EUZ70" s="644"/>
      <c r="EVA70" s="644"/>
      <c r="EVB70" s="644"/>
      <c r="EVC70" s="644"/>
      <c r="EVD70" s="644"/>
      <c r="EVE70" s="644"/>
      <c r="EVF70" s="644"/>
      <c r="EVG70" s="644"/>
      <c r="EVH70" s="644"/>
      <c r="EVI70" s="644"/>
      <c r="EVJ70" s="644"/>
      <c r="EVK70" s="644"/>
      <c r="EVL70" s="644"/>
      <c r="EVM70" s="644"/>
      <c r="EVN70" s="644"/>
      <c r="EVO70" s="644"/>
      <c r="EVP70" s="644"/>
      <c r="EVQ70" s="644"/>
      <c r="EVR70" s="644"/>
      <c r="EVS70" s="644"/>
      <c r="EVT70" s="644"/>
      <c r="EVU70" s="644"/>
      <c r="EVV70" s="644"/>
      <c r="EVW70" s="644"/>
      <c r="EVX70" s="644"/>
      <c r="EVY70" s="644"/>
      <c r="EVZ70" s="644"/>
      <c r="EWA70" s="644"/>
      <c r="EWB70" s="644"/>
      <c r="EWC70" s="644"/>
      <c r="EWD70" s="644"/>
      <c r="EWE70" s="644"/>
      <c r="EWF70" s="644"/>
      <c r="EWG70" s="644"/>
      <c r="EWH70" s="644"/>
      <c r="EWI70" s="644"/>
      <c r="EWJ70" s="644"/>
      <c r="EWK70" s="644"/>
      <c r="EWL70" s="644"/>
      <c r="EWM70" s="644"/>
      <c r="EWN70" s="644"/>
      <c r="EWO70" s="644"/>
      <c r="EWP70" s="644"/>
      <c r="EWQ70" s="644"/>
      <c r="EWR70" s="644"/>
      <c r="EWS70" s="644"/>
      <c r="EWT70" s="644"/>
      <c r="EWU70" s="644"/>
      <c r="EWV70" s="644"/>
      <c r="EWW70" s="644"/>
      <c r="EWX70" s="644"/>
      <c r="EWY70" s="644"/>
      <c r="EWZ70" s="644"/>
      <c r="EXA70" s="644"/>
      <c r="EXB70" s="644"/>
      <c r="EXC70" s="644"/>
      <c r="EXD70" s="644"/>
      <c r="EXE70" s="644"/>
      <c r="EXF70" s="644"/>
      <c r="EXG70" s="644"/>
      <c r="EXH70" s="644"/>
      <c r="EXI70" s="644"/>
      <c r="EXJ70" s="644"/>
      <c r="EXK70" s="644"/>
      <c r="EXL70" s="644"/>
      <c r="EXM70" s="644"/>
      <c r="EXN70" s="644"/>
      <c r="EXO70" s="644"/>
      <c r="EXP70" s="644"/>
      <c r="EXQ70" s="644"/>
      <c r="EXR70" s="644"/>
      <c r="EXS70" s="644"/>
      <c r="EXT70" s="644"/>
      <c r="EXU70" s="644"/>
      <c r="EXV70" s="644"/>
      <c r="EXW70" s="644"/>
      <c r="EXX70" s="644"/>
      <c r="EXY70" s="644"/>
      <c r="EXZ70" s="644"/>
      <c r="EYA70" s="644"/>
      <c r="EYB70" s="644"/>
      <c r="EYC70" s="644"/>
      <c r="EYD70" s="644"/>
      <c r="EYE70" s="644"/>
      <c r="EYF70" s="644"/>
      <c r="EYG70" s="644"/>
      <c r="EYH70" s="644"/>
      <c r="EYI70" s="644"/>
      <c r="EYJ70" s="644"/>
      <c r="EYK70" s="644"/>
      <c r="EYL70" s="644"/>
      <c r="EYM70" s="644"/>
      <c r="EYN70" s="644"/>
      <c r="EYO70" s="644"/>
      <c r="EYP70" s="644"/>
      <c r="EYQ70" s="644"/>
      <c r="EYR70" s="644"/>
      <c r="EYS70" s="644"/>
      <c r="EYT70" s="644"/>
      <c r="EYU70" s="644"/>
      <c r="EYV70" s="644"/>
      <c r="EYW70" s="644"/>
      <c r="EYX70" s="644"/>
      <c r="EYY70" s="644"/>
      <c r="EYZ70" s="644"/>
      <c r="EZA70" s="644"/>
      <c r="EZB70" s="644"/>
      <c r="EZC70" s="644"/>
      <c r="EZD70" s="644"/>
      <c r="EZE70" s="644"/>
      <c r="EZF70" s="644"/>
      <c r="EZG70" s="644"/>
      <c r="EZH70" s="644"/>
      <c r="EZI70" s="644"/>
      <c r="EZJ70" s="644"/>
      <c r="EZK70" s="644"/>
      <c r="EZL70" s="644"/>
      <c r="EZM70" s="644"/>
      <c r="EZN70" s="644"/>
      <c r="EZO70" s="644"/>
      <c r="EZP70" s="644"/>
      <c r="EZQ70" s="644"/>
      <c r="EZR70" s="644"/>
      <c r="EZS70" s="644"/>
      <c r="EZT70" s="644"/>
      <c r="EZU70" s="644"/>
      <c r="EZV70" s="644"/>
      <c r="EZW70" s="644"/>
      <c r="EZX70" s="644"/>
      <c r="EZY70" s="644"/>
      <c r="EZZ70" s="644"/>
      <c r="FAA70" s="644"/>
      <c r="FAB70" s="644"/>
      <c r="FAC70" s="644"/>
      <c r="FAD70" s="644"/>
      <c r="FAE70" s="644"/>
      <c r="FAF70" s="644"/>
      <c r="FAG70" s="644"/>
      <c r="FAH70" s="644"/>
      <c r="FAI70" s="644"/>
      <c r="FAJ70" s="644"/>
      <c r="FAK70" s="644"/>
      <c r="FAL70" s="644"/>
      <c r="FAM70" s="644"/>
      <c r="FAN70" s="644"/>
      <c r="FAO70" s="644"/>
      <c r="FAP70" s="644"/>
      <c r="FAQ70" s="644"/>
      <c r="FAR70" s="644"/>
      <c r="FAS70" s="644"/>
      <c r="FAT70" s="644"/>
      <c r="FAU70" s="644"/>
      <c r="FAV70" s="644"/>
      <c r="FAW70" s="644"/>
      <c r="FAX70" s="644"/>
      <c r="FAY70" s="644"/>
      <c r="FAZ70" s="644"/>
      <c r="FBA70" s="644"/>
      <c r="FBB70" s="644"/>
      <c r="FBC70" s="644"/>
      <c r="FBD70" s="644"/>
      <c r="FBE70" s="644"/>
      <c r="FBF70" s="644"/>
      <c r="FBG70" s="644"/>
      <c r="FBH70" s="644"/>
      <c r="FBI70" s="644"/>
      <c r="FBJ70" s="644"/>
      <c r="FBK70" s="644"/>
      <c r="FBL70" s="644"/>
      <c r="FBM70" s="644"/>
      <c r="FBN70" s="644"/>
      <c r="FBO70" s="644"/>
      <c r="FBP70" s="644"/>
      <c r="FBQ70" s="644"/>
      <c r="FBR70" s="644"/>
      <c r="FBS70" s="644"/>
      <c r="FBT70" s="644"/>
      <c r="FBU70" s="644"/>
      <c r="FBV70" s="644"/>
      <c r="FBW70" s="644"/>
      <c r="FBX70" s="644"/>
      <c r="FBY70" s="644"/>
      <c r="FBZ70" s="644"/>
      <c r="FCA70" s="644"/>
      <c r="FCB70" s="644"/>
      <c r="FCC70" s="644"/>
      <c r="FCD70" s="644"/>
      <c r="FCE70" s="644"/>
      <c r="FCF70" s="644"/>
      <c r="FCG70" s="644"/>
      <c r="FCH70" s="644"/>
      <c r="FCI70" s="644"/>
      <c r="FCJ70" s="644"/>
      <c r="FCK70" s="644"/>
      <c r="FCL70" s="644"/>
      <c r="FCM70" s="644"/>
      <c r="FCN70" s="644"/>
      <c r="FCO70" s="644"/>
      <c r="FCP70" s="644"/>
      <c r="FCQ70" s="644"/>
      <c r="FCR70" s="644"/>
      <c r="FCS70" s="644"/>
      <c r="FCT70" s="644"/>
      <c r="FCU70" s="644"/>
      <c r="FCV70" s="644"/>
      <c r="FCW70" s="644"/>
      <c r="FCX70" s="644"/>
      <c r="FCY70" s="644"/>
      <c r="FCZ70" s="644"/>
      <c r="FDA70" s="644"/>
      <c r="FDB70" s="644"/>
      <c r="FDC70" s="644"/>
      <c r="FDD70" s="644"/>
      <c r="FDE70" s="644"/>
      <c r="FDF70" s="644"/>
      <c r="FDG70" s="644"/>
      <c r="FDH70" s="644"/>
      <c r="FDI70" s="644"/>
      <c r="FDJ70" s="644"/>
      <c r="FDK70" s="644"/>
      <c r="FDL70" s="644"/>
      <c r="FDM70" s="644"/>
      <c r="FDN70" s="644"/>
      <c r="FDO70" s="644"/>
      <c r="FDP70" s="644"/>
      <c r="FDQ70" s="644"/>
      <c r="FDR70" s="644"/>
      <c r="FDS70" s="644"/>
      <c r="FDT70" s="644"/>
      <c r="FDU70" s="644"/>
      <c r="FDV70" s="644"/>
      <c r="FDW70" s="644"/>
      <c r="FDX70" s="644"/>
      <c r="FDY70" s="644"/>
      <c r="FDZ70" s="644"/>
      <c r="FEA70" s="644"/>
      <c r="FEB70" s="644"/>
      <c r="FEC70" s="644"/>
      <c r="FED70" s="644"/>
      <c r="FEE70" s="644"/>
      <c r="FEF70" s="644"/>
      <c r="FEG70" s="644"/>
      <c r="FEH70" s="644"/>
      <c r="FEI70" s="644"/>
      <c r="FEJ70" s="644"/>
      <c r="FEK70" s="644"/>
      <c r="FEL70" s="644"/>
      <c r="FEM70" s="644"/>
      <c r="FEN70" s="644"/>
      <c r="FEO70" s="644"/>
      <c r="FEP70" s="644"/>
      <c r="FEQ70" s="644"/>
      <c r="FER70" s="644"/>
      <c r="FES70" s="644"/>
      <c r="FET70" s="644"/>
      <c r="FEU70" s="644"/>
      <c r="FEV70" s="644"/>
      <c r="FEW70" s="644"/>
      <c r="FEX70" s="644"/>
      <c r="FEY70" s="644"/>
      <c r="FEZ70" s="644"/>
      <c r="FFA70" s="644"/>
      <c r="FFB70" s="644"/>
      <c r="FFC70" s="644"/>
      <c r="FFD70" s="644"/>
      <c r="FFE70" s="644"/>
      <c r="FFF70" s="644"/>
      <c r="FFG70" s="644"/>
      <c r="FFH70" s="644"/>
      <c r="FFI70" s="644"/>
      <c r="FFJ70" s="644"/>
      <c r="FFK70" s="644"/>
      <c r="FFL70" s="644"/>
      <c r="FFM70" s="644"/>
      <c r="FFN70" s="644"/>
      <c r="FFO70" s="644"/>
      <c r="FFP70" s="644"/>
      <c r="FFQ70" s="644"/>
      <c r="FFR70" s="644"/>
      <c r="FFS70" s="644"/>
      <c r="FFT70" s="644"/>
      <c r="FFU70" s="644"/>
      <c r="FFV70" s="644"/>
      <c r="FFW70" s="644"/>
      <c r="FFX70" s="644"/>
      <c r="FFY70" s="644"/>
      <c r="FFZ70" s="644"/>
      <c r="FGA70" s="644"/>
      <c r="FGB70" s="644"/>
      <c r="FGC70" s="644"/>
      <c r="FGD70" s="644"/>
      <c r="FGE70" s="644"/>
      <c r="FGF70" s="644"/>
      <c r="FGG70" s="644"/>
      <c r="FGH70" s="644"/>
      <c r="FGI70" s="644"/>
      <c r="FGJ70" s="644"/>
      <c r="FGK70" s="644"/>
      <c r="FGL70" s="644"/>
      <c r="FGM70" s="644"/>
      <c r="FGN70" s="644"/>
      <c r="FGO70" s="644"/>
      <c r="FGP70" s="644"/>
      <c r="FGQ70" s="644"/>
      <c r="FGR70" s="644"/>
      <c r="FGS70" s="644"/>
      <c r="FGT70" s="644"/>
      <c r="FGU70" s="644"/>
      <c r="FGV70" s="644"/>
      <c r="FGW70" s="644"/>
      <c r="FGX70" s="644"/>
      <c r="FGY70" s="644"/>
      <c r="FGZ70" s="644"/>
      <c r="FHA70" s="644"/>
      <c r="FHB70" s="644"/>
      <c r="FHC70" s="644"/>
      <c r="FHD70" s="644"/>
      <c r="FHE70" s="644"/>
      <c r="FHF70" s="644"/>
      <c r="FHG70" s="644"/>
      <c r="FHH70" s="644"/>
      <c r="FHI70" s="644"/>
      <c r="FHJ70" s="644"/>
      <c r="FHK70" s="644"/>
      <c r="FHL70" s="644"/>
      <c r="FHM70" s="644"/>
      <c r="FHN70" s="644"/>
      <c r="FHO70" s="644"/>
      <c r="FHP70" s="644"/>
      <c r="FHQ70" s="644"/>
      <c r="FHR70" s="644"/>
      <c r="FHS70" s="644"/>
      <c r="FHT70" s="644"/>
      <c r="FHU70" s="644"/>
      <c r="FHV70" s="644"/>
      <c r="FHW70" s="644"/>
      <c r="FHX70" s="644"/>
      <c r="FHY70" s="644"/>
      <c r="FHZ70" s="644"/>
      <c r="FIA70" s="644"/>
      <c r="FIB70" s="644"/>
      <c r="FIC70" s="644"/>
      <c r="FID70" s="644"/>
      <c r="FIE70" s="644"/>
      <c r="FIF70" s="644"/>
      <c r="FIG70" s="644"/>
      <c r="FIH70" s="644"/>
      <c r="FII70" s="644"/>
      <c r="FIJ70" s="644"/>
      <c r="FIK70" s="644"/>
      <c r="FIL70" s="644"/>
      <c r="FIM70" s="644"/>
      <c r="FIN70" s="644"/>
      <c r="FIO70" s="644"/>
      <c r="FIP70" s="644"/>
      <c r="FIQ70" s="644"/>
      <c r="FIR70" s="644"/>
      <c r="FIS70" s="644"/>
      <c r="FIT70" s="644"/>
      <c r="FIU70" s="644"/>
      <c r="FIV70" s="644"/>
      <c r="FIW70" s="644"/>
      <c r="FIX70" s="644"/>
      <c r="FIY70" s="644"/>
      <c r="FIZ70" s="644"/>
      <c r="FJA70" s="644"/>
      <c r="FJB70" s="644"/>
      <c r="FJC70" s="644"/>
      <c r="FJD70" s="644"/>
      <c r="FJE70" s="644"/>
      <c r="FJF70" s="644"/>
      <c r="FJG70" s="644"/>
      <c r="FJH70" s="644"/>
      <c r="FJI70" s="644"/>
      <c r="FJJ70" s="644"/>
      <c r="FJK70" s="644"/>
      <c r="FJL70" s="644"/>
      <c r="FJM70" s="644"/>
      <c r="FJN70" s="644"/>
      <c r="FJO70" s="644"/>
      <c r="FJP70" s="644"/>
      <c r="FJQ70" s="644"/>
      <c r="FJR70" s="644"/>
      <c r="FJS70" s="644"/>
      <c r="FJT70" s="644"/>
      <c r="FJU70" s="644"/>
      <c r="FJV70" s="644"/>
      <c r="FJW70" s="644"/>
      <c r="FJX70" s="644"/>
      <c r="FJY70" s="644"/>
      <c r="FJZ70" s="644"/>
      <c r="FKA70" s="644"/>
      <c r="FKB70" s="644"/>
      <c r="FKC70" s="644"/>
      <c r="FKD70" s="644"/>
      <c r="FKE70" s="644"/>
      <c r="FKF70" s="644"/>
      <c r="FKG70" s="644"/>
      <c r="FKH70" s="644"/>
      <c r="FKI70" s="644"/>
      <c r="FKJ70" s="644"/>
      <c r="FKK70" s="644"/>
      <c r="FKL70" s="644"/>
      <c r="FKM70" s="644"/>
      <c r="FKN70" s="644"/>
      <c r="FKO70" s="644"/>
      <c r="FKP70" s="644"/>
      <c r="FKQ70" s="644"/>
      <c r="FKR70" s="644"/>
      <c r="FKS70" s="644"/>
      <c r="FKT70" s="644"/>
      <c r="FKU70" s="644"/>
      <c r="FKV70" s="644"/>
      <c r="FKW70" s="644"/>
      <c r="FKX70" s="644"/>
      <c r="FKY70" s="644"/>
      <c r="FKZ70" s="644"/>
      <c r="FLA70" s="644"/>
      <c r="FLB70" s="644"/>
      <c r="FLC70" s="644"/>
      <c r="FLD70" s="644"/>
      <c r="FLE70" s="644"/>
      <c r="FLF70" s="644"/>
      <c r="FLG70" s="644"/>
      <c r="FLH70" s="644"/>
      <c r="FLI70" s="644"/>
      <c r="FLJ70" s="644"/>
      <c r="FLK70" s="644"/>
      <c r="FLL70" s="644"/>
      <c r="FLM70" s="644"/>
      <c r="FLN70" s="644"/>
      <c r="FLO70" s="644"/>
      <c r="FLP70" s="644"/>
      <c r="FLQ70" s="644"/>
      <c r="FLR70" s="644"/>
      <c r="FLS70" s="644"/>
      <c r="FLT70" s="644"/>
      <c r="FLU70" s="644"/>
      <c r="FLV70" s="644"/>
      <c r="FLW70" s="644"/>
      <c r="FLX70" s="644"/>
      <c r="FLY70" s="644"/>
      <c r="FLZ70" s="644"/>
      <c r="FMA70" s="644"/>
      <c r="FMB70" s="644"/>
      <c r="FMC70" s="644"/>
      <c r="FMD70" s="644"/>
      <c r="FME70" s="644"/>
      <c r="FMF70" s="644"/>
      <c r="FMG70" s="644"/>
      <c r="FMH70" s="644"/>
      <c r="FMI70" s="644"/>
      <c r="FMJ70" s="644"/>
      <c r="FMK70" s="644"/>
      <c r="FML70" s="644"/>
      <c r="FMM70" s="644"/>
      <c r="FMN70" s="644"/>
      <c r="FMO70" s="644"/>
      <c r="FMP70" s="644"/>
      <c r="FMQ70" s="644"/>
      <c r="FMR70" s="644"/>
      <c r="FMS70" s="644"/>
      <c r="FMT70" s="644"/>
      <c r="FMU70" s="644"/>
      <c r="FMV70" s="644"/>
      <c r="FMW70" s="644"/>
      <c r="FMX70" s="644"/>
      <c r="FMY70" s="644"/>
      <c r="FMZ70" s="644"/>
      <c r="FNA70" s="644"/>
      <c r="FNB70" s="644"/>
      <c r="FNC70" s="644"/>
      <c r="FND70" s="644"/>
      <c r="FNE70" s="644"/>
      <c r="FNF70" s="644"/>
      <c r="FNG70" s="644"/>
      <c r="FNH70" s="644"/>
      <c r="FNI70" s="644"/>
      <c r="FNJ70" s="644"/>
      <c r="FNK70" s="644"/>
      <c r="FNL70" s="644"/>
      <c r="FNM70" s="644"/>
      <c r="FNN70" s="644"/>
      <c r="FNO70" s="644"/>
      <c r="FNP70" s="644"/>
      <c r="FNQ70" s="644"/>
      <c r="FNR70" s="644"/>
      <c r="FNS70" s="644"/>
      <c r="FNT70" s="644"/>
      <c r="FNU70" s="644"/>
      <c r="FNV70" s="644"/>
      <c r="FNW70" s="644"/>
      <c r="FNX70" s="644"/>
      <c r="FNY70" s="644"/>
      <c r="FNZ70" s="644"/>
      <c r="FOA70" s="644"/>
      <c r="FOB70" s="644"/>
      <c r="FOC70" s="644"/>
      <c r="FOD70" s="644"/>
      <c r="FOE70" s="644"/>
      <c r="FOF70" s="644"/>
      <c r="FOG70" s="644"/>
      <c r="FOH70" s="644"/>
      <c r="FOI70" s="644"/>
      <c r="FOJ70" s="644"/>
      <c r="FOK70" s="644"/>
      <c r="FOL70" s="644"/>
      <c r="FOM70" s="644"/>
      <c r="FON70" s="644"/>
      <c r="FOO70" s="644"/>
      <c r="FOP70" s="644"/>
      <c r="FOQ70" s="644"/>
      <c r="FOR70" s="644"/>
      <c r="FOS70" s="644"/>
      <c r="FOT70" s="644"/>
      <c r="FOU70" s="644"/>
      <c r="FOV70" s="644"/>
      <c r="FOW70" s="644"/>
      <c r="FOX70" s="644"/>
      <c r="FOY70" s="644"/>
      <c r="FOZ70" s="644"/>
      <c r="FPA70" s="644"/>
      <c r="FPB70" s="644"/>
      <c r="FPC70" s="644"/>
      <c r="FPD70" s="644"/>
      <c r="FPE70" s="644"/>
      <c r="FPF70" s="644"/>
      <c r="FPG70" s="644"/>
      <c r="FPH70" s="644"/>
      <c r="FPI70" s="644"/>
      <c r="FPJ70" s="644"/>
      <c r="FPK70" s="644"/>
      <c r="FPL70" s="644"/>
      <c r="FPM70" s="644"/>
      <c r="FPN70" s="644"/>
      <c r="FPO70" s="644"/>
      <c r="FPP70" s="644"/>
      <c r="FPQ70" s="644"/>
      <c r="FPR70" s="644"/>
      <c r="FPS70" s="644"/>
      <c r="FPT70" s="644"/>
      <c r="FPU70" s="644"/>
      <c r="FPV70" s="644"/>
      <c r="FPW70" s="644"/>
      <c r="FPX70" s="644"/>
      <c r="FPY70" s="644"/>
      <c r="FPZ70" s="644"/>
      <c r="FQA70" s="644"/>
      <c r="FQB70" s="644"/>
      <c r="FQC70" s="644"/>
      <c r="FQD70" s="644"/>
      <c r="FQE70" s="644"/>
      <c r="FQF70" s="644"/>
      <c r="FQG70" s="644"/>
      <c r="FQH70" s="644"/>
      <c r="FQI70" s="644"/>
      <c r="FQJ70" s="644"/>
      <c r="FQK70" s="644"/>
      <c r="FQL70" s="644"/>
      <c r="FQM70" s="644"/>
      <c r="FQN70" s="644"/>
      <c r="FQO70" s="644"/>
      <c r="FQP70" s="644"/>
      <c r="FQQ70" s="644"/>
      <c r="FQR70" s="644"/>
      <c r="FQS70" s="644"/>
      <c r="FQT70" s="644"/>
      <c r="FQU70" s="644"/>
      <c r="FQV70" s="644"/>
      <c r="FQW70" s="644"/>
      <c r="FQX70" s="644"/>
      <c r="FQY70" s="644"/>
      <c r="FQZ70" s="644"/>
      <c r="FRA70" s="644"/>
      <c r="FRB70" s="644"/>
      <c r="FRC70" s="644"/>
      <c r="FRD70" s="644"/>
      <c r="FRE70" s="644"/>
      <c r="FRF70" s="644"/>
      <c r="FRG70" s="644"/>
      <c r="FRH70" s="644"/>
      <c r="FRI70" s="644"/>
      <c r="FRJ70" s="644"/>
      <c r="FRK70" s="644"/>
      <c r="FRL70" s="644"/>
      <c r="FRM70" s="644"/>
      <c r="FRN70" s="644"/>
      <c r="FRO70" s="644"/>
      <c r="FRP70" s="644"/>
      <c r="FRQ70" s="644"/>
      <c r="FRR70" s="644"/>
      <c r="FRS70" s="644"/>
      <c r="FRT70" s="644"/>
      <c r="FRU70" s="644"/>
      <c r="FRV70" s="644"/>
      <c r="FRW70" s="644"/>
      <c r="FRX70" s="644"/>
      <c r="FRY70" s="644"/>
      <c r="FRZ70" s="644"/>
      <c r="FSA70" s="644"/>
      <c r="FSB70" s="644"/>
      <c r="FSC70" s="644"/>
      <c r="FSD70" s="644"/>
      <c r="FSE70" s="644"/>
      <c r="FSF70" s="644"/>
      <c r="FSG70" s="644"/>
      <c r="FSH70" s="644"/>
      <c r="FSI70" s="644"/>
      <c r="FSJ70" s="644"/>
      <c r="FSK70" s="644"/>
      <c r="FSL70" s="644"/>
      <c r="FSM70" s="644"/>
      <c r="FSN70" s="644"/>
      <c r="FSO70" s="644"/>
      <c r="FSP70" s="644"/>
      <c r="FSQ70" s="644"/>
      <c r="FSR70" s="644"/>
      <c r="FSS70" s="644"/>
      <c r="FST70" s="644"/>
      <c r="FSU70" s="644"/>
      <c r="FSV70" s="644"/>
      <c r="FSW70" s="644"/>
      <c r="FSX70" s="644"/>
      <c r="FSY70" s="644"/>
      <c r="FSZ70" s="644"/>
      <c r="FTA70" s="644"/>
      <c r="FTB70" s="644"/>
      <c r="FTC70" s="644"/>
      <c r="FTD70" s="644"/>
      <c r="FTE70" s="644"/>
      <c r="FTF70" s="644"/>
      <c r="FTG70" s="644"/>
      <c r="FTH70" s="644"/>
      <c r="FTI70" s="644"/>
      <c r="FTJ70" s="644"/>
      <c r="FTK70" s="644"/>
      <c r="FTL70" s="644"/>
      <c r="FTM70" s="644"/>
      <c r="FTN70" s="644"/>
      <c r="FTO70" s="644"/>
      <c r="FTP70" s="644"/>
      <c r="FTQ70" s="644"/>
      <c r="FTR70" s="644"/>
      <c r="FTS70" s="644"/>
      <c r="FTT70" s="644"/>
      <c r="FTU70" s="644"/>
      <c r="FTV70" s="644"/>
      <c r="FTW70" s="644"/>
      <c r="FTX70" s="644"/>
      <c r="FTY70" s="644"/>
      <c r="FTZ70" s="644"/>
      <c r="FUA70" s="644"/>
      <c r="FUB70" s="644"/>
      <c r="FUC70" s="644"/>
      <c r="FUD70" s="644"/>
      <c r="FUE70" s="644"/>
      <c r="FUF70" s="644"/>
      <c r="FUG70" s="644"/>
      <c r="FUH70" s="644"/>
      <c r="FUI70" s="644"/>
      <c r="FUJ70" s="644"/>
      <c r="FUK70" s="644"/>
      <c r="FUL70" s="644"/>
      <c r="FUM70" s="644"/>
      <c r="FUN70" s="644"/>
      <c r="FUO70" s="644"/>
      <c r="FUP70" s="644"/>
      <c r="FUQ70" s="644"/>
      <c r="FUR70" s="644"/>
      <c r="FUS70" s="644"/>
      <c r="FUT70" s="644"/>
      <c r="FUU70" s="644"/>
      <c r="FUV70" s="644"/>
      <c r="FUW70" s="644"/>
      <c r="FUX70" s="644"/>
      <c r="FUY70" s="644"/>
      <c r="FUZ70" s="644"/>
      <c r="FVA70" s="644"/>
      <c r="FVB70" s="644"/>
      <c r="FVC70" s="644"/>
      <c r="FVD70" s="644"/>
      <c r="FVE70" s="644"/>
      <c r="FVF70" s="644"/>
      <c r="FVG70" s="644"/>
      <c r="FVH70" s="644"/>
      <c r="FVI70" s="644"/>
      <c r="FVJ70" s="644"/>
      <c r="FVK70" s="644"/>
      <c r="FVL70" s="644"/>
      <c r="FVM70" s="644"/>
      <c r="FVN70" s="644"/>
      <c r="FVO70" s="644"/>
      <c r="FVP70" s="644"/>
      <c r="FVQ70" s="644"/>
      <c r="FVR70" s="644"/>
      <c r="FVS70" s="644"/>
      <c r="FVT70" s="644"/>
      <c r="FVU70" s="644"/>
      <c r="FVV70" s="644"/>
      <c r="FVW70" s="644"/>
      <c r="FVX70" s="644"/>
      <c r="FVY70" s="644"/>
      <c r="FVZ70" s="644"/>
      <c r="FWA70" s="644"/>
      <c r="FWB70" s="644"/>
      <c r="FWC70" s="644"/>
      <c r="FWD70" s="644"/>
      <c r="FWE70" s="644"/>
      <c r="FWF70" s="644"/>
      <c r="FWG70" s="644"/>
      <c r="FWH70" s="644"/>
      <c r="FWI70" s="644"/>
      <c r="FWJ70" s="644"/>
      <c r="FWK70" s="644"/>
      <c r="FWL70" s="644"/>
      <c r="FWM70" s="644"/>
      <c r="FWN70" s="644"/>
      <c r="FWO70" s="644"/>
      <c r="FWP70" s="644"/>
      <c r="FWQ70" s="644"/>
      <c r="FWR70" s="644"/>
      <c r="FWS70" s="644"/>
      <c r="FWT70" s="644"/>
      <c r="FWU70" s="644"/>
      <c r="FWV70" s="644"/>
      <c r="FWW70" s="644"/>
      <c r="FWX70" s="644"/>
      <c r="FWY70" s="644"/>
      <c r="FWZ70" s="644"/>
      <c r="FXA70" s="644"/>
      <c r="FXB70" s="644"/>
      <c r="FXC70" s="644"/>
      <c r="FXD70" s="644"/>
      <c r="FXE70" s="644"/>
      <c r="FXF70" s="644"/>
      <c r="FXG70" s="644"/>
      <c r="FXH70" s="644"/>
      <c r="FXI70" s="644"/>
      <c r="FXJ70" s="644"/>
      <c r="FXK70" s="644"/>
      <c r="FXL70" s="644"/>
      <c r="FXM70" s="644"/>
      <c r="FXN70" s="644"/>
      <c r="FXO70" s="644"/>
      <c r="FXP70" s="644"/>
      <c r="FXQ70" s="644"/>
      <c r="FXR70" s="644"/>
      <c r="FXS70" s="644"/>
      <c r="FXT70" s="644"/>
      <c r="FXU70" s="644"/>
      <c r="FXV70" s="644"/>
      <c r="FXW70" s="644"/>
      <c r="FXX70" s="644"/>
      <c r="FXY70" s="644"/>
      <c r="FXZ70" s="644"/>
      <c r="FYA70" s="644"/>
      <c r="FYB70" s="644"/>
      <c r="FYC70" s="644"/>
      <c r="FYD70" s="644"/>
      <c r="FYE70" s="644"/>
      <c r="FYF70" s="644"/>
      <c r="FYG70" s="644"/>
      <c r="FYH70" s="644"/>
      <c r="FYI70" s="644"/>
      <c r="FYJ70" s="644"/>
      <c r="FYK70" s="644"/>
      <c r="FYL70" s="644"/>
      <c r="FYM70" s="644"/>
      <c r="FYN70" s="644"/>
      <c r="FYO70" s="644"/>
      <c r="FYP70" s="644"/>
      <c r="FYQ70" s="644"/>
      <c r="FYR70" s="644"/>
      <c r="FYS70" s="644"/>
      <c r="FYT70" s="644"/>
      <c r="FYU70" s="644"/>
      <c r="FYV70" s="644"/>
      <c r="FYW70" s="644"/>
      <c r="FYX70" s="644"/>
      <c r="FYY70" s="644"/>
      <c r="FYZ70" s="644"/>
      <c r="FZA70" s="644"/>
      <c r="FZB70" s="644"/>
      <c r="FZC70" s="644"/>
      <c r="FZD70" s="644"/>
      <c r="FZE70" s="644"/>
      <c r="FZF70" s="644"/>
      <c r="FZG70" s="644"/>
      <c r="FZH70" s="644"/>
      <c r="FZI70" s="644"/>
      <c r="FZJ70" s="644"/>
      <c r="FZK70" s="644"/>
      <c r="FZL70" s="644"/>
      <c r="FZM70" s="644"/>
      <c r="FZN70" s="644"/>
      <c r="FZO70" s="644"/>
      <c r="FZP70" s="644"/>
      <c r="FZQ70" s="644"/>
      <c r="FZR70" s="644"/>
      <c r="FZS70" s="644"/>
      <c r="FZT70" s="644"/>
      <c r="FZU70" s="644"/>
      <c r="FZV70" s="644"/>
      <c r="FZW70" s="644"/>
      <c r="FZX70" s="644"/>
      <c r="FZY70" s="644"/>
      <c r="FZZ70" s="644"/>
      <c r="GAA70" s="644"/>
      <c r="GAB70" s="644"/>
      <c r="GAC70" s="644"/>
      <c r="GAD70" s="644"/>
      <c r="GAE70" s="644"/>
      <c r="GAF70" s="644"/>
      <c r="GAG70" s="644"/>
      <c r="GAH70" s="644"/>
      <c r="GAI70" s="644"/>
      <c r="GAJ70" s="644"/>
      <c r="GAK70" s="644"/>
      <c r="GAL70" s="644"/>
      <c r="GAM70" s="644"/>
      <c r="GAN70" s="644"/>
      <c r="GAO70" s="644"/>
      <c r="GAP70" s="644"/>
      <c r="GAQ70" s="644"/>
      <c r="GAR70" s="644"/>
      <c r="GAS70" s="644"/>
      <c r="GAT70" s="644"/>
      <c r="GAU70" s="644"/>
      <c r="GAV70" s="644"/>
      <c r="GAW70" s="644"/>
      <c r="GAX70" s="644"/>
      <c r="GAY70" s="644"/>
      <c r="GAZ70" s="644"/>
      <c r="GBA70" s="644"/>
      <c r="GBB70" s="644"/>
      <c r="GBC70" s="644"/>
      <c r="GBD70" s="644"/>
      <c r="GBE70" s="644"/>
      <c r="GBF70" s="644"/>
      <c r="GBG70" s="644"/>
      <c r="GBH70" s="644"/>
      <c r="GBI70" s="644"/>
      <c r="GBJ70" s="644"/>
      <c r="GBK70" s="644"/>
      <c r="GBL70" s="644"/>
      <c r="GBM70" s="644"/>
      <c r="GBN70" s="644"/>
      <c r="GBO70" s="644"/>
      <c r="GBP70" s="644"/>
      <c r="GBQ70" s="644"/>
      <c r="GBR70" s="644"/>
      <c r="GBS70" s="644"/>
      <c r="GBT70" s="644"/>
      <c r="GBU70" s="644"/>
      <c r="GBV70" s="644"/>
      <c r="GBW70" s="644"/>
      <c r="GBX70" s="644"/>
      <c r="GBY70" s="644"/>
      <c r="GBZ70" s="644"/>
      <c r="GCA70" s="644"/>
      <c r="GCB70" s="644"/>
      <c r="GCC70" s="644"/>
      <c r="GCD70" s="644"/>
      <c r="GCE70" s="644"/>
      <c r="GCF70" s="644"/>
      <c r="GCG70" s="644"/>
      <c r="GCH70" s="644"/>
      <c r="GCI70" s="644"/>
      <c r="GCJ70" s="644"/>
      <c r="GCK70" s="644"/>
      <c r="GCL70" s="644"/>
      <c r="GCM70" s="644"/>
      <c r="GCN70" s="644"/>
      <c r="GCO70" s="644"/>
      <c r="GCP70" s="644"/>
      <c r="GCQ70" s="644"/>
      <c r="GCR70" s="644"/>
      <c r="GCS70" s="644"/>
      <c r="GCT70" s="644"/>
      <c r="GCU70" s="644"/>
      <c r="GCV70" s="644"/>
      <c r="GCW70" s="644"/>
      <c r="GCX70" s="644"/>
      <c r="GCY70" s="644"/>
      <c r="GCZ70" s="644"/>
      <c r="GDA70" s="644"/>
      <c r="GDB70" s="644"/>
      <c r="GDC70" s="644"/>
      <c r="GDD70" s="644"/>
      <c r="GDE70" s="644"/>
      <c r="GDF70" s="644"/>
      <c r="GDG70" s="644"/>
      <c r="GDH70" s="644"/>
      <c r="GDI70" s="644"/>
      <c r="GDJ70" s="644"/>
      <c r="GDK70" s="644"/>
      <c r="GDL70" s="644"/>
      <c r="GDM70" s="644"/>
      <c r="GDN70" s="644"/>
      <c r="GDO70" s="644"/>
      <c r="GDP70" s="644"/>
      <c r="GDQ70" s="644"/>
      <c r="GDR70" s="644"/>
      <c r="GDS70" s="644"/>
      <c r="GDT70" s="644"/>
      <c r="GDU70" s="644"/>
      <c r="GDV70" s="644"/>
      <c r="GDW70" s="644"/>
      <c r="GDX70" s="644"/>
      <c r="GDY70" s="644"/>
      <c r="GDZ70" s="644"/>
      <c r="GEA70" s="644"/>
      <c r="GEB70" s="644"/>
      <c r="GEC70" s="644"/>
      <c r="GED70" s="644"/>
      <c r="GEE70" s="644"/>
      <c r="GEF70" s="644"/>
      <c r="GEG70" s="644"/>
      <c r="GEH70" s="644"/>
      <c r="GEI70" s="644"/>
      <c r="GEJ70" s="644"/>
      <c r="GEK70" s="644"/>
      <c r="GEL70" s="644"/>
      <c r="GEM70" s="644"/>
      <c r="GEN70" s="644"/>
      <c r="GEO70" s="644"/>
      <c r="GEP70" s="644"/>
      <c r="GEQ70" s="644"/>
      <c r="GER70" s="644"/>
      <c r="GES70" s="644"/>
      <c r="GET70" s="644"/>
      <c r="GEU70" s="644"/>
      <c r="GEV70" s="644"/>
      <c r="GEW70" s="644"/>
      <c r="GEX70" s="644"/>
      <c r="GEY70" s="644"/>
      <c r="GEZ70" s="644"/>
      <c r="GFA70" s="644"/>
      <c r="GFB70" s="644"/>
      <c r="GFC70" s="644"/>
      <c r="GFD70" s="644"/>
      <c r="GFE70" s="644"/>
      <c r="GFF70" s="644"/>
      <c r="GFG70" s="644"/>
      <c r="GFH70" s="644"/>
      <c r="GFI70" s="644"/>
      <c r="GFJ70" s="644"/>
      <c r="GFK70" s="644"/>
      <c r="GFL70" s="644"/>
      <c r="GFM70" s="644"/>
      <c r="GFN70" s="644"/>
      <c r="GFO70" s="644"/>
      <c r="GFP70" s="644"/>
      <c r="GFQ70" s="644"/>
      <c r="GFR70" s="644"/>
      <c r="GFS70" s="644"/>
      <c r="GFT70" s="644"/>
      <c r="GFU70" s="644"/>
      <c r="GFV70" s="644"/>
      <c r="GFW70" s="644"/>
      <c r="GFX70" s="644"/>
      <c r="GFY70" s="644"/>
      <c r="GFZ70" s="644"/>
      <c r="GGA70" s="644"/>
      <c r="GGB70" s="644"/>
      <c r="GGC70" s="644"/>
      <c r="GGD70" s="644"/>
      <c r="GGE70" s="644"/>
      <c r="GGF70" s="644"/>
      <c r="GGG70" s="644"/>
      <c r="GGH70" s="644"/>
      <c r="GGI70" s="644"/>
      <c r="GGJ70" s="644"/>
      <c r="GGK70" s="644"/>
      <c r="GGL70" s="644"/>
      <c r="GGM70" s="644"/>
      <c r="GGN70" s="644"/>
      <c r="GGO70" s="644"/>
      <c r="GGP70" s="644"/>
      <c r="GGQ70" s="644"/>
      <c r="GGR70" s="644"/>
      <c r="GGS70" s="644"/>
      <c r="GGT70" s="644"/>
      <c r="GGU70" s="644"/>
      <c r="GGV70" s="644"/>
      <c r="GGW70" s="644"/>
      <c r="GGX70" s="644"/>
      <c r="GGY70" s="644"/>
      <c r="GGZ70" s="644"/>
      <c r="GHA70" s="644"/>
      <c r="GHB70" s="644"/>
      <c r="GHC70" s="644"/>
      <c r="GHD70" s="644"/>
      <c r="GHE70" s="644"/>
      <c r="GHF70" s="644"/>
      <c r="GHG70" s="644"/>
      <c r="GHH70" s="644"/>
      <c r="GHI70" s="644"/>
      <c r="GHJ70" s="644"/>
      <c r="GHK70" s="644"/>
      <c r="GHL70" s="644"/>
      <c r="GHM70" s="644"/>
      <c r="GHN70" s="644"/>
      <c r="GHO70" s="644"/>
      <c r="GHP70" s="644"/>
      <c r="GHQ70" s="644"/>
      <c r="GHR70" s="644"/>
      <c r="GHS70" s="644"/>
      <c r="GHT70" s="644"/>
      <c r="GHU70" s="644"/>
      <c r="GHV70" s="644"/>
      <c r="GHW70" s="644"/>
      <c r="GHX70" s="644"/>
      <c r="GHY70" s="644"/>
      <c r="GHZ70" s="644"/>
      <c r="GIA70" s="644"/>
      <c r="GIB70" s="644"/>
      <c r="GIC70" s="644"/>
      <c r="GID70" s="644"/>
      <c r="GIE70" s="644"/>
      <c r="GIF70" s="644"/>
      <c r="GIG70" s="644"/>
      <c r="GIH70" s="644"/>
      <c r="GII70" s="644"/>
      <c r="GIJ70" s="644"/>
      <c r="GIK70" s="644"/>
      <c r="GIL70" s="644"/>
      <c r="GIM70" s="644"/>
      <c r="GIN70" s="644"/>
      <c r="GIO70" s="644"/>
      <c r="GIP70" s="644"/>
      <c r="GIQ70" s="644"/>
      <c r="GIR70" s="644"/>
      <c r="GIS70" s="644"/>
      <c r="GIT70" s="644"/>
      <c r="GIU70" s="644"/>
      <c r="GIV70" s="644"/>
      <c r="GIW70" s="644"/>
      <c r="GIX70" s="644"/>
      <c r="GIY70" s="644"/>
      <c r="GIZ70" s="644"/>
      <c r="GJA70" s="644"/>
      <c r="GJB70" s="644"/>
      <c r="GJC70" s="644"/>
      <c r="GJD70" s="644"/>
      <c r="GJE70" s="644"/>
      <c r="GJF70" s="644"/>
      <c r="GJG70" s="644"/>
      <c r="GJH70" s="644"/>
      <c r="GJI70" s="644"/>
      <c r="GJJ70" s="644"/>
      <c r="GJK70" s="644"/>
      <c r="GJL70" s="644"/>
      <c r="GJM70" s="644"/>
      <c r="GJN70" s="644"/>
      <c r="GJO70" s="644"/>
      <c r="GJP70" s="644"/>
      <c r="GJQ70" s="644"/>
      <c r="GJR70" s="644"/>
      <c r="GJS70" s="644"/>
      <c r="GJT70" s="644"/>
      <c r="GJU70" s="644"/>
      <c r="GJV70" s="644"/>
      <c r="GJW70" s="644"/>
      <c r="GJX70" s="644"/>
      <c r="GJY70" s="644"/>
      <c r="GJZ70" s="644"/>
      <c r="GKA70" s="644"/>
      <c r="GKB70" s="644"/>
      <c r="GKC70" s="644"/>
      <c r="GKD70" s="644"/>
      <c r="GKE70" s="644"/>
      <c r="GKF70" s="644"/>
      <c r="GKG70" s="644"/>
      <c r="GKH70" s="644"/>
      <c r="GKI70" s="644"/>
      <c r="GKJ70" s="644"/>
      <c r="GKK70" s="644"/>
      <c r="GKL70" s="644"/>
      <c r="GKM70" s="644"/>
      <c r="GKN70" s="644"/>
      <c r="GKO70" s="644"/>
      <c r="GKP70" s="644"/>
      <c r="GKQ70" s="644"/>
      <c r="GKR70" s="644"/>
      <c r="GKS70" s="644"/>
      <c r="GKT70" s="644"/>
      <c r="GKU70" s="644"/>
      <c r="GKV70" s="644"/>
      <c r="GKW70" s="644"/>
      <c r="GKX70" s="644"/>
      <c r="GKY70" s="644"/>
      <c r="GKZ70" s="644"/>
      <c r="GLA70" s="644"/>
      <c r="GLB70" s="644"/>
      <c r="GLC70" s="644"/>
      <c r="GLD70" s="644"/>
      <c r="GLE70" s="644"/>
      <c r="GLF70" s="644"/>
      <c r="GLG70" s="644"/>
      <c r="GLH70" s="644"/>
      <c r="GLI70" s="644"/>
      <c r="GLJ70" s="644"/>
      <c r="GLK70" s="644"/>
      <c r="GLL70" s="644"/>
      <c r="GLM70" s="644"/>
      <c r="GLN70" s="644"/>
      <c r="GLO70" s="644"/>
      <c r="GLP70" s="644"/>
      <c r="GLQ70" s="644"/>
      <c r="GLR70" s="644"/>
      <c r="GLS70" s="644"/>
      <c r="GLT70" s="644"/>
      <c r="GLU70" s="644"/>
      <c r="GLV70" s="644"/>
      <c r="GLW70" s="644"/>
      <c r="GLX70" s="644"/>
      <c r="GLY70" s="644"/>
      <c r="GLZ70" s="644"/>
      <c r="GMA70" s="644"/>
      <c r="GMB70" s="644"/>
      <c r="GMC70" s="644"/>
      <c r="GMD70" s="644"/>
      <c r="GME70" s="644"/>
      <c r="GMF70" s="644"/>
      <c r="GMG70" s="644"/>
      <c r="GMH70" s="644"/>
      <c r="GMI70" s="644"/>
      <c r="GMJ70" s="644"/>
      <c r="GMK70" s="644"/>
      <c r="GML70" s="644"/>
      <c r="GMM70" s="644"/>
      <c r="GMN70" s="644"/>
      <c r="GMO70" s="644"/>
      <c r="GMP70" s="644"/>
      <c r="GMQ70" s="644"/>
      <c r="GMR70" s="644"/>
      <c r="GMS70" s="644"/>
      <c r="GMT70" s="644"/>
      <c r="GMU70" s="644"/>
      <c r="GMV70" s="644"/>
      <c r="GMW70" s="644"/>
      <c r="GMX70" s="644"/>
      <c r="GMY70" s="644"/>
      <c r="GMZ70" s="644"/>
      <c r="GNA70" s="644"/>
      <c r="GNB70" s="644"/>
      <c r="GNC70" s="644"/>
      <c r="GND70" s="644"/>
      <c r="GNE70" s="644"/>
      <c r="GNF70" s="644"/>
      <c r="GNG70" s="644"/>
      <c r="GNH70" s="644"/>
      <c r="GNI70" s="644"/>
      <c r="GNJ70" s="644"/>
      <c r="GNK70" s="644"/>
      <c r="GNL70" s="644"/>
      <c r="GNM70" s="644"/>
      <c r="GNN70" s="644"/>
      <c r="GNO70" s="644"/>
      <c r="GNP70" s="644"/>
      <c r="GNQ70" s="644"/>
      <c r="GNR70" s="644"/>
      <c r="GNS70" s="644"/>
      <c r="GNT70" s="644"/>
      <c r="GNU70" s="644"/>
      <c r="GNV70" s="644"/>
      <c r="GNW70" s="644"/>
      <c r="GNX70" s="644"/>
      <c r="GNY70" s="644"/>
      <c r="GNZ70" s="644"/>
      <c r="GOA70" s="644"/>
      <c r="GOB70" s="644"/>
      <c r="GOC70" s="644"/>
      <c r="GOD70" s="644"/>
      <c r="GOE70" s="644"/>
      <c r="GOF70" s="644"/>
      <c r="GOG70" s="644"/>
      <c r="GOH70" s="644"/>
      <c r="GOI70" s="644"/>
      <c r="GOJ70" s="644"/>
      <c r="GOK70" s="644"/>
      <c r="GOL70" s="644"/>
      <c r="GOM70" s="644"/>
      <c r="GON70" s="644"/>
      <c r="GOO70" s="644"/>
      <c r="GOP70" s="644"/>
      <c r="GOQ70" s="644"/>
      <c r="GOR70" s="644"/>
      <c r="GOS70" s="644"/>
      <c r="GOT70" s="644"/>
      <c r="GOU70" s="644"/>
      <c r="GOV70" s="644"/>
      <c r="GOW70" s="644"/>
      <c r="GOX70" s="644"/>
      <c r="GOY70" s="644"/>
      <c r="GOZ70" s="644"/>
      <c r="GPA70" s="644"/>
      <c r="GPB70" s="644"/>
      <c r="GPC70" s="644"/>
      <c r="GPD70" s="644"/>
      <c r="GPE70" s="644"/>
      <c r="GPF70" s="644"/>
      <c r="GPG70" s="644"/>
      <c r="GPH70" s="644"/>
      <c r="GPI70" s="644"/>
      <c r="GPJ70" s="644"/>
      <c r="GPK70" s="644"/>
      <c r="GPL70" s="644"/>
      <c r="GPM70" s="644"/>
      <c r="GPN70" s="644"/>
      <c r="GPO70" s="644"/>
      <c r="GPP70" s="644"/>
      <c r="GPQ70" s="644"/>
      <c r="GPR70" s="644"/>
      <c r="GPS70" s="644"/>
      <c r="GPT70" s="644"/>
      <c r="GPU70" s="644"/>
      <c r="GPV70" s="644"/>
      <c r="GPW70" s="644"/>
      <c r="GPX70" s="644"/>
      <c r="GPY70" s="644"/>
      <c r="GPZ70" s="644"/>
      <c r="GQA70" s="644"/>
      <c r="GQB70" s="644"/>
      <c r="GQC70" s="644"/>
      <c r="GQD70" s="644"/>
      <c r="GQE70" s="644"/>
      <c r="GQF70" s="644"/>
      <c r="GQG70" s="644"/>
      <c r="GQH70" s="644"/>
      <c r="GQI70" s="644"/>
      <c r="GQJ70" s="644"/>
      <c r="GQK70" s="644"/>
      <c r="GQL70" s="644"/>
      <c r="GQM70" s="644"/>
      <c r="GQN70" s="644"/>
      <c r="GQO70" s="644"/>
      <c r="GQP70" s="644"/>
      <c r="GQQ70" s="644"/>
      <c r="GQR70" s="644"/>
      <c r="GQS70" s="644"/>
      <c r="GQT70" s="644"/>
      <c r="GQU70" s="644"/>
      <c r="GQV70" s="644"/>
      <c r="GQW70" s="644"/>
      <c r="GQX70" s="644"/>
      <c r="GQY70" s="644"/>
      <c r="GQZ70" s="644"/>
      <c r="GRA70" s="644"/>
      <c r="GRB70" s="644"/>
      <c r="GRC70" s="644"/>
      <c r="GRD70" s="644"/>
      <c r="GRE70" s="644"/>
      <c r="GRF70" s="644"/>
      <c r="GRG70" s="644"/>
      <c r="GRH70" s="644"/>
      <c r="GRI70" s="644"/>
      <c r="GRJ70" s="644"/>
      <c r="GRK70" s="644"/>
      <c r="GRL70" s="644"/>
      <c r="GRM70" s="644"/>
      <c r="GRN70" s="644"/>
      <c r="GRO70" s="644"/>
      <c r="GRP70" s="644"/>
      <c r="GRQ70" s="644"/>
      <c r="GRR70" s="644"/>
      <c r="GRS70" s="644"/>
      <c r="GRT70" s="644"/>
      <c r="GRU70" s="644"/>
      <c r="GRV70" s="644"/>
      <c r="GRW70" s="644"/>
      <c r="GRX70" s="644"/>
      <c r="GRY70" s="644"/>
      <c r="GRZ70" s="644"/>
      <c r="GSA70" s="644"/>
      <c r="GSB70" s="644"/>
      <c r="GSC70" s="644"/>
      <c r="GSD70" s="644"/>
      <c r="GSE70" s="644"/>
      <c r="GSF70" s="644"/>
      <c r="GSG70" s="644"/>
      <c r="GSH70" s="644"/>
      <c r="GSI70" s="644"/>
      <c r="GSJ70" s="644"/>
      <c r="GSK70" s="644"/>
      <c r="GSL70" s="644"/>
      <c r="GSM70" s="644"/>
      <c r="GSN70" s="644"/>
      <c r="GSO70" s="644"/>
      <c r="GSP70" s="644"/>
      <c r="GSQ70" s="644"/>
      <c r="GSR70" s="644"/>
      <c r="GSS70" s="644"/>
      <c r="GST70" s="644"/>
      <c r="GSU70" s="644"/>
      <c r="GSV70" s="644"/>
      <c r="GSW70" s="644"/>
      <c r="GSX70" s="644"/>
      <c r="GSY70" s="644"/>
      <c r="GSZ70" s="644"/>
      <c r="GTA70" s="644"/>
      <c r="GTB70" s="644"/>
      <c r="GTC70" s="644"/>
      <c r="GTD70" s="644"/>
      <c r="GTE70" s="644"/>
      <c r="GTF70" s="644"/>
      <c r="GTG70" s="644"/>
      <c r="GTH70" s="644"/>
      <c r="GTI70" s="644"/>
      <c r="GTJ70" s="644"/>
      <c r="GTK70" s="644"/>
      <c r="GTL70" s="644"/>
      <c r="GTM70" s="644"/>
      <c r="GTN70" s="644"/>
      <c r="GTO70" s="644"/>
      <c r="GTP70" s="644"/>
      <c r="GTQ70" s="644"/>
      <c r="GTR70" s="644"/>
      <c r="GTS70" s="644"/>
      <c r="GTT70" s="644"/>
      <c r="GTU70" s="644"/>
      <c r="GTV70" s="644"/>
      <c r="GTW70" s="644"/>
      <c r="GTX70" s="644"/>
      <c r="GTY70" s="644"/>
      <c r="GTZ70" s="644"/>
      <c r="GUA70" s="644"/>
      <c r="GUB70" s="644"/>
      <c r="GUC70" s="644"/>
      <c r="GUD70" s="644"/>
      <c r="GUE70" s="644"/>
      <c r="GUF70" s="644"/>
      <c r="GUG70" s="644"/>
      <c r="GUH70" s="644"/>
      <c r="GUI70" s="644"/>
      <c r="GUJ70" s="644"/>
      <c r="GUK70" s="644"/>
      <c r="GUL70" s="644"/>
      <c r="GUM70" s="644"/>
      <c r="GUN70" s="644"/>
      <c r="GUO70" s="644"/>
      <c r="GUP70" s="644"/>
      <c r="GUQ70" s="644"/>
      <c r="GUR70" s="644"/>
      <c r="GUS70" s="644"/>
      <c r="GUT70" s="644"/>
      <c r="GUU70" s="644"/>
      <c r="GUV70" s="644"/>
      <c r="GUW70" s="644"/>
      <c r="GUX70" s="644"/>
      <c r="GUY70" s="644"/>
      <c r="GUZ70" s="644"/>
      <c r="GVA70" s="644"/>
      <c r="GVB70" s="644"/>
      <c r="GVC70" s="644"/>
      <c r="GVD70" s="644"/>
      <c r="GVE70" s="644"/>
      <c r="GVF70" s="644"/>
      <c r="GVG70" s="644"/>
      <c r="GVH70" s="644"/>
      <c r="GVI70" s="644"/>
      <c r="GVJ70" s="644"/>
      <c r="GVK70" s="644"/>
      <c r="GVL70" s="644"/>
      <c r="GVM70" s="644"/>
      <c r="GVN70" s="644"/>
      <c r="GVO70" s="644"/>
      <c r="GVP70" s="644"/>
      <c r="GVQ70" s="644"/>
      <c r="GVR70" s="644"/>
      <c r="GVS70" s="644"/>
      <c r="GVT70" s="644"/>
      <c r="GVU70" s="644"/>
      <c r="GVV70" s="644"/>
      <c r="GVW70" s="644"/>
      <c r="GVX70" s="644"/>
      <c r="GVY70" s="644"/>
      <c r="GVZ70" s="644"/>
      <c r="GWA70" s="644"/>
      <c r="GWB70" s="644"/>
      <c r="GWC70" s="644"/>
      <c r="GWD70" s="644"/>
      <c r="GWE70" s="644"/>
      <c r="GWF70" s="644"/>
      <c r="GWG70" s="644"/>
      <c r="GWH70" s="644"/>
      <c r="GWI70" s="644"/>
      <c r="GWJ70" s="644"/>
      <c r="GWK70" s="644"/>
      <c r="GWL70" s="644"/>
      <c r="GWM70" s="644"/>
      <c r="GWN70" s="644"/>
      <c r="GWO70" s="644"/>
      <c r="GWP70" s="644"/>
      <c r="GWQ70" s="644"/>
      <c r="GWR70" s="644"/>
      <c r="GWS70" s="644"/>
      <c r="GWT70" s="644"/>
      <c r="GWU70" s="644"/>
      <c r="GWV70" s="644"/>
      <c r="GWW70" s="644"/>
      <c r="GWX70" s="644"/>
      <c r="GWY70" s="644"/>
      <c r="GWZ70" s="644"/>
      <c r="GXA70" s="644"/>
      <c r="GXB70" s="644"/>
      <c r="GXC70" s="644"/>
      <c r="GXD70" s="644"/>
      <c r="GXE70" s="644"/>
      <c r="GXF70" s="644"/>
      <c r="GXG70" s="644"/>
      <c r="GXH70" s="644"/>
      <c r="GXI70" s="644"/>
      <c r="GXJ70" s="644"/>
      <c r="GXK70" s="644"/>
      <c r="GXL70" s="644"/>
      <c r="GXM70" s="644"/>
      <c r="GXN70" s="644"/>
      <c r="GXO70" s="644"/>
      <c r="GXP70" s="644"/>
      <c r="GXQ70" s="644"/>
      <c r="GXR70" s="644"/>
      <c r="GXS70" s="644"/>
      <c r="GXT70" s="644"/>
      <c r="GXU70" s="644"/>
      <c r="GXV70" s="644"/>
      <c r="GXW70" s="644"/>
      <c r="GXX70" s="644"/>
      <c r="GXY70" s="644"/>
      <c r="GXZ70" s="644"/>
      <c r="GYA70" s="644"/>
      <c r="GYB70" s="644"/>
      <c r="GYC70" s="644"/>
      <c r="GYD70" s="644"/>
      <c r="GYE70" s="644"/>
      <c r="GYF70" s="644"/>
      <c r="GYG70" s="644"/>
      <c r="GYH70" s="644"/>
      <c r="GYI70" s="644"/>
      <c r="GYJ70" s="644"/>
      <c r="GYK70" s="644"/>
      <c r="GYL70" s="644"/>
      <c r="GYM70" s="644"/>
      <c r="GYN70" s="644"/>
      <c r="GYO70" s="644"/>
      <c r="GYP70" s="644"/>
      <c r="GYQ70" s="644"/>
      <c r="GYR70" s="644"/>
      <c r="GYS70" s="644"/>
      <c r="GYT70" s="644"/>
      <c r="GYU70" s="644"/>
      <c r="GYV70" s="644"/>
      <c r="GYW70" s="644"/>
      <c r="GYX70" s="644"/>
      <c r="GYY70" s="644"/>
      <c r="GYZ70" s="644"/>
      <c r="GZA70" s="644"/>
      <c r="GZB70" s="644"/>
      <c r="GZC70" s="644"/>
      <c r="GZD70" s="644"/>
      <c r="GZE70" s="644"/>
      <c r="GZF70" s="644"/>
      <c r="GZG70" s="644"/>
      <c r="GZH70" s="644"/>
      <c r="GZI70" s="644"/>
      <c r="GZJ70" s="644"/>
      <c r="GZK70" s="644"/>
      <c r="GZL70" s="644"/>
      <c r="GZM70" s="644"/>
      <c r="GZN70" s="644"/>
      <c r="GZO70" s="644"/>
      <c r="GZP70" s="644"/>
      <c r="GZQ70" s="644"/>
      <c r="GZR70" s="644"/>
      <c r="GZS70" s="644"/>
      <c r="GZT70" s="644"/>
      <c r="GZU70" s="644"/>
      <c r="GZV70" s="644"/>
      <c r="GZW70" s="644"/>
      <c r="GZX70" s="644"/>
      <c r="GZY70" s="644"/>
      <c r="GZZ70" s="644"/>
      <c r="HAA70" s="644"/>
      <c r="HAB70" s="644"/>
      <c r="HAC70" s="644"/>
      <c r="HAD70" s="644"/>
      <c r="HAE70" s="644"/>
      <c r="HAF70" s="644"/>
      <c r="HAG70" s="644"/>
      <c r="HAH70" s="644"/>
      <c r="HAI70" s="644"/>
      <c r="HAJ70" s="644"/>
      <c r="HAK70" s="644"/>
      <c r="HAL70" s="644"/>
      <c r="HAM70" s="644"/>
      <c r="HAN70" s="644"/>
      <c r="HAO70" s="644"/>
      <c r="HAP70" s="644"/>
      <c r="HAQ70" s="644"/>
      <c r="HAR70" s="644"/>
      <c r="HAS70" s="644"/>
      <c r="HAT70" s="644"/>
      <c r="HAU70" s="644"/>
      <c r="HAV70" s="644"/>
      <c r="HAW70" s="644"/>
      <c r="HAX70" s="644"/>
      <c r="HAY70" s="644"/>
      <c r="HAZ70" s="644"/>
      <c r="HBA70" s="644"/>
      <c r="HBB70" s="644"/>
      <c r="HBC70" s="644"/>
      <c r="HBD70" s="644"/>
      <c r="HBE70" s="644"/>
      <c r="HBF70" s="644"/>
      <c r="HBG70" s="644"/>
      <c r="HBH70" s="644"/>
      <c r="HBI70" s="644"/>
      <c r="HBJ70" s="644"/>
      <c r="HBK70" s="644"/>
      <c r="HBL70" s="644"/>
      <c r="HBM70" s="644"/>
      <c r="HBN70" s="644"/>
      <c r="HBO70" s="644"/>
      <c r="HBP70" s="644"/>
      <c r="HBQ70" s="644"/>
      <c r="HBR70" s="644"/>
      <c r="HBS70" s="644"/>
      <c r="HBT70" s="644"/>
      <c r="HBU70" s="644"/>
      <c r="HBV70" s="644"/>
      <c r="HBW70" s="644"/>
      <c r="HBX70" s="644"/>
      <c r="HBY70" s="644"/>
      <c r="HBZ70" s="644"/>
      <c r="HCA70" s="644"/>
      <c r="HCB70" s="644"/>
      <c r="HCC70" s="644"/>
      <c r="HCD70" s="644"/>
      <c r="HCE70" s="644"/>
      <c r="HCF70" s="644"/>
      <c r="HCG70" s="644"/>
      <c r="HCH70" s="644"/>
      <c r="HCI70" s="644"/>
      <c r="HCJ70" s="644"/>
      <c r="HCK70" s="644"/>
      <c r="HCL70" s="644"/>
      <c r="HCM70" s="644"/>
      <c r="HCN70" s="644"/>
      <c r="HCO70" s="644"/>
      <c r="HCP70" s="644"/>
      <c r="HCQ70" s="644"/>
      <c r="HCR70" s="644"/>
      <c r="HCS70" s="644"/>
      <c r="HCT70" s="644"/>
      <c r="HCU70" s="644"/>
      <c r="HCV70" s="644"/>
      <c r="HCW70" s="644"/>
      <c r="HCX70" s="644"/>
      <c r="HCY70" s="644"/>
      <c r="HCZ70" s="644"/>
      <c r="HDA70" s="644"/>
      <c r="HDB70" s="644"/>
      <c r="HDC70" s="644"/>
      <c r="HDD70" s="644"/>
      <c r="HDE70" s="644"/>
      <c r="HDF70" s="644"/>
      <c r="HDG70" s="644"/>
      <c r="HDH70" s="644"/>
      <c r="HDI70" s="644"/>
      <c r="HDJ70" s="644"/>
      <c r="HDK70" s="644"/>
      <c r="HDL70" s="644"/>
      <c r="HDM70" s="644"/>
      <c r="HDN70" s="644"/>
      <c r="HDO70" s="644"/>
      <c r="HDP70" s="644"/>
      <c r="HDQ70" s="644"/>
      <c r="HDR70" s="644"/>
      <c r="HDS70" s="644"/>
      <c r="HDT70" s="644"/>
      <c r="HDU70" s="644"/>
      <c r="HDV70" s="644"/>
      <c r="HDW70" s="644"/>
      <c r="HDX70" s="644"/>
      <c r="HDY70" s="644"/>
      <c r="HDZ70" s="644"/>
      <c r="HEA70" s="644"/>
      <c r="HEB70" s="644"/>
      <c r="HEC70" s="644"/>
      <c r="HED70" s="644"/>
      <c r="HEE70" s="644"/>
      <c r="HEF70" s="644"/>
      <c r="HEG70" s="644"/>
      <c r="HEH70" s="644"/>
      <c r="HEI70" s="644"/>
      <c r="HEJ70" s="644"/>
      <c r="HEK70" s="644"/>
      <c r="HEL70" s="644"/>
      <c r="HEM70" s="644"/>
      <c r="HEN70" s="644"/>
      <c r="HEO70" s="644"/>
      <c r="HEP70" s="644"/>
      <c r="HEQ70" s="644"/>
      <c r="HER70" s="644"/>
      <c r="HES70" s="644"/>
      <c r="HET70" s="644"/>
      <c r="HEU70" s="644"/>
      <c r="HEV70" s="644"/>
      <c r="HEW70" s="644"/>
      <c r="HEX70" s="644"/>
      <c r="HEY70" s="644"/>
      <c r="HEZ70" s="644"/>
      <c r="HFA70" s="644"/>
      <c r="HFB70" s="644"/>
      <c r="HFC70" s="644"/>
      <c r="HFD70" s="644"/>
      <c r="HFE70" s="644"/>
      <c r="HFF70" s="644"/>
      <c r="HFG70" s="644"/>
      <c r="HFH70" s="644"/>
      <c r="HFI70" s="644"/>
      <c r="HFJ70" s="644"/>
      <c r="HFK70" s="644"/>
      <c r="HFL70" s="644"/>
      <c r="HFM70" s="644"/>
      <c r="HFN70" s="644"/>
      <c r="HFO70" s="644"/>
      <c r="HFP70" s="644"/>
      <c r="HFQ70" s="644"/>
      <c r="HFR70" s="644"/>
      <c r="HFS70" s="644"/>
      <c r="HFT70" s="644"/>
      <c r="HFU70" s="644"/>
      <c r="HFV70" s="644"/>
      <c r="HFW70" s="644"/>
      <c r="HFX70" s="644"/>
      <c r="HFY70" s="644"/>
      <c r="HFZ70" s="644"/>
      <c r="HGA70" s="644"/>
      <c r="HGB70" s="644"/>
      <c r="HGC70" s="644"/>
      <c r="HGD70" s="644"/>
      <c r="HGE70" s="644"/>
      <c r="HGF70" s="644"/>
      <c r="HGG70" s="644"/>
      <c r="HGH70" s="644"/>
      <c r="HGI70" s="644"/>
      <c r="HGJ70" s="644"/>
      <c r="HGK70" s="644"/>
      <c r="HGL70" s="644"/>
      <c r="HGM70" s="644"/>
      <c r="HGN70" s="644"/>
      <c r="HGO70" s="644"/>
      <c r="HGP70" s="644"/>
      <c r="HGQ70" s="644"/>
      <c r="HGR70" s="644"/>
      <c r="HGS70" s="644"/>
      <c r="HGT70" s="644"/>
      <c r="HGU70" s="644"/>
      <c r="HGV70" s="644"/>
      <c r="HGW70" s="644"/>
      <c r="HGX70" s="644"/>
      <c r="HGY70" s="644"/>
      <c r="HGZ70" s="644"/>
      <c r="HHA70" s="644"/>
      <c r="HHB70" s="644"/>
      <c r="HHC70" s="644"/>
      <c r="HHD70" s="644"/>
      <c r="HHE70" s="644"/>
      <c r="HHF70" s="644"/>
      <c r="HHG70" s="644"/>
      <c r="HHH70" s="644"/>
      <c r="HHI70" s="644"/>
      <c r="HHJ70" s="644"/>
      <c r="HHK70" s="644"/>
      <c r="HHL70" s="644"/>
      <c r="HHM70" s="644"/>
      <c r="HHN70" s="644"/>
      <c r="HHO70" s="644"/>
      <c r="HHP70" s="644"/>
      <c r="HHQ70" s="644"/>
      <c r="HHR70" s="644"/>
      <c r="HHS70" s="644"/>
      <c r="HHT70" s="644"/>
      <c r="HHU70" s="644"/>
      <c r="HHV70" s="644"/>
      <c r="HHW70" s="644"/>
      <c r="HHX70" s="644"/>
      <c r="HHY70" s="644"/>
      <c r="HHZ70" s="644"/>
      <c r="HIA70" s="644"/>
      <c r="HIB70" s="644"/>
      <c r="HIC70" s="644"/>
      <c r="HID70" s="644"/>
      <c r="HIE70" s="644"/>
      <c r="HIF70" s="644"/>
      <c r="HIG70" s="644"/>
      <c r="HIH70" s="644"/>
      <c r="HII70" s="644"/>
      <c r="HIJ70" s="644"/>
      <c r="HIK70" s="644"/>
      <c r="HIL70" s="644"/>
      <c r="HIM70" s="644"/>
      <c r="HIN70" s="644"/>
      <c r="HIO70" s="644"/>
      <c r="HIP70" s="644"/>
      <c r="HIQ70" s="644"/>
      <c r="HIR70" s="644"/>
      <c r="HIS70" s="644"/>
      <c r="HIT70" s="644"/>
      <c r="HIU70" s="644"/>
      <c r="HIV70" s="644"/>
      <c r="HIW70" s="644"/>
      <c r="HIX70" s="644"/>
      <c r="HIY70" s="644"/>
      <c r="HIZ70" s="644"/>
      <c r="HJA70" s="644"/>
      <c r="HJB70" s="644"/>
      <c r="HJC70" s="644"/>
      <c r="HJD70" s="644"/>
      <c r="HJE70" s="644"/>
      <c r="HJF70" s="644"/>
      <c r="HJG70" s="644"/>
      <c r="HJH70" s="644"/>
      <c r="HJI70" s="644"/>
      <c r="HJJ70" s="644"/>
      <c r="HJK70" s="644"/>
      <c r="HJL70" s="644"/>
      <c r="HJM70" s="644"/>
      <c r="HJN70" s="644"/>
      <c r="HJO70" s="644"/>
      <c r="HJP70" s="644"/>
      <c r="HJQ70" s="644"/>
      <c r="HJR70" s="644"/>
      <c r="HJS70" s="644"/>
      <c r="HJT70" s="644"/>
      <c r="HJU70" s="644"/>
      <c r="HJV70" s="644"/>
      <c r="HJW70" s="644"/>
      <c r="HJX70" s="644"/>
      <c r="HJY70" s="644"/>
      <c r="HJZ70" s="644"/>
      <c r="HKA70" s="644"/>
      <c r="HKB70" s="644"/>
      <c r="HKC70" s="644"/>
      <c r="HKD70" s="644"/>
      <c r="HKE70" s="644"/>
      <c r="HKF70" s="644"/>
      <c r="HKG70" s="644"/>
      <c r="HKH70" s="644"/>
      <c r="HKI70" s="644"/>
      <c r="HKJ70" s="644"/>
      <c r="HKK70" s="644"/>
      <c r="HKL70" s="644"/>
      <c r="HKM70" s="644"/>
      <c r="HKN70" s="644"/>
      <c r="HKO70" s="644"/>
      <c r="HKP70" s="644"/>
      <c r="HKQ70" s="644"/>
      <c r="HKR70" s="644"/>
      <c r="HKS70" s="644"/>
      <c r="HKT70" s="644"/>
      <c r="HKU70" s="644"/>
      <c r="HKV70" s="644"/>
      <c r="HKW70" s="644"/>
      <c r="HKX70" s="644"/>
      <c r="HKY70" s="644"/>
      <c r="HKZ70" s="644"/>
      <c r="HLA70" s="644"/>
      <c r="HLB70" s="644"/>
      <c r="HLC70" s="644"/>
      <c r="HLD70" s="644"/>
      <c r="HLE70" s="644"/>
      <c r="HLF70" s="644"/>
      <c r="HLG70" s="644"/>
      <c r="HLH70" s="644"/>
      <c r="HLI70" s="644"/>
      <c r="HLJ70" s="644"/>
      <c r="HLK70" s="644"/>
      <c r="HLL70" s="644"/>
      <c r="HLM70" s="644"/>
      <c r="HLN70" s="644"/>
      <c r="HLO70" s="644"/>
      <c r="HLP70" s="644"/>
      <c r="HLQ70" s="644"/>
      <c r="HLR70" s="644"/>
      <c r="HLS70" s="644"/>
      <c r="HLT70" s="644"/>
      <c r="HLU70" s="644"/>
      <c r="HLV70" s="644"/>
      <c r="HLW70" s="644"/>
      <c r="HLX70" s="644"/>
      <c r="HLY70" s="644"/>
      <c r="HLZ70" s="644"/>
      <c r="HMA70" s="644"/>
      <c r="HMB70" s="644"/>
      <c r="HMC70" s="644"/>
      <c r="HMD70" s="644"/>
      <c r="HME70" s="644"/>
      <c r="HMF70" s="644"/>
      <c r="HMG70" s="644"/>
      <c r="HMH70" s="644"/>
      <c r="HMI70" s="644"/>
      <c r="HMJ70" s="644"/>
      <c r="HMK70" s="644"/>
      <c r="HML70" s="644"/>
      <c r="HMM70" s="644"/>
      <c r="HMN70" s="644"/>
      <c r="HMO70" s="644"/>
      <c r="HMP70" s="644"/>
      <c r="HMQ70" s="644"/>
      <c r="HMR70" s="644"/>
      <c r="HMS70" s="644"/>
      <c r="HMT70" s="644"/>
      <c r="HMU70" s="644"/>
      <c r="HMV70" s="644"/>
      <c r="HMW70" s="644"/>
      <c r="HMX70" s="644"/>
      <c r="HMY70" s="644"/>
      <c r="HMZ70" s="644"/>
      <c r="HNA70" s="644"/>
      <c r="HNB70" s="644"/>
      <c r="HNC70" s="644"/>
      <c r="HND70" s="644"/>
      <c r="HNE70" s="644"/>
      <c r="HNF70" s="644"/>
      <c r="HNG70" s="644"/>
      <c r="HNH70" s="644"/>
      <c r="HNI70" s="644"/>
      <c r="HNJ70" s="644"/>
      <c r="HNK70" s="644"/>
      <c r="HNL70" s="644"/>
      <c r="HNM70" s="644"/>
      <c r="HNN70" s="644"/>
      <c r="HNO70" s="644"/>
      <c r="HNP70" s="644"/>
      <c r="HNQ70" s="644"/>
      <c r="HNR70" s="644"/>
      <c r="HNS70" s="644"/>
      <c r="HNT70" s="644"/>
      <c r="HNU70" s="644"/>
      <c r="HNV70" s="644"/>
      <c r="HNW70" s="644"/>
      <c r="HNX70" s="644"/>
      <c r="HNY70" s="644"/>
      <c r="HNZ70" s="644"/>
      <c r="HOA70" s="644"/>
      <c r="HOB70" s="644"/>
      <c r="HOC70" s="644"/>
      <c r="HOD70" s="644"/>
      <c r="HOE70" s="644"/>
      <c r="HOF70" s="644"/>
      <c r="HOG70" s="644"/>
      <c r="HOH70" s="644"/>
      <c r="HOI70" s="644"/>
      <c r="HOJ70" s="644"/>
      <c r="HOK70" s="644"/>
      <c r="HOL70" s="644"/>
      <c r="HOM70" s="644"/>
      <c r="HON70" s="644"/>
      <c r="HOO70" s="644"/>
      <c r="HOP70" s="644"/>
      <c r="HOQ70" s="644"/>
      <c r="HOR70" s="644"/>
      <c r="HOS70" s="644"/>
      <c r="HOT70" s="644"/>
      <c r="HOU70" s="644"/>
      <c r="HOV70" s="644"/>
      <c r="HOW70" s="644"/>
      <c r="HOX70" s="644"/>
      <c r="HOY70" s="644"/>
      <c r="HOZ70" s="644"/>
      <c r="HPA70" s="644"/>
      <c r="HPB70" s="644"/>
      <c r="HPC70" s="644"/>
      <c r="HPD70" s="644"/>
      <c r="HPE70" s="644"/>
      <c r="HPF70" s="644"/>
      <c r="HPG70" s="644"/>
      <c r="HPH70" s="644"/>
      <c r="HPI70" s="644"/>
      <c r="HPJ70" s="644"/>
      <c r="HPK70" s="644"/>
      <c r="HPL70" s="644"/>
      <c r="HPM70" s="644"/>
      <c r="HPN70" s="644"/>
      <c r="HPO70" s="644"/>
      <c r="HPP70" s="644"/>
      <c r="HPQ70" s="644"/>
      <c r="HPR70" s="644"/>
      <c r="HPS70" s="644"/>
      <c r="HPT70" s="644"/>
      <c r="HPU70" s="644"/>
      <c r="HPV70" s="644"/>
      <c r="HPW70" s="644"/>
      <c r="HPX70" s="644"/>
      <c r="HPY70" s="644"/>
      <c r="HPZ70" s="644"/>
      <c r="HQA70" s="644"/>
      <c r="HQB70" s="644"/>
      <c r="HQC70" s="644"/>
      <c r="HQD70" s="644"/>
      <c r="HQE70" s="644"/>
      <c r="HQF70" s="644"/>
      <c r="HQG70" s="644"/>
      <c r="HQH70" s="644"/>
      <c r="HQI70" s="644"/>
      <c r="HQJ70" s="644"/>
      <c r="HQK70" s="644"/>
      <c r="HQL70" s="644"/>
      <c r="HQM70" s="644"/>
      <c r="HQN70" s="644"/>
      <c r="HQO70" s="644"/>
      <c r="HQP70" s="644"/>
      <c r="HQQ70" s="644"/>
      <c r="HQR70" s="644"/>
      <c r="HQS70" s="644"/>
      <c r="HQT70" s="644"/>
      <c r="HQU70" s="644"/>
      <c r="HQV70" s="644"/>
      <c r="HQW70" s="644"/>
      <c r="HQX70" s="644"/>
      <c r="HQY70" s="644"/>
      <c r="HQZ70" s="644"/>
      <c r="HRA70" s="644"/>
      <c r="HRB70" s="644"/>
      <c r="HRC70" s="644"/>
      <c r="HRD70" s="644"/>
      <c r="HRE70" s="644"/>
      <c r="HRF70" s="644"/>
      <c r="HRG70" s="644"/>
      <c r="HRH70" s="644"/>
      <c r="HRI70" s="644"/>
      <c r="HRJ70" s="644"/>
      <c r="HRK70" s="644"/>
      <c r="HRL70" s="644"/>
      <c r="HRM70" s="644"/>
      <c r="HRN70" s="644"/>
      <c r="HRO70" s="644"/>
      <c r="HRP70" s="644"/>
      <c r="HRQ70" s="644"/>
      <c r="HRR70" s="644"/>
      <c r="HRS70" s="644"/>
      <c r="HRT70" s="644"/>
      <c r="HRU70" s="644"/>
      <c r="HRV70" s="644"/>
      <c r="HRW70" s="644"/>
      <c r="HRX70" s="644"/>
      <c r="HRY70" s="644"/>
      <c r="HRZ70" s="644"/>
      <c r="HSA70" s="644"/>
      <c r="HSB70" s="644"/>
      <c r="HSC70" s="644"/>
      <c r="HSD70" s="644"/>
      <c r="HSE70" s="644"/>
      <c r="HSF70" s="644"/>
      <c r="HSG70" s="644"/>
      <c r="HSH70" s="644"/>
      <c r="HSI70" s="644"/>
      <c r="HSJ70" s="644"/>
      <c r="HSK70" s="644"/>
      <c r="HSL70" s="644"/>
      <c r="HSM70" s="644"/>
      <c r="HSN70" s="644"/>
      <c r="HSO70" s="644"/>
      <c r="HSP70" s="644"/>
      <c r="HSQ70" s="644"/>
      <c r="HSR70" s="644"/>
      <c r="HSS70" s="644"/>
      <c r="HST70" s="644"/>
      <c r="HSU70" s="644"/>
      <c r="HSV70" s="644"/>
      <c r="HSW70" s="644"/>
      <c r="HSX70" s="644"/>
      <c r="HSY70" s="644"/>
      <c r="HSZ70" s="644"/>
      <c r="HTA70" s="644"/>
      <c r="HTB70" s="644"/>
      <c r="HTC70" s="644"/>
      <c r="HTD70" s="644"/>
      <c r="HTE70" s="644"/>
      <c r="HTF70" s="644"/>
      <c r="HTG70" s="644"/>
      <c r="HTH70" s="644"/>
      <c r="HTI70" s="644"/>
      <c r="HTJ70" s="644"/>
      <c r="HTK70" s="644"/>
      <c r="HTL70" s="644"/>
      <c r="HTM70" s="644"/>
      <c r="HTN70" s="644"/>
      <c r="HTO70" s="644"/>
      <c r="HTP70" s="644"/>
      <c r="HTQ70" s="644"/>
      <c r="HTR70" s="644"/>
      <c r="HTS70" s="644"/>
      <c r="HTT70" s="644"/>
      <c r="HTU70" s="644"/>
      <c r="HTV70" s="644"/>
      <c r="HTW70" s="644"/>
      <c r="HTX70" s="644"/>
      <c r="HTY70" s="644"/>
      <c r="HTZ70" s="644"/>
      <c r="HUA70" s="644"/>
      <c r="HUB70" s="644"/>
      <c r="HUC70" s="644"/>
      <c r="HUD70" s="644"/>
      <c r="HUE70" s="644"/>
      <c r="HUF70" s="644"/>
      <c r="HUG70" s="644"/>
      <c r="HUH70" s="644"/>
      <c r="HUI70" s="644"/>
      <c r="HUJ70" s="644"/>
      <c r="HUK70" s="644"/>
      <c r="HUL70" s="644"/>
      <c r="HUM70" s="644"/>
      <c r="HUN70" s="644"/>
      <c r="HUO70" s="644"/>
      <c r="HUP70" s="644"/>
      <c r="HUQ70" s="644"/>
      <c r="HUR70" s="644"/>
      <c r="HUS70" s="644"/>
      <c r="HUT70" s="644"/>
      <c r="HUU70" s="644"/>
      <c r="HUV70" s="644"/>
      <c r="HUW70" s="644"/>
      <c r="HUX70" s="644"/>
      <c r="HUY70" s="644"/>
      <c r="HUZ70" s="644"/>
      <c r="HVA70" s="644"/>
      <c r="HVB70" s="644"/>
      <c r="HVC70" s="644"/>
      <c r="HVD70" s="644"/>
      <c r="HVE70" s="644"/>
      <c r="HVF70" s="644"/>
      <c r="HVG70" s="644"/>
      <c r="HVH70" s="644"/>
      <c r="HVI70" s="644"/>
      <c r="HVJ70" s="644"/>
      <c r="HVK70" s="644"/>
      <c r="HVL70" s="644"/>
      <c r="HVM70" s="644"/>
      <c r="HVN70" s="644"/>
      <c r="HVO70" s="644"/>
      <c r="HVP70" s="644"/>
      <c r="HVQ70" s="644"/>
      <c r="HVR70" s="644"/>
      <c r="HVS70" s="644"/>
      <c r="HVT70" s="644"/>
      <c r="HVU70" s="644"/>
      <c r="HVV70" s="644"/>
      <c r="HVW70" s="644"/>
      <c r="HVX70" s="644"/>
      <c r="HVY70" s="644"/>
      <c r="HVZ70" s="644"/>
      <c r="HWA70" s="644"/>
      <c r="HWB70" s="644"/>
      <c r="HWC70" s="644"/>
      <c r="HWD70" s="644"/>
      <c r="HWE70" s="644"/>
      <c r="HWF70" s="644"/>
      <c r="HWG70" s="644"/>
      <c r="HWH70" s="644"/>
      <c r="HWI70" s="644"/>
      <c r="HWJ70" s="644"/>
      <c r="HWK70" s="644"/>
      <c r="HWL70" s="644"/>
      <c r="HWM70" s="644"/>
      <c r="HWN70" s="644"/>
      <c r="HWO70" s="644"/>
      <c r="HWP70" s="644"/>
      <c r="HWQ70" s="644"/>
      <c r="HWR70" s="644"/>
      <c r="HWS70" s="644"/>
      <c r="HWT70" s="644"/>
      <c r="HWU70" s="644"/>
      <c r="HWV70" s="644"/>
      <c r="HWW70" s="644"/>
      <c r="HWX70" s="644"/>
      <c r="HWY70" s="644"/>
      <c r="HWZ70" s="644"/>
      <c r="HXA70" s="644"/>
      <c r="HXB70" s="644"/>
      <c r="HXC70" s="644"/>
      <c r="HXD70" s="644"/>
      <c r="HXE70" s="644"/>
      <c r="HXF70" s="644"/>
      <c r="HXG70" s="644"/>
      <c r="HXH70" s="644"/>
      <c r="HXI70" s="644"/>
      <c r="HXJ70" s="644"/>
      <c r="HXK70" s="644"/>
      <c r="HXL70" s="644"/>
      <c r="HXM70" s="644"/>
      <c r="HXN70" s="644"/>
      <c r="HXO70" s="644"/>
      <c r="HXP70" s="644"/>
      <c r="HXQ70" s="644"/>
      <c r="HXR70" s="644"/>
      <c r="HXS70" s="644"/>
      <c r="HXT70" s="644"/>
      <c r="HXU70" s="644"/>
      <c r="HXV70" s="644"/>
      <c r="HXW70" s="644"/>
      <c r="HXX70" s="644"/>
      <c r="HXY70" s="644"/>
      <c r="HXZ70" s="644"/>
      <c r="HYA70" s="644"/>
      <c r="HYB70" s="644"/>
      <c r="HYC70" s="644"/>
      <c r="HYD70" s="644"/>
      <c r="HYE70" s="644"/>
      <c r="HYF70" s="644"/>
      <c r="HYG70" s="644"/>
      <c r="HYH70" s="644"/>
      <c r="HYI70" s="644"/>
      <c r="HYJ70" s="644"/>
      <c r="HYK70" s="644"/>
      <c r="HYL70" s="644"/>
      <c r="HYM70" s="644"/>
      <c r="HYN70" s="644"/>
      <c r="HYO70" s="644"/>
      <c r="HYP70" s="644"/>
      <c r="HYQ70" s="644"/>
      <c r="HYR70" s="644"/>
      <c r="HYS70" s="644"/>
      <c r="HYT70" s="644"/>
      <c r="HYU70" s="644"/>
      <c r="HYV70" s="644"/>
      <c r="HYW70" s="644"/>
      <c r="HYX70" s="644"/>
      <c r="HYY70" s="644"/>
      <c r="HYZ70" s="644"/>
      <c r="HZA70" s="644"/>
      <c r="HZB70" s="644"/>
      <c r="HZC70" s="644"/>
      <c r="HZD70" s="644"/>
      <c r="HZE70" s="644"/>
      <c r="HZF70" s="644"/>
      <c r="HZG70" s="644"/>
      <c r="HZH70" s="644"/>
      <c r="HZI70" s="644"/>
      <c r="HZJ70" s="644"/>
      <c r="HZK70" s="644"/>
      <c r="HZL70" s="644"/>
      <c r="HZM70" s="644"/>
      <c r="HZN70" s="644"/>
      <c r="HZO70" s="644"/>
      <c r="HZP70" s="644"/>
      <c r="HZQ70" s="644"/>
      <c r="HZR70" s="644"/>
      <c r="HZS70" s="644"/>
      <c r="HZT70" s="644"/>
      <c r="HZU70" s="644"/>
      <c r="HZV70" s="644"/>
      <c r="HZW70" s="644"/>
      <c r="HZX70" s="644"/>
      <c r="HZY70" s="644"/>
      <c r="HZZ70" s="644"/>
      <c r="IAA70" s="644"/>
      <c r="IAB70" s="644"/>
      <c r="IAC70" s="644"/>
      <c r="IAD70" s="644"/>
      <c r="IAE70" s="644"/>
      <c r="IAF70" s="644"/>
      <c r="IAG70" s="644"/>
      <c r="IAH70" s="644"/>
      <c r="IAI70" s="644"/>
      <c r="IAJ70" s="644"/>
      <c r="IAK70" s="644"/>
      <c r="IAL70" s="644"/>
      <c r="IAM70" s="644"/>
      <c r="IAN70" s="644"/>
      <c r="IAO70" s="644"/>
      <c r="IAP70" s="644"/>
      <c r="IAQ70" s="644"/>
      <c r="IAR70" s="644"/>
      <c r="IAS70" s="644"/>
      <c r="IAT70" s="644"/>
      <c r="IAU70" s="644"/>
      <c r="IAV70" s="644"/>
      <c r="IAW70" s="644"/>
      <c r="IAX70" s="644"/>
      <c r="IAY70" s="644"/>
      <c r="IAZ70" s="644"/>
      <c r="IBA70" s="644"/>
      <c r="IBB70" s="644"/>
      <c r="IBC70" s="644"/>
      <c r="IBD70" s="644"/>
      <c r="IBE70" s="644"/>
      <c r="IBF70" s="644"/>
      <c r="IBG70" s="644"/>
      <c r="IBH70" s="644"/>
      <c r="IBI70" s="644"/>
      <c r="IBJ70" s="644"/>
      <c r="IBK70" s="644"/>
      <c r="IBL70" s="644"/>
      <c r="IBM70" s="644"/>
      <c r="IBN70" s="644"/>
      <c r="IBO70" s="644"/>
      <c r="IBP70" s="644"/>
      <c r="IBQ70" s="644"/>
      <c r="IBR70" s="644"/>
      <c r="IBS70" s="644"/>
      <c r="IBT70" s="644"/>
      <c r="IBU70" s="644"/>
      <c r="IBV70" s="644"/>
      <c r="IBW70" s="644"/>
      <c r="IBX70" s="644"/>
      <c r="IBY70" s="644"/>
      <c r="IBZ70" s="644"/>
      <c r="ICA70" s="644"/>
      <c r="ICB70" s="644"/>
      <c r="ICC70" s="644"/>
      <c r="ICD70" s="644"/>
      <c r="ICE70" s="644"/>
      <c r="ICF70" s="644"/>
      <c r="ICG70" s="644"/>
      <c r="ICH70" s="644"/>
      <c r="ICI70" s="644"/>
      <c r="ICJ70" s="644"/>
      <c r="ICK70" s="644"/>
      <c r="ICL70" s="644"/>
      <c r="ICM70" s="644"/>
      <c r="ICN70" s="644"/>
      <c r="ICO70" s="644"/>
      <c r="ICP70" s="644"/>
      <c r="ICQ70" s="644"/>
      <c r="ICR70" s="644"/>
      <c r="ICS70" s="644"/>
      <c r="ICT70" s="644"/>
      <c r="ICU70" s="644"/>
      <c r="ICV70" s="644"/>
      <c r="ICW70" s="644"/>
      <c r="ICX70" s="644"/>
      <c r="ICY70" s="644"/>
      <c r="ICZ70" s="644"/>
      <c r="IDA70" s="644"/>
      <c r="IDB70" s="644"/>
      <c r="IDC70" s="644"/>
      <c r="IDD70" s="644"/>
      <c r="IDE70" s="644"/>
      <c r="IDF70" s="644"/>
      <c r="IDG70" s="644"/>
      <c r="IDH70" s="644"/>
      <c r="IDI70" s="644"/>
      <c r="IDJ70" s="644"/>
      <c r="IDK70" s="644"/>
      <c r="IDL70" s="644"/>
      <c r="IDM70" s="644"/>
      <c r="IDN70" s="644"/>
      <c r="IDO70" s="644"/>
      <c r="IDP70" s="644"/>
      <c r="IDQ70" s="644"/>
      <c r="IDR70" s="644"/>
      <c r="IDS70" s="644"/>
      <c r="IDT70" s="644"/>
      <c r="IDU70" s="644"/>
      <c r="IDV70" s="644"/>
      <c r="IDW70" s="644"/>
      <c r="IDX70" s="644"/>
      <c r="IDY70" s="644"/>
      <c r="IDZ70" s="644"/>
      <c r="IEA70" s="644"/>
      <c r="IEB70" s="644"/>
      <c r="IEC70" s="644"/>
      <c r="IED70" s="644"/>
      <c r="IEE70" s="644"/>
      <c r="IEF70" s="644"/>
      <c r="IEG70" s="644"/>
      <c r="IEH70" s="644"/>
      <c r="IEI70" s="644"/>
      <c r="IEJ70" s="644"/>
      <c r="IEK70" s="644"/>
      <c r="IEL70" s="644"/>
      <c r="IEM70" s="644"/>
      <c r="IEN70" s="644"/>
      <c r="IEO70" s="644"/>
      <c r="IEP70" s="644"/>
      <c r="IEQ70" s="644"/>
      <c r="IER70" s="644"/>
      <c r="IES70" s="644"/>
      <c r="IET70" s="644"/>
      <c r="IEU70" s="644"/>
      <c r="IEV70" s="644"/>
      <c r="IEW70" s="644"/>
      <c r="IEX70" s="644"/>
      <c r="IEY70" s="644"/>
      <c r="IEZ70" s="644"/>
      <c r="IFA70" s="644"/>
      <c r="IFB70" s="644"/>
      <c r="IFC70" s="644"/>
      <c r="IFD70" s="644"/>
      <c r="IFE70" s="644"/>
      <c r="IFF70" s="644"/>
      <c r="IFG70" s="644"/>
      <c r="IFH70" s="644"/>
      <c r="IFI70" s="644"/>
      <c r="IFJ70" s="644"/>
      <c r="IFK70" s="644"/>
      <c r="IFL70" s="644"/>
      <c r="IFM70" s="644"/>
      <c r="IFN70" s="644"/>
      <c r="IFO70" s="644"/>
      <c r="IFP70" s="644"/>
      <c r="IFQ70" s="644"/>
      <c r="IFR70" s="644"/>
      <c r="IFS70" s="644"/>
      <c r="IFT70" s="644"/>
      <c r="IFU70" s="644"/>
      <c r="IFV70" s="644"/>
      <c r="IFW70" s="644"/>
      <c r="IFX70" s="644"/>
      <c r="IFY70" s="644"/>
      <c r="IFZ70" s="644"/>
      <c r="IGA70" s="644"/>
      <c r="IGB70" s="644"/>
      <c r="IGC70" s="644"/>
      <c r="IGD70" s="644"/>
      <c r="IGE70" s="644"/>
      <c r="IGF70" s="644"/>
      <c r="IGG70" s="644"/>
      <c r="IGH70" s="644"/>
      <c r="IGI70" s="644"/>
      <c r="IGJ70" s="644"/>
      <c r="IGK70" s="644"/>
      <c r="IGL70" s="644"/>
      <c r="IGM70" s="644"/>
      <c r="IGN70" s="644"/>
      <c r="IGO70" s="644"/>
      <c r="IGP70" s="644"/>
      <c r="IGQ70" s="644"/>
      <c r="IGR70" s="644"/>
      <c r="IGS70" s="644"/>
      <c r="IGT70" s="644"/>
      <c r="IGU70" s="644"/>
      <c r="IGV70" s="644"/>
      <c r="IGW70" s="644"/>
      <c r="IGX70" s="644"/>
      <c r="IGY70" s="644"/>
      <c r="IGZ70" s="644"/>
      <c r="IHA70" s="644"/>
      <c r="IHB70" s="644"/>
      <c r="IHC70" s="644"/>
      <c r="IHD70" s="644"/>
      <c r="IHE70" s="644"/>
      <c r="IHF70" s="644"/>
      <c r="IHG70" s="644"/>
      <c r="IHH70" s="644"/>
      <c r="IHI70" s="644"/>
      <c r="IHJ70" s="644"/>
      <c r="IHK70" s="644"/>
      <c r="IHL70" s="644"/>
      <c r="IHM70" s="644"/>
      <c r="IHN70" s="644"/>
      <c r="IHO70" s="644"/>
      <c r="IHP70" s="644"/>
      <c r="IHQ70" s="644"/>
      <c r="IHR70" s="644"/>
      <c r="IHS70" s="644"/>
      <c r="IHT70" s="644"/>
      <c r="IHU70" s="644"/>
      <c r="IHV70" s="644"/>
      <c r="IHW70" s="644"/>
      <c r="IHX70" s="644"/>
      <c r="IHY70" s="644"/>
      <c r="IHZ70" s="644"/>
      <c r="IIA70" s="644"/>
      <c r="IIB70" s="644"/>
      <c r="IIC70" s="644"/>
      <c r="IID70" s="644"/>
      <c r="IIE70" s="644"/>
      <c r="IIF70" s="644"/>
      <c r="IIG70" s="644"/>
      <c r="IIH70" s="644"/>
      <c r="III70" s="644"/>
      <c r="IIJ70" s="644"/>
      <c r="IIK70" s="644"/>
      <c r="IIL70" s="644"/>
      <c r="IIM70" s="644"/>
      <c r="IIN70" s="644"/>
      <c r="IIO70" s="644"/>
      <c r="IIP70" s="644"/>
      <c r="IIQ70" s="644"/>
      <c r="IIR70" s="644"/>
      <c r="IIS70" s="644"/>
      <c r="IIT70" s="644"/>
      <c r="IIU70" s="644"/>
      <c r="IIV70" s="644"/>
      <c r="IIW70" s="644"/>
      <c r="IIX70" s="644"/>
      <c r="IIY70" s="644"/>
      <c r="IIZ70" s="644"/>
      <c r="IJA70" s="644"/>
      <c r="IJB70" s="644"/>
      <c r="IJC70" s="644"/>
      <c r="IJD70" s="644"/>
      <c r="IJE70" s="644"/>
      <c r="IJF70" s="644"/>
      <c r="IJG70" s="644"/>
      <c r="IJH70" s="644"/>
      <c r="IJI70" s="644"/>
      <c r="IJJ70" s="644"/>
      <c r="IJK70" s="644"/>
      <c r="IJL70" s="644"/>
      <c r="IJM70" s="644"/>
      <c r="IJN70" s="644"/>
      <c r="IJO70" s="644"/>
      <c r="IJP70" s="644"/>
      <c r="IJQ70" s="644"/>
      <c r="IJR70" s="644"/>
      <c r="IJS70" s="644"/>
      <c r="IJT70" s="644"/>
      <c r="IJU70" s="644"/>
      <c r="IJV70" s="644"/>
      <c r="IJW70" s="644"/>
      <c r="IJX70" s="644"/>
      <c r="IJY70" s="644"/>
      <c r="IJZ70" s="644"/>
      <c r="IKA70" s="644"/>
      <c r="IKB70" s="644"/>
      <c r="IKC70" s="644"/>
      <c r="IKD70" s="644"/>
      <c r="IKE70" s="644"/>
      <c r="IKF70" s="644"/>
      <c r="IKG70" s="644"/>
      <c r="IKH70" s="644"/>
      <c r="IKI70" s="644"/>
      <c r="IKJ70" s="644"/>
      <c r="IKK70" s="644"/>
      <c r="IKL70" s="644"/>
      <c r="IKM70" s="644"/>
      <c r="IKN70" s="644"/>
      <c r="IKO70" s="644"/>
      <c r="IKP70" s="644"/>
      <c r="IKQ70" s="644"/>
      <c r="IKR70" s="644"/>
      <c r="IKS70" s="644"/>
      <c r="IKT70" s="644"/>
      <c r="IKU70" s="644"/>
      <c r="IKV70" s="644"/>
      <c r="IKW70" s="644"/>
      <c r="IKX70" s="644"/>
      <c r="IKY70" s="644"/>
      <c r="IKZ70" s="644"/>
      <c r="ILA70" s="644"/>
      <c r="ILB70" s="644"/>
      <c r="ILC70" s="644"/>
      <c r="ILD70" s="644"/>
      <c r="ILE70" s="644"/>
      <c r="ILF70" s="644"/>
      <c r="ILG70" s="644"/>
      <c r="ILH70" s="644"/>
      <c r="ILI70" s="644"/>
      <c r="ILJ70" s="644"/>
      <c r="ILK70" s="644"/>
      <c r="ILL70" s="644"/>
      <c r="ILM70" s="644"/>
      <c r="ILN70" s="644"/>
      <c r="ILO70" s="644"/>
      <c r="ILP70" s="644"/>
      <c r="ILQ70" s="644"/>
      <c r="ILR70" s="644"/>
      <c r="ILS70" s="644"/>
      <c r="ILT70" s="644"/>
      <c r="ILU70" s="644"/>
      <c r="ILV70" s="644"/>
      <c r="ILW70" s="644"/>
      <c r="ILX70" s="644"/>
      <c r="ILY70" s="644"/>
      <c r="ILZ70" s="644"/>
      <c r="IMA70" s="644"/>
      <c r="IMB70" s="644"/>
      <c r="IMC70" s="644"/>
      <c r="IMD70" s="644"/>
      <c r="IME70" s="644"/>
      <c r="IMF70" s="644"/>
      <c r="IMG70" s="644"/>
      <c r="IMH70" s="644"/>
      <c r="IMI70" s="644"/>
      <c r="IMJ70" s="644"/>
      <c r="IMK70" s="644"/>
      <c r="IML70" s="644"/>
      <c r="IMM70" s="644"/>
      <c r="IMN70" s="644"/>
      <c r="IMO70" s="644"/>
      <c r="IMP70" s="644"/>
      <c r="IMQ70" s="644"/>
      <c r="IMR70" s="644"/>
      <c r="IMS70" s="644"/>
      <c r="IMT70" s="644"/>
      <c r="IMU70" s="644"/>
      <c r="IMV70" s="644"/>
      <c r="IMW70" s="644"/>
      <c r="IMX70" s="644"/>
      <c r="IMY70" s="644"/>
      <c r="IMZ70" s="644"/>
      <c r="INA70" s="644"/>
      <c r="INB70" s="644"/>
      <c r="INC70" s="644"/>
      <c r="IND70" s="644"/>
      <c r="INE70" s="644"/>
      <c r="INF70" s="644"/>
      <c r="ING70" s="644"/>
      <c r="INH70" s="644"/>
      <c r="INI70" s="644"/>
      <c r="INJ70" s="644"/>
      <c r="INK70" s="644"/>
      <c r="INL70" s="644"/>
      <c r="INM70" s="644"/>
      <c r="INN70" s="644"/>
      <c r="INO70" s="644"/>
      <c r="INP70" s="644"/>
      <c r="INQ70" s="644"/>
      <c r="INR70" s="644"/>
      <c r="INS70" s="644"/>
      <c r="INT70" s="644"/>
      <c r="INU70" s="644"/>
      <c r="INV70" s="644"/>
      <c r="INW70" s="644"/>
      <c r="INX70" s="644"/>
      <c r="INY70" s="644"/>
      <c r="INZ70" s="644"/>
      <c r="IOA70" s="644"/>
      <c r="IOB70" s="644"/>
      <c r="IOC70" s="644"/>
      <c r="IOD70" s="644"/>
      <c r="IOE70" s="644"/>
      <c r="IOF70" s="644"/>
      <c r="IOG70" s="644"/>
      <c r="IOH70" s="644"/>
      <c r="IOI70" s="644"/>
      <c r="IOJ70" s="644"/>
      <c r="IOK70" s="644"/>
      <c r="IOL70" s="644"/>
      <c r="IOM70" s="644"/>
      <c r="ION70" s="644"/>
      <c r="IOO70" s="644"/>
      <c r="IOP70" s="644"/>
      <c r="IOQ70" s="644"/>
      <c r="IOR70" s="644"/>
      <c r="IOS70" s="644"/>
      <c r="IOT70" s="644"/>
      <c r="IOU70" s="644"/>
      <c r="IOV70" s="644"/>
      <c r="IOW70" s="644"/>
      <c r="IOX70" s="644"/>
      <c r="IOY70" s="644"/>
      <c r="IOZ70" s="644"/>
      <c r="IPA70" s="644"/>
      <c r="IPB70" s="644"/>
      <c r="IPC70" s="644"/>
      <c r="IPD70" s="644"/>
      <c r="IPE70" s="644"/>
      <c r="IPF70" s="644"/>
      <c r="IPG70" s="644"/>
      <c r="IPH70" s="644"/>
      <c r="IPI70" s="644"/>
      <c r="IPJ70" s="644"/>
      <c r="IPK70" s="644"/>
      <c r="IPL70" s="644"/>
      <c r="IPM70" s="644"/>
      <c r="IPN70" s="644"/>
      <c r="IPO70" s="644"/>
      <c r="IPP70" s="644"/>
      <c r="IPQ70" s="644"/>
      <c r="IPR70" s="644"/>
      <c r="IPS70" s="644"/>
      <c r="IPT70" s="644"/>
      <c r="IPU70" s="644"/>
      <c r="IPV70" s="644"/>
      <c r="IPW70" s="644"/>
      <c r="IPX70" s="644"/>
      <c r="IPY70" s="644"/>
      <c r="IPZ70" s="644"/>
      <c r="IQA70" s="644"/>
      <c r="IQB70" s="644"/>
      <c r="IQC70" s="644"/>
      <c r="IQD70" s="644"/>
      <c r="IQE70" s="644"/>
      <c r="IQF70" s="644"/>
      <c r="IQG70" s="644"/>
      <c r="IQH70" s="644"/>
      <c r="IQI70" s="644"/>
      <c r="IQJ70" s="644"/>
      <c r="IQK70" s="644"/>
      <c r="IQL70" s="644"/>
      <c r="IQM70" s="644"/>
      <c r="IQN70" s="644"/>
      <c r="IQO70" s="644"/>
      <c r="IQP70" s="644"/>
      <c r="IQQ70" s="644"/>
      <c r="IQR70" s="644"/>
      <c r="IQS70" s="644"/>
      <c r="IQT70" s="644"/>
      <c r="IQU70" s="644"/>
      <c r="IQV70" s="644"/>
      <c r="IQW70" s="644"/>
      <c r="IQX70" s="644"/>
      <c r="IQY70" s="644"/>
      <c r="IQZ70" s="644"/>
      <c r="IRA70" s="644"/>
      <c r="IRB70" s="644"/>
      <c r="IRC70" s="644"/>
      <c r="IRD70" s="644"/>
      <c r="IRE70" s="644"/>
      <c r="IRF70" s="644"/>
      <c r="IRG70" s="644"/>
      <c r="IRH70" s="644"/>
      <c r="IRI70" s="644"/>
      <c r="IRJ70" s="644"/>
      <c r="IRK70" s="644"/>
      <c r="IRL70" s="644"/>
      <c r="IRM70" s="644"/>
      <c r="IRN70" s="644"/>
      <c r="IRO70" s="644"/>
      <c r="IRP70" s="644"/>
      <c r="IRQ70" s="644"/>
      <c r="IRR70" s="644"/>
      <c r="IRS70" s="644"/>
      <c r="IRT70" s="644"/>
      <c r="IRU70" s="644"/>
      <c r="IRV70" s="644"/>
      <c r="IRW70" s="644"/>
      <c r="IRX70" s="644"/>
      <c r="IRY70" s="644"/>
      <c r="IRZ70" s="644"/>
      <c r="ISA70" s="644"/>
      <c r="ISB70" s="644"/>
      <c r="ISC70" s="644"/>
      <c r="ISD70" s="644"/>
      <c r="ISE70" s="644"/>
      <c r="ISF70" s="644"/>
      <c r="ISG70" s="644"/>
      <c r="ISH70" s="644"/>
      <c r="ISI70" s="644"/>
      <c r="ISJ70" s="644"/>
      <c r="ISK70" s="644"/>
      <c r="ISL70" s="644"/>
      <c r="ISM70" s="644"/>
      <c r="ISN70" s="644"/>
      <c r="ISO70" s="644"/>
      <c r="ISP70" s="644"/>
      <c r="ISQ70" s="644"/>
      <c r="ISR70" s="644"/>
      <c r="ISS70" s="644"/>
      <c r="IST70" s="644"/>
      <c r="ISU70" s="644"/>
      <c r="ISV70" s="644"/>
      <c r="ISW70" s="644"/>
      <c r="ISX70" s="644"/>
      <c r="ISY70" s="644"/>
      <c r="ISZ70" s="644"/>
      <c r="ITA70" s="644"/>
      <c r="ITB70" s="644"/>
      <c r="ITC70" s="644"/>
      <c r="ITD70" s="644"/>
      <c r="ITE70" s="644"/>
      <c r="ITF70" s="644"/>
      <c r="ITG70" s="644"/>
      <c r="ITH70" s="644"/>
      <c r="ITI70" s="644"/>
      <c r="ITJ70" s="644"/>
      <c r="ITK70" s="644"/>
      <c r="ITL70" s="644"/>
      <c r="ITM70" s="644"/>
      <c r="ITN70" s="644"/>
      <c r="ITO70" s="644"/>
      <c r="ITP70" s="644"/>
      <c r="ITQ70" s="644"/>
      <c r="ITR70" s="644"/>
      <c r="ITS70" s="644"/>
      <c r="ITT70" s="644"/>
      <c r="ITU70" s="644"/>
      <c r="ITV70" s="644"/>
      <c r="ITW70" s="644"/>
      <c r="ITX70" s="644"/>
      <c r="ITY70" s="644"/>
      <c r="ITZ70" s="644"/>
      <c r="IUA70" s="644"/>
      <c r="IUB70" s="644"/>
      <c r="IUC70" s="644"/>
      <c r="IUD70" s="644"/>
      <c r="IUE70" s="644"/>
      <c r="IUF70" s="644"/>
      <c r="IUG70" s="644"/>
      <c r="IUH70" s="644"/>
      <c r="IUI70" s="644"/>
      <c r="IUJ70" s="644"/>
      <c r="IUK70" s="644"/>
      <c r="IUL70" s="644"/>
      <c r="IUM70" s="644"/>
      <c r="IUN70" s="644"/>
      <c r="IUO70" s="644"/>
      <c r="IUP70" s="644"/>
      <c r="IUQ70" s="644"/>
      <c r="IUR70" s="644"/>
      <c r="IUS70" s="644"/>
      <c r="IUT70" s="644"/>
      <c r="IUU70" s="644"/>
      <c r="IUV70" s="644"/>
      <c r="IUW70" s="644"/>
      <c r="IUX70" s="644"/>
      <c r="IUY70" s="644"/>
      <c r="IUZ70" s="644"/>
      <c r="IVA70" s="644"/>
      <c r="IVB70" s="644"/>
      <c r="IVC70" s="644"/>
      <c r="IVD70" s="644"/>
      <c r="IVE70" s="644"/>
      <c r="IVF70" s="644"/>
      <c r="IVG70" s="644"/>
      <c r="IVH70" s="644"/>
      <c r="IVI70" s="644"/>
      <c r="IVJ70" s="644"/>
      <c r="IVK70" s="644"/>
      <c r="IVL70" s="644"/>
      <c r="IVM70" s="644"/>
      <c r="IVN70" s="644"/>
      <c r="IVO70" s="644"/>
      <c r="IVP70" s="644"/>
      <c r="IVQ70" s="644"/>
      <c r="IVR70" s="644"/>
      <c r="IVS70" s="644"/>
      <c r="IVT70" s="644"/>
      <c r="IVU70" s="644"/>
      <c r="IVV70" s="644"/>
      <c r="IVW70" s="644"/>
      <c r="IVX70" s="644"/>
      <c r="IVY70" s="644"/>
      <c r="IVZ70" s="644"/>
      <c r="IWA70" s="644"/>
      <c r="IWB70" s="644"/>
      <c r="IWC70" s="644"/>
      <c r="IWD70" s="644"/>
      <c r="IWE70" s="644"/>
      <c r="IWF70" s="644"/>
      <c r="IWG70" s="644"/>
      <c r="IWH70" s="644"/>
      <c r="IWI70" s="644"/>
      <c r="IWJ70" s="644"/>
      <c r="IWK70" s="644"/>
      <c r="IWL70" s="644"/>
      <c r="IWM70" s="644"/>
      <c r="IWN70" s="644"/>
      <c r="IWO70" s="644"/>
      <c r="IWP70" s="644"/>
      <c r="IWQ70" s="644"/>
      <c r="IWR70" s="644"/>
      <c r="IWS70" s="644"/>
      <c r="IWT70" s="644"/>
      <c r="IWU70" s="644"/>
      <c r="IWV70" s="644"/>
      <c r="IWW70" s="644"/>
      <c r="IWX70" s="644"/>
      <c r="IWY70" s="644"/>
      <c r="IWZ70" s="644"/>
      <c r="IXA70" s="644"/>
      <c r="IXB70" s="644"/>
      <c r="IXC70" s="644"/>
      <c r="IXD70" s="644"/>
      <c r="IXE70" s="644"/>
      <c r="IXF70" s="644"/>
      <c r="IXG70" s="644"/>
      <c r="IXH70" s="644"/>
      <c r="IXI70" s="644"/>
      <c r="IXJ70" s="644"/>
      <c r="IXK70" s="644"/>
      <c r="IXL70" s="644"/>
      <c r="IXM70" s="644"/>
      <c r="IXN70" s="644"/>
      <c r="IXO70" s="644"/>
      <c r="IXP70" s="644"/>
      <c r="IXQ70" s="644"/>
      <c r="IXR70" s="644"/>
      <c r="IXS70" s="644"/>
      <c r="IXT70" s="644"/>
      <c r="IXU70" s="644"/>
      <c r="IXV70" s="644"/>
      <c r="IXW70" s="644"/>
      <c r="IXX70" s="644"/>
      <c r="IXY70" s="644"/>
      <c r="IXZ70" s="644"/>
      <c r="IYA70" s="644"/>
      <c r="IYB70" s="644"/>
      <c r="IYC70" s="644"/>
      <c r="IYD70" s="644"/>
      <c r="IYE70" s="644"/>
      <c r="IYF70" s="644"/>
      <c r="IYG70" s="644"/>
      <c r="IYH70" s="644"/>
      <c r="IYI70" s="644"/>
      <c r="IYJ70" s="644"/>
      <c r="IYK70" s="644"/>
      <c r="IYL70" s="644"/>
      <c r="IYM70" s="644"/>
      <c r="IYN70" s="644"/>
      <c r="IYO70" s="644"/>
      <c r="IYP70" s="644"/>
      <c r="IYQ70" s="644"/>
      <c r="IYR70" s="644"/>
      <c r="IYS70" s="644"/>
      <c r="IYT70" s="644"/>
      <c r="IYU70" s="644"/>
      <c r="IYV70" s="644"/>
      <c r="IYW70" s="644"/>
      <c r="IYX70" s="644"/>
      <c r="IYY70" s="644"/>
      <c r="IYZ70" s="644"/>
      <c r="IZA70" s="644"/>
      <c r="IZB70" s="644"/>
      <c r="IZC70" s="644"/>
      <c r="IZD70" s="644"/>
      <c r="IZE70" s="644"/>
      <c r="IZF70" s="644"/>
      <c r="IZG70" s="644"/>
      <c r="IZH70" s="644"/>
      <c r="IZI70" s="644"/>
      <c r="IZJ70" s="644"/>
      <c r="IZK70" s="644"/>
      <c r="IZL70" s="644"/>
      <c r="IZM70" s="644"/>
      <c r="IZN70" s="644"/>
      <c r="IZO70" s="644"/>
      <c r="IZP70" s="644"/>
      <c r="IZQ70" s="644"/>
      <c r="IZR70" s="644"/>
      <c r="IZS70" s="644"/>
      <c r="IZT70" s="644"/>
      <c r="IZU70" s="644"/>
      <c r="IZV70" s="644"/>
      <c r="IZW70" s="644"/>
      <c r="IZX70" s="644"/>
      <c r="IZY70" s="644"/>
      <c r="IZZ70" s="644"/>
      <c r="JAA70" s="644"/>
      <c r="JAB70" s="644"/>
      <c r="JAC70" s="644"/>
      <c r="JAD70" s="644"/>
      <c r="JAE70" s="644"/>
      <c r="JAF70" s="644"/>
      <c r="JAG70" s="644"/>
      <c r="JAH70" s="644"/>
      <c r="JAI70" s="644"/>
      <c r="JAJ70" s="644"/>
      <c r="JAK70" s="644"/>
      <c r="JAL70" s="644"/>
      <c r="JAM70" s="644"/>
      <c r="JAN70" s="644"/>
      <c r="JAO70" s="644"/>
      <c r="JAP70" s="644"/>
      <c r="JAQ70" s="644"/>
      <c r="JAR70" s="644"/>
      <c r="JAS70" s="644"/>
      <c r="JAT70" s="644"/>
      <c r="JAU70" s="644"/>
      <c r="JAV70" s="644"/>
      <c r="JAW70" s="644"/>
      <c r="JAX70" s="644"/>
      <c r="JAY70" s="644"/>
      <c r="JAZ70" s="644"/>
      <c r="JBA70" s="644"/>
      <c r="JBB70" s="644"/>
      <c r="JBC70" s="644"/>
      <c r="JBD70" s="644"/>
      <c r="JBE70" s="644"/>
      <c r="JBF70" s="644"/>
      <c r="JBG70" s="644"/>
      <c r="JBH70" s="644"/>
      <c r="JBI70" s="644"/>
      <c r="JBJ70" s="644"/>
      <c r="JBK70" s="644"/>
      <c r="JBL70" s="644"/>
      <c r="JBM70" s="644"/>
      <c r="JBN70" s="644"/>
      <c r="JBO70" s="644"/>
      <c r="JBP70" s="644"/>
      <c r="JBQ70" s="644"/>
      <c r="JBR70" s="644"/>
      <c r="JBS70" s="644"/>
      <c r="JBT70" s="644"/>
      <c r="JBU70" s="644"/>
      <c r="JBV70" s="644"/>
      <c r="JBW70" s="644"/>
      <c r="JBX70" s="644"/>
      <c r="JBY70" s="644"/>
      <c r="JBZ70" s="644"/>
      <c r="JCA70" s="644"/>
      <c r="JCB70" s="644"/>
      <c r="JCC70" s="644"/>
      <c r="JCD70" s="644"/>
      <c r="JCE70" s="644"/>
      <c r="JCF70" s="644"/>
      <c r="JCG70" s="644"/>
      <c r="JCH70" s="644"/>
      <c r="JCI70" s="644"/>
      <c r="JCJ70" s="644"/>
      <c r="JCK70" s="644"/>
      <c r="JCL70" s="644"/>
      <c r="JCM70" s="644"/>
      <c r="JCN70" s="644"/>
      <c r="JCO70" s="644"/>
      <c r="JCP70" s="644"/>
      <c r="JCQ70" s="644"/>
      <c r="JCR70" s="644"/>
      <c r="JCS70" s="644"/>
      <c r="JCT70" s="644"/>
      <c r="JCU70" s="644"/>
      <c r="JCV70" s="644"/>
      <c r="JCW70" s="644"/>
      <c r="JCX70" s="644"/>
      <c r="JCY70" s="644"/>
      <c r="JCZ70" s="644"/>
      <c r="JDA70" s="644"/>
      <c r="JDB70" s="644"/>
      <c r="JDC70" s="644"/>
      <c r="JDD70" s="644"/>
      <c r="JDE70" s="644"/>
      <c r="JDF70" s="644"/>
      <c r="JDG70" s="644"/>
      <c r="JDH70" s="644"/>
      <c r="JDI70" s="644"/>
      <c r="JDJ70" s="644"/>
      <c r="JDK70" s="644"/>
      <c r="JDL70" s="644"/>
      <c r="JDM70" s="644"/>
      <c r="JDN70" s="644"/>
      <c r="JDO70" s="644"/>
      <c r="JDP70" s="644"/>
      <c r="JDQ70" s="644"/>
      <c r="JDR70" s="644"/>
      <c r="JDS70" s="644"/>
      <c r="JDT70" s="644"/>
      <c r="JDU70" s="644"/>
      <c r="JDV70" s="644"/>
      <c r="JDW70" s="644"/>
      <c r="JDX70" s="644"/>
      <c r="JDY70" s="644"/>
      <c r="JDZ70" s="644"/>
      <c r="JEA70" s="644"/>
      <c r="JEB70" s="644"/>
      <c r="JEC70" s="644"/>
      <c r="JED70" s="644"/>
      <c r="JEE70" s="644"/>
      <c r="JEF70" s="644"/>
      <c r="JEG70" s="644"/>
      <c r="JEH70" s="644"/>
      <c r="JEI70" s="644"/>
      <c r="JEJ70" s="644"/>
      <c r="JEK70" s="644"/>
      <c r="JEL70" s="644"/>
      <c r="JEM70" s="644"/>
      <c r="JEN70" s="644"/>
      <c r="JEO70" s="644"/>
      <c r="JEP70" s="644"/>
      <c r="JEQ70" s="644"/>
      <c r="JER70" s="644"/>
      <c r="JES70" s="644"/>
      <c r="JET70" s="644"/>
      <c r="JEU70" s="644"/>
      <c r="JEV70" s="644"/>
      <c r="JEW70" s="644"/>
      <c r="JEX70" s="644"/>
      <c r="JEY70" s="644"/>
      <c r="JEZ70" s="644"/>
      <c r="JFA70" s="644"/>
      <c r="JFB70" s="644"/>
      <c r="JFC70" s="644"/>
      <c r="JFD70" s="644"/>
      <c r="JFE70" s="644"/>
      <c r="JFF70" s="644"/>
      <c r="JFG70" s="644"/>
      <c r="JFH70" s="644"/>
      <c r="JFI70" s="644"/>
      <c r="JFJ70" s="644"/>
      <c r="JFK70" s="644"/>
      <c r="JFL70" s="644"/>
      <c r="JFM70" s="644"/>
      <c r="JFN70" s="644"/>
      <c r="JFO70" s="644"/>
      <c r="JFP70" s="644"/>
      <c r="JFQ70" s="644"/>
      <c r="JFR70" s="644"/>
      <c r="JFS70" s="644"/>
      <c r="JFT70" s="644"/>
      <c r="JFU70" s="644"/>
      <c r="JFV70" s="644"/>
      <c r="JFW70" s="644"/>
      <c r="JFX70" s="644"/>
      <c r="JFY70" s="644"/>
      <c r="JFZ70" s="644"/>
      <c r="JGA70" s="644"/>
      <c r="JGB70" s="644"/>
      <c r="JGC70" s="644"/>
      <c r="JGD70" s="644"/>
      <c r="JGE70" s="644"/>
      <c r="JGF70" s="644"/>
      <c r="JGG70" s="644"/>
      <c r="JGH70" s="644"/>
      <c r="JGI70" s="644"/>
      <c r="JGJ70" s="644"/>
      <c r="JGK70" s="644"/>
      <c r="JGL70" s="644"/>
      <c r="JGM70" s="644"/>
      <c r="JGN70" s="644"/>
      <c r="JGO70" s="644"/>
      <c r="JGP70" s="644"/>
      <c r="JGQ70" s="644"/>
      <c r="JGR70" s="644"/>
      <c r="JGS70" s="644"/>
      <c r="JGT70" s="644"/>
      <c r="JGU70" s="644"/>
      <c r="JGV70" s="644"/>
      <c r="JGW70" s="644"/>
      <c r="JGX70" s="644"/>
      <c r="JGY70" s="644"/>
      <c r="JGZ70" s="644"/>
      <c r="JHA70" s="644"/>
      <c r="JHB70" s="644"/>
      <c r="JHC70" s="644"/>
      <c r="JHD70" s="644"/>
      <c r="JHE70" s="644"/>
      <c r="JHF70" s="644"/>
      <c r="JHG70" s="644"/>
      <c r="JHH70" s="644"/>
      <c r="JHI70" s="644"/>
      <c r="JHJ70" s="644"/>
      <c r="JHK70" s="644"/>
      <c r="JHL70" s="644"/>
      <c r="JHM70" s="644"/>
      <c r="JHN70" s="644"/>
      <c r="JHO70" s="644"/>
      <c r="JHP70" s="644"/>
      <c r="JHQ70" s="644"/>
      <c r="JHR70" s="644"/>
      <c r="JHS70" s="644"/>
      <c r="JHT70" s="644"/>
      <c r="JHU70" s="644"/>
      <c r="JHV70" s="644"/>
      <c r="JHW70" s="644"/>
      <c r="JHX70" s="644"/>
      <c r="JHY70" s="644"/>
      <c r="JHZ70" s="644"/>
      <c r="JIA70" s="644"/>
      <c r="JIB70" s="644"/>
      <c r="JIC70" s="644"/>
      <c r="JID70" s="644"/>
      <c r="JIE70" s="644"/>
      <c r="JIF70" s="644"/>
      <c r="JIG70" s="644"/>
      <c r="JIH70" s="644"/>
      <c r="JII70" s="644"/>
      <c r="JIJ70" s="644"/>
      <c r="JIK70" s="644"/>
      <c r="JIL70" s="644"/>
      <c r="JIM70" s="644"/>
      <c r="JIN70" s="644"/>
      <c r="JIO70" s="644"/>
      <c r="JIP70" s="644"/>
      <c r="JIQ70" s="644"/>
      <c r="JIR70" s="644"/>
      <c r="JIS70" s="644"/>
      <c r="JIT70" s="644"/>
      <c r="JIU70" s="644"/>
      <c r="JIV70" s="644"/>
      <c r="JIW70" s="644"/>
      <c r="JIX70" s="644"/>
      <c r="JIY70" s="644"/>
      <c r="JIZ70" s="644"/>
      <c r="JJA70" s="644"/>
      <c r="JJB70" s="644"/>
      <c r="JJC70" s="644"/>
      <c r="JJD70" s="644"/>
      <c r="JJE70" s="644"/>
      <c r="JJF70" s="644"/>
      <c r="JJG70" s="644"/>
      <c r="JJH70" s="644"/>
      <c r="JJI70" s="644"/>
      <c r="JJJ70" s="644"/>
      <c r="JJK70" s="644"/>
      <c r="JJL70" s="644"/>
      <c r="JJM70" s="644"/>
      <c r="JJN70" s="644"/>
      <c r="JJO70" s="644"/>
      <c r="JJP70" s="644"/>
      <c r="JJQ70" s="644"/>
      <c r="JJR70" s="644"/>
      <c r="JJS70" s="644"/>
      <c r="JJT70" s="644"/>
      <c r="JJU70" s="644"/>
      <c r="JJV70" s="644"/>
      <c r="JJW70" s="644"/>
      <c r="JJX70" s="644"/>
      <c r="JJY70" s="644"/>
      <c r="JJZ70" s="644"/>
      <c r="JKA70" s="644"/>
      <c r="JKB70" s="644"/>
      <c r="JKC70" s="644"/>
      <c r="JKD70" s="644"/>
      <c r="JKE70" s="644"/>
      <c r="JKF70" s="644"/>
      <c r="JKG70" s="644"/>
      <c r="JKH70" s="644"/>
      <c r="JKI70" s="644"/>
      <c r="JKJ70" s="644"/>
      <c r="JKK70" s="644"/>
      <c r="JKL70" s="644"/>
      <c r="JKM70" s="644"/>
      <c r="JKN70" s="644"/>
      <c r="JKO70" s="644"/>
      <c r="JKP70" s="644"/>
      <c r="JKQ70" s="644"/>
      <c r="JKR70" s="644"/>
      <c r="JKS70" s="644"/>
      <c r="JKT70" s="644"/>
      <c r="JKU70" s="644"/>
      <c r="JKV70" s="644"/>
      <c r="JKW70" s="644"/>
      <c r="JKX70" s="644"/>
      <c r="JKY70" s="644"/>
      <c r="JKZ70" s="644"/>
      <c r="JLA70" s="644"/>
      <c r="JLB70" s="644"/>
      <c r="JLC70" s="644"/>
      <c r="JLD70" s="644"/>
      <c r="JLE70" s="644"/>
      <c r="JLF70" s="644"/>
      <c r="JLG70" s="644"/>
      <c r="JLH70" s="644"/>
      <c r="JLI70" s="644"/>
      <c r="JLJ70" s="644"/>
      <c r="JLK70" s="644"/>
      <c r="JLL70" s="644"/>
      <c r="JLM70" s="644"/>
      <c r="JLN70" s="644"/>
      <c r="JLO70" s="644"/>
      <c r="JLP70" s="644"/>
      <c r="JLQ70" s="644"/>
      <c r="JLR70" s="644"/>
      <c r="JLS70" s="644"/>
      <c r="JLT70" s="644"/>
      <c r="JLU70" s="644"/>
      <c r="JLV70" s="644"/>
      <c r="JLW70" s="644"/>
      <c r="JLX70" s="644"/>
      <c r="JLY70" s="644"/>
      <c r="JLZ70" s="644"/>
      <c r="JMA70" s="644"/>
      <c r="JMB70" s="644"/>
      <c r="JMC70" s="644"/>
      <c r="JMD70" s="644"/>
      <c r="JME70" s="644"/>
      <c r="JMF70" s="644"/>
      <c r="JMG70" s="644"/>
      <c r="JMH70" s="644"/>
      <c r="JMI70" s="644"/>
      <c r="JMJ70" s="644"/>
      <c r="JMK70" s="644"/>
      <c r="JML70" s="644"/>
      <c r="JMM70" s="644"/>
      <c r="JMN70" s="644"/>
      <c r="JMO70" s="644"/>
      <c r="JMP70" s="644"/>
      <c r="JMQ70" s="644"/>
      <c r="JMR70" s="644"/>
      <c r="JMS70" s="644"/>
      <c r="JMT70" s="644"/>
      <c r="JMU70" s="644"/>
      <c r="JMV70" s="644"/>
      <c r="JMW70" s="644"/>
      <c r="JMX70" s="644"/>
      <c r="JMY70" s="644"/>
      <c r="JMZ70" s="644"/>
      <c r="JNA70" s="644"/>
      <c r="JNB70" s="644"/>
      <c r="JNC70" s="644"/>
      <c r="JND70" s="644"/>
      <c r="JNE70" s="644"/>
      <c r="JNF70" s="644"/>
      <c r="JNG70" s="644"/>
      <c r="JNH70" s="644"/>
      <c r="JNI70" s="644"/>
      <c r="JNJ70" s="644"/>
      <c r="JNK70" s="644"/>
      <c r="JNL70" s="644"/>
      <c r="JNM70" s="644"/>
      <c r="JNN70" s="644"/>
      <c r="JNO70" s="644"/>
      <c r="JNP70" s="644"/>
      <c r="JNQ70" s="644"/>
      <c r="JNR70" s="644"/>
      <c r="JNS70" s="644"/>
      <c r="JNT70" s="644"/>
      <c r="JNU70" s="644"/>
      <c r="JNV70" s="644"/>
      <c r="JNW70" s="644"/>
      <c r="JNX70" s="644"/>
      <c r="JNY70" s="644"/>
      <c r="JNZ70" s="644"/>
      <c r="JOA70" s="644"/>
      <c r="JOB70" s="644"/>
      <c r="JOC70" s="644"/>
      <c r="JOD70" s="644"/>
      <c r="JOE70" s="644"/>
      <c r="JOF70" s="644"/>
      <c r="JOG70" s="644"/>
      <c r="JOH70" s="644"/>
      <c r="JOI70" s="644"/>
      <c r="JOJ70" s="644"/>
      <c r="JOK70" s="644"/>
      <c r="JOL70" s="644"/>
      <c r="JOM70" s="644"/>
      <c r="JON70" s="644"/>
      <c r="JOO70" s="644"/>
      <c r="JOP70" s="644"/>
      <c r="JOQ70" s="644"/>
      <c r="JOR70" s="644"/>
      <c r="JOS70" s="644"/>
      <c r="JOT70" s="644"/>
      <c r="JOU70" s="644"/>
      <c r="JOV70" s="644"/>
      <c r="JOW70" s="644"/>
      <c r="JOX70" s="644"/>
      <c r="JOY70" s="644"/>
      <c r="JOZ70" s="644"/>
      <c r="JPA70" s="644"/>
      <c r="JPB70" s="644"/>
      <c r="JPC70" s="644"/>
      <c r="JPD70" s="644"/>
      <c r="JPE70" s="644"/>
      <c r="JPF70" s="644"/>
      <c r="JPG70" s="644"/>
      <c r="JPH70" s="644"/>
      <c r="JPI70" s="644"/>
      <c r="JPJ70" s="644"/>
      <c r="JPK70" s="644"/>
      <c r="JPL70" s="644"/>
      <c r="JPM70" s="644"/>
      <c r="JPN70" s="644"/>
      <c r="JPO70" s="644"/>
      <c r="JPP70" s="644"/>
      <c r="JPQ70" s="644"/>
      <c r="JPR70" s="644"/>
      <c r="JPS70" s="644"/>
      <c r="JPT70" s="644"/>
      <c r="JPU70" s="644"/>
      <c r="JPV70" s="644"/>
      <c r="JPW70" s="644"/>
      <c r="JPX70" s="644"/>
      <c r="JPY70" s="644"/>
      <c r="JPZ70" s="644"/>
      <c r="JQA70" s="644"/>
      <c r="JQB70" s="644"/>
      <c r="JQC70" s="644"/>
      <c r="JQD70" s="644"/>
      <c r="JQE70" s="644"/>
      <c r="JQF70" s="644"/>
      <c r="JQG70" s="644"/>
      <c r="JQH70" s="644"/>
      <c r="JQI70" s="644"/>
      <c r="JQJ70" s="644"/>
      <c r="JQK70" s="644"/>
      <c r="JQL70" s="644"/>
      <c r="JQM70" s="644"/>
      <c r="JQN70" s="644"/>
      <c r="JQO70" s="644"/>
      <c r="JQP70" s="644"/>
      <c r="JQQ70" s="644"/>
      <c r="JQR70" s="644"/>
      <c r="JQS70" s="644"/>
      <c r="JQT70" s="644"/>
      <c r="JQU70" s="644"/>
      <c r="JQV70" s="644"/>
      <c r="JQW70" s="644"/>
      <c r="JQX70" s="644"/>
      <c r="JQY70" s="644"/>
      <c r="JQZ70" s="644"/>
      <c r="JRA70" s="644"/>
      <c r="JRB70" s="644"/>
      <c r="JRC70" s="644"/>
      <c r="JRD70" s="644"/>
      <c r="JRE70" s="644"/>
      <c r="JRF70" s="644"/>
      <c r="JRG70" s="644"/>
      <c r="JRH70" s="644"/>
      <c r="JRI70" s="644"/>
      <c r="JRJ70" s="644"/>
      <c r="JRK70" s="644"/>
      <c r="JRL70" s="644"/>
      <c r="JRM70" s="644"/>
      <c r="JRN70" s="644"/>
      <c r="JRO70" s="644"/>
      <c r="JRP70" s="644"/>
      <c r="JRQ70" s="644"/>
      <c r="JRR70" s="644"/>
      <c r="JRS70" s="644"/>
      <c r="JRT70" s="644"/>
      <c r="JRU70" s="644"/>
      <c r="JRV70" s="644"/>
      <c r="JRW70" s="644"/>
      <c r="JRX70" s="644"/>
      <c r="JRY70" s="644"/>
      <c r="JRZ70" s="644"/>
      <c r="JSA70" s="644"/>
      <c r="JSB70" s="644"/>
      <c r="JSC70" s="644"/>
      <c r="JSD70" s="644"/>
      <c r="JSE70" s="644"/>
      <c r="JSF70" s="644"/>
      <c r="JSG70" s="644"/>
      <c r="JSH70" s="644"/>
      <c r="JSI70" s="644"/>
      <c r="JSJ70" s="644"/>
      <c r="JSK70" s="644"/>
      <c r="JSL70" s="644"/>
      <c r="JSM70" s="644"/>
      <c r="JSN70" s="644"/>
      <c r="JSO70" s="644"/>
      <c r="JSP70" s="644"/>
      <c r="JSQ70" s="644"/>
      <c r="JSR70" s="644"/>
      <c r="JSS70" s="644"/>
      <c r="JST70" s="644"/>
      <c r="JSU70" s="644"/>
      <c r="JSV70" s="644"/>
      <c r="JSW70" s="644"/>
      <c r="JSX70" s="644"/>
      <c r="JSY70" s="644"/>
      <c r="JSZ70" s="644"/>
      <c r="JTA70" s="644"/>
      <c r="JTB70" s="644"/>
      <c r="JTC70" s="644"/>
      <c r="JTD70" s="644"/>
      <c r="JTE70" s="644"/>
      <c r="JTF70" s="644"/>
      <c r="JTG70" s="644"/>
      <c r="JTH70" s="644"/>
      <c r="JTI70" s="644"/>
      <c r="JTJ70" s="644"/>
      <c r="JTK70" s="644"/>
      <c r="JTL70" s="644"/>
      <c r="JTM70" s="644"/>
      <c r="JTN70" s="644"/>
      <c r="JTO70" s="644"/>
      <c r="JTP70" s="644"/>
      <c r="JTQ70" s="644"/>
      <c r="JTR70" s="644"/>
      <c r="JTS70" s="644"/>
      <c r="JTT70" s="644"/>
      <c r="JTU70" s="644"/>
      <c r="JTV70" s="644"/>
      <c r="JTW70" s="644"/>
      <c r="JTX70" s="644"/>
      <c r="JTY70" s="644"/>
      <c r="JTZ70" s="644"/>
      <c r="JUA70" s="644"/>
      <c r="JUB70" s="644"/>
      <c r="JUC70" s="644"/>
      <c r="JUD70" s="644"/>
      <c r="JUE70" s="644"/>
      <c r="JUF70" s="644"/>
      <c r="JUG70" s="644"/>
      <c r="JUH70" s="644"/>
      <c r="JUI70" s="644"/>
      <c r="JUJ70" s="644"/>
      <c r="JUK70" s="644"/>
      <c r="JUL70" s="644"/>
      <c r="JUM70" s="644"/>
      <c r="JUN70" s="644"/>
      <c r="JUO70" s="644"/>
      <c r="JUP70" s="644"/>
      <c r="JUQ70" s="644"/>
      <c r="JUR70" s="644"/>
      <c r="JUS70" s="644"/>
      <c r="JUT70" s="644"/>
      <c r="JUU70" s="644"/>
      <c r="JUV70" s="644"/>
      <c r="JUW70" s="644"/>
      <c r="JUX70" s="644"/>
      <c r="JUY70" s="644"/>
      <c r="JUZ70" s="644"/>
      <c r="JVA70" s="644"/>
      <c r="JVB70" s="644"/>
      <c r="JVC70" s="644"/>
      <c r="JVD70" s="644"/>
      <c r="JVE70" s="644"/>
      <c r="JVF70" s="644"/>
      <c r="JVG70" s="644"/>
      <c r="JVH70" s="644"/>
      <c r="JVI70" s="644"/>
      <c r="JVJ70" s="644"/>
      <c r="JVK70" s="644"/>
      <c r="JVL70" s="644"/>
      <c r="JVM70" s="644"/>
      <c r="JVN70" s="644"/>
      <c r="JVO70" s="644"/>
      <c r="JVP70" s="644"/>
      <c r="JVQ70" s="644"/>
      <c r="JVR70" s="644"/>
      <c r="JVS70" s="644"/>
      <c r="JVT70" s="644"/>
      <c r="JVU70" s="644"/>
      <c r="JVV70" s="644"/>
      <c r="JVW70" s="644"/>
      <c r="JVX70" s="644"/>
      <c r="JVY70" s="644"/>
      <c r="JVZ70" s="644"/>
      <c r="JWA70" s="644"/>
      <c r="JWB70" s="644"/>
      <c r="JWC70" s="644"/>
      <c r="JWD70" s="644"/>
      <c r="JWE70" s="644"/>
      <c r="JWF70" s="644"/>
      <c r="JWG70" s="644"/>
      <c r="JWH70" s="644"/>
      <c r="JWI70" s="644"/>
      <c r="JWJ70" s="644"/>
      <c r="JWK70" s="644"/>
      <c r="JWL70" s="644"/>
      <c r="JWM70" s="644"/>
      <c r="JWN70" s="644"/>
      <c r="JWO70" s="644"/>
      <c r="JWP70" s="644"/>
      <c r="JWQ70" s="644"/>
      <c r="JWR70" s="644"/>
      <c r="JWS70" s="644"/>
      <c r="JWT70" s="644"/>
      <c r="JWU70" s="644"/>
      <c r="JWV70" s="644"/>
      <c r="JWW70" s="644"/>
      <c r="JWX70" s="644"/>
      <c r="JWY70" s="644"/>
      <c r="JWZ70" s="644"/>
      <c r="JXA70" s="644"/>
      <c r="JXB70" s="644"/>
      <c r="JXC70" s="644"/>
      <c r="JXD70" s="644"/>
      <c r="JXE70" s="644"/>
      <c r="JXF70" s="644"/>
      <c r="JXG70" s="644"/>
      <c r="JXH70" s="644"/>
      <c r="JXI70" s="644"/>
      <c r="JXJ70" s="644"/>
      <c r="JXK70" s="644"/>
      <c r="JXL70" s="644"/>
      <c r="JXM70" s="644"/>
      <c r="JXN70" s="644"/>
      <c r="JXO70" s="644"/>
      <c r="JXP70" s="644"/>
      <c r="JXQ70" s="644"/>
      <c r="JXR70" s="644"/>
      <c r="JXS70" s="644"/>
      <c r="JXT70" s="644"/>
      <c r="JXU70" s="644"/>
      <c r="JXV70" s="644"/>
      <c r="JXW70" s="644"/>
      <c r="JXX70" s="644"/>
      <c r="JXY70" s="644"/>
      <c r="JXZ70" s="644"/>
      <c r="JYA70" s="644"/>
      <c r="JYB70" s="644"/>
      <c r="JYC70" s="644"/>
      <c r="JYD70" s="644"/>
      <c r="JYE70" s="644"/>
      <c r="JYF70" s="644"/>
      <c r="JYG70" s="644"/>
      <c r="JYH70" s="644"/>
      <c r="JYI70" s="644"/>
      <c r="JYJ70" s="644"/>
      <c r="JYK70" s="644"/>
      <c r="JYL70" s="644"/>
      <c r="JYM70" s="644"/>
      <c r="JYN70" s="644"/>
      <c r="JYO70" s="644"/>
      <c r="JYP70" s="644"/>
      <c r="JYQ70" s="644"/>
      <c r="JYR70" s="644"/>
      <c r="JYS70" s="644"/>
      <c r="JYT70" s="644"/>
      <c r="JYU70" s="644"/>
      <c r="JYV70" s="644"/>
      <c r="JYW70" s="644"/>
      <c r="JYX70" s="644"/>
      <c r="JYY70" s="644"/>
      <c r="JYZ70" s="644"/>
      <c r="JZA70" s="644"/>
      <c r="JZB70" s="644"/>
      <c r="JZC70" s="644"/>
      <c r="JZD70" s="644"/>
      <c r="JZE70" s="644"/>
      <c r="JZF70" s="644"/>
      <c r="JZG70" s="644"/>
      <c r="JZH70" s="644"/>
      <c r="JZI70" s="644"/>
      <c r="JZJ70" s="644"/>
      <c r="JZK70" s="644"/>
      <c r="JZL70" s="644"/>
      <c r="JZM70" s="644"/>
      <c r="JZN70" s="644"/>
      <c r="JZO70" s="644"/>
      <c r="JZP70" s="644"/>
      <c r="JZQ70" s="644"/>
      <c r="JZR70" s="644"/>
      <c r="JZS70" s="644"/>
      <c r="JZT70" s="644"/>
      <c r="JZU70" s="644"/>
      <c r="JZV70" s="644"/>
      <c r="JZW70" s="644"/>
      <c r="JZX70" s="644"/>
      <c r="JZY70" s="644"/>
      <c r="JZZ70" s="644"/>
      <c r="KAA70" s="644"/>
      <c r="KAB70" s="644"/>
      <c r="KAC70" s="644"/>
      <c r="KAD70" s="644"/>
      <c r="KAE70" s="644"/>
      <c r="KAF70" s="644"/>
      <c r="KAG70" s="644"/>
      <c r="KAH70" s="644"/>
      <c r="KAI70" s="644"/>
      <c r="KAJ70" s="644"/>
      <c r="KAK70" s="644"/>
      <c r="KAL70" s="644"/>
      <c r="KAM70" s="644"/>
      <c r="KAN70" s="644"/>
      <c r="KAO70" s="644"/>
      <c r="KAP70" s="644"/>
      <c r="KAQ70" s="644"/>
      <c r="KAR70" s="644"/>
      <c r="KAS70" s="644"/>
      <c r="KAT70" s="644"/>
      <c r="KAU70" s="644"/>
      <c r="KAV70" s="644"/>
      <c r="KAW70" s="644"/>
      <c r="KAX70" s="644"/>
      <c r="KAY70" s="644"/>
      <c r="KAZ70" s="644"/>
      <c r="KBA70" s="644"/>
      <c r="KBB70" s="644"/>
      <c r="KBC70" s="644"/>
      <c r="KBD70" s="644"/>
      <c r="KBE70" s="644"/>
      <c r="KBF70" s="644"/>
      <c r="KBG70" s="644"/>
      <c r="KBH70" s="644"/>
      <c r="KBI70" s="644"/>
      <c r="KBJ70" s="644"/>
      <c r="KBK70" s="644"/>
      <c r="KBL70" s="644"/>
      <c r="KBM70" s="644"/>
      <c r="KBN70" s="644"/>
      <c r="KBO70" s="644"/>
      <c r="KBP70" s="644"/>
      <c r="KBQ70" s="644"/>
      <c r="KBR70" s="644"/>
      <c r="KBS70" s="644"/>
      <c r="KBT70" s="644"/>
      <c r="KBU70" s="644"/>
      <c r="KBV70" s="644"/>
      <c r="KBW70" s="644"/>
      <c r="KBX70" s="644"/>
      <c r="KBY70" s="644"/>
      <c r="KBZ70" s="644"/>
      <c r="KCA70" s="644"/>
      <c r="KCB70" s="644"/>
      <c r="KCC70" s="644"/>
      <c r="KCD70" s="644"/>
      <c r="KCE70" s="644"/>
      <c r="KCF70" s="644"/>
      <c r="KCG70" s="644"/>
      <c r="KCH70" s="644"/>
      <c r="KCI70" s="644"/>
      <c r="KCJ70" s="644"/>
      <c r="KCK70" s="644"/>
      <c r="KCL70" s="644"/>
      <c r="KCM70" s="644"/>
      <c r="KCN70" s="644"/>
      <c r="KCO70" s="644"/>
      <c r="KCP70" s="644"/>
      <c r="KCQ70" s="644"/>
      <c r="KCR70" s="644"/>
      <c r="KCS70" s="644"/>
      <c r="KCT70" s="644"/>
      <c r="KCU70" s="644"/>
      <c r="KCV70" s="644"/>
      <c r="KCW70" s="644"/>
      <c r="KCX70" s="644"/>
      <c r="KCY70" s="644"/>
      <c r="KCZ70" s="644"/>
      <c r="KDA70" s="644"/>
      <c r="KDB70" s="644"/>
      <c r="KDC70" s="644"/>
      <c r="KDD70" s="644"/>
      <c r="KDE70" s="644"/>
      <c r="KDF70" s="644"/>
      <c r="KDG70" s="644"/>
      <c r="KDH70" s="644"/>
      <c r="KDI70" s="644"/>
      <c r="KDJ70" s="644"/>
      <c r="KDK70" s="644"/>
      <c r="KDL70" s="644"/>
      <c r="KDM70" s="644"/>
      <c r="KDN70" s="644"/>
      <c r="KDO70" s="644"/>
      <c r="KDP70" s="644"/>
      <c r="KDQ70" s="644"/>
      <c r="KDR70" s="644"/>
      <c r="KDS70" s="644"/>
      <c r="KDT70" s="644"/>
      <c r="KDU70" s="644"/>
      <c r="KDV70" s="644"/>
      <c r="KDW70" s="644"/>
      <c r="KDX70" s="644"/>
      <c r="KDY70" s="644"/>
      <c r="KDZ70" s="644"/>
      <c r="KEA70" s="644"/>
      <c r="KEB70" s="644"/>
      <c r="KEC70" s="644"/>
      <c r="KED70" s="644"/>
      <c r="KEE70" s="644"/>
      <c r="KEF70" s="644"/>
      <c r="KEG70" s="644"/>
      <c r="KEH70" s="644"/>
      <c r="KEI70" s="644"/>
      <c r="KEJ70" s="644"/>
      <c r="KEK70" s="644"/>
      <c r="KEL70" s="644"/>
      <c r="KEM70" s="644"/>
      <c r="KEN70" s="644"/>
      <c r="KEO70" s="644"/>
      <c r="KEP70" s="644"/>
      <c r="KEQ70" s="644"/>
      <c r="KER70" s="644"/>
      <c r="KES70" s="644"/>
      <c r="KET70" s="644"/>
      <c r="KEU70" s="644"/>
      <c r="KEV70" s="644"/>
      <c r="KEW70" s="644"/>
      <c r="KEX70" s="644"/>
      <c r="KEY70" s="644"/>
      <c r="KEZ70" s="644"/>
      <c r="KFA70" s="644"/>
      <c r="KFB70" s="644"/>
      <c r="KFC70" s="644"/>
      <c r="KFD70" s="644"/>
      <c r="KFE70" s="644"/>
      <c r="KFF70" s="644"/>
      <c r="KFG70" s="644"/>
      <c r="KFH70" s="644"/>
      <c r="KFI70" s="644"/>
      <c r="KFJ70" s="644"/>
      <c r="KFK70" s="644"/>
      <c r="KFL70" s="644"/>
      <c r="KFM70" s="644"/>
      <c r="KFN70" s="644"/>
      <c r="KFO70" s="644"/>
      <c r="KFP70" s="644"/>
      <c r="KFQ70" s="644"/>
      <c r="KFR70" s="644"/>
      <c r="KFS70" s="644"/>
      <c r="KFT70" s="644"/>
      <c r="KFU70" s="644"/>
      <c r="KFV70" s="644"/>
      <c r="KFW70" s="644"/>
      <c r="KFX70" s="644"/>
      <c r="KFY70" s="644"/>
      <c r="KFZ70" s="644"/>
      <c r="KGA70" s="644"/>
      <c r="KGB70" s="644"/>
      <c r="KGC70" s="644"/>
      <c r="KGD70" s="644"/>
      <c r="KGE70" s="644"/>
      <c r="KGF70" s="644"/>
      <c r="KGG70" s="644"/>
      <c r="KGH70" s="644"/>
      <c r="KGI70" s="644"/>
      <c r="KGJ70" s="644"/>
      <c r="KGK70" s="644"/>
      <c r="KGL70" s="644"/>
      <c r="KGM70" s="644"/>
      <c r="KGN70" s="644"/>
      <c r="KGO70" s="644"/>
      <c r="KGP70" s="644"/>
      <c r="KGQ70" s="644"/>
      <c r="KGR70" s="644"/>
      <c r="KGS70" s="644"/>
      <c r="KGT70" s="644"/>
      <c r="KGU70" s="644"/>
      <c r="KGV70" s="644"/>
      <c r="KGW70" s="644"/>
      <c r="KGX70" s="644"/>
      <c r="KGY70" s="644"/>
      <c r="KGZ70" s="644"/>
      <c r="KHA70" s="644"/>
      <c r="KHB70" s="644"/>
      <c r="KHC70" s="644"/>
      <c r="KHD70" s="644"/>
      <c r="KHE70" s="644"/>
      <c r="KHF70" s="644"/>
      <c r="KHG70" s="644"/>
      <c r="KHH70" s="644"/>
      <c r="KHI70" s="644"/>
      <c r="KHJ70" s="644"/>
      <c r="KHK70" s="644"/>
      <c r="KHL70" s="644"/>
      <c r="KHM70" s="644"/>
      <c r="KHN70" s="644"/>
      <c r="KHO70" s="644"/>
      <c r="KHP70" s="644"/>
      <c r="KHQ70" s="644"/>
      <c r="KHR70" s="644"/>
      <c r="KHS70" s="644"/>
      <c r="KHT70" s="644"/>
      <c r="KHU70" s="644"/>
      <c r="KHV70" s="644"/>
      <c r="KHW70" s="644"/>
      <c r="KHX70" s="644"/>
      <c r="KHY70" s="644"/>
      <c r="KHZ70" s="644"/>
      <c r="KIA70" s="644"/>
      <c r="KIB70" s="644"/>
      <c r="KIC70" s="644"/>
      <c r="KID70" s="644"/>
      <c r="KIE70" s="644"/>
      <c r="KIF70" s="644"/>
      <c r="KIG70" s="644"/>
      <c r="KIH70" s="644"/>
      <c r="KII70" s="644"/>
      <c r="KIJ70" s="644"/>
      <c r="KIK70" s="644"/>
      <c r="KIL70" s="644"/>
      <c r="KIM70" s="644"/>
      <c r="KIN70" s="644"/>
      <c r="KIO70" s="644"/>
      <c r="KIP70" s="644"/>
      <c r="KIQ70" s="644"/>
      <c r="KIR70" s="644"/>
      <c r="KIS70" s="644"/>
      <c r="KIT70" s="644"/>
      <c r="KIU70" s="644"/>
      <c r="KIV70" s="644"/>
      <c r="KIW70" s="644"/>
      <c r="KIX70" s="644"/>
      <c r="KIY70" s="644"/>
      <c r="KIZ70" s="644"/>
      <c r="KJA70" s="644"/>
      <c r="KJB70" s="644"/>
      <c r="KJC70" s="644"/>
      <c r="KJD70" s="644"/>
      <c r="KJE70" s="644"/>
      <c r="KJF70" s="644"/>
      <c r="KJG70" s="644"/>
      <c r="KJH70" s="644"/>
      <c r="KJI70" s="644"/>
      <c r="KJJ70" s="644"/>
      <c r="KJK70" s="644"/>
      <c r="KJL70" s="644"/>
      <c r="KJM70" s="644"/>
      <c r="KJN70" s="644"/>
      <c r="KJO70" s="644"/>
      <c r="KJP70" s="644"/>
      <c r="KJQ70" s="644"/>
      <c r="KJR70" s="644"/>
      <c r="KJS70" s="644"/>
      <c r="KJT70" s="644"/>
      <c r="KJU70" s="644"/>
      <c r="KJV70" s="644"/>
      <c r="KJW70" s="644"/>
      <c r="KJX70" s="644"/>
      <c r="KJY70" s="644"/>
      <c r="KJZ70" s="644"/>
      <c r="KKA70" s="644"/>
      <c r="KKB70" s="644"/>
      <c r="KKC70" s="644"/>
      <c r="KKD70" s="644"/>
      <c r="KKE70" s="644"/>
      <c r="KKF70" s="644"/>
      <c r="KKG70" s="644"/>
      <c r="KKH70" s="644"/>
      <c r="KKI70" s="644"/>
      <c r="KKJ70" s="644"/>
      <c r="KKK70" s="644"/>
      <c r="KKL70" s="644"/>
      <c r="KKM70" s="644"/>
      <c r="KKN70" s="644"/>
      <c r="KKO70" s="644"/>
      <c r="KKP70" s="644"/>
      <c r="KKQ70" s="644"/>
      <c r="KKR70" s="644"/>
      <c r="KKS70" s="644"/>
      <c r="KKT70" s="644"/>
      <c r="KKU70" s="644"/>
      <c r="KKV70" s="644"/>
      <c r="KKW70" s="644"/>
      <c r="KKX70" s="644"/>
      <c r="KKY70" s="644"/>
      <c r="KKZ70" s="644"/>
      <c r="KLA70" s="644"/>
      <c r="KLB70" s="644"/>
      <c r="KLC70" s="644"/>
      <c r="KLD70" s="644"/>
      <c r="KLE70" s="644"/>
      <c r="KLF70" s="644"/>
      <c r="KLG70" s="644"/>
      <c r="KLH70" s="644"/>
      <c r="KLI70" s="644"/>
      <c r="KLJ70" s="644"/>
      <c r="KLK70" s="644"/>
      <c r="KLL70" s="644"/>
      <c r="KLM70" s="644"/>
      <c r="KLN70" s="644"/>
      <c r="KLO70" s="644"/>
      <c r="KLP70" s="644"/>
      <c r="KLQ70" s="644"/>
      <c r="KLR70" s="644"/>
      <c r="KLS70" s="644"/>
      <c r="KLT70" s="644"/>
      <c r="KLU70" s="644"/>
      <c r="KLV70" s="644"/>
      <c r="KLW70" s="644"/>
      <c r="KLX70" s="644"/>
      <c r="KLY70" s="644"/>
      <c r="KLZ70" s="644"/>
      <c r="KMA70" s="644"/>
      <c r="KMB70" s="644"/>
      <c r="KMC70" s="644"/>
      <c r="KMD70" s="644"/>
      <c r="KME70" s="644"/>
      <c r="KMF70" s="644"/>
      <c r="KMG70" s="644"/>
      <c r="KMH70" s="644"/>
      <c r="KMI70" s="644"/>
      <c r="KMJ70" s="644"/>
      <c r="KMK70" s="644"/>
      <c r="KML70" s="644"/>
      <c r="KMM70" s="644"/>
      <c r="KMN70" s="644"/>
      <c r="KMO70" s="644"/>
      <c r="KMP70" s="644"/>
      <c r="KMQ70" s="644"/>
      <c r="KMR70" s="644"/>
      <c r="KMS70" s="644"/>
      <c r="KMT70" s="644"/>
      <c r="KMU70" s="644"/>
      <c r="KMV70" s="644"/>
      <c r="KMW70" s="644"/>
      <c r="KMX70" s="644"/>
      <c r="KMY70" s="644"/>
      <c r="KMZ70" s="644"/>
      <c r="KNA70" s="644"/>
      <c r="KNB70" s="644"/>
      <c r="KNC70" s="644"/>
      <c r="KND70" s="644"/>
      <c r="KNE70" s="644"/>
      <c r="KNF70" s="644"/>
      <c r="KNG70" s="644"/>
      <c r="KNH70" s="644"/>
      <c r="KNI70" s="644"/>
      <c r="KNJ70" s="644"/>
      <c r="KNK70" s="644"/>
      <c r="KNL70" s="644"/>
      <c r="KNM70" s="644"/>
      <c r="KNN70" s="644"/>
      <c r="KNO70" s="644"/>
      <c r="KNP70" s="644"/>
      <c r="KNQ70" s="644"/>
      <c r="KNR70" s="644"/>
      <c r="KNS70" s="644"/>
      <c r="KNT70" s="644"/>
      <c r="KNU70" s="644"/>
      <c r="KNV70" s="644"/>
      <c r="KNW70" s="644"/>
      <c r="KNX70" s="644"/>
      <c r="KNY70" s="644"/>
      <c r="KNZ70" s="644"/>
      <c r="KOA70" s="644"/>
      <c r="KOB70" s="644"/>
      <c r="KOC70" s="644"/>
      <c r="KOD70" s="644"/>
      <c r="KOE70" s="644"/>
      <c r="KOF70" s="644"/>
      <c r="KOG70" s="644"/>
      <c r="KOH70" s="644"/>
      <c r="KOI70" s="644"/>
      <c r="KOJ70" s="644"/>
      <c r="KOK70" s="644"/>
      <c r="KOL70" s="644"/>
      <c r="KOM70" s="644"/>
      <c r="KON70" s="644"/>
      <c r="KOO70" s="644"/>
      <c r="KOP70" s="644"/>
      <c r="KOQ70" s="644"/>
      <c r="KOR70" s="644"/>
      <c r="KOS70" s="644"/>
      <c r="KOT70" s="644"/>
      <c r="KOU70" s="644"/>
      <c r="KOV70" s="644"/>
      <c r="KOW70" s="644"/>
      <c r="KOX70" s="644"/>
      <c r="KOY70" s="644"/>
      <c r="KOZ70" s="644"/>
      <c r="KPA70" s="644"/>
      <c r="KPB70" s="644"/>
      <c r="KPC70" s="644"/>
      <c r="KPD70" s="644"/>
      <c r="KPE70" s="644"/>
      <c r="KPF70" s="644"/>
      <c r="KPG70" s="644"/>
      <c r="KPH70" s="644"/>
      <c r="KPI70" s="644"/>
      <c r="KPJ70" s="644"/>
      <c r="KPK70" s="644"/>
      <c r="KPL70" s="644"/>
      <c r="KPM70" s="644"/>
      <c r="KPN70" s="644"/>
      <c r="KPO70" s="644"/>
      <c r="KPP70" s="644"/>
      <c r="KPQ70" s="644"/>
      <c r="KPR70" s="644"/>
      <c r="KPS70" s="644"/>
      <c r="KPT70" s="644"/>
      <c r="KPU70" s="644"/>
      <c r="KPV70" s="644"/>
      <c r="KPW70" s="644"/>
      <c r="KPX70" s="644"/>
      <c r="KPY70" s="644"/>
      <c r="KPZ70" s="644"/>
      <c r="KQA70" s="644"/>
      <c r="KQB70" s="644"/>
      <c r="KQC70" s="644"/>
      <c r="KQD70" s="644"/>
      <c r="KQE70" s="644"/>
      <c r="KQF70" s="644"/>
      <c r="KQG70" s="644"/>
      <c r="KQH70" s="644"/>
      <c r="KQI70" s="644"/>
      <c r="KQJ70" s="644"/>
      <c r="KQK70" s="644"/>
      <c r="KQL70" s="644"/>
      <c r="KQM70" s="644"/>
      <c r="KQN70" s="644"/>
      <c r="KQO70" s="644"/>
      <c r="KQP70" s="644"/>
      <c r="KQQ70" s="644"/>
      <c r="KQR70" s="644"/>
      <c r="KQS70" s="644"/>
      <c r="KQT70" s="644"/>
      <c r="KQU70" s="644"/>
      <c r="KQV70" s="644"/>
      <c r="KQW70" s="644"/>
      <c r="KQX70" s="644"/>
      <c r="KQY70" s="644"/>
      <c r="KQZ70" s="644"/>
      <c r="KRA70" s="644"/>
      <c r="KRB70" s="644"/>
      <c r="KRC70" s="644"/>
      <c r="KRD70" s="644"/>
      <c r="KRE70" s="644"/>
      <c r="KRF70" s="644"/>
      <c r="KRG70" s="644"/>
      <c r="KRH70" s="644"/>
      <c r="KRI70" s="644"/>
      <c r="KRJ70" s="644"/>
      <c r="KRK70" s="644"/>
      <c r="KRL70" s="644"/>
      <c r="KRM70" s="644"/>
      <c r="KRN70" s="644"/>
      <c r="KRO70" s="644"/>
      <c r="KRP70" s="644"/>
      <c r="KRQ70" s="644"/>
      <c r="KRR70" s="644"/>
      <c r="KRS70" s="644"/>
      <c r="KRT70" s="644"/>
      <c r="KRU70" s="644"/>
      <c r="KRV70" s="644"/>
      <c r="KRW70" s="644"/>
      <c r="KRX70" s="644"/>
      <c r="KRY70" s="644"/>
      <c r="KRZ70" s="644"/>
      <c r="KSA70" s="644"/>
      <c r="KSB70" s="644"/>
      <c r="KSC70" s="644"/>
      <c r="KSD70" s="644"/>
      <c r="KSE70" s="644"/>
      <c r="KSF70" s="644"/>
      <c r="KSG70" s="644"/>
      <c r="KSH70" s="644"/>
      <c r="KSI70" s="644"/>
      <c r="KSJ70" s="644"/>
      <c r="KSK70" s="644"/>
      <c r="KSL70" s="644"/>
      <c r="KSM70" s="644"/>
      <c r="KSN70" s="644"/>
      <c r="KSO70" s="644"/>
      <c r="KSP70" s="644"/>
      <c r="KSQ70" s="644"/>
      <c r="KSR70" s="644"/>
      <c r="KSS70" s="644"/>
      <c r="KST70" s="644"/>
      <c r="KSU70" s="644"/>
      <c r="KSV70" s="644"/>
      <c r="KSW70" s="644"/>
      <c r="KSX70" s="644"/>
      <c r="KSY70" s="644"/>
      <c r="KSZ70" s="644"/>
      <c r="KTA70" s="644"/>
      <c r="KTB70" s="644"/>
      <c r="KTC70" s="644"/>
      <c r="KTD70" s="644"/>
      <c r="KTE70" s="644"/>
      <c r="KTF70" s="644"/>
      <c r="KTG70" s="644"/>
      <c r="KTH70" s="644"/>
      <c r="KTI70" s="644"/>
      <c r="KTJ70" s="644"/>
      <c r="KTK70" s="644"/>
      <c r="KTL70" s="644"/>
      <c r="KTM70" s="644"/>
      <c r="KTN70" s="644"/>
      <c r="KTO70" s="644"/>
      <c r="KTP70" s="644"/>
      <c r="KTQ70" s="644"/>
      <c r="KTR70" s="644"/>
      <c r="KTS70" s="644"/>
      <c r="KTT70" s="644"/>
      <c r="KTU70" s="644"/>
      <c r="KTV70" s="644"/>
      <c r="KTW70" s="644"/>
      <c r="KTX70" s="644"/>
      <c r="KTY70" s="644"/>
      <c r="KTZ70" s="644"/>
      <c r="KUA70" s="644"/>
      <c r="KUB70" s="644"/>
      <c r="KUC70" s="644"/>
      <c r="KUD70" s="644"/>
      <c r="KUE70" s="644"/>
      <c r="KUF70" s="644"/>
      <c r="KUG70" s="644"/>
      <c r="KUH70" s="644"/>
      <c r="KUI70" s="644"/>
      <c r="KUJ70" s="644"/>
      <c r="KUK70" s="644"/>
      <c r="KUL70" s="644"/>
      <c r="KUM70" s="644"/>
      <c r="KUN70" s="644"/>
      <c r="KUO70" s="644"/>
      <c r="KUP70" s="644"/>
      <c r="KUQ70" s="644"/>
      <c r="KUR70" s="644"/>
      <c r="KUS70" s="644"/>
      <c r="KUT70" s="644"/>
      <c r="KUU70" s="644"/>
      <c r="KUV70" s="644"/>
      <c r="KUW70" s="644"/>
      <c r="KUX70" s="644"/>
      <c r="KUY70" s="644"/>
      <c r="KUZ70" s="644"/>
      <c r="KVA70" s="644"/>
      <c r="KVB70" s="644"/>
      <c r="KVC70" s="644"/>
      <c r="KVD70" s="644"/>
      <c r="KVE70" s="644"/>
      <c r="KVF70" s="644"/>
      <c r="KVG70" s="644"/>
      <c r="KVH70" s="644"/>
      <c r="KVI70" s="644"/>
      <c r="KVJ70" s="644"/>
      <c r="KVK70" s="644"/>
      <c r="KVL70" s="644"/>
      <c r="KVM70" s="644"/>
      <c r="KVN70" s="644"/>
      <c r="KVO70" s="644"/>
      <c r="KVP70" s="644"/>
      <c r="KVQ70" s="644"/>
      <c r="KVR70" s="644"/>
      <c r="KVS70" s="644"/>
      <c r="KVT70" s="644"/>
      <c r="KVU70" s="644"/>
      <c r="KVV70" s="644"/>
      <c r="KVW70" s="644"/>
      <c r="KVX70" s="644"/>
      <c r="KVY70" s="644"/>
      <c r="KVZ70" s="644"/>
      <c r="KWA70" s="644"/>
      <c r="KWB70" s="644"/>
      <c r="KWC70" s="644"/>
      <c r="KWD70" s="644"/>
      <c r="KWE70" s="644"/>
      <c r="KWF70" s="644"/>
      <c r="KWG70" s="644"/>
      <c r="KWH70" s="644"/>
      <c r="KWI70" s="644"/>
      <c r="KWJ70" s="644"/>
      <c r="KWK70" s="644"/>
      <c r="KWL70" s="644"/>
      <c r="KWM70" s="644"/>
      <c r="KWN70" s="644"/>
      <c r="KWO70" s="644"/>
      <c r="KWP70" s="644"/>
      <c r="KWQ70" s="644"/>
      <c r="KWR70" s="644"/>
      <c r="KWS70" s="644"/>
      <c r="KWT70" s="644"/>
      <c r="KWU70" s="644"/>
      <c r="KWV70" s="644"/>
      <c r="KWW70" s="644"/>
      <c r="KWX70" s="644"/>
      <c r="KWY70" s="644"/>
      <c r="KWZ70" s="644"/>
      <c r="KXA70" s="644"/>
      <c r="KXB70" s="644"/>
      <c r="KXC70" s="644"/>
      <c r="KXD70" s="644"/>
      <c r="KXE70" s="644"/>
      <c r="KXF70" s="644"/>
      <c r="KXG70" s="644"/>
      <c r="KXH70" s="644"/>
      <c r="KXI70" s="644"/>
      <c r="KXJ70" s="644"/>
      <c r="KXK70" s="644"/>
      <c r="KXL70" s="644"/>
      <c r="KXM70" s="644"/>
      <c r="KXN70" s="644"/>
      <c r="KXO70" s="644"/>
      <c r="KXP70" s="644"/>
      <c r="KXQ70" s="644"/>
      <c r="KXR70" s="644"/>
      <c r="KXS70" s="644"/>
      <c r="KXT70" s="644"/>
      <c r="KXU70" s="644"/>
      <c r="KXV70" s="644"/>
      <c r="KXW70" s="644"/>
      <c r="KXX70" s="644"/>
      <c r="KXY70" s="644"/>
      <c r="KXZ70" s="644"/>
      <c r="KYA70" s="644"/>
      <c r="KYB70" s="644"/>
      <c r="KYC70" s="644"/>
      <c r="KYD70" s="644"/>
      <c r="KYE70" s="644"/>
      <c r="KYF70" s="644"/>
      <c r="KYG70" s="644"/>
      <c r="KYH70" s="644"/>
      <c r="KYI70" s="644"/>
      <c r="KYJ70" s="644"/>
      <c r="KYK70" s="644"/>
      <c r="KYL70" s="644"/>
      <c r="KYM70" s="644"/>
      <c r="KYN70" s="644"/>
      <c r="KYO70" s="644"/>
      <c r="KYP70" s="644"/>
      <c r="KYQ70" s="644"/>
      <c r="KYR70" s="644"/>
      <c r="KYS70" s="644"/>
      <c r="KYT70" s="644"/>
      <c r="KYU70" s="644"/>
      <c r="KYV70" s="644"/>
      <c r="KYW70" s="644"/>
      <c r="KYX70" s="644"/>
      <c r="KYY70" s="644"/>
      <c r="KYZ70" s="644"/>
      <c r="KZA70" s="644"/>
      <c r="KZB70" s="644"/>
      <c r="KZC70" s="644"/>
      <c r="KZD70" s="644"/>
      <c r="KZE70" s="644"/>
      <c r="KZF70" s="644"/>
      <c r="KZG70" s="644"/>
      <c r="KZH70" s="644"/>
      <c r="KZI70" s="644"/>
      <c r="KZJ70" s="644"/>
      <c r="KZK70" s="644"/>
      <c r="KZL70" s="644"/>
      <c r="KZM70" s="644"/>
      <c r="KZN70" s="644"/>
      <c r="KZO70" s="644"/>
      <c r="KZP70" s="644"/>
      <c r="KZQ70" s="644"/>
      <c r="KZR70" s="644"/>
      <c r="KZS70" s="644"/>
      <c r="KZT70" s="644"/>
      <c r="KZU70" s="644"/>
      <c r="KZV70" s="644"/>
      <c r="KZW70" s="644"/>
      <c r="KZX70" s="644"/>
      <c r="KZY70" s="644"/>
      <c r="KZZ70" s="644"/>
      <c r="LAA70" s="644"/>
      <c r="LAB70" s="644"/>
      <c r="LAC70" s="644"/>
      <c r="LAD70" s="644"/>
      <c r="LAE70" s="644"/>
      <c r="LAF70" s="644"/>
      <c r="LAG70" s="644"/>
      <c r="LAH70" s="644"/>
      <c r="LAI70" s="644"/>
      <c r="LAJ70" s="644"/>
      <c r="LAK70" s="644"/>
      <c r="LAL70" s="644"/>
      <c r="LAM70" s="644"/>
      <c r="LAN70" s="644"/>
      <c r="LAO70" s="644"/>
      <c r="LAP70" s="644"/>
      <c r="LAQ70" s="644"/>
      <c r="LAR70" s="644"/>
      <c r="LAS70" s="644"/>
      <c r="LAT70" s="644"/>
      <c r="LAU70" s="644"/>
      <c r="LAV70" s="644"/>
      <c r="LAW70" s="644"/>
      <c r="LAX70" s="644"/>
      <c r="LAY70" s="644"/>
      <c r="LAZ70" s="644"/>
      <c r="LBA70" s="644"/>
      <c r="LBB70" s="644"/>
      <c r="LBC70" s="644"/>
      <c r="LBD70" s="644"/>
      <c r="LBE70" s="644"/>
      <c r="LBF70" s="644"/>
      <c r="LBG70" s="644"/>
      <c r="LBH70" s="644"/>
      <c r="LBI70" s="644"/>
      <c r="LBJ70" s="644"/>
      <c r="LBK70" s="644"/>
      <c r="LBL70" s="644"/>
      <c r="LBM70" s="644"/>
      <c r="LBN70" s="644"/>
      <c r="LBO70" s="644"/>
      <c r="LBP70" s="644"/>
      <c r="LBQ70" s="644"/>
      <c r="LBR70" s="644"/>
      <c r="LBS70" s="644"/>
      <c r="LBT70" s="644"/>
      <c r="LBU70" s="644"/>
      <c r="LBV70" s="644"/>
      <c r="LBW70" s="644"/>
      <c r="LBX70" s="644"/>
      <c r="LBY70" s="644"/>
      <c r="LBZ70" s="644"/>
      <c r="LCA70" s="644"/>
      <c r="LCB70" s="644"/>
      <c r="LCC70" s="644"/>
      <c r="LCD70" s="644"/>
      <c r="LCE70" s="644"/>
      <c r="LCF70" s="644"/>
      <c r="LCG70" s="644"/>
      <c r="LCH70" s="644"/>
      <c r="LCI70" s="644"/>
      <c r="LCJ70" s="644"/>
      <c r="LCK70" s="644"/>
      <c r="LCL70" s="644"/>
      <c r="LCM70" s="644"/>
      <c r="LCN70" s="644"/>
      <c r="LCO70" s="644"/>
      <c r="LCP70" s="644"/>
      <c r="LCQ70" s="644"/>
      <c r="LCR70" s="644"/>
      <c r="LCS70" s="644"/>
      <c r="LCT70" s="644"/>
      <c r="LCU70" s="644"/>
      <c r="LCV70" s="644"/>
      <c r="LCW70" s="644"/>
      <c r="LCX70" s="644"/>
      <c r="LCY70" s="644"/>
      <c r="LCZ70" s="644"/>
      <c r="LDA70" s="644"/>
      <c r="LDB70" s="644"/>
      <c r="LDC70" s="644"/>
      <c r="LDD70" s="644"/>
      <c r="LDE70" s="644"/>
      <c r="LDF70" s="644"/>
      <c r="LDG70" s="644"/>
      <c r="LDH70" s="644"/>
      <c r="LDI70" s="644"/>
      <c r="LDJ70" s="644"/>
      <c r="LDK70" s="644"/>
      <c r="LDL70" s="644"/>
      <c r="LDM70" s="644"/>
      <c r="LDN70" s="644"/>
      <c r="LDO70" s="644"/>
      <c r="LDP70" s="644"/>
      <c r="LDQ70" s="644"/>
      <c r="LDR70" s="644"/>
      <c r="LDS70" s="644"/>
      <c r="LDT70" s="644"/>
      <c r="LDU70" s="644"/>
      <c r="LDV70" s="644"/>
      <c r="LDW70" s="644"/>
      <c r="LDX70" s="644"/>
      <c r="LDY70" s="644"/>
      <c r="LDZ70" s="644"/>
      <c r="LEA70" s="644"/>
      <c r="LEB70" s="644"/>
      <c r="LEC70" s="644"/>
      <c r="LED70" s="644"/>
      <c r="LEE70" s="644"/>
      <c r="LEF70" s="644"/>
      <c r="LEG70" s="644"/>
      <c r="LEH70" s="644"/>
      <c r="LEI70" s="644"/>
      <c r="LEJ70" s="644"/>
      <c r="LEK70" s="644"/>
      <c r="LEL70" s="644"/>
      <c r="LEM70" s="644"/>
      <c r="LEN70" s="644"/>
      <c r="LEO70" s="644"/>
      <c r="LEP70" s="644"/>
      <c r="LEQ70" s="644"/>
      <c r="LER70" s="644"/>
      <c r="LES70" s="644"/>
      <c r="LET70" s="644"/>
      <c r="LEU70" s="644"/>
      <c r="LEV70" s="644"/>
      <c r="LEW70" s="644"/>
      <c r="LEX70" s="644"/>
      <c r="LEY70" s="644"/>
      <c r="LEZ70" s="644"/>
      <c r="LFA70" s="644"/>
      <c r="LFB70" s="644"/>
      <c r="LFC70" s="644"/>
      <c r="LFD70" s="644"/>
      <c r="LFE70" s="644"/>
      <c r="LFF70" s="644"/>
      <c r="LFG70" s="644"/>
      <c r="LFH70" s="644"/>
      <c r="LFI70" s="644"/>
      <c r="LFJ70" s="644"/>
      <c r="LFK70" s="644"/>
      <c r="LFL70" s="644"/>
      <c r="LFM70" s="644"/>
      <c r="LFN70" s="644"/>
      <c r="LFO70" s="644"/>
      <c r="LFP70" s="644"/>
      <c r="LFQ70" s="644"/>
      <c r="LFR70" s="644"/>
      <c r="LFS70" s="644"/>
      <c r="LFT70" s="644"/>
      <c r="LFU70" s="644"/>
      <c r="LFV70" s="644"/>
      <c r="LFW70" s="644"/>
      <c r="LFX70" s="644"/>
      <c r="LFY70" s="644"/>
      <c r="LFZ70" s="644"/>
      <c r="LGA70" s="644"/>
      <c r="LGB70" s="644"/>
      <c r="LGC70" s="644"/>
      <c r="LGD70" s="644"/>
      <c r="LGE70" s="644"/>
      <c r="LGF70" s="644"/>
      <c r="LGG70" s="644"/>
      <c r="LGH70" s="644"/>
      <c r="LGI70" s="644"/>
      <c r="LGJ70" s="644"/>
      <c r="LGK70" s="644"/>
      <c r="LGL70" s="644"/>
      <c r="LGM70" s="644"/>
      <c r="LGN70" s="644"/>
      <c r="LGO70" s="644"/>
      <c r="LGP70" s="644"/>
      <c r="LGQ70" s="644"/>
      <c r="LGR70" s="644"/>
      <c r="LGS70" s="644"/>
      <c r="LGT70" s="644"/>
      <c r="LGU70" s="644"/>
      <c r="LGV70" s="644"/>
      <c r="LGW70" s="644"/>
      <c r="LGX70" s="644"/>
      <c r="LGY70" s="644"/>
      <c r="LGZ70" s="644"/>
      <c r="LHA70" s="644"/>
      <c r="LHB70" s="644"/>
      <c r="LHC70" s="644"/>
      <c r="LHD70" s="644"/>
      <c r="LHE70" s="644"/>
      <c r="LHF70" s="644"/>
      <c r="LHG70" s="644"/>
      <c r="LHH70" s="644"/>
      <c r="LHI70" s="644"/>
      <c r="LHJ70" s="644"/>
      <c r="LHK70" s="644"/>
      <c r="LHL70" s="644"/>
      <c r="LHM70" s="644"/>
      <c r="LHN70" s="644"/>
      <c r="LHO70" s="644"/>
      <c r="LHP70" s="644"/>
      <c r="LHQ70" s="644"/>
      <c r="LHR70" s="644"/>
      <c r="LHS70" s="644"/>
      <c r="LHT70" s="644"/>
      <c r="LHU70" s="644"/>
      <c r="LHV70" s="644"/>
      <c r="LHW70" s="644"/>
      <c r="LHX70" s="644"/>
      <c r="LHY70" s="644"/>
      <c r="LHZ70" s="644"/>
      <c r="LIA70" s="644"/>
      <c r="LIB70" s="644"/>
      <c r="LIC70" s="644"/>
      <c r="LID70" s="644"/>
      <c r="LIE70" s="644"/>
      <c r="LIF70" s="644"/>
      <c r="LIG70" s="644"/>
      <c r="LIH70" s="644"/>
      <c r="LII70" s="644"/>
      <c r="LIJ70" s="644"/>
      <c r="LIK70" s="644"/>
      <c r="LIL70" s="644"/>
      <c r="LIM70" s="644"/>
      <c r="LIN70" s="644"/>
      <c r="LIO70" s="644"/>
      <c r="LIP70" s="644"/>
      <c r="LIQ70" s="644"/>
      <c r="LIR70" s="644"/>
      <c r="LIS70" s="644"/>
      <c r="LIT70" s="644"/>
      <c r="LIU70" s="644"/>
      <c r="LIV70" s="644"/>
      <c r="LIW70" s="644"/>
      <c r="LIX70" s="644"/>
      <c r="LIY70" s="644"/>
      <c r="LIZ70" s="644"/>
      <c r="LJA70" s="644"/>
      <c r="LJB70" s="644"/>
      <c r="LJC70" s="644"/>
      <c r="LJD70" s="644"/>
      <c r="LJE70" s="644"/>
      <c r="LJF70" s="644"/>
      <c r="LJG70" s="644"/>
      <c r="LJH70" s="644"/>
      <c r="LJI70" s="644"/>
      <c r="LJJ70" s="644"/>
      <c r="LJK70" s="644"/>
      <c r="LJL70" s="644"/>
      <c r="LJM70" s="644"/>
      <c r="LJN70" s="644"/>
      <c r="LJO70" s="644"/>
      <c r="LJP70" s="644"/>
      <c r="LJQ70" s="644"/>
      <c r="LJR70" s="644"/>
      <c r="LJS70" s="644"/>
      <c r="LJT70" s="644"/>
      <c r="LJU70" s="644"/>
      <c r="LJV70" s="644"/>
      <c r="LJW70" s="644"/>
      <c r="LJX70" s="644"/>
      <c r="LJY70" s="644"/>
      <c r="LJZ70" s="644"/>
      <c r="LKA70" s="644"/>
      <c r="LKB70" s="644"/>
      <c r="LKC70" s="644"/>
      <c r="LKD70" s="644"/>
      <c r="LKE70" s="644"/>
      <c r="LKF70" s="644"/>
      <c r="LKG70" s="644"/>
      <c r="LKH70" s="644"/>
      <c r="LKI70" s="644"/>
      <c r="LKJ70" s="644"/>
      <c r="LKK70" s="644"/>
      <c r="LKL70" s="644"/>
      <c r="LKM70" s="644"/>
      <c r="LKN70" s="644"/>
      <c r="LKO70" s="644"/>
      <c r="LKP70" s="644"/>
      <c r="LKQ70" s="644"/>
      <c r="LKR70" s="644"/>
      <c r="LKS70" s="644"/>
      <c r="LKT70" s="644"/>
      <c r="LKU70" s="644"/>
      <c r="LKV70" s="644"/>
      <c r="LKW70" s="644"/>
      <c r="LKX70" s="644"/>
      <c r="LKY70" s="644"/>
      <c r="LKZ70" s="644"/>
      <c r="LLA70" s="644"/>
      <c r="LLB70" s="644"/>
      <c r="LLC70" s="644"/>
      <c r="LLD70" s="644"/>
      <c r="LLE70" s="644"/>
      <c r="LLF70" s="644"/>
      <c r="LLG70" s="644"/>
      <c r="LLH70" s="644"/>
      <c r="LLI70" s="644"/>
      <c r="LLJ70" s="644"/>
      <c r="LLK70" s="644"/>
      <c r="LLL70" s="644"/>
      <c r="LLM70" s="644"/>
      <c r="LLN70" s="644"/>
      <c r="LLO70" s="644"/>
      <c r="LLP70" s="644"/>
      <c r="LLQ70" s="644"/>
      <c r="LLR70" s="644"/>
      <c r="LLS70" s="644"/>
      <c r="LLT70" s="644"/>
      <c r="LLU70" s="644"/>
      <c r="LLV70" s="644"/>
      <c r="LLW70" s="644"/>
      <c r="LLX70" s="644"/>
      <c r="LLY70" s="644"/>
      <c r="LLZ70" s="644"/>
      <c r="LMA70" s="644"/>
      <c r="LMB70" s="644"/>
      <c r="LMC70" s="644"/>
      <c r="LMD70" s="644"/>
      <c r="LME70" s="644"/>
      <c r="LMF70" s="644"/>
      <c r="LMG70" s="644"/>
      <c r="LMH70" s="644"/>
      <c r="LMI70" s="644"/>
      <c r="LMJ70" s="644"/>
      <c r="LMK70" s="644"/>
      <c r="LML70" s="644"/>
      <c r="LMM70" s="644"/>
      <c r="LMN70" s="644"/>
      <c r="LMO70" s="644"/>
      <c r="LMP70" s="644"/>
      <c r="LMQ70" s="644"/>
      <c r="LMR70" s="644"/>
      <c r="LMS70" s="644"/>
      <c r="LMT70" s="644"/>
      <c r="LMU70" s="644"/>
      <c r="LMV70" s="644"/>
      <c r="LMW70" s="644"/>
      <c r="LMX70" s="644"/>
      <c r="LMY70" s="644"/>
      <c r="LMZ70" s="644"/>
      <c r="LNA70" s="644"/>
      <c r="LNB70" s="644"/>
      <c r="LNC70" s="644"/>
      <c r="LND70" s="644"/>
      <c r="LNE70" s="644"/>
      <c r="LNF70" s="644"/>
      <c r="LNG70" s="644"/>
      <c r="LNH70" s="644"/>
      <c r="LNI70" s="644"/>
      <c r="LNJ70" s="644"/>
      <c r="LNK70" s="644"/>
      <c r="LNL70" s="644"/>
      <c r="LNM70" s="644"/>
      <c r="LNN70" s="644"/>
      <c r="LNO70" s="644"/>
      <c r="LNP70" s="644"/>
      <c r="LNQ70" s="644"/>
      <c r="LNR70" s="644"/>
      <c r="LNS70" s="644"/>
      <c r="LNT70" s="644"/>
      <c r="LNU70" s="644"/>
      <c r="LNV70" s="644"/>
      <c r="LNW70" s="644"/>
      <c r="LNX70" s="644"/>
      <c r="LNY70" s="644"/>
      <c r="LNZ70" s="644"/>
      <c r="LOA70" s="644"/>
      <c r="LOB70" s="644"/>
      <c r="LOC70" s="644"/>
      <c r="LOD70" s="644"/>
      <c r="LOE70" s="644"/>
      <c r="LOF70" s="644"/>
      <c r="LOG70" s="644"/>
      <c r="LOH70" s="644"/>
      <c r="LOI70" s="644"/>
      <c r="LOJ70" s="644"/>
      <c r="LOK70" s="644"/>
      <c r="LOL70" s="644"/>
      <c r="LOM70" s="644"/>
      <c r="LON70" s="644"/>
      <c r="LOO70" s="644"/>
      <c r="LOP70" s="644"/>
      <c r="LOQ70" s="644"/>
      <c r="LOR70" s="644"/>
      <c r="LOS70" s="644"/>
      <c r="LOT70" s="644"/>
      <c r="LOU70" s="644"/>
      <c r="LOV70" s="644"/>
      <c r="LOW70" s="644"/>
      <c r="LOX70" s="644"/>
      <c r="LOY70" s="644"/>
      <c r="LOZ70" s="644"/>
      <c r="LPA70" s="644"/>
      <c r="LPB70" s="644"/>
      <c r="LPC70" s="644"/>
      <c r="LPD70" s="644"/>
      <c r="LPE70" s="644"/>
      <c r="LPF70" s="644"/>
      <c r="LPG70" s="644"/>
      <c r="LPH70" s="644"/>
      <c r="LPI70" s="644"/>
      <c r="LPJ70" s="644"/>
      <c r="LPK70" s="644"/>
      <c r="LPL70" s="644"/>
      <c r="LPM70" s="644"/>
      <c r="LPN70" s="644"/>
      <c r="LPO70" s="644"/>
      <c r="LPP70" s="644"/>
      <c r="LPQ70" s="644"/>
      <c r="LPR70" s="644"/>
      <c r="LPS70" s="644"/>
      <c r="LPT70" s="644"/>
      <c r="LPU70" s="644"/>
      <c r="LPV70" s="644"/>
      <c r="LPW70" s="644"/>
      <c r="LPX70" s="644"/>
      <c r="LPY70" s="644"/>
      <c r="LPZ70" s="644"/>
      <c r="LQA70" s="644"/>
      <c r="LQB70" s="644"/>
      <c r="LQC70" s="644"/>
      <c r="LQD70" s="644"/>
      <c r="LQE70" s="644"/>
      <c r="LQF70" s="644"/>
      <c r="LQG70" s="644"/>
      <c r="LQH70" s="644"/>
      <c r="LQI70" s="644"/>
      <c r="LQJ70" s="644"/>
      <c r="LQK70" s="644"/>
      <c r="LQL70" s="644"/>
      <c r="LQM70" s="644"/>
      <c r="LQN70" s="644"/>
      <c r="LQO70" s="644"/>
      <c r="LQP70" s="644"/>
      <c r="LQQ70" s="644"/>
      <c r="LQR70" s="644"/>
      <c r="LQS70" s="644"/>
      <c r="LQT70" s="644"/>
      <c r="LQU70" s="644"/>
      <c r="LQV70" s="644"/>
      <c r="LQW70" s="644"/>
      <c r="LQX70" s="644"/>
      <c r="LQY70" s="644"/>
      <c r="LQZ70" s="644"/>
      <c r="LRA70" s="644"/>
      <c r="LRB70" s="644"/>
      <c r="LRC70" s="644"/>
      <c r="LRD70" s="644"/>
      <c r="LRE70" s="644"/>
      <c r="LRF70" s="644"/>
      <c r="LRG70" s="644"/>
      <c r="LRH70" s="644"/>
      <c r="LRI70" s="644"/>
      <c r="LRJ70" s="644"/>
      <c r="LRK70" s="644"/>
      <c r="LRL70" s="644"/>
      <c r="LRM70" s="644"/>
      <c r="LRN70" s="644"/>
      <c r="LRO70" s="644"/>
      <c r="LRP70" s="644"/>
      <c r="LRQ70" s="644"/>
      <c r="LRR70" s="644"/>
      <c r="LRS70" s="644"/>
      <c r="LRT70" s="644"/>
      <c r="LRU70" s="644"/>
      <c r="LRV70" s="644"/>
      <c r="LRW70" s="644"/>
      <c r="LRX70" s="644"/>
      <c r="LRY70" s="644"/>
      <c r="LRZ70" s="644"/>
      <c r="LSA70" s="644"/>
      <c r="LSB70" s="644"/>
      <c r="LSC70" s="644"/>
      <c r="LSD70" s="644"/>
      <c r="LSE70" s="644"/>
      <c r="LSF70" s="644"/>
      <c r="LSG70" s="644"/>
      <c r="LSH70" s="644"/>
      <c r="LSI70" s="644"/>
      <c r="LSJ70" s="644"/>
      <c r="LSK70" s="644"/>
      <c r="LSL70" s="644"/>
      <c r="LSM70" s="644"/>
      <c r="LSN70" s="644"/>
      <c r="LSO70" s="644"/>
      <c r="LSP70" s="644"/>
      <c r="LSQ70" s="644"/>
      <c r="LSR70" s="644"/>
      <c r="LSS70" s="644"/>
      <c r="LST70" s="644"/>
      <c r="LSU70" s="644"/>
      <c r="LSV70" s="644"/>
      <c r="LSW70" s="644"/>
      <c r="LSX70" s="644"/>
      <c r="LSY70" s="644"/>
      <c r="LSZ70" s="644"/>
      <c r="LTA70" s="644"/>
      <c r="LTB70" s="644"/>
      <c r="LTC70" s="644"/>
      <c r="LTD70" s="644"/>
      <c r="LTE70" s="644"/>
      <c r="LTF70" s="644"/>
      <c r="LTG70" s="644"/>
      <c r="LTH70" s="644"/>
      <c r="LTI70" s="644"/>
      <c r="LTJ70" s="644"/>
      <c r="LTK70" s="644"/>
      <c r="LTL70" s="644"/>
      <c r="LTM70" s="644"/>
      <c r="LTN70" s="644"/>
      <c r="LTO70" s="644"/>
      <c r="LTP70" s="644"/>
      <c r="LTQ70" s="644"/>
      <c r="LTR70" s="644"/>
      <c r="LTS70" s="644"/>
      <c r="LTT70" s="644"/>
      <c r="LTU70" s="644"/>
      <c r="LTV70" s="644"/>
      <c r="LTW70" s="644"/>
      <c r="LTX70" s="644"/>
      <c r="LTY70" s="644"/>
      <c r="LTZ70" s="644"/>
      <c r="LUA70" s="644"/>
      <c r="LUB70" s="644"/>
      <c r="LUC70" s="644"/>
      <c r="LUD70" s="644"/>
      <c r="LUE70" s="644"/>
      <c r="LUF70" s="644"/>
      <c r="LUG70" s="644"/>
      <c r="LUH70" s="644"/>
      <c r="LUI70" s="644"/>
      <c r="LUJ70" s="644"/>
      <c r="LUK70" s="644"/>
      <c r="LUL70" s="644"/>
      <c r="LUM70" s="644"/>
      <c r="LUN70" s="644"/>
      <c r="LUO70" s="644"/>
      <c r="LUP70" s="644"/>
      <c r="LUQ70" s="644"/>
      <c r="LUR70" s="644"/>
      <c r="LUS70" s="644"/>
      <c r="LUT70" s="644"/>
      <c r="LUU70" s="644"/>
      <c r="LUV70" s="644"/>
      <c r="LUW70" s="644"/>
      <c r="LUX70" s="644"/>
      <c r="LUY70" s="644"/>
      <c r="LUZ70" s="644"/>
      <c r="LVA70" s="644"/>
      <c r="LVB70" s="644"/>
      <c r="LVC70" s="644"/>
      <c r="LVD70" s="644"/>
      <c r="LVE70" s="644"/>
      <c r="LVF70" s="644"/>
      <c r="LVG70" s="644"/>
      <c r="LVH70" s="644"/>
      <c r="LVI70" s="644"/>
      <c r="LVJ70" s="644"/>
      <c r="LVK70" s="644"/>
      <c r="LVL70" s="644"/>
      <c r="LVM70" s="644"/>
      <c r="LVN70" s="644"/>
      <c r="LVO70" s="644"/>
      <c r="LVP70" s="644"/>
      <c r="LVQ70" s="644"/>
      <c r="LVR70" s="644"/>
      <c r="LVS70" s="644"/>
      <c r="LVT70" s="644"/>
      <c r="LVU70" s="644"/>
      <c r="LVV70" s="644"/>
      <c r="LVW70" s="644"/>
      <c r="LVX70" s="644"/>
      <c r="LVY70" s="644"/>
      <c r="LVZ70" s="644"/>
      <c r="LWA70" s="644"/>
      <c r="LWB70" s="644"/>
      <c r="LWC70" s="644"/>
      <c r="LWD70" s="644"/>
      <c r="LWE70" s="644"/>
      <c r="LWF70" s="644"/>
      <c r="LWG70" s="644"/>
      <c r="LWH70" s="644"/>
      <c r="LWI70" s="644"/>
      <c r="LWJ70" s="644"/>
      <c r="LWK70" s="644"/>
      <c r="LWL70" s="644"/>
      <c r="LWM70" s="644"/>
      <c r="LWN70" s="644"/>
      <c r="LWO70" s="644"/>
      <c r="LWP70" s="644"/>
      <c r="LWQ70" s="644"/>
      <c r="LWR70" s="644"/>
      <c r="LWS70" s="644"/>
      <c r="LWT70" s="644"/>
      <c r="LWU70" s="644"/>
      <c r="LWV70" s="644"/>
      <c r="LWW70" s="644"/>
      <c r="LWX70" s="644"/>
      <c r="LWY70" s="644"/>
      <c r="LWZ70" s="644"/>
      <c r="LXA70" s="644"/>
      <c r="LXB70" s="644"/>
      <c r="LXC70" s="644"/>
      <c r="LXD70" s="644"/>
      <c r="LXE70" s="644"/>
      <c r="LXF70" s="644"/>
      <c r="LXG70" s="644"/>
      <c r="LXH70" s="644"/>
      <c r="LXI70" s="644"/>
      <c r="LXJ70" s="644"/>
      <c r="LXK70" s="644"/>
      <c r="LXL70" s="644"/>
      <c r="LXM70" s="644"/>
      <c r="LXN70" s="644"/>
      <c r="LXO70" s="644"/>
      <c r="LXP70" s="644"/>
      <c r="LXQ70" s="644"/>
      <c r="LXR70" s="644"/>
      <c r="LXS70" s="644"/>
      <c r="LXT70" s="644"/>
      <c r="LXU70" s="644"/>
      <c r="LXV70" s="644"/>
      <c r="LXW70" s="644"/>
      <c r="LXX70" s="644"/>
      <c r="LXY70" s="644"/>
      <c r="LXZ70" s="644"/>
      <c r="LYA70" s="644"/>
      <c r="LYB70" s="644"/>
      <c r="LYC70" s="644"/>
      <c r="LYD70" s="644"/>
      <c r="LYE70" s="644"/>
      <c r="LYF70" s="644"/>
      <c r="LYG70" s="644"/>
      <c r="LYH70" s="644"/>
      <c r="LYI70" s="644"/>
      <c r="LYJ70" s="644"/>
      <c r="LYK70" s="644"/>
      <c r="LYL70" s="644"/>
      <c r="LYM70" s="644"/>
      <c r="LYN70" s="644"/>
      <c r="LYO70" s="644"/>
      <c r="LYP70" s="644"/>
      <c r="LYQ70" s="644"/>
      <c r="LYR70" s="644"/>
      <c r="LYS70" s="644"/>
      <c r="LYT70" s="644"/>
      <c r="LYU70" s="644"/>
      <c r="LYV70" s="644"/>
      <c r="LYW70" s="644"/>
      <c r="LYX70" s="644"/>
      <c r="LYY70" s="644"/>
      <c r="LYZ70" s="644"/>
      <c r="LZA70" s="644"/>
      <c r="LZB70" s="644"/>
      <c r="LZC70" s="644"/>
      <c r="LZD70" s="644"/>
      <c r="LZE70" s="644"/>
      <c r="LZF70" s="644"/>
      <c r="LZG70" s="644"/>
      <c r="LZH70" s="644"/>
      <c r="LZI70" s="644"/>
      <c r="LZJ70" s="644"/>
      <c r="LZK70" s="644"/>
      <c r="LZL70" s="644"/>
      <c r="LZM70" s="644"/>
      <c r="LZN70" s="644"/>
      <c r="LZO70" s="644"/>
      <c r="LZP70" s="644"/>
      <c r="LZQ70" s="644"/>
      <c r="LZR70" s="644"/>
      <c r="LZS70" s="644"/>
      <c r="LZT70" s="644"/>
      <c r="LZU70" s="644"/>
      <c r="LZV70" s="644"/>
      <c r="LZW70" s="644"/>
      <c r="LZX70" s="644"/>
      <c r="LZY70" s="644"/>
      <c r="LZZ70" s="644"/>
      <c r="MAA70" s="644"/>
      <c r="MAB70" s="644"/>
      <c r="MAC70" s="644"/>
      <c r="MAD70" s="644"/>
      <c r="MAE70" s="644"/>
      <c r="MAF70" s="644"/>
      <c r="MAG70" s="644"/>
      <c r="MAH70" s="644"/>
      <c r="MAI70" s="644"/>
      <c r="MAJ70" s="644"/>
      <c r="MAK70" s="644"/>
      <c r="MAL70" s="644"/>
      <c r="MAM70" s="644"/>
      <c r="MAN70" s="644"/>
      <c r="MAO70" s="644"/>
      <c r="MAP70" s="644"/>
      <c r="MAQ70" s="644"/>
      <c r="MAR70" s="644"/>
      <c r="MAS70" s="644"/>
      <c r="MAT70" s="644"/>
      <c r="MAU70" s="644"/>
      <c r="MAV70" s="644"/>
      <c r="MAW70" s="644"/>
      <c r="MAX70" s="644"/>
      <c r="MAY70" s="644"/>
      <c r="MAZ70" s="644"/>
      <c r="MBA70" s="644"/>
      <c r="MBB70" s="644"/>
      <c r="MBC70" s="644"/>
      <c r="MBD70" s="644"/>
      <c r="MBE70" s="644"/>
      <c r="MBF70" s="644"/>
      <c r="MBG70" s="644"/>
      <c r="MBH70" s="644"/>
      <c r="MBI70" s="644"/>
      <c r="MBJ70" s="644"/>
      <c r="MBK70" s="644"/>
      <c r="MBL70" s="644"/>
      <c r="MBM70" s="644"/>
      <c r="MBN70" s="644"/>
      <c r="MBO70" s="644"/>
      <c r="MBP70" s="644"/>
      <c r="MBQ70" s="644"/>
      <c r="MBR70" s="644"/>
      <c r="MBS70" s="644"/>
      <c r="MBT70" s="644"/>
      <c r="MBU70" s="644"/>
      <c r="MBV70" s="644"/>
      <c r="MBW70" s="644"/>
      <c r="MBX70" s="644"/>
      <c r="MBY70" s="644"/>
      <c r="MBZ70" s="644"/>
      <c r="MCA70" s="644"/>
      <c r="MCB70" s="644"/>
      <c r="MCC70" s="644"/>
      <c r="MCD70" s="644"/>
      <c r="MCE70" s="644"/>
      <c r="MCF70" s="644"/>
      <c r="MCG70" s="644"/>
      <c r="MCH70" s="644"/>
      <c r="MCI70" s="644"/>
      <c r="MCJ70" s="644"/>
      <c r="MCK70" s="644"/>
      <c r="MCL70" s="644"/>
      <c r="MCM70" s="644"/>
      <c r="MCN70" s="644"/>
      <c r="MCO70" s="644"/>
      <c r="MCP70" s="644"/>
      <c r="MCQ70" s="644"/>
      <c r="MCR70" s="644"/>
      <c r="MCS70" s="644"/>
      <c r="MCT70" s="644"/>
      <c r="MCU70" s="644"/>
      <c r="MCV70" s="644"/>
      <c r="MCW70" s="644"/>
      <c r="MCX70" s="644"/>
      <c r="MCY70" s="644"/>
      <c r="MCZ70" s="644"/>
      <c r="MDA70" s="644"/>
      <c r="MDB70" s="644"/>
      <c r="MDC70" s="644"/>
      <c r="MDD70" s="644"/>
      <c r="MDE70" s="644"/>
      <c r="MDF70" s="644"/>
      <c r="MDG70" s="644"/>
      <c r="MDH70" s="644"/>
      <c r="MDI70" s="644"/>
      <c r="MDJ70" s="644"/>
      <c r="MDK70" s="644"/>
      <c r="MDL70" s="644"/>
      <c r="MDM70" s="644"/>
      <c r="MDN70" s="644"/>
      <c r="MDO70" s="644"/>
      <c r="MDP70" s="644"/>
      <c r="MDQ70" s="644"/>
      <c r="MDR70" s="644"/>
      <c r="MDS70" s="644"/>
      <c r="MDT70" s="644"/>
      <c r="MDU70" s="644"/>
      <c r="MDV70" s="644"/>
      <c r="MDW70" s="644"/>
      <c r="MDX70" s="644"/>
      <c r="MDY70" s="644"/>
      <c r="MDZ70" s="644"/>
      <c r="MEA70" s="644"/>
      <c r="MEB70" s="644"/>
      <c r="MEC70" s="644"/>
      <c r="MED70" s="644"/>
      <c r="MEE70" s="644"/>
      <c r="MEF70" s="644"/>
      <c r="MEG70" s="644"/>
      <c r="MEH70" s="644"/>
      <c r="MEI70" s="644"/>
      <c r="MEJ70" s="644"/>
      <c r="MEK70" s="644"/>
      <c r="MEL70" s="644"/>
      <c r="MEM70" s="644"/>
      <c r="MEN70" s="644"/>
      <c r="MEO70" s="644"/>
      <c r="MEP70" s="644"/>
      <c r="MEQ70" s="644"/>
      <c r="MER70" s="644"/>
      <c r="MES70" s="644"/>
      <c r="MET70" s="644"/>
      <c r="MEU70" s="644"/>
      <c r="MEV70" s="644"/>
      <c r="MEW70" s="644"/>
      <c r="MEX70" s="644"/>
      <c r="MEY70" s="644"/>
      <c r="MEZ70" s="644"/>
      <c r="MFA70" s="644"/>
      <c r="MFB70" s="644"/>
      <c r="MFC70" s="644"/>
      <c r="MFD70" s="644"/>
      <c r="MFE70" s="644"/>
      <c r="MFF70" s="644"/>
      <c r="MFG70" s="644"/>
      <c r="MFH70" s="644"/>
      <c r="MFI70" s="644"/>
      <c r="MFJ70" s="644"/>
      <c r="MFK70" s="644"/>
      <c r="MFL70" s="644"/>
      <c r="MFM70" s="644"/>
      <c r="MFN70" s="644"/>
      <c r="MFO70" s="644"/>
      <c r="MFP70" s="644"/>
      <c r="MFQ70" s="644"/>
      <c r="MFR70" s="644"/>
      <c r="MFS70" s="644"/>
      <c r="MFT70" s="644"/>
      <c r="MFU70" s="644"/>
      <c r="MFV70" s="644"/>
      <c r="MFW70" s="644"/>
      <c r="MFX70" s="644"/>
      <c r="MFY70" s="644"/>
      <c r="MFZ70" s="644"/>
      <c r="MGA70" s="644"/>
      <c r="MGB70" s="644"/>
      <c r="MGC70" s="644"/>
      <c r="MGD70" s="644"/>
      <c r="MGE70" s="644"/>
      <c r="MGF70" s="644"/>
      <c r="MGG70" s="644"/>
      <c r="MGH70" s="644"/>
      <c r="MGI70" s="644"/>
      <c r="MGJ70" s="644"/>
      <c r="MGK70" s="644"/>
      <c r="MGL70" s="644"/>
      <c r="MGM70" s="644"/>
      <c r="MGN70" s="644"/>
      <c r="MGO70" s="644"/>
      <c r="MGP70" s="644"/>
      <c r="MGQ70" s="644"/>
      <c r="MGR70" s="644"/>
      <c r="MGS70" s="644"/>
      <c r="MGT70" s="644"/>
      <c r="MGU70" s="644"/>
      <c r="MGV70" s="644"/>
      <c r="MGW70" s="644"/>
      <c r="MGX70" s="644"/>
      <c r="MGY70" s="644"/>
      <c r="MGZ70" s="644"/>
      <c r="MHA70" s="644"/>
      <c r="MHB70" s="644"/>
      <c r="MHC70" s="644"/>
      <c r="MHD70" s="644"/>
      <c r="MHE70" s="644"/>
      <c r="MHF70" s="644"/>
      <c r="MHG70" s="644"/>
      <c r="MHH70" s="644"/>
      <c r="MHI70" s="644"/>
      <c r="MHJ70" s="644"/>
      <c r="MHK70" s="644"/>
      <c r="MHL70" s="644"/>
      <c r="MHM70" s="644"/>
      <c r="MHN70" s="644"/>
      <c r="MHO70" s="644"/>
      <c r="MHP70" s="644"/>
      <c r="MHQ70" s="644"/>
      <c r="MHR70" s="644"/>
      <c r="MHS70" s="644"/>
      <c r="MHT70" s="644"/>
      <c r="MHU70" s="644"/>
      <c r="MHV70" s="644"/>
      <c r="MHW70" s="644"/>
      <c r="MHX70" s="644"/>
      <c r="MHY70" s="644"/>
      <c r="MHZ70" s="644"/>
      <c r="MIA70" s="644"/>
      <c r="MIB70" s="644"/>
      <c r="MIC70" s="644"/>
      <c r="MID70" s="644"/>
      <c r="MIE70" s="644"/>
      <c r="MIF70" s="644"/>
      <c r="MIG70" s="644"/>
      <c r="MIH70" s="644"/>
      <c r="MII70" s="644"/>
      <c r="MIJ70" s="644"/>
      <c r="MIK70" s="644"/>
      <c r="MIL70" s="644"/>
      <c r="MIM70" s="644"/>
      <c r="MIN70" s="644"/>
      <c r="MIO70" s="644"/>
      <c r="MIP70" s="644"/>
      <c r="MIQ70" s="644"/>
      <c r="MIR70" s="644"/>
      <c r="MIS70" s="644"/>
      <c r="MIT70" s="644"/>
      <c r="MIU70" s="644"/>
      <c r="MIV70" s="644"/>
      <c r="MIW70" s="644"/>
      <c r="MIX70" s="644"/>
      <c r="MIY70" s="644"/>
      <c r="MIZ70" s="644"/>
      <c r="MJA70" s="644"/>
      <c r="MJB70" s="644"/>
      <c r="MJC70" s="644"/>
      <c r="MJD70" s="644"/>
      <c r="MJE70" s="644"/>
      <c r="MJF70" s="644"/>
      <c r="MJG70" s="644"/>
      <c r="MJH70" s="644"/>
      <c r="MJI70" s="644"/>
      <c r="MJJ70" s="644"/>
      <c r="MJK70" s="644"/>
      <c r="MJL70" s="644"/>
      <c r="MJM70" s="644"/>
      <c r="MJN70" s="644"/>
      <c r="MJO70" s="644"/>
      <c r="MJP70" s="644"/>
      <c r="MJQ70" s="644"/>
      <c r="MJR70" s="644"/>
      <c r="MJS70" s="644"/>
      <c r="MJT70" s="644"/>
      <c r="MJU70" s="644"/>
      <c r="MJV70" s="644"/>
      <c r="MJW70" s="644"/>
      <c r="MJX70" s="644"/>
      <c r="MJY70" s="644"/>
      <c r="MJZ70" s="644"/>
      <c r="MKA70" s="644"/>
      <c r="MKB70" s="644"/>
      <c r="MKC70" s="644"/>
      <c r="MKD70" s="644"/>
      <c r="MKE70" s="644"/>
      <c r="MKF70" s="644"/>
      <c r="MKG70" s="644"/>
      <c r="MKH70" s="644"/>
      <c r="MKI70" s="644"/>
      <c r="MKJ70" s="644"/>
      <c r="MKK70" s="644"/>
      <c r="MKL70" s="644"/>
      <c r="MKM70" s="644"/>
      <c r="MKN70" s="644"/>
      <c r="MKO70" s="644"/>
      <c r="MKP70" s="644"/>
      <c r="MKQ70" s="644"/>
      <c r="MKR70" s="644"/>
      <c r="MKS70" s="644"/>
      <c r="MKT70" s="644"/>
      <c r="MKU70" s="644"/>
      <c r="MKV70" s="644"/>
      <c r="MKW70" s="644"/>
      <c r="MKX70" s="644"/>
      <c r="MKY70" s="644"/>
      <c r="MKZ70" s="644"/>
      <c r="MLA70" s="644"/>
      <c r="MLB70" s="644"/>
      <c r="MLC70" s="644"/>
      <c r="MLD70" s="644"/>
      <c r="MLE70" s="644"/>
      <c r="MLF70" s="644"/>
      <c r="MLG70" s="644"/>
      <c r="MLH70" s="644"/>
      <c r="MLI70" s="644"/>
      <c r="MLJ70" s="644"/>
      <c r="MLK70" s="644"/>
      <c r="MLL70" s="644"/>
      <c r="MLM70" s="644"/>
      <c r="MLN70" s="644"/>
      <c r="MLO70" s="644"/>
      <c r="MLP70" s="644"/>
      <c r="MLQ70" s="644"/>
      <c r="MLR70" s="644"/>
      <c r="MLS70" s="644"/>
      <c r="MLT70" s="644"/>
      <c r="MLU70" s="644"/>
      <c r="MLV70" s="644"/>
      <c r="MLW70" s="644"/>
      <c r="MLX70" s="644"/>
      <c r="MLY70" s="644"/>
      <c r="MLZ70" s="644"/>
      <c r="MMA70" s="644"/>
      <c r="MMB70" s="644"/>
      <c r="MMC70" s="644"/>
      <c r="MMD70" s="644"/>
      <c r="MME70" s="644"/>
      <c r="MMF70" s="644"/>
      <c r="MMG70" s="644"/>
      <c r="MMH70" s="644"/>
      <c r="MMI70" s="644"/>
      <c r="MMJ70" s="644"/>
      <c r="MMK70" s="644"/>
      <c r="MML70" s="644"/>
      <c r="MMM70" s="644"/>
      <c r="MMN70" s="644"/>
      <c r="MMO70" s="644"/>
      <c r="MMP70" s="644"/>
      <c r="MMQ70" s="644"/>
      <c r="MMR70" s="644"/>
      <c r="MMS70" s="644"/>
      <c r="MMT70" s="644"/>
      <c r="MMU70" s="644"/>
      <c r="MMV70" s="644"/>
      <c r="MMW70" s="644"/>
      <c r="MMX70" s="644"/>
      <c r="MMY70" s="644"/>
      <c r="MMZ70" s="644"/>
      <c r="MNA70" s="644"/>
      <c r="MNB70" s="644"/>
      <c r="MNC70" s="644"/>
      <c r="MND70" s="644"/>
      <c r="MNE70" s="644"/>
      <c r="MNF70" s="644"/>
      <c r="MNG70" s="644"/>
      <c r="MNH70" s="644"/>
      <c r="MNI70" s="644"/>
      <c r="MNJ70" s="644"/>
      <c r="MNK70" s="644"/>
      <c r="MNL70" s="644"/>
      <c r="MNM70" s="644"/>
      <c r="MNN70" s="644"/>
      <c r="MNO70" s="644"/>
      <c r="MNP70" s="644"/>
      <c r="MNQ70" s="644"/>
      <c r="MNR70" s="644"/>
      <c r="MNS70" s="644"/>
      <c r="MNT70" s="644"/>
      <c r="MNU70" s="644"/>
      <c r="MNV70" s="644"/>
      <c r="MNW70" s="644"/>
      <c r="MNX70" s="644"/>
      <c r="MNY70" s="644"/>
      <c r="MNZ70" s="644"/>
      <c r="MOA70" s="644"/>
      <c r="MOB70" s="644"/>
      <c r="MOC70" s="644"/>
      <c r="MOD70" s="644"/>
      <c r="MOE70" s="644"/>
      <c r="MOF70" s="644"/>
      <c r="MOG70" s="644"/>
      <c r="MOH70" s="644"/>
      <c r="MOI70" s="644"/>
      <c r="MOJ70" s="644"/>
      <c r="MOK70" s="644"/>
      <c r="MOL70" s="644"/>
      <c r="MOM70" s="644"/>
      <c r="MON70" s="644"/>
      <c r="MOO70" s="644"/>
      <c r="MOP70" s="644"/>
      <c r="MOQ70" s="644"/>
      <c r="MOR70" s="644"/>
      <c r="MOS70" s="644"/>
      <c r="MOT70" s="644"/>
      <c r="MOU70" s="644"/>
      <c r="MOV70" s="644"/>
      <c r="MOW70" s="644"/>
      <c r="MOX70" s="644"/>
      <c r="MOY70" s="644"/>
      <c r="MOZ70" s="644"/>
      <c r="MPA70" s="644"/>
      <c r="MPB70" s="644"/>
      <c r="MPC70" s="644"/>
      <c r="MPD70" s="644"/>
      <c r="MPE70" s="644"/>
      <c r="MPF70" s="644"/>
      <c r="MPG70" s="644"/>
      <c r="MPH70" s="644"/>
      <c r="MPI70" s="644"/>
      <c r="MPJ70" s="644"/>
      <c r="MPK70" s="644"/>
      <c r="MPL70" s="644"/>
      <c r="MPM70" s="644"/>
      <c r="MPN70" s="644"/>
      <c r="MPO70" s="644"/>
      <c r="MPP70" s="644"/>
      <c r="MPQ70" s="644"/>
      <c r="MPR70" s="644"/>
      <c r="MPS70" s="644"/>
      <c r="MPT70" s="644"/>
      <c r="MPU70" s="644"/>
      <c r="MPV70" s="644"/>
      <c r="MPW70" s="644"/>
      <c r="MPX70" s="644"/>
      <c r="MPY70" s="644"/>
      <c r="MPZ70" s="644"/>
      <c r="MQA70" s="644"/>
      <c r="MQB70" s="644"/>
      <c r="MQC70" s="644"/>
      <c r="MQD70" s="644"/>
      <c r="MQE70" s="644"/>
      <c r="MQF70" s="644"/>
      <c r="MQG70" s="644"/>
      <c r="MQH70" s="644"/>
      <c r="MQI70" s="644"/>
      <c r="MQJ70" s="644"/>
      <c r="MQK70" s="644"/>
      <c r="MQL70" s="644"/>
      <c r="MQM70" s="644"/>
      <c r="MQN70" s="644"/>
      <c r="MQO70" s="644"/>
      <c r="MQP70" s="644"/>
      <c r="MQQ70" s="644"/>
      <c r="MQR70" s="644"/>
      <c r="MQS70" s="644"/>
      <c r="MQT70" s="644"/>
      <c r="MQU70" s="644"/>
      <c r="MQV70" s="644"/>
      <c r="MQW70" s="644"/>
      <c r="MQX70" s="644"/>
      <c r="MQY70" s="644"/>
      <c r="MQZ70" s="644"/>
      <c r="MRA70" s="644"/>
      <c r="MRB70" s="644"/>
      <c r="MRC70" s="644"/>
      <c r="MRD70" s="644"/>
      <c r="MRE70" s="644"/>
      <c r="MRF70" s="644"/>
      <c r="MRG70" s="644"/>
      <c r="MRH70" s="644"/>
      <c r="MRI70" s="644"/>
      <c r="MRJ70" s="644"/>
      <c r="MRK70" s="644"/>
      <c r="MRL70" s="644"/>
      <c r="MRM70" s="644"/>
      <c r="MRN70" s="644"/>
      <c r="MRO70" s="644"/>
      <c r="MRP70" s="644"/>
      <c r="MRQ70" s="644"/>
      <c r="MRR70" s="644"/>
      <c r="MRS70" s="644"/>
      <c r="MRT70" s="644"/>
      <c r="MRU70" s="644"/>
      <c r="MRV70" s="644"/>
      <c r="MRW70" s="644"/>
      <c r="MRX70" s="644"/>
      <c r="MRY70" s="644"/>
      <c r="MRZ70" s="644"/>
      <c r="MSA70" s="644"/>
      <c r="MSB70" s="644"/>
      <c r="MSC70" s="644"/>
      <c r="MSD70" s="644"/>
      <c r="MSE70" s="644"/>
      <c r="MSF70" s="644"/>
      <c r="MSG70" s="644"/>
      <c r="MSH70" s="644"/>
      <c r="MSI70" s="644"/>
      <c r="MSJ70" s="644"/>
      <c r="MSK70" s="644"/>
      <c r="MSL70" s="644"/>
      <c r="MSM70" s="644"/>
      <c r="MSN70" s="644"/>
      <c r="MSO70" s="644"/>
      <c r="MSP70" s="644"/>
      <c r="MSQ70" s="644"/>
      <c r="MSR70" s="644"/>
      <c r="MSS70" s="644"/>
      <c r="MST70" s="644"/>
      <c r="MSU70" s="644"/>
      <c r="MSV70" s="644"/>
      <c r="MSW70" s="644"/>
      <c r="MSX70" s="644"/>
      <c r="MSY70" s="644"/>
      <c r="MSZ70" s="644"/>
      <c r="MTA70" s="644"/>
      <c r="MTB70" s="644"/>
      <c r="MTC70" s="644"/>
      <c r="MTD70" s="644"/>
      <c r="MTE70" s="644"/>
      <c r="MTF70" s="644"/>
      <c r="MTG70" s="644"/>
      <c r="MTH70" s="644"/>
      <c r="MTI70" s="644"/>
      <c r="MTJ70" s="644"/>
      <c r="MTK70" s="644"/>
      <c r="MTL70" s="644"/>
      <c r="MTM70" s="644"/>
      <c r="MTN70" s="644"/>
      <c r="MTO70" s="644"/>
      <c r="MTP70" s="644"/>
      <c r="MTQ70" s="644"/>
      <c r="MTR70" s="644"/>
      <c r="MTS70" s="644"/>
      <c r="MTT70" s="644"/>
      <c r="MTU70" s="644"/>
      <c r="MTV70" s="644"/>
      <c r="MTW70" s="644"/>
      <c r="MTX70" s="644"/>
      <c r="MTY70" s="644"/>
      <c r="MTZ70" s="644"/>
      <c r="MUA70" s="644"/>
      <c r="MUB70" s="644"/>
      <c r="MUC70" s="644"/>
      <c r="MUD70" s="644"/>
      <c r="MUE70" s="644"/>
      <c r="MUF70" s="644"/>
      <c r="MUG70" s="644"/>
      <c r="MUH70" s="644"/>
      <c r="MUI70" s="644"/>
      <c r="MUJ70" s="644"/>
      <c r="MUK70" s="644"/>
      <c r="MUL70" s="644"/>
      <c r="MUM70" s="644"/>
      <c r="MUN70" s="644"/>
      <c r="MUO70" s="644"/>
      <c r="MUP70" s="644"/>
      <c r="MUQ70" s="644"/>
      <c r="MUR70" s="644"/>
      <c r="MUS70" s="644"/>
      <c r="MUT70" s="644"/>
      <c r="MUU70" s="644"/>
      <c r="MUV70" s="644"/>
      <c r="MUW70" s="644"/>
      <c r="MUX70" s="644"/>
      <c r="MUY70" s="644"/>
      <c r="MUZ70" s="644"/>
      <c r="MVA70" s="644"/>
      <c r="MVB70" s="644"/>
      <c r="MVC70" s="644"/>
      <c r="MVD70" s="644"/>
      <c r="MVE70" s="644"/>
      <c r="MVF70" s="644"/>
      <c r="MVG70" s="644"/>
      <c r="MVH70" s="644"/>
      <c r="MVI70" s="644"/>
      <c r="MVJ70" s="644"/>
      <c r="MVK70" s="644"/>
      <c r="MVL70" s="644"/>
      <c r="MVM70" s="644"/>
      <c r="MVN70" s="644"/>
      <c r="MVO70" s="644"/>
      <c r="MVP70" s="644"/>
      <c r="MVQ70" s="644"/>
      <c r="MVR70" s="644"/>
      <c r="MVS70" s="644"/>
      <c r="MVT70" s="644"/>
      <c r="MVU70" s="644"/>
      <c r="MVV70" s="644"/>
      <c r="MVW70" s="644"/>
      <c r="MVX70" s="644"/>
      <c r="MVY70" s="644"/>
      <c r="MVZ70" s="644"/>
      <c r="MWA70" s="644"/>
      <c r="MWB70" s="644"/>
      <c r="MWC70" s="644"/>
      <c r="MWD70" s="644"/>
      <c r="MWE70" s="644"/>
      <c r="MWF70" s="644"/>
      <c r="MWG70" s="644"/>
      <c r="MWH70" s="644"/>
      <c r="MWI70" s="644"/>
      <c r="MWJ70" s="644"/>
      <c r="MWK70" s="644"/>
      <c r="MWL70" s="644"/>
      <c r="MWM70" s="644"/>
      <c r="MWN70" s="644"/>
      <c r="MWO70" s="644"/>
      <c r="MWP70" s="644"/>
      <c r="MWQ70" s="644"/>
      <c r="MWR70" s="644"/>
      <c r="MWS70" s="644"/>
      <c r="MWT70" s="644"/>
      <c r="MWU70" s="644"/>
      <c r="MWV70" s="644"/>
      <c r="MWW70" s="644"/>
      <c r="MWX70" s="644"/>
      <c r="MWY70" s="644"/>
      <c r="MWZ70" s="644"/>
      <c r="MXA70" s="644"/>
      <c r="MXB70" s="644"/>
      <c r="MXC70" s="644"/>
      <c r="MXD70" s="644"/>
      <c r="MXE70" s="644"/>
      <c r="MXF70" s="644"/>
      <c r="MXG70" s="644"/>
      <c r="MXH70" s="644"/>
      <c r="MXI70" s="644"/>
      <c r="MXJ70" s="644"/>
      <c r="MXK70" s="644"/>
      <c r="MXL70" s="644"/>
      <c r="MXM70" s="644"/>
      <c r="MXN70" s="644"/>
      <c r="MXO70" s="644"/>
      <c r="MXP70" s="644"/>
      <c r="MXQ70" s="644"/>
      <c r="MXR70" s="644"/>
      <c r="MXS70" s="644"/>
      <c r="MXT70" s="644"/>
      <c r="MXU70" s="644"/>
      <c r="MXV70" s="644"/>
      <c r="MXW70" s="644"/>
      <c r="MXX70" s="644"/>
      <c r="MXY70" s="644"/>
      <c r="MXZ70" s="644"/>
      <c r="MYA70" s="644"/>
      <c r="MYB70" s="644"/>
      <c r="MYC70" s="644"/>
      <c r="MYD70" s="644"/>
      <c r="MYE70" s="644"/>
      <c r="MYF70" s="644"/>
      <c r="MYG70" s="644"/>
      <c r="MYH70" s="644"/>
      <c r="MYI70" s="644"/>
      <c r="MYJ70" s="644"/>
      <c r="MYK70" s="644"/>
      <c r="MYL70" s="644"/>
      <c r="MYM70" s="644"/>
      <c r="MYN70" s="644"/>
      <c r="MYO70" s="644"/>
      <c r="MYP70" s="644"/>
      <c r="MYQ70" s="644"/>
      <c r="MYR70" s="644"/>
      <c r="MYS70" s="644"/>
      <c r="MYT70" s="644"/>
      <c r="MYU70" s="644"/>
      <c r="MYV70" s="644"/>
      <c r="MYW70" s="644"/>
      <c r="MYX70" s="644"/>
      <c r="MYY70" s="644"/>
      <c r="MYZ70" s="644"/>
      <c r="MZA70" s="644"/>
      <c r="MZB70" s="644"/>
      <c r="MZC70" s="644"/>
      <c r="MZD70" s="644"/>
      <c r="MZE70" s="644"/>
      <c r="MZF70" s="644"/>
      <c r="MZG70" s="644"/>
      <c r="MZH70" s="644"/>
      <c r="MZI70" s="644"/>
      <c r="MZJ70" s="644"/>
      <c r="MZK70" s="644"/>
      <c r="MZL70" s="644"/>
      <c r="MZM70" s="644"/>
      <c r="MZN70" s="644"/>
      <c r="MZO70" s="644"/>
      <c r="MZP70" s="644"/>
      <c r="MZQ70" s="644"/>
      <c r="MZR70" s="644"/>
      <c r="MZS70" s="644"/>
      <c r="MZT70" s="644"/>
      <c r="MZU70" s="644"/>
      <c r="MZV70" s="644"/>
      <c r="MZW70" s="644"/>
      <c r="MZX70" s="644"/>
      <c r="MZY70" s="644"/>
      <c r="MZZ70" s="644"/>
      <c r="NAA70" s="644"/>
      <c r="NAB70" s="644"/>
      <c r="NAC70" s="644"/>
      <c r="NAD70" s="644"/>
      <c r="NAE70" s="644"/>
      <c r="NAF70" s="644"/>
      <c r="NAG70" s="644"/>
      <c r="NAH70" s="644"/>
      <c r="NAI70" s="644"/>
      <c r="NAJ70" s="644"/>
      <c r="NAK70" s="644"/>
      <c r="NAL70" s="644"/>
      <c r="NAM70" s="644"/>
      <c r="NAN70" s="644"/>
      <c r="NAO70" s="644"/>
      <c r="NAP70" s="644"/>
      <c r="NAQ70" s="644"/>
      <c r="NAR70" s="644"/>
      <c r="NAS70" s="644"/>
      <c r="NAT70" s="644"/>
      <c r="NAU70" s="644"/>
      <c r="NAV70" s="644"/>
      <c r="NAW70" s="644"/>
      <c r="NAX70" s="644"/>
      <c r="NAY70" s="644"/>
      <c r="NAZ70" s="644"/>
      <c r="NBA70" s="644"/>
      <c r="NBB70" s="644"/>
      <c r="NBC70" s="644"/>
      <c r="NBD70" s="644"/>
      <c r="NBE70" s="644"/>
      <c r="NBF70" s="644"/>
      <c r="NBG70" s="644"/>
      <c r="NBH70" s="644"/>
      <c r="NBI70" s="644"/>
      <c r="NBJ70" s="644"/>
      <c r="NBK70" s="644"/>
      <c r="NBL70" s="644"/>
      <c r="NBM70" s="644"/>
      <c r="NBN70" s="644"/>
      <c r="NBO70" s="644"/>
      <c r="NBP70" s="644"/>
      <c r="NBQ70" s="644"/>
      <c r="NBR70" s="644"/>
      <c r="NBS70" s="644"/>
      <c r="NBT70" s="644"/>
      <c r="NBU70" s="644"/>
      <c r="NBV70" s="644"/>
      <c r="NBW70" s="644"/>
      <c r="NBX70" s="644"/>
      <c r="NBY70" s="644"/>
      <c r="NBZ70" s="644"/>
      <c r="NCA70" s="644"/>
      <c r="NCB70" s="644"/>
      <c r="NCC70" s="644"/>
      <c r="NCD70" s="644"/>
      <c r="NCE70" s="644"/>
      <c r="NCF70" s="644"/>
      <c r="NCG70" s="644"/>
      <c r="NCH70" s="644"/>
      <c r="NCI70" s="644"/>
      <c r="NCJ70" s="644"/>
      <c r="NCK70" s="644"/>
      <c r="NCL70" s="644"/>
      <c r="NCM70" s="644"/>
      <c r="NCN70" s="644"/>
      <c r="NCO70" s="644"/>
      <c r="NCP70" s="644"/>
      <c r="NCQ70" s="644"/>
      <c r="NCR70" s="644"/>
      <c r="NCS70" s="644"/>
      <c r="NCT70" s="644"/>
      <c r="NCU70" s="644"/>
      <c r="NCV70" s="644"/>
      <c r="NCW70" s="644"/>
      <c r="NCX70" s="644"/>
      <c r="NCY70" s="644"/>
      <c r="NCZ70" s="644"/>
      <c r="NDA70" s="644"/>
      <c r="NDB70" s="644"/>
      <c r="NDC70" s="644"/>
      <c r="NDD70" s="644"/>
      <c r="NDE70" s="644"/>
      <c r="NDF70" s="644"/>
      <c r="NDG70" s="644"/>
      <c r="NDH70" s="644"/>
      <c r="NDI70" s="644"/>
      <c r="NDJ70" s="644"/>
      <c r="NDK70" s="644"/>
      <c r="NDL70" s="644"/>
      <c r="NDM70" s="644"/>
      <c r="NDN70" s="644"/>
      <c r="NDO70" s="644"/>
      <c r="NDP70" s="644"/>
      <c r="NDQ70" s="644"/>
      <c r="NDR70" s="644"/>
      <c r="NDS70" s="644"/>
      <c r="NDT70" s="644"/>
      <c r="NDU70" s="644"/>
      <c r="NDV70" s="644"/>
      <c r="NDW70" s="644"/>
      <c r="NDX70" s="644"/>
      <c r="NDY70" s="644"/>
      <c r="NDZ70" s="644"/>
      <c r="NEA70" s="644"/>
      <c r="NEB70" s="644"/>
      <c r="NEC70" s="644"/>
      <c r="NED70" s="644"/>
      <c r="NEE70" s="644"/>
      <c r="NEF70" s="644"/>
      <c r="NEG70" s="644"/>
      <c r="NEH70" s="644"/>
      <c r="NEI70" s="644"/>
      <c r="NEJ70" s="644"/>
      <c r="NEK70" s="644"/>
      <c r="NEL70" s="644"/>
      <c r="NEM70" s="644"/>
      <c r="NEN70" s="644"/>
      <c r="NEO70" s="644"/>
      <c r="NEP70" s="644"/>
      <c r="NEQ70" s="644"/>
      <c r="NER70" s="644"/>
      <c r="NES70" s="644"/>
      <c r="NET70" s="644"/>
      <c r="NEU70" s="644"/>
      <c r="NEV70" s="644"/>
      <c r="NEW70" s="644"/>
      <c r="NEX70" s="644"/>
      <c r="NEY70" s="644"/>
      <c r="NEZ70" s="644"/>
      <c r="NFA70" s="644"/>
      <c r="NFB70" s="644"/>
      <c r="NFC70" s="644"/>
      <c r="NFD70" s="644"/>
      <c r="NFE70" s="644"/>
      <c r="NFF70" s="644"/>
      <c r="NFG70" s="644"/>
      <c r="NFH70" s="644"/>
      <c r="NFI70" s="644"/>
      <c r="NFJ70" s="644"/>
      <c r="NFK70" s="644"/>
      <c r="NFL70" s="644"/>
      <c r="NFM70" s="644"/>
      <c r="NFN70" s="644"/>
      <c r="NFO70" s="644"/>
      <c r="NFP70" s="644"/>
      <c r="NFQ70" s="644"/>
      <c r="NFR70" s="644"/>
      <c r="NFS70" s="644"/>
      <c r="NFT70" s="644"/>
      <c r="NFU70" s="644"/>
      <c r="NFV70" s="644"/>
      <c r="NFW70" s="644"/>
      <c r="NFX70" s="644"/>
      <c r="NFY70" s="644"/>
      <c r="NFZ70" s="644"/>
      <c r="NGA70" s="644"/>
      <c r="NGB70" s="644"/>
      <c r="NGC70" s="644"/>
      <c r="NGD70" s="644"/>
      <c r="NGE70" s="644"/>
      <c r="NGF70" s="644"/>
      <c r="NGG70" s="644"/>
      <c r="NGH70" s="644"/>
      <c r="NGI70" s="644"/>
      <c r="NGJ70" s="644"/>
      <c r="NGK70" s="644"/>
      <c r="NGL70" s="644"/>
      <c r="NGM70" s="644"/>
      <c r="NGN70" s="644"/>
      <c r="NGO70" s="644"/>
      <c r="NGP70" s="644"/>
      <c r="NGQ70" s="644"/>
      <c r="NGR70" s="644"/>
      <c r="NGS70" s="644"/>
      <c r="NGT70" s="644"/>
      <c r="NGU70" s="644"/>
      <c r="NGV70" s="644"/>
      <c r="NGW70" s="644"/>
      <c r="NGX70" s="644"/>
      <c r="NGY70" s="644"/>
      <c r="NGZ70" s="644"/>
      <c r="NHA70" s="644"/>
      <c r="NHB70" s="644"/>
      <c r="NHC70" s="644"/>
      <c r="NHD70" s="644"/>
      <c r="NHE70" s="644"/>
      <c r="NHF70" s="644"/>
      <c r="NHG70" s="644"/>
      <c r="NHH70" s="644"/>
      <c r="NHI70" s="644"/>
      <c r="NHJ70" s="644"/>
      <c r="NHK70" s="644"/>
      <c r="NHL70" s="644"/>
      <c r="NHM70" s="644"/>
      <c r="NHN70" s="644"/>
      <c r="NHO70" s="644"/>
      <c r="NHP70" s="644"/>
      <c r="NHQ70" s="644"/>
      <c r="NHR70" s="644"/>
      <c r="NHS70" s="644"/>
      <c r="NHT70" s="644"/>
      <c r="NHU70" s="644"/>
      <c r="NHV70" s="644"/>
      <c r="NHW70" s="644"/>
      <c r="NHX70" s="644"/>
      <c r="NHY70" s="644"/>
      <c r="NHZ70" s="644"/>
      <c r="NIA70" s="644"/>
      <c r="NIB70" s="644"/>
      <c r="NIC70" s="644"/>
      <c r="NID70" s="644"/>
      <c r="NIE70" s="644"/>
      <c r="NIF70" s="644"/>
      <c r="NIG70" s="644"/>
      <c r="NIH70" s="644"/>
      <c r="NII70" s="644"/>
      <c r="NIJ70" s="644"/>
      <c r="NIK70" s="644"/>
      <c r="NIL70" s="644"/>
      <c r="NIM70" s="644"/>
      <c r="NIN70" s="644"/>
      <c r="NIO70" s="644"/>
      <c r="NIP70" s="644"/>
      <c r="NIQ70" s="644"/>
      <c r="NIR70" s="644"/>
      <c r="NIS70" s="644"/>
      <c r="NIT70" s="644"/>
      <c r="NIU70" s="644"/>
      <c r="NIV70" s="644"/>
      <c r="NIW70" s="644"/>
      <c r="NIX70" s="644"/>
      <c r="NIY70" s="644"/>
      <c r="NIZ70" s="644"/>
      <c r="NJA70" s="644"/>
      <c r="NJB70" s="644"/>
      <c r="NJC70" s="644"/>
      <c r="NJD70" s="644"/>
      <c r="NJE70" s="644"/>
      <c r="NJF70" s="644"/>
      <c r="NJG70" s="644"/>
      <c r="NJH70" s="644"/>
      <c r="NJI70" s="644"/>
      <c r="NJJ70" s="644"/>
      <c r="NJK70" s="644"/>
      <c r="NJL70" s="644"/>
      <c r="NJM70" s="644"/>
      <c r="NJN70" s="644"/>
      <c r="NJO70" s="644"/>
      <c r="NJP70" s="644"/>
      <c r="NJQ70" s="644"/>
      <c r="NJR70" s="644"/>
      <c r="NJS70" s="644"/>
      <c r="NJT70" s="644"/>
      <c r="NJU70" s="644"/>
      <c r="NJV70" s="644"/>
      <c r="NJW70" s="644"/>
      <c r="NJX70" s="644"/>
      <c r="NJY70" s="644"/>
      <c r="NJZ70" s="644"/>
      <c r="NKA70" s="644"/>
      <c r="NKB70" s="644"/>
      <c r="NKC70" s="644"/>
      <c r="NKD70" s="644"/>
      <c r="NKE70" s="644"/>
      <c r="NKF70" s="644"/>
      <c r="NKG70" s="644"/>
      <c r="NKH70" s="644"/>
      <c r="NKI70" s="644"/>
      <c r="NKJ70" s="644"/>
      <c r="NKK70" s="644"/>
      <c r="NKL70" s="644"/>
      <c r="NKM70" s="644"/>
      <c r="NKN70" s="644"/>
      <c r="NKO70" s="644"/>
      <c r="NKP70" s="644"/>
      <c r="NKQ70" s="644"/>
      <c r="NKR70" s="644"/>
      <c r="NKS70" s="644"/>
      <c r="NKT70" s="644"/>
      <c r="NKU70" s="644"/>
      <c r="NKV70" s="644"/>
      <c r="NKW70" s="644"/>
      <c r="NKX70" s="644"/>
      <c r="NKY70" s="644"/>
      <c r="NKZ70" s="644"/>
      <c r="NLA70" s="644"/>
      <c r="NLB70" s="644"/>
      <c r="NLC70" s="644"/>
      <c r="NLD70" s="644"/>
      <c r="NLE70" s="644"/>
      <c r="NLF70" s="644"/>
      <c r="NLG70" s="644"/>
      <c r="NLH70" s="644"/>
      <c r="NLI70" s="644"/>
      <c r="NLJ70" s="644"/>
      <c r="NLK70" s="644"/>
      <c r="NLL70" s="644"/>
      <c r="NLM70" s="644"/>
      <c r="NLN70" s="644"/>
      <c r="NLO70" s="644"/>
      <c r="NLP70" s="644"/>
      <c r="NLQ70" s="644"/>
      <c r="NLR70" s="644"/>
      <c r="NLS70" s="644"/>
      <c r="NLT70" s="644"/>
      <c r="NLU70" s="644"/>
      <c r="NLV70" s="644"/>
      <c r="NLW70" s="644"/>
      <c r="NLX70" s="644"/>
      <c r="NLY70" s="644"/>
      <c r="NLZ70" s="644"/>
      <c r="NMA70" s="644"/>
      <c r="NMB70" s="644"/>
      <c r="NMC70" s="644"/>
      <c r="NMD70" s="644"/>
      <c r="NME70" s="644"/>
      <c r="NMF70" s="644"/>
      <c r="NMG70" s="644"/>
      <c r="NMH70" s="644"/>
      <c r="NMI70" s="644"/>
      <c r="NMJ70" s="644"/>
      <c r="NMK70" s="644"/>
      <c r="NML70" s="644"/>
      <c r="NMM70" s="644"/>
      <c r="NMN70" s="644"/>
      <c r="NMO70" s="644"/>
      <c r="NMP70" s="644"/>
      <c r="NMQ70" s="644"/>
      <c r="NMR70" s="644"/>
      <c r="NMS70" s="644"/>
      <c r="NMT70" s="644"/>
      <c r="NMU70" s="644"/>
      <c r="NMV70" s="644"/>
      <c r="NMW70" s="644"/>
      <c r="NMX70" s="644"/>
      <c r="NMY70" s="644"/>
      <c r="NMZ70" s="644"/>
      <c r="NNA70" s="644"/>
      <c r="NNB70" s="644"/>
      <c r="NNC70" s="644"/>
      <c r="NND70" s="644"/>
      <c r="NNE70" s="644"/>
      <c r="NNF70" s="644"/>
      <c r="NNG70" s="644"/>
      <c r="NNH70" s="644"/>
      <c r="NNI70" s="644"/>
      <c r="NNJ70" s="644"/>
      <c r="NNK70" s="644"/>
      <c r="NNL70" s="644"/>
      <c r="NNM70" s="644"/>
      <c r="NNN70" s="644"/>
      <c r="NNO70" s="644"/>
      <c r="NNP70" s="644"/>
      <c r="NNQ70" s="644"/>
      <c r="NNR70" s="644"/>
      <c r="NNS70" s="644"/>
      <c r="NNT70" s="644"/>
      <c r="NNU70" s="644"/>
      <c r="NNV70" s="644"/>
      <c r="NNW70" s="644"/>
      <c r="NNX70" s="644"/>
      <c r="NNY70" s="644"/>
      <c r="NNZ70" s="644"/>
      <c r="NOA70" s="644"/>
      <c r="NOB70" s="644"/>
      <c r="NOC70" s="644"/>
      <c r="NOD70" s="644"/>
      <c r="NOE70" s="644"/>
      <c r="NOF70" s="644"/>
      <c r="NOG70" s="644"/>
      <c r="NOH70" s="644"/>
      <c r="NOI70" s="644"/>
      <c r="NOJ70" s="644"/>
      <c r="NOK70" s="644"/>
      <c r="NOL70" s="644"/>
      <c r="NOM70" s="644"/>
      <c r="NON70" s="644"/>
      <c r="NOO70" s="644"/>
      <c r="NOP70" s="644"/>
      <c r="NOQ70" s="644"/>
      <c r="NOR70" s="644"/>
      <c r="NOS70" s="644"/>
      <c r="NOT70" s="644"/>
      <c r="NOU70" s="644"/>
      <c r="NOV70" s="644"/>
      <c r="NOW70" s="644"/>
      <c r="NOX70" s="644"/>
      <c r="NOY70" s="644"/>
      <c r="NOZ70" s="644"/>
      <c r="NPA70" s="644"/>
      <c r="NPB70" s="644"/>
      <c r="NPC70" s="644"/>
      <c r="NPD70" s="644"/>
      <c r="NPE70" s="644"/>
      <c r="NPF70" s="644"/>
      <c r="NPG70" s="644"/>
      <c r="NPH70" s="644"/>
      <c r="NPI70" s="644"/>
      <c r="NPJ70" s="644"/>
      <c r="NPK70" s="644"/>
      <c r="NPL70" s="644"/>
      <c r="NPM70" s="644"/>
      <c r="NPN70" s="644"/>
      <c r="NPO70" s="644"/>
      <c r="NPP70" s="644"/>
      <c r="NPQ70" s="644"/>
      <c r="NPR70" s="644"/>
      <c r="NPS70" s="644"/>
      <c r="NPT70" s="644"/>
      <c r="NPU70" s="644"/>
      <c r="NPV70" s="644"/>
      <c r="NPW70" s="644"/>
      <c r="NPX70" s="644"/>
      <c r="NPY70" s="644"/>
      <c r="NPZ70" s="644"/>
      <c r="NQA70" s="644"/>
      <c r="NQB70" s="644"/>
      <c r="NQC70" s="644"/>
      <c r="NQD70" s="644"/>
      <c r="NQE70" s="644"/>
      <c r="NQF70" s="644"/>
      <c r="NQG70" s="644"/>
      <c r="NQH70" s="644"/>
      <c r="NQI70" s="644"/>
      <c r="NQJ70" s="644"/>
      <c r="NQK70" s="644"/>
      <c r="NQL70" s="644"/>
      <c r="NQM70" s="644"/>
      <c r="NQN70" s="644"/>
      <c r="NQO70" s="644"/>
      <c r="NQP70" s="644"/>
      <c r="NQQ70" s="644"/>
      <c r="NQR70" s="644"/>
      <c r="NQS70" s="644"/>
      <c r="NQT70" s="644"/>
      <c r="NQU70" s="644"/>
      <c r="NQV70" s="644"/>
      <c r="NQW70" s="644"/>
      <c r="NQX70" s="644"/>
      <c r="NQY70" s="644"/>
      <c r="NQZ70" s="644"/>
      <c r="NRA70" s="644"/>
      <c r="NRB70" s="644"/>
      <c r="NRC70" s="644"/>
      <c r="NRD70" s="644"/>
      <c r="NRE70" s="644"/>
      <c r="NRF70" s="644"/>
      <c r="NRG70" s="644"/>
      <c r="NRH70" s="644"/>
      <c r="NRI70" s="644"/>
      <c r="NRJ70" s="644"/>
      <c r="NRK70" s="644"/>
      <c r="NRL70" s="644"/>
      <c r="NRM70" s="644"/>
      <c r="NRN70" s="644"/>
      <c r="NRO70" s="644"/>
      <c r="NRP70" s="644"/>
      <c r="NRQ70" s="644"/>
      <c r="NRR70" s="644"/>
      <c r="NRS70" s="644"/>
      <c r="NRT70" s="644"/>
      <c r="NRU70" s="644"/>
      <c r="NRV70" s="644"/>
      <c r="NRW70" s="644"/>
      <c r="NRX70" s="644"/>
      <c r="NRY70" s="644"/>
      <c r="NRZ70" s="644"/>
      <c r="NSA70" s="644"/>
      <c r="NSB70" s="644"/>
      <c r="NSC70" s="644"/>
      <c r="NSD70" s="644"/>
      <c r="NSE70" s="644"/>
      <c r="NSF70" s="644"/>
      <c r="NSG70" s="644"/>
      <c r="NSH70" s="644"/>
      <c r="NSI70" s="644"/>
      <c r="NSJ70" s="644"/>
      <c r="NSK70" s="644"/>
      <c r="NSL70" s="644"/>
      <c r="NSM70" s="644"/>
      <c r="NSN70" s="644"/>
      <c r="NSO70" s="644"/>
      <c r="NSP70" s="644"/>
      <c r="NSQ70" s="644"/>
      <c r="NSR70" s="644"/>
      <c r="NSS70" s="644"/>
      <c r="NST70" s="644"/>
      <c r="NSU70" s="644"/>
      <c r="NSV70" s="644"/>
      <c r="NSW70" s="644"/>
      <c r="NSX70" s="644"/>
      <c r="NSY70" s="644"/>
      <c r="NSZ70" s="644"/>
      <c r="NTA70" s="644"/>
      <c r="NTB70" s="644"/>
      <c r="NTC70" s="644"/>
      <c r="NTD70" s="644"/>
      <c r="NTE70" s="644"/>
      <c r="NTF70" s="644"/>
      <c r="NTG70" s="644"/>
      <c r="NTH70" s="644"/>
      <c r="NTI70" s="644"/>
      <c r="NTJ70" s="644"/>
      <c r="NTK70" s="644"/>
      <c r="NTL70" s="644"/>
      <c r="NTM70" s="644"/>
      <c r="NTN70" s="644"/>
      <c r="NTO70" s="644"/>
      <c r="NTP70" s="644"/>
      <c r="NTQ70" s="644"/>
      <c r="NTR70" s="644"/>
      <c r="NTS70" s="644"/>
      <c r="NTT70" s="644"/>
      <c r="NTU70" s="644"/>
      <c r="NTV70" s="644"/>
      <c r="NTW70" s="644"/>
      <c r="NTX70" s="644"/>
      <c r="NTY70" s="644"/>
      <c r="NTZ70" s="644"/>
      <c r="NUA70" s="644"/>
      <c r="NUB70" s="644"/>
      <c r="NUC70" s="644"/>
      <c r="NUD70" s="644"/>
      <c r="NUE70" s="644"/>
      <c r="NUF70" s="644"/>
      <c r="NUG70" s="644"/>
      <c r="NUH70" s="644"/>
      <c r="NUI70" s="644"/>
      <c r="NUJ70" s="644"/>
      <c r="NUK70" s="644"/>
      <c r="NUL70" s="644"/>
      <c r="NUM70" s="644"/>
      <c r="NUN70" s="644"/>
      <c r="NUO70" s="644"/>
      <c r="NUP70" s="644"/>
      <c r="NUQ70" s="644"/>
      <c r="NUR70" s="644"/>
      <c r="NUS70" s="644"/>
      <c r="NUT70" s="644"/>
      <c r="NUU70" s="644"/>
      <c r="NUV70" s="644"/>
      <c r="NUW70" s="644"/>
      <c r="NUX70" s="644"/>
      <c r="NUY70" s="644"/>
      <c r="NUZ70" s="644"/>
      <c r="NVA70" s="644"/>
      <c r="NVB70" s="644"/>
      <c r="NVC70" s="644"/>
      <c r="NVD70" s="644"/>
      <c r="NVE70" s="644"/>
      <c r="NVF70" s="644"/>
      <c r="NVG70" s="644"/>
      <c r="NVH70" s="644"/>
      <c r="NVI70" s="644"/>
      <c r="NVJ70" s="644"/>
      <c r="NVK70" s="644"/>
      <c r="NVL70" s="644"/>
      <c r="NVM70" s="644"/>
      <c r="NVN70" s="644"/>
      <c r="NVO70" s="644"/>
      <c r="NVP70" s="644"/>
      <c r="NVQ70" s="644"/>
      <c r="NVR70" s="644"/>
      <c r="NVS70" s="644"/>
      <c r="NVT70" s="644"/>
      <c r="NVU70" s="644"/>
      <c r="NVV70" s="644"/>
      <c r="NVW70" s="644"/>
      <c r="NVX70" s="644"/>
      <c r="NVY70" s="644"/>
      <c r="NVZ70" s="644"/>
      <c r="NWA70" s="644"/>
      <c r="NWB70" s="644"/>
      <c r="NWC70" s="644"/>
      <c r="NWD70" s="644"/>
      <c r="NWE70" s="644"/>
      <c r="NWF70" s="644"/>
      <c r="NWG70" s="644"/>
      <c r="NWH70" s="644"/>
      <c r="NWI70" s="644"/>
      <c r="NWJ70" s="644"/>
      <c r="NWK70" s="644"/>
      <c r="NWL70" s="644"/>
      <c r="NWM70" s="644"/>
      <c r="NWN70" s="644"/>
      <c r="NWO70" s="644"/>
      <c r="NWP70" s="644"/>
      <c r="NWQ70" s="644"/>
      <c r="NWR70" s="644"/>
      <c r="NWS70" s="644"/>
      <c r="NWT70" s="644"/>
      <c r="NWU70" s="644"/>
      <c r="NWV70" s="644"/>
      <c r="NWW70" s="644"/>
      <c r="NWX70" s="644"/>
      <c r="NWY70" s="644"/>
      <c r="NWZ70" s="644"/>
      <c r="NXA70" s="644"/>
      <c r="NXB70" s="644"/>
      <c r="NXC70" s="644"/>
      <c r="NXD70" s="644"/>
      <c r="NXE70" s="644"/>
      <c r="NXF70" s="644"/>
      <c r="NXG70" s="644"/>
      <c r="NXH70" s="644"/>
      <c r="NXI70" s="644"/>
      <c r="NXJ70" s="644"/>
      <c r="NXK70" s="644"/>
      <c r="NXL70" s="644"/>
      <c r="NXM70" s="644"/>
      <c r="NXN70" s="644"/>
      <c r="NXO70" s="644"/>
      <c r="NXP70" s="644"/>
      <c r="NXQ70" s="644"/>
      <c r="NXR70" s="644"/>
      <c r="NXS70" s="644"/>
      <c r="NXT70" s="644"/>
      <c r="NXU70" s="644"/>
      <c r="NXV70" s="644"/>
      <c r="NXW70" s="644"/>
      <c r="NXX70" s="644"/>
      <c r="NXY70" s="644"/>
      <c r="NXZ70" s="644"/>
      <c r="NYA70" s="644"/>
      <c r="NYB70" s="644"/>
      <c r="NYC70" s="644"/>
      <c r="NYD70" s="644"/>
      <c r="NYE70" s="644"/>
      <c r="NYF70" s="644"/>
      <c r="NYG70" s="644"/>
      <c r="NYH70" s="644"/>
      <c r="NYI70" s="644"/>
      <c r="NYJ70" s="644"/>
      <c r="NYK70" s="644"/>
      <c r="NYL70" s="644"/>
      <c r="NYM70" s="644"/>
      <c r="NYN70" s="644"/>
      <c r="NYO70" s="644"/>
      <c r="NYP70" s="644"/>
      <c r="NYQ70" s="644"/>
      <c r="NYR70" s="644"/>
      <c r="NYS70" s="644"/>
      <c r="NYT70" s="644"/>
      <c r="NYU70" s="644"/>
      <c r="NYV70" s="644"/>
      <c r="NYW70" s="644"/>
      <c r="NYX70" s="644"/>
      <c r="NYY70" s="644"/>
      <c r="NYZ70" s="644"/>
      <c r="NZA70" s="644"/>
      <c r="NZB70" s="644"/>
      <c r="NZC70" s="644"/>
      <c r="NZD70" s="644"/>
      <c r="NZE70" s="644"/>
      <c r="NZF70" s="644"/>
      <c r="NZG70" s="644"/>
      <c r="NZH70" s="644"/>
      <c r="NZI70" s="644"/>
      <c r="NZJ70" s="644"/>
      <c r="NZK70" s="644"/>
      <c r="NZL70" s="644"/>
      <c r="NZM70" s="644"/>
      <c r="NZN70" s="644"/>
      <c r="NZO70" s="644"/>
      <c r="NZP70" s="644"/>
      <c r="NZQ70" s="644"/>
      <c r="NZR70" s="644"/>
      <c r="NZS70" s="644"/>
      <c r="NZT70" s="644"/>
      <c r="NZU70" s="644"/>
      <c r="NZV70" s="644"/>
      <c r="NZW70" s="644"/>
      <c r="NZX70" s="644"/>
      <c r="NZY70" s="644"/>
      <c r="NZZ70" s="644"/>
      <c r="OAA70" s="644"/>
      <c r="OAB70" s="644"/>
      <c r="OAC70" s="644"/>
      <c r="OAD70" s="644"/>
      <c r="OAE70" s="644"/>
      <c r="OAF70" s="644"/>
      <c r="OAG70" s="644"/>
      <c r="OAH70" s="644"/>
      <c r="OAI70" s="644"/>
      <c r="OAJ70" s="644"/>
      <c r="OAK70" s="644"/>
      <c r="OAL70" s="644"/>
      <c r="OAM70" s="644"/>
      <c r="OAN70" s="644"/>
      <c r="OAO70" s="644"/>
      <c r="OAP70" s="644"/>
      <c r="OAQ70" s="644"/>
      <c r="OAR70" s="644"/>
      <c r="OAS70" s="644"/>
      <c r="OAT70" s="644"/>
      <c r="OAU70" s="644"/>
      <c r="OAV70" s="644"/>
      <c r="OAW70" s="644"/>
      <c r="OAX70" s="644"/>
      <c r="OAY70" s="644"/>
      <c r="OAZ70" s="644"/>
      <c r="OBA70" s="644"/>
      <c r="OBB70" s="644"/>
      <c r="OBC70" s="644"/>
      <c r="OBD70" s="644"/>
      <c r="OBE70" s="644"/>
      <c r="OBF70" s="644"/>
      <c r="OBG70" s="644"/>
      <c r="OBH70" s="644"/>
      <c r="OBI70" s="644"/>
      <c r="OBJ70" s="644"/>
      <c r="OBK70" s="644"/>
      <c r="OBL70" s="644"/>
      <c r="OBM70" s="644"/>
      <c r="OBN70" s="644"/>
      <c r="OBO70" s="644"/>
      <c r="OBP70" s="644"/>
      <c r="OBQ70" s="644"/>
      <c r="OBR70" s="644"/>
      <c r="OBS70" s="644"/>
      <c r="OBT70" s="644"/>
      <c r="OBU70" s="644"/>
      <c r="OBV70" s="644"/>
      <c r="OBW70" s="644"/>
      <c r="OBX70" s="644"/>
      <c r="OBY70" s="644"/>
      <c r="OBZ70" s="644"/>
      <c r="OCA70" s="644"/>
      <c r="OCB70" s="644"/>
      <c r="OCC70" s="644"/>
      <c r="OCD70" s="644"/>
      <c r="OCE70" s="644"/>
      <c r="OCF70" s="644"/>
      <c r="OCG70" s="644"/>
      <c r="OCH70" s="644"/>
      <c r="OCI70" s="644"/>
      <c r="OCJ70" s="644"/>
      <c r="OCK70" s="644"/>
      <c r="OCL70" s="644"/>
      <c r="OCM70" s="644"/>
      <c r="OCN70" s="644"/>
      <c r="OCO70" s="644"/>
      <c r="OCP70" s="644"/>
      <c r="OCQ70" s="644"/>
      <c r="OCR70" s="644"/>
      <c r="OCS70" s="644"/>
      <c r="OCT70" s="644"/>
      <c r="OCU70" s="644"/>
      <c r="OCV70" s="644"/>
      <c r="OCW70" s="644"/>
      <c r="OCX70" s="644"/>
      <c r="OCY70" s="644"/>
      <c r="OCZ70" s="644"/>
      <c r="ODA70" s="644"/>
      <c r="ODB70" s="644"/>
      <c r="ODC70" s="644"/>
      <c r="ODD70" s="644"/>
      <c r="ODE70" s="644"/>
      <c r="ODF70" s="644"/>
      <c r="ODG70" s="644"/>
      <c r="ODH70" s="644"/>
      <c r="ODI70" s="644"/>
      <c r="ODJ70" s="644"/>
      <c r="ODK70" s="644"/>
      <c r="ODL70" s="644"/>
      <c r="ODM70" s="644"/>
      <c r="ODN70" s="644"/>
      <c r="ODO70" s="644"/>
      <c r="ODP70" s="644"/>
      <c r="ODQ70" s="644"/>
      <c r="ODR70" s="644"/>
      <c r="ODS70" s="644"/>
      <c r="ODT70" s="644"/>
      <c r="ODU70" s="644"/>
      <c r="ODV70" s="644"/>
      <c r="ODW70" s="644"/>
      <c r="ODX70" s="644"/>
      <c r="ODY70" s="644"/>
      <c r="ODZ70" s="644"/>
      <c r="OEA70" s="644"/>
      <c r="OEB70" s="644"/>
      <c r="OEC70" s="644"/>
      <c r="OED70" s="644"/>
      <c r="OEE70" s="644"/>
      <c r="OEF70" s="644"/>
      <c r="OEG70" s="644"/>
      <c r="OEH70" s="644"/>
      <c r="OEI70" s="644"/>
      <c r="OEJ70" s="644"/>
      <c r="OEK70" s="644"/>
      <c r="OEL70" s="644"/>
      <c r="OEM70" s="644"/>
      <c r="OEN70" s="644"/>
      <c r="OEO70" s="644"/>
      <c r="OEP70" s="644"/>
      <c r="OEQ70" s="644"/>
      <c r="OER70" s="644"/>
      <c r="OES70" s="644"/>
      <c r="OET70" s="644"/>
      <c r="OEU70" s="644"/>
      <c r="OEV70" s="644"/>
      <c r="OEW70" s="644"/>
      <c r="OEX70" s="644"/>
      <c r="OEY70" s="644"/>
      <c r="OEZ70" s="644"/>
      <c r="OFA70" s="644"/>
      <c r="OFB70" s="644"/>
      <c r="OFC70" s="644"/>
      <c r="OFD70" s="644"/>
      <c r="OFE70" s="644"/>
      <c r="OFF70" s="644"/>
      <c r="OFG70" s="644"/>
      <c r="OFH70" s="644"/>
      <c r="OFI70" s="644"/>
      <c r="OFJ70" s="644"/>
      <c r="OFK70" s="644"/>
      <c r="OFL70" s="644"/>
      <c r="OFM70" s="644"/>
      <c r="OFN70" s="644"/>
      <c r="OFO70" s="644"/>
      <c r="OFP70" s="644"/>
      <c r="OFQ70" s="644"/>
      <c r="OFR70" s="644"/>
      <c r="OFS70" s="644"/>
      <c r="OFT70" s="644"/>
      <c r="OFU70" s="644"/>
      <c r="OFV70" s="644"/>
      <c r="OFW70" s="644"/>
      <c r="OFX70" s="644"/>
      <c r="OFY70" s="644"/>
      <c r="OFZ70" s="644"/>
      <c r="OGA70" s="644"/>
      <c r="OGB70" s="644"/>
      <c r="OGC70" s="644"/>
      <c r="OGD70" s="644"/>
      <c r="OGE70" s="644"/>
      <c r="OGF70" s="644"/>
      <c r="OGG70" s="644"/>
      <c r="OGH70" s="644"/>
      <c r="OGI70" s="644"/>
      <c r="OGJ70" s="644"/>
      <c r="OGK70" s="644"/>
      <c r="OGL70" s="644"/>
      <c r="OGM70" s="644"/>
      <c r="OGN70" s="644"/>
      <c r="OGO70" s="644"/>
      <c r="OGP70" s="644"/>
      <c r="OGQ70" s="644"/>
      <c r="OGR70" s="644"/>
      <c r="OGS70" s="644"/>
      <c r="OGT70" s="644"/>
      <c r="OGU70" s="644"/>
      <c r="OGV70" s="644"/>
      <c r="OGW70" s="644"/>
      <c r="OGX70" s="644"/>
      <c r="OGY70" s="644"/>
      <c r="OGZ70" s="644"/>
      <c r="OHA70" s="644"/>
      <c r="OHB70" s="644"/>
      <c r="OHC70" s="644"/>
      <c r="OHD70" s="644"/>
      <c r="OHE70" s="644"/>
      <c r="OHF70" s="644"/>
      <c r="OHG70" s="644"/>
      <c r="OHH70" s="644"/>
      <c r="OHI70" s="644"/>
      <c r="OHJ70" s="644"/>
      <c r="OHK70" s="644"/>
      <c r="OHL70" s="644"/>
      <c r="OHM70" s="644"/>
      <c r="OHN70" s="644"/>
      <c r="OHO70" s="644"/>
      <c r="OHP70" s="644"/>
      <c r="OHQ70" s="644"/>
      <c r="OHR70" s="644"/>
      <c r="OHS70" s="644"/>
      <c r="OHT70" s="644"/>
      <c r="OHU70" s="644"/>
      <c r="OHV70" s="644"/>
      <c r="OHW70" s="644"/>
      <c r="OHX70" s="644"/>
      <c r="OHY70" s="644"/>
      <c r="OHZ70" s="644"/>
      <c r="OIA70" s="644"/>
      <c r="OIB70" s="644"/>
      <c r="OIC70" s="644"/>
      <c r="OID70" s="644"/>
      <c r="OIE70" s="644"/>
      <c r="OIF70" s="644"/>
      <c r="OIG70" s="644"/>
      <c r="OIH70" s="644"/>
      <c r="OII70" s="644"/>
      <c r="OIJ70" s="644"/>
      <c r="OIK70" s="644"/>
      <c r="OIL70" s="644"/>
      <c r="OIM70" s="644"/>
      <c r="OIN70" s="644"/>
      <c r="OIO70" s="644"/>
      <c r="OIP70" s="644"/>
      <c r="OIQ70" s="644"/>
      <c r="OIR70" s="644"/>
      <c r="OIS70" s="644"/>
      <c r="OIT70" s="644"/>
      <c r="OIU70" s="644"/>
      <c r="OIV70" s="644"/>
      <c r="OIW70" s="644"/>
      <c r="OIX70" s="644"/>
      <c r="OIY70" s="644"/>
      <c r="OIZ70" s="644"/>
      <c r="OJA70" s="644"/>
      <c r="OJB70" s="644"/>
      <c r="OJC70" s="644"/>
      <c r="OJD70" s="644"/>
      <c r="OJE70" s="644"/>
      <c r="OJF70" s="644"/>
      <c r="OJG70" s="644"/>
      <c r="OJH70" s="644"/>
      <c r="OJI70" s="644"/>
      <c r="OJJ70" s="644"/>
      <c r="OJK70" s="644"/>
      <c r="OJL70" s="644"/>
      <c r="OJM70" s="644"/>
      <c r="OJN70" s="644"/>
      <c r="OJO70" s="644"/>
      <c r="OJP70" s="644"/>
      <c r="OJQ70" s="644"/>
      <c r="OJR70" s="644"/>
      <c r="OJS70" s="644"/>
      <c r="OJT70" s="644"/>
      <c r="OJU70" s="644"/>
      <c r="OJV70" s="644"/>
      <c r="OJW70" s="644"/>
      <c r="OJX70" s="644"/>
      <c r="OJY70" s="644"/>
      <c r="OJZ70" s="644"/>
      <c r="OKA70" s="644"/>
      <c r="OKB70" s="644"/>
      <c r="OKC70" s="644"/>
      <c r="OKD70" s="644"/>
      <c r="OKE70" s="644"/>
      <c r="OKF70" s="644"/>
      <c r="OKG70" s="644"/>
      <c r="OKH70" s="644"/>
      <c r="OKI70" s="644"/>
      <c r="OKJ70" s="644"/>
      <c r="OKK70" s="644"/>
      <c r="OKL70" s="644"/>
      <c r="OKM70" s="644"/>
      <c r="OKN70" s="644"/>
      <c r="OKO70" s="644"/>
      <c r="OKP70" s="644"/>
      <c r="OKQ70" s="644"/>
      <c r="OKR70" s="644"/>
      <c r="OKS70" s="644"/>
      <c r="OKT70" s="644"/>
      <c r="OKU70" s="644"/>
      <c r="OKV70" s="644"/>
      <c r="OKW70" s="644"/>
      <c r="OKX70" s="644"/>
      <c r="OKY70" s="644"/>
      <c r="OKZ70" s="644"/>
      <c r="OLA70" s="644"/>
      <c r="OLB70" s="644"/>
      <c r="OLC70" s="644"/>
      <c r="OLD70" s="644"/>
      <c r="OLE70" s="644"/>
      <c r="OLF70" s="644"/>
      <c r="OLG70" s="644"/>
      <c r="OLH70" s="644"/>
      <c r="OLI70" s="644"/>
      <c r="OLJ70" s="644"/>
      <c r="OLK70" s="644"/>
      <c r="OLL70" s="644"/>
      <c r="OLM70" s="644"/>
      <c r="OLN70" s="644"/>
      <c r="OLO70" s="644"/>
      <c r="OLP70" s="644"/>
      <c r="OLQ70" s="644"/>
      <c r="OLR70" s="644"/>
      <c r="OLS70" s="644"/>
      <c r="OLT70" s="644"/>
      <c r="OLU70" s="644"/>
      <c r="OLV70" s="644"/>
      <c r="OLW70" s="644"/>
      <c r="OLX70" s="644"/>
      <c r="OLY70" s="644"/>
      <c r="OLZ70" s="644"/>
      <c r="OMA70" s="644"/>
      <c r="OMB70" s="644"/>
      <c r="OMC70" s="644"/>
      <c r="OMD70" s="644"/>
      <c r="OME70" s="644"/>
      <c r="OMF70" s="644"/>
      <c r="OMG70" s="644"/>
      <c r="OMH70" s="644"/>
      <c r="OMI70" s="644"/>
      <c r="OMJ70" s="644"/>
      <c r="OMK70" s="644"/>
      <c r="OML70" s="644"/>
      <c r="OMM70" s="644"/>
      <c r="OMN70" s="644"/>
      <c r="OMO70" s="644"/>
      <c r="OMP70" s="644"/>
      <c r="OMQ70" s="644"/>
      <c r="OMR70" s="644"/>
      <c r="OMS70" s="644"/>
      <c r="OMT70" s="644"/>
      <c r="OMU70" s="644"/>
      <c r="OMV70" s="644"/>
      <c r="OMW70" s="644"/>
      <c r="OMX70" s="644"/>
      <c r="OMY70" s="644"/>
      <c r="OMZ70" s="644"/>
      <c r="ONA70" s="644"/>
      <c r="ONB70" s="644"/>
      <c r="ONC70" s="644"/>
      <c r="OND70" s="644"/>
      <c r="ONE70" s="644"/>
      <c r="ONF70" s="644"/>
      <c r="ONG70" s="644"/>
      <c r="ONH70" s="644"/>
      <c r="ONI70" s="644"/>
      <c r="ONJ70" s="644"/>
      <c r="ONK70" s="644"/>
      <c r="ONL70" s="644"/>
      <c r="ONM70" s="644"/>
      <c r="ONN70" s="644"/>
      <c r="ONO70" s="644"/>
      <c r="ONP70" s="644"/>
      <c r="ONQ70" s="644"/>
      <c r="ONR70" s="644"/>
      <c r="ONS70" s="644"/>
      <c r="ONT70" s="644"/>
      <c r="ONU70" s="644"/>
      <c r="ONV70" s="644"/>
      <c r="ONW70" s="644"/>
      <c r="ONX70" s="644"/>
      <c r="ONY70" s="644"/>
      <c r="ONZ70" s="644"/>
      <c r="OOA70" s="644"/>
      <c r="OOB70" s="644"/>
      <c r="OOC70" s="644"/>
      <c r="OOD70" s="644"/>
      <c r="OOE70" s="644"/>
      <c r="OOF70" s="644"/>
      <c r="OOG70" s="644"/>
      <c r="OOH70" s="644"/>
      <c r="OOI70" s="644"/>
      <c r="OOJ70" s="644"/>
      <c r="OOK70" s="644"/>
      <c r="OOL70" s="644"/>
      <c r="OOM70" s="644"/>
      <c r="OON70" s="644"/>
      <c r="OOO70" s="644"/>
      <c r="OOP70" s="644"/>
      <c r="OOQ70" s="644"/>
      <c r="OOR70" s="644"/>
      <c r="OOS70" s="644"/>
      <c r="OOT70" s="644"/>
      <c r="OOU70" s="644"/>
      <c r="OOV70" s="644"/>
      <c r="OOW70" s="644"/>
      <c r="OOX70" s="644"/>
      <c r="OOY70" s="644"/>
      <c r="OOZ70" s="644"/>
      <c r="OPA70" s="644"/>
      <c r="OPB70" s="644"/>
      <c r="OPC70" s="644"/>
      <c r="OPD70" s="644"/>
      <c r="OPE70" s="644"/>
      <c r="OPF70" s="644"/>
      <c r="OPG70" s="644"/>
      <c r="OPH70" s="644"/>
      <c r="OPI70" s="644"/>
      <c r="OPJ70" s="644"/>
      <c r="OPK70" s="644"/>
      <c r="OPL70" s="644"/>
      <c r="OPM70" s="644"/>
      <c r="OPN70" s="644"/>
      <c r="OPO70" s="644"/>
      <c r="OPP70" s="644"/>
      <c r="OPQ70" s="644"/>
      <c r="OPR70" s="644"/>
      <c r="OPS70" s="644"/>
      <c r="OPT70" s="644"/>
      <c r="OPU70" s="644"/>
      <c r="OPV70" s="644"/>
      <c r="OPW70" s="644"/>
      <c r="OPX70" s="644"/>
      <c r="OPY70" s="644"/>
      <c r="OPZ70" s="644"/>
      <c r="OQA70" s="644"/>
      <c r="OQB70" s="644"/>
      <c r="OQC70" s="644"/>
      <c r="OQD70" s="644"/>
      <c r="OQE70" s="644"/>
      <c r="OQF70" s="644"/>
      <c r="OQG70" s="644"/>
      <c r="OQH70" s="644"/>
      <c r="OQI70" s="644"/>
      <c r="OQJ70" s="644"/>
      <c r="OQK70" s="644"/>
      <c r="OQL70" s="644"/>
      <c r="OQM70" s="644"/>
      <c r="OQN70" s="644"/>
      <c r="OQO70" s="644"/>
      <c r="OQP70" s="644"/>
      <c r="OQQ70" s="644"/>
      <c r="OQR70" s="644"/>
      <c r="OQS70" s="644"/>
      <c r="OQT70" s="644"/>
      <c r="OQU70" s="644"/>
      <c r="OQV70" s="644"/>
      <c r="OQW70" s="644"/>
      <c r="OQX70" s="644"/>
      <c r="OQY70" s="644"/>
      <c r="OQZ70" s="644"/>
      <c r="ORA70" s="644"/>
      <c r="ORB70" s="644"/>
      <c r="ORC70" s="644"/>
      <c r="ORD70" s="644"/>
      <c r="ORE70" s="644"/>
      <c r="ORF70" s="644"/>
      <c r="ORG70" s="644"/>
      <c r="ORH70" s="644"/>
      <c r="ORI70" s="644"/>
      <c r="ORJ70" s="644"/>
      <c r="ORK70" s="644"/>
      <c r="ORL70" s="644"/>
      <c r="ORM70" s="644"/>
      <c r="ORN70" s="644"/>
      <c r="ORO70" s="644"/>
      <c r="ORP70" s="644"/>
      <c r="ORQ70" s="644"/>
      <c r="ORR70" s="644"/>
      <c r="ORS70" s="644"/>
      <c r="ORT70" s="644"/>
      <c r="ORU70" s="644"/>
      <c r="ORV70" s="644"/>
      <c r="ORW70" s="644"/>
      <c r="ORX70" s="644"/>
      <c r="ORY70" s="644"/>
      <c r="ORZ70" s="644"/>
      <c r="OSA70" s="644"/>
      <c r="OSB70" s="644"/>
      <c r="OSC70" s="644"/>
      <c r="OSD70" s="644"/>
      <c r="OSE70" s="644"/>
      <c r="OSF70" s="644"/>
      <c r="OSG70" s="644"/>
      <c r="OSH70" s="644"/>
      <c r="OSI70" s="644"/>
      <c r="OSJ70" s="644"/>
      <c r="OSK70" s="644"/>
      <c r="OSL70" s="644"/>
      <c r="OSM70" s="644"/>
      <c r="OSN70" s="644"/>
      <c r="OSO70" s="644"/>
      <c r="OSP70" s="644"/>
      <c r="OSQ70" s="644"/>
      <c r="OSR70" s="644"/>
      <c r="OSS70" s="644"/>
      <c r="OST70" s="644"/>
      <c r="OSU70" s="644"/>
      <c r="OSV70" s="644"/>
      <c r="OSW70" s="644"/>
      <c r="OSX70" s="644"/>
      <c r="OSY70" s="644"/>
      <c r="OSZ70" s="644"/>
      <c r="OTA70" s="644"/>
      <c r="OTB70" s="644"/>
      <c r="OTC70" s="644"/>
      <c r="OTD70" s="644"/>
      <c r="OTE70" s="644"/>
      <c r="OTF70" s="644"/>
      <c r="OTG70" s="644"/>
      <c r="OTH70" s="644"/>
      <c r="OTI70" s="644"/>
      <c r="OTJ70" s="644"/>
      <c r="OTK70" s="644"/>
      <c r="OTL70" s="644"/>
      <c r="OTM70" s="644"/>
      <c r="OTN70" s="644"/>
      <c r="OTO70" s="644"/>
      <c r="OTP70" s="644"/>
      <c r="OTQ70" s="644"/>
      <c r="OTR70" s="644"/>
      <c r="OTS70" s="644"/>
      <c r="OTT70" s="644"/>
      <c r="OTU70" s="644"/>
      <c r="OTV70" s="644"/>
      <c r="OTW70" s="644"/>
      <c r="OTX70" s="644"/>
      <c r="OTY70" s="644"/>
      <c r="OTZ70" s="644"/>
      <c r="OUA70" s="644"/>
      <c r="OUB70" s="644"/>
      <c r="OUC70" s="644"/>
      <c r="OUD70" s="644"/>
      <c r="OUE70" s="644"/>
      <c r="OUF70" s="644"/>
      <c r="OUG70" s="644"/>
      <c r="OUH70" s="644"/>
      <c r="OUI70" s="644"/>
      <c r="OUJ70" s="644"/>
      <c r="OUK70" s="644"/>
      <c r="OUL70" s="644"/>
      <c r="OUM70" s="644"/>
      <c r="OUN70" s="644"/>
      <c r="OUO70" s="644"/>
      <c r="OUP70" s="644"/>
      <c r="OUQ70" s="644"/>
      <c r="OUR70" s="644"/>
      <c r="OUS70" s="644"/>
      <c r="OUT70" s="644"/>
      <c r="OUU70" s="644"/>
      <c r="OUV70" s="644"/>
      <c r="OUW70" s="644"/>
      <c r="OUX70" s="644"/>
      <c r="OUY70" s="644"/>
      <c r="OUZ70" s="644"/>
      <c r="OVA70" s="644"/>
      <c r="OVB70" s="644"/>
      <c r="OVC70" s="644"/>
      <c r="OVD70" s="644"/>
      <c r="OVE70" s="644"/>
      <c r="OVF70" s="644"/>
      <c r="OVG70" s="644"/>
      <c r="OVH70" s="644"/>
      <c r="OVI70" s="644"/>
      <c r="OVJ70" s="644"/>
      <c r="OVK70" s="644"/>
      <c r="OVL70" s="644"/>
      <c r="OVM70" s="644"/>
      <c r="OVN70" s="644"/>
      <c r="OVO70" s="644"/>
      <c r="OVP70" s="644"/>
      <c r="OVQ70" s="644"/>
      <c r="OVR70" s="644"/>
      <c r="OVS70" s="644"/>
      <c r="OVT70" s="644"/>
      <c r="OVU70" s="644"/>
      <c r="OVV70" s="644"/>
      <c r="OVW70" s="644"/>
      <c r="OVX70" s="644"/>
      <c r="OVY70" s="644"/>
      <c r="OVZ70" s="644"/>
      <c r="OWA70" s="644"/>
      <c r="OWB70" s="644"/>
      <c r="OWC70" s="644"/>
      <c r="OWD70" s="644"/>
      <c r="OWE70" s="644"/>
      <c r="OWF70" s="644"/>
      <c r="OWG70" s="644"/>
      <c r="OWH70" s="644"/>
      <c r="OWI70" s="644"/>
      <c r="OWJ70" s="644"/>
      <c r="OWK70" s="644"/>
      <c r="OWL70" s="644"/>
      <c r="OWM70" s="644"/>
      <c r="OWN70" s="644"/>
      <c r="OWO70" s="644"/>
      <c r="OWP70" s="644"/>
      <c r="OWQ70" s="644"/>
      <c r="OWR70" s="644"/>
      <c r="OWS70" s="644"/>
      <c r="OWT70" s="644"/>
      <c r="OWU70" s="644"/>
      <c r="OWV70" s="644"/>
      <c r="OWW70" s="644"/>
      <c r="OWX70" s="644"/>
      <c r="OWY70" s="644"/>
      <c r="OWZ70" s="644"/>
      <c r="OXA70" s="644"/>
      <c r="OXB70" s="644"/>
      <c r="OXC70" s="644"/>
      <c r="OXD70" s="644"/>
      <c r="OXE70" s="644"/>
      <c r="OXF70" s="644"/>
      <c r="OXG70" s="644"/>
      <c r="OXH70" s="644"/>
      <c r="OXI70" s="644"/>
      <c r="OXJ70" s="644"/>
      <c r="OXK70" s="644"/>
      <c r="OXL70" s="644"/>
      <c r="OXM70" s="644"/>
      <c r="OXN70" s="644"/>
      <c r="OXO70" s="644"/>
      <c r="OXP70" s="644"/>
      <c r="OXQ70" s="644"/>
      <c r="OXR70" s="644"/>
      <c r="OXS70" s="644"/>
      <c r="OXT70" s="644"/>
      <c r="OXU70" s="644"/>
      <c r="OXV70" s="644"/>
      <c r="OXW70" s="644"/>
      <c r="OXX70" s="644"/>
      <c r="OXY70" s="644"/>
      <c r="OXZ70" s="644"/>
      <c r="OYA70" s="644"/>
      <c r="OYB70" s="644"/>
      <c r="OYC70" s="644"/>
      <c r="OYD70" s="644"/>
      <c r="OYE70" s="644"/>
      <c r="OYF70" s="644"/>
      <c r="OYG70" s="644"/>
      <c r="OYH70" s="644"/>
      <c r="OYI70" s="644"/>
      <c r="OYJ70" s="644"/>
      <c r="OYK70" s="644"/>
      <c r="OYL70" s="644"/>
      <c r="OYM70" s="644"/>
      <c r="OYN70" s="644"/>
      <c r="OYO70" s="644"/>
      <c r="OYP70" s="644"/>
      <c r="OYQ70" s="644"/>
      <c r="OYR70" s="644"/>
      <c r="OYS70" s="644"/>
      <c r="OYT70" s="644"/>
      <c r="OYU70" s="644"/>
      <c r="OYV70" s="644"/>
      <c r="OYW70" s="644"/>
      <c r="OYX70" s="644"/>
      <c r="OYY70" s="644"/>
      <c r="OYZ70" s="644"/>
      <c r="OZA70" s="644"/>
      <c r="OZB70" s="644"/>
      <c r="OZC70" s="644"/>
      <c r="OZD70" s="644"/>
      <c r="OZE70" s="644"/>
      <c r="OZF70" s="644"/>
      <c r="OZG70" s="644"/>
      <c r="OZH70" s="644"/>
      <c r="OZI70" s="644"/>
      <c r="OZJ70" s="644"/>
      <c r="OZK70" s="644"/>
      <c r="OZL70" s="644"/>
      <c r="OZM70" s="644"/>
      <c r="OZN70" s="644"/>
      <c r="OZO70" s="644"/>
      <c r="OZP70" s="644"/>
      <c r="OZQ70" s="644"/>
      <c r="OZR70" s="644"/>
      <c r="OZS70" s="644"/>
      <c r="OZT70" s="644"/>
      <c r="OZU70" s="644"/>
      <c r="OZV70" s="644"/>
      <c r="OZW70" s="644"/>
      <c r="OZX70" s="644"/>
      <c r="OZY70" s="644"/>
      <c r="OZZ70" s="644"/>
      <c r="PAA70" s="644"/>
      <c r="PAB70" s="644"/>
      <c r="PAC70" s="644"/>
      <c r="PAD70" s="644"/>
      <c r="PAE70" s="644"/>
      <c r="PAF70" s="644"/>
      <c r="PAG70" s="644"/>
      <c r="PAH70" s="644"/>
      <c r="PAI70" s="644"/>
      <c r="PAJ70" s="644"/>
      <c r="PAK70" s="644"/>
      <c r="PAL70" s="644"/>
      <c r="PAM70" s="644"/>
      <c r="PAN70" s="644"/>
      <c r="PAO70" s="644"/>
      <c r="PAP70" s="644"/>
      <c r="PAQ70" s="644"/>
      <c r="PAR70" s="644"/>
      <c r="PAS70" s="644"/>
      <c r="PAT70" s="644"/>
      <c r="PAU70" s="644"/>
      <c r="PAV70" s="644"/>
      <c r="PAW70" s="644"/>
      <c r="PAX70" s="644"/>
      <c r="PAY70" s="644"/>
      <c r="PAZ70" s="644"/>
      <c r="PBA70" s="644"/>
      <c r="PBB70" s="644"/>
      <c r="PBC70" s="644"/>
      <c r="PBD70" s="644"/>
      <c r="PBE70" s="644"/>
      <c r="PBF70" s="644"/>
      <c r="PBG70" s="644"/>
      <c r="PBH70" s="644"/>
      <c r="PBI70" s="644"/>
      <c r="PBJ70" s="644"/>
      <c r="PBK70" s="644"/>
      <c r="PBL70" s="644"/>
      <c r="PBM70" s="644"/>
      <c r="PBN70" s="644"/>
      <c r="PBO70" s="644"/>
      <c r="PBP70" s="644"/>
      <c r="PBQ70" s="644"/>
      <c r="PBR70" s="644"/>
      <c r="PBS70" s="644"/>
      <c r="PBT70" s="644"/>
      <c r="PBU70" s="644"/>
      <c r="PBV70" s="644"/>
      <c r="PBW70" s="644"/>
      <c r="PBX70" s="644"/>
      <c r="PBY70" s="644"/>
      <c r="PBZ70" s="644"/>
      <c r="PCA70" s="644"/>
      <c r="PCB70" s="644"/>
      <c r="PCC70" s="644"/>
      <c r="PCD70" s="644"/>
      <c r="PCE70" s="644"/>
      <c r="PCF70" s="644"/>
      <c r="PCG70" s="644"/>
      <c r="PCH70" s="644"/>
      <c r="PCI70" s="644"/>
      <c r="PCJ70" s="644"/>
      <c r="PCK70" s="644"/>
      <c r="PCL70" s="644"/>
      <c r="PCM70" s="644"/>
      <c r="PCN70" s="644"/>
      <c r="PCO70" s="644"/>
      <c r="PCP70" s="644"/>
      <c r="PCQ70" s="644"/>
      <c r="PCR70" s="644"/>
      <c r="PCS70" s="644"/>
      <c r="PCT70" s="644"/>
      <c r="PCU70" s="644"/>
      <c r="PCV70" s="644"/>
      <c r="PCW70" s="644"/>
      <c r="PCX70" s="644"/>
      <c r="PCY70" s="644"/>
      <c r="PCZ70" s="644"/>
      <c r="PDA70" s="644"/>
      <c r="PDB70" s="644"/>
      <c r="PDC70" s="644"/>
      <c r="PDD70" s="644"/>
      <c r="PDE70" s="644"/>
      <c r="PDF70" s="644"/>
      <c r="PDG70" s="644"/>
      <c r="PDH70" s="644"/>
      <c r="PDI70" s="644"/>
      <c r="PDJ70" s="644"/>
      <c r="PDK70" s="644"/>
      <c r="PDL70" s="644"/>
      <c r="PDM70" s="644"/>
      <c r="PDN70" s="644"/>
      <c r="PDO70" s="644"/>
      <c r="PDP70" s="644"/>
      <c r="PDQ70" s="644"/>
      <c r="PDR70" s="644"/>
      <c r="PDS70" s="644"/>
      <c r="PDT70" s="644"/>
      <c r="PDU70" s="644"/>
      <c r="PDV70" s="644"/>
      <c r="PDW70" s="644"/>
      <c r="PDX70" s="644"/>
      <c r="PDY70" s="644"/>
      <c r="PDZ70" s="644"/>
      <c r="PEA70" s="644"/>
      <c r="PEB70" s="644"/>
      <c r="PEC70" s="644"/>
      <c r="PED70" s="644"/>
      <c r="PEE70" s="644"/>
      <c r="PEF70" s="644"/>
      <c r="PEG70" s="644"/>
      <c r="PEH70" s="644"/>
      <c r="PEI70" s="644"/>
      <c r="PEJ70" s="644"/>
      <c r="PEK70" s="644"/>
      <c r="PEL70" s="644"/>
      <c r="PEM70" s="644"/>
      <c r="PEN70" s="644"/>
      <c r="PEO70" s="644"/>
      <c r="PEP70" s="644"/>
      <c r="PEQ70" s="644"/>
      <c r="PER70" s="644"/>
      <c r="PES70" s="644"/>
      <c r="PET70" s="644"/>
      <c r="PEU70" s="644"/>
      <c r="PEV70" s="644"/>
      <c r="PEW70" s="644"/>
      <c r="PEX70" s="644"/>
      <c r="PEY70" s="644"/>
      <c r="PEZ70" s="644"/>
      <c r="PFA70" s="644"/>
      <c r="PFB70" s="644"/>
      <c r="PFC70" s="644"/>
      <c r="PFD70" s="644"/>
      <c r="PFE70" s="644"/>
      <c r="PFF70" s="644"/>
      <c r="PFG70" s="644"/>
      <c r="PFH70" s="644"/>
      <c r="PFI70" s="644"/>
      <c r="PFJ70" s="644"/>
      <c r="PFK70" s="644"/>
      <c r="PFL70" s="644"/>
      <c r="PFM70" s="644"/>
      <c r="PFN70" s="644"/>
      <c r="PFO70" s="644"/>
      <c r="PFP70" s="644"/>
      <c r="PFQ70" s="644"/>
      <c r="PFR70" s="644"/>
      <c r="PFS70" s="644"/>
      <c r="PFT70" s="644"/>
      <c r="PFU70" s="644"/>
      <c r="PFV70" s="644"/>
      <c r="PFW70" s="644"/>
      <c r="PFX70" s="644"/>
      <c r="PFY70" s="644"/>
      <c r="PFZ70" s="644"/>
      <c r="PGA70" s="644"/>
      <c r="PGB70" s="644"/>
      <c r="PGC70" s="644"/>
      <c r="PGD70" s="644"/>
      <c r="PGE70" s="644"/>
      <c r="PGF70" s="644"/>
      <c r="PGG70" s="644"/>
      <c r="PGH70" s="644"/>
      <c r="PGI70" s="644"/>
      <c r="PGJ70" s="644"/>
      <c r="PGK70" s="644"/>
      <c r="PGL70" s="644"/>
      <c r="PGM70" s="644"/>
      <c r="PGN70" s="644"/>
      <c r="PGO70" s="644"/>
      <c r="PGP70" s="644"/>
      <c r="PGQ70" s="644"/>
      <c r="PGR70" s="644"/>
      <c r="PGS70" s="644"/>
      <c r="PGT70" s="644"/>
      <c r="PGU70" s="644"/>
      <c r="PGV70" s="644"/>
      <c r="PGW70" s="644"/>
      <c r="PGX70" s="644"/>
      <c r="PGY70" s="644"/>
      <c r="PGZ70" s="644"/>
      <c r="PHA70" s="644"/>
      <c r="PHB70" s="644"/>
      <c r="PHC70" s="644"/>
      <c r="PHD70" s="644"/>
      <c r="PHE70" s="644"/>
      <c r="PHF70" s="644"/>
      <c r="PHG70" s="644"/>
      <c r="PHH70" s="644"/>
      <c r="PHI70" s="644"/>
      <c r="PHJ70" s="644"/>
      <c r="PHK70" s="644"/>
      <c r="PHL70" s="644"/>
      <c r="PHM70" s="644"/>
      <c r="PHN70" s="644"/>
      <c r="PHO70" s="644"/>
      <c r="PHP70" s="644"/>
      <c r="PHQ70" s="644"/>
      <c r="PHR70" s="644"/>
      <c r="PHS70" s="644"/>
      <c r="PHT70" s="644"/>
      <c r="PHU70" s="644"/>
      <c r="PHV70" s="644"/>
      <c r="PHW70" s="644"/>
      <c r="PHX70" s="644"/>
      <c r="PHY70" s="644"/>
      <c r="PHZ70" s="644"/>
      <c r="PIA70" s="644"/>
      <c r="PIB70" s="644"/>
      <c r="PIC70" s="644"/>
      <c r="PID70" s="644"/>
      <c r="PIE70" s="644"/>
      <c r="PIF70" s="644"/>
      <c r="PIG70" s="644"/>
      <c r="PIH70" s="644"/>
      <c r="PII70" s="644"/>
      <c r="PIJ70" s="644"/>
      <c r="PIK70" s="644"/>
      <c r="PIL70" s="644"/>
      <c r="PIM70" s="644"/>
      <c r="PIN70" s="644"/>
      <c r="PIO70" s="644"/>
      <c r="PIP70" s="644"/>
      <c r="PIQ70" s="644"/>
      <c r="PIR70" s="644"/>
      <c r="PIS70" s="644"/>
      <c r="PIT70" s="644"/>
      <c r="PIU70" s="644"/>
      <c r="PIV70" s="644"/>
      <c r="PIW70" s="644"/>
      <c r="PIX70" s="644"/>
      <c r="PIY70" s="644"/>
      <c r="PIZ70" s="644"/>
      <c r="PJA70" s="644"/>
      <c r="PJB70" s="644"/>
      <c r="PJC70" s="644"/>
      <c r="PJD70" s="644"/>
      <c r="PJE70" s="644"/>
      <c r="PJF70" s="644"/>
      <c r="PJG70" s="644"/>
      <c r="PJH70" s="644"/>
      <c r="PJI70" s="644"/>
      <c r="PJJ70" s="644"/>
      <c r="PJK70" s="644"/>
      <c r="PJL70" s="644"/>
      <c r="PJM70" s="644"/>
      <c r="PJN70" s="644"/>
      <c r="PJO70" s="644"/>
      <c r="PJP70" s="644"/>
      <c r="PJQ70" s="644"/>
      <c r="PJR70" s="644"/>
      <c r="PJS70" s="644"/>
      <c r="PJT70" s="644"/>
      <c r="PJU70" s="644"/>
      <c r="PJV70" s="644"/>
      <c r="PJW70" s="644"/>
      <c r="PJX70" s="644"/>
      <c r="PJY70" s="644"/>
      <c r="PJZ70" s="644"/>
      <c r="PKA70" s="644"/>
      <c r="PKB70" s="644"/>
      <c r="PKC70" s="644"/>
      <c r="PKD70" s="644"/>
      <c r="PKE70" s="644"/>
      <c r="PKF70" s="644"/>
      <c r="PKG70" s="644"/>
      <c r="PKH70" s="644"/>
      <c r="PKI70" s="644"/>
      <c r="PKJ70" s="644"/>
      <c r="PKK70" s="644"/>
      <c r="PKL70" s="644"/>
      <c r="PKM70" s="644"/>
      <c r="PKN70" s="644"/>
      <c r="PKO70" s="644"/>
      <c r="PKP70" s="644"/>
      <c r="PKQ70" s="644"/>
      <c r="PKR70" s="644"/>
      <c r="PKS70" s="644"/>
      <c r="PKT70" s="644"/>
      <c r="PKU70" s="644"/>
      <c r="PKV70" s="644"/>
      <c r="PKW70" s="644"/>
      <c r="PKX70" s="644"/>
      <c r="PKY70" s="644"/>
      <c r="PKZ70" s="644"/>
      <c r="PLA70" s="644"/>
      <c r="PLB70" s="644"/>
      <c r="PLC70" s="644"/>
      <c r="PLD70" s="644"/>
      <c r="PLE70" s="644"/>
      <c r="PLF70" s="644"/>
      <c r="PLG70" s="644"/>
      <c r="PLH70" s="644"/>
      <c r="PLI70" s="644"/>
      <c r="PLJ70" s="644"/>
      <c r="PLK70" s="644"/>
      <c r="PLL70" s="644"/>
      <c r="PLM70" s="644"/>
      <c r="PLN70" s="644"/>
      <c r="PLO70" s="644"/>
      <c r="PLP70" s="644"/>
      <c r="PLQ70" s="644"/>
      <c r="PLR70" s="644"/>
      <c r="PLS70" s="644"/>
      <c r="PLT70" s="644"/>
      <c r="PLU70" s="644"/>
      <c r="PLV70" s="644"/>
      <c r="PLW70" s="644"/>
      <c r="PLX70" s="644"/>
      <c r="PLY70" s="644"/>
      <c r="PLZ70" s="644"/>
      <c r="PMA70" s="644"/>
      <c r="PMB70" s="644"/>
      <c r="PMC70" s="644"/>
      <c r="PMD70" s="644"/>
      <c r="PME70" s="644"/>
      <c r="PMF70" s="644"/>
      <c r="PMG70" s="644"/>
      <c r="PMH70" s="644"/>
      <c r="PMI70" s="644"/>
      <c r="PMJ70" s="644"/>
      <c r="PMK70" s="644"/>
      <c r="PML70" s="644"/>
      <c r="PMM70" s="644"/>
      <c r="PMN70" s="644"/>
      <c r="PMO70" s="644"/>
      <c r="PMP70" s="644"/>
      <c r="PMQ70" s="644"/>
      <c r="PMR70" s="644"/>
      <c r="PMS70" s="644"/>
      <c r="PMT70" s="644"/>
      <c r="PMU70" s="644"/>
      <c r="PMV70" s="644"/>
      <c r="PMW70" s="644"/>
      <c r="PMX70" s="644"/>
      <c r="PMY70" s="644"/>
      <c r="PMZ70" s="644"/>
      <c r="PNA70" s="644"/>
      <c r="PNB70" s="644"/>
      <c r="PNC70" s="644"/>
      <c r="PND70" s="644"/>
      <c r="PNE70" s="644"/>
      <c r="PNF70" s="644"/>
      <c r="PNG70" s="644"/>
      <c r="PNH70" s="644"/>
      <c r="PNI70" s="644"/>
      <c r="PNJ70" s="644"/>
      <c r="PNK70" s="644"/>
      <c r="PNL70" s="644"/>
      <c r="PNM70" s="644"/>
      <c r="PNN70" s="644"/>
      <c r="PNO70" s="644"/>
      <c r="PNP70" s="644"/>
      <c r="PNQ70" s="644"/>
      <c r="PNR70" s="644"/>
      <c r="PNS70" s="644"/>
      <c r="PNT70" s="644"/>
      <c r="PNU70" s="644"/>
      <c r="PNV70" s="644"/>
      <c r="PNW70" s="644"/>
      <c r="PNX70" s="644"/>
      <c r="PNY70" s="644"/>
      <c r="PNZ70" s="644"/>
      <c r="POA70" s="644"/>
      <c r="POB70" s="644"/>
      <c r="POC70" s="644"/>
      <c r="POD70" s="644"/>
      <c r="POE70" s="644"/>
      <c r="POF70" s="644"/>
      <c r="POG70" s="644"/>
      <c r="POH70" s="644"/>
      <c r="POI70" s="644"/>
      <c r="POJ70" s="644"/>
      <c r="POK70" s="644"/>
      <c r="POL70" s="644"/>
      <c r="POM70" s="644"/>
      <c r="PON70" s="644"/>
      <c r="POO70" s="644"/>
      <c r="POP70" s="644"/>
      <c r="POQ70" s="644"/>
      <c r="POR70" s="644"/>
      <c r="POS70" s="644"/>
      <c r="POT70" s="644"/>
      <c r="POU70" s="644"/>
      <c r="POV70" s="644"/>
      <c r="POW70" s="644"/>
      <c r="POX70" s="644"/>
      <c r="POY70" s="644"/>
      <c r="POZ70" s="644"/>
      <c r="PPA70" s="644"/>
      <c r="PPB70" s="644"/>
      <c r="PPC70" s="644"/>
      <c r="PPD70" s="644"/>
      <c r="PPE70" s="644"/>
      <c r="PPF70" s="644"/>
      <c r="PPG70" s="644"/>
      <c r="PPH70" s="644"/>
      <c r="PPI70" s="644"/>
      <c r="PPJ70" s="644"/>
      <c r="PPK70" s="644"/>
      <c r="PPL70" s="644"/>
      <c r="PPM70" s="644"/>
      <c r="PPN70" s="644"/>
      <c r="PPO70" s="644"/>
      <c r="PPP70" s="644"/>
      <c r="PPQ70" s="644"/>
      <c r="PPR70" s="644"/>
      <c r="PPS70" s="644"/>
      <c r="PPT70" s="644"/>
      <c r="PPU70" s="644"/>
      <c r="PPV70" s="644"/>
      <c r="PPW70" s="644"/>
      <c r="PPX70" s="644"/>
      <c r="PPY70" s="644"/>
      <c r="PPZ70" s="644"/>
      <c r="PQA70" s="644"/>
      <c r="PQB70" s="644"/>
      <c r="PQC70" s="644"/>
      <c r="PQD70" s="644"/>
      <c r="PQE70" s="644"/>
      <c r="PQF70" s="644"/>
      <c r="PQG70" s="644"/>
      <c r="PQH70" s="644"/>
      <c r="PQI70" s="644"/>
      <c r="PQJ70" s="644"/>
      <c r="PQK70" s="644"/>
      <c r="PQL70" s="644"/>
      <c r="PQM70" s="644"/>
      <c r="PQN70" s="644"/>
      <c r="PQO70" s="644"/>
      <c r="PQP70" s="644"/>
      <c r="PQQ70" s="644"/>
      <c r="PQR70" s="644"/>
      <c r="PQS70" s="644"/>
      <c r="PQT70" s="644"/>
      <c r="PQU70" s="644"/>
      <c r="PQV70" s="644"/>
      <c r="PQW70" s="644"/>
      <c r="PQX70" s="644"/>
      <c r="PQY70" s="644"/>
      <c r="PQZ70" s="644"/>
      <c r="PRA70" s="644"/>
      <c r="PRB70" s="644"/>
      <c r="PRC70" s="644"/>
      <c r="PRD70" s="644"/>
      <c r="PRE70" s="644"/>
      <c r="PRF70" s="644"/>
      <c r="PRG70" s="644"/>
      <c r="PRH70" s="644"/>
      <c r="PRI70" s="644"/>
      <c r="PRJ70" s="644"/>
      <c r="PRK70" s="644"/>
      <c r="PRL70" s="644"/>
      <c r="PRM70" s="644"/>
      <c r="PRN70" s="644"/>
      <c r="PRO70" s="644"/>
      <c r="PRP70" s="644"/>
      <c r="PRQ70" s="644"/>
      <c r="PRR70" s="644"/>
      <c r="PRS70" s="644"/>
      <c r="PRT70" s="644"/>
      <c r="PRU70" s="644"/>
      <c r="PRV70" s="644"/>
      <c r="PRW70" s="644"/>
      <c r="PRX70" s="644"/>
      <c r="PRY70" s="644"/>
      <c r="PRZ70" s="644"/>
      <c r="PSA70" s="644"/>
      <c r="PSB70" s="644"/>
      <c r="PSC70" s="644"/>
      <c r="PSD70" s="644"/>
      <c r="PSE70" s="644"/>
      <c r="PSF70" s="644"/>
      <c r="PSG70" s="644"/>
      <c r="PSH70" s="644"/>
      <c r="PSI70" s="644"/>
      <c r="PSJ70" s="644"/>
      <c r="PSK70" s="644"/>
      <c r="PSL70" s="644"/>
      <c r="PSM70" s="644"/>
      <c r="PSN70" s="644"/>
      <c r="PSO70" s="644"/>
      <c r="PSP70" s="644"/>
      <c r="PSQ70" s="644"/>
      <c r="PSR70" s="644"/>
      <c r="PSS70" s="644"/>
      <c r="PST70" s="644"/>
      <c r="PSU70" s="644"/>
      <c r="PSV70" s="644"/>
      <c r="PSW70" s="644"/>
      <c r="PSX70" s="644"/>
      <c r="PSY70" s="644"/>
      <c r="PSZ70" s="644"/>
      <c r="PTA70" s="644"/>
      <c r="PTB70" s="644"/>
      <c r="PTC70" s="644"/>
      <c r="PTD70" s="644"/>
      <c r="PTE70" s="644"/>
      <c r="PTF70" s="644"/>
      <c r="PTG70" s="644"/>
      <c r="PTH70" s="644"/>
      <c r="PTI70" s="644"/>
      <c r="PTJ70" s="644"/>
      <c r="PTK70" s="644"/>
      <c r="PTL70" s="644"/>
      <c r="PTM70" s="644"/>
      <c r="PTN70" s="644"/>
      <c r="PTO70" s="644"/>
      <c r="PTP70" s="644"/>
      <c r="PTQ70" s="644"/>
      <c r="PTR70" s="644"/>
      <c r="PTS70" s="644"/>
      <c r="PTT70" s="644"/>
      <c r="PTU70" s="644"/>
      <c r="PTV70" s="644"/>
      <c r="PTW70" s="644"/>
      <c r="PTX70" s="644"/>
      <c r="PTY70" s="644"/>
      <c r="PTZ70" s="644"/>
      <c r="PUA70" s="644"/>
      <c r="PUB70" s="644"/>
      <c r="PUC70" s="644"/>
      <c r="PUD70" s="644"/>
      <c r="PUE70" s="644"/>
      <c r="PUF70" s="644"/>
      <c r="PUG70" s="644"/>
      <c r="PUH70" s="644"/>
      <c r="PUI70" s="644"/>
      <c r="PUJ70" s="644"/>
      <c r="PUK70" s="644"/>
      <c r="PUL70" s="644"/>
      <c r="PUM70" s="644"/>
      <c r="PUN70" s="644"/>
      <c r="PUO70" s="644"/>
      <c r="PUP70" s="644"/>
      <c r="PUQ70" s="644"/>
      <c r="PUR70" s="644"/>
      <c r="PUS70" s="644"/>
      <c r="PUT70" s="644"/>
      <c r="PUU70" s="644"/>
      <c r="PUV70" s="644"/>
      <c r="PUW70" s="644"/>
      <c r="PUX70" s="644"/>
      <c r="PUY70" s="644"/>
      <c r="PUZ70" s="644"/>
      <c r="PVA70" s="644"/>
      <c r="PVB70" s="644"/>
      <c r="PVC70" s="644"/>
      <c r="PVD70" s="644"/>
      <c r="PVE70" s="644"/>
      <c r="PVF70" s="644"/>
      <c r="PVG70" s="644"/>
      <c r="PVH70" s="644"/>
      <c r="PVI70" s="644"/>
      <c r="PVJ70" s="644"/>
      <c r="PVK70" s="644"/>
      <c r="PVL70" s="644"/>
      <c r="PVM70" s="644"/>
      <c r="PVN70" s="644"/>
      <c r="PVO70" s="644"/>
      <c r="PVP70" s="644"/>
      <c r="PVQ70" s="644"/>
      <c r="PVR70" s="644"/>
      <c r="PVS70" s="644"/>
      <c r="PVT70" s="644"/>
      <c r="PVU70" s="644"/>
      <c r="PVV70" s="644"/>
      <c r="PVW70" s="644"/>
      <c r="PVX70" s="644"/>
      <c r="PVY70" s="644"/>
      <c r="PVZ70" s="644"/>
      <c r="PWA70" s="644"/>
      <c r="PWB70" s="644"/>
      <c r="PWC70" s="644"/>
      <c r="PWD70" s="644"/>
      <c r="PWE70" s="644"/>
      <c r="PWF70" s="644"/>
      <c r="PWG70" s="644"/>
      <c r="PWH70" s="644"/>
      <c r="PWI70" s="644"/>
      <c r="PWJ70" s="644"/>
      <c r="PWK70" s="644"/>
      <c r="PWL70" s="644"/>
      <c r="PWM70" s="644"/>
      <c r="PWN70" s="644"/>
      <c r="PWO70" s="644"/>
      <c r="PWP70" s="644"/>
      <c r="PWQ70" s="644"/>
      <c r="PWR70" s="644"/>
      <c r="PWS70" s="644"/>
      <c r="PWT70" s="644"/>
      <c r="PWU70" s="644"/>
      <c r="PWV70" s="644"/>
      <c r="PWW70" s="644"/>
      <c r="PWX70" s="644"/>
      <c r="PWY70" s="644"/>
      <c r="PWZ70" s="644"/>
      <c r="PXA70" s="644"/>
      <c r="PXB70" s="644"/>
      <c r="PXC70" s="644"/>
      <c r="PXD70" s="644"/>
      <c r="PXE70" s="644"/>
      <c r="PXF70" s="644"/>
      <c r="PXG70" s="644"/>
      <c r="PXH70" s="644"/>
      <c r="PXI70" s="644"/>
      <c r="PXJ70" s="644"/>
      <c r="PXK70" s="644"/>
      <c r="PXL70" s="644"/>
      <c r="PXM70" s="644"/>
      <c r="PXN70" s="644"/>
      <c r="PXO70" s="644"/>
      <c r="PXP70" s="644"/>
      <c r="PXQ70" s="644"/>
      <c r="PXR70" s="644"/>
      <c r="PXS70" s="644"/>
      <c r="PXT70" s="644"/>
      <c r="PXU70" s="644"/>
      <c r="PXV70" s="644"/>
      <c r="PXW70" s="644"/>
      <c r="PXX70" s="644"/>
      <c r="PXY70" s="644"/>
      <c r="PXZ70" s="644"/>
      <c r="PYA70" s="644"/>
      <c r="PYB70" s="644"/>
      <c r="PYC70" s="644"/>
      <c r="PYD70" s="644"/>
      <c r="PYE70" s="644"/>
      <c r="PYF70" s="644"/>
      <c r="PYG70" s="644"/>
      <c r="PYH70" s="644"/>
      <c r="PYI70" s="644"/>
      <c r="PYJ70" s="644"/>
      <c r="PYK70" s="644"/>
      <c r="PYL70" s="644"/>
      <c r="PYM70" s="644"/>
      <c r="PYN70" s="644"/>
      <c r="PYO70" s="644"/>
      <c r="PYP70" s="644"/>
      <c r="PYQ70" s="644"/>
      <c r="PYR70" s="644"/>
      <c r="PYS70" s="644"/>
      <c r="PYT70" s="644"/>
      <c r="PYU70" s="644"/>
      <c r="PYV70" s="644"/>
      <c r="PYW70" s="644"/>
      <c r="PYX70" s="644"/>
      <c r="PYY70" s="644"/>
      <c r="PYZ70" s="644"/>
      <c r="PZA70" s="644"/>
      <c r="PZB70" s="644"/>
      <c r="PZC70" s="644"/>
      <c r="PZD70" s="644"/>
      <c r="PZE70" s="644"/>
      <c r="PZF70" s="644"/>
      <c r="PZG70" s="644"/>
      <c r="PZH70" s="644"/>
      <c r="PZI70" s="644"/>
      <c r="PZJ70" s="644"/>
      <c r="PZK70" s="644"/>
      <c r="PZL70" s="644"/>
      <c r="PZM70" s="644"/>
      <c r="PZN70" s="644"/>
      <c r="PZO70" s="644"/>
      <c r="PZP70" s="644"/>
      <c r="PZQ70" s="644"/>
      <c r="PZR70" s="644"/>
      <c r="PZS70" s="644"/>
      <c r="PZT70" s="644"/>
      <c r="PZU70" s="644"/>
      <c r="PZV70" s="644"/>
      <c r="PZW70" s="644"/>
      <c r="PZX70" s="644"/>
      <c r="PZY70" s="644"/>
      <c r="PZZ70" s="644"/>
      <c r="QAA70" s="644"/>
      <c r="QAB70" s="644"/>
      <c r="QAC70" s="644"/>
      <c r="QAD70" s="644"/>
      <c r="QAE70" s="644"/>
      <c r="QAF70" s="644"/>
      <c r="QAG70" s="644"/>
      <c r="QAH70" s="644"/>
      <c r="QAI70" s="644"/>
      <c r="QAJ70" s="644"/>
      <c r="QAK70" s="644"/>
      <c r="QAL70" s="644"/>
      <c r="QAM70" s="644"/>
      <c r="QAN70" s="644"/>
      <c r="QAO70" s="644"/>
      <c r="QAP70" s="644"/>
      <c r="QAQ70" s="644"/>
      <c r="QAR70" s="644"/>
      <c r="QAS70" s="644"/>
      <c r="QAT70" s="644"/>
      <c r="QAU70" s="644"/>
      <c r="QAV70" s="644"/>
      <c r="QAW70" s="644"/>
      <c r="QAX70" s="644"/>
      <c r="QAY70" s="644"/>
      <c r="QAZ70" s="644"/>
      <c r="QBA70" s="644"/>
      <c r="QBB70" s="644"/>
      <c r="QBC70" s="644"/>
      <c r="QBD70" s="644"/>
      <c r="QBE70" s="644"/>
      <c r="QBF70" s="644"/>
      <c r="QBG70" s="644"/>
      <c r="QBH70" s="644"/>
      <c r="QBI70" s="644"/>
      <c r="QBJ70" s="644"/>
      <c r="QBK70" s="644"/>
      <c r="QBL70" s="644"/>
      <c r="QBM70" s="644"/>
      <c r="QBN70" s="644"/>
      <c r="QBO70" s="644"/>
      <c r="QBP70" s="644"/>
      <c r="QBQ70" s="644"/>
      <c r="QBR70" s="644"/>
      <c r="QBS70" s="644"/>
      <c r="QBT70" s="644"/>
      <c r="QBU70" s="644"/>
      <c r="QBV70" s="644"/>
      <c r="QBW70" s="644"/>
      <c r="QBX70" s="644"/>
      <c r="QBY70" s="644"/>
      <c r="QBZ70" s="644"/>
      <c r="QCA70" s="644"/>
      <c r="QCB70" s="644"/>
      <c r="QCC70" s="644"/>
      <c r="QCD70" s="644"/>
      <c r="QCE70" s="644"/>
      <c r="QCF70" s="644"/>
      <c r="QCG70" s="644"/>
      <c r="QCH70" s="644"/>
      <c r="QCI70" s="644"/>
      <c r="QCJ70" s="644"/>
      <c r="QCK70" s="644"/>
      <c r="QCL70" s="644"/>
      <c r="QCM70" s="644"/>
      <c r="QCN70" s="644"/>
      <c r="QCO70" s="644"/>
      <c r="QCP70" s="644"/>
      <c r="QCQ70" s="644"/>
      <c r="QCR70" s="644"/>
      <c r="QCS70" s="644"/>
      <c r="QCT70" s="644"/>
      <c r="QCU70" s="644"/>
      <c r="QCV70" s="644"/>
      <c r="QCW70" s="644"/>
      <c r="QCX70" s="644"/>
      <c r="QCY70" s="644"/>
      <c r="QCZ70" s="644"/>
      <c r="QDA70" s="644"/>
      <c r="QDB70" s="644"/>
      <c r="QDC70" s="644"/>
      <c r="QDD70" s="644"/>
      <c r="QDE70" s="644"/>
      <c r="QDF70" s="644"/>
      <c r="QDG70" s="644"/>
      <c r="QDH70" s="644"/>
      <c r="QDI70" s="644"/>
      <c r="QDJ70" s="644"/>
      <c r="QDK70" s="644"/>
      <c r="QDL70" s="644"/>
      <c r="QDM70" s="644"/>
      <c r="QDN70" s="644"/>
      <c r="QDO70" s="644"/>
      <c r="QDP70" s="644"/>
      <c r="QDQ70" s="644"/>
      <c r="QDR70" s="644"/>
      <c r="QDS70" s="644"/>
      <c r="QDT70" s="644"/>
      <c r="QDU70" s="644"/>
      <c r="QDV70" s="644"/>
      <c r="QDW70" s="644"/>
      <c r="QDX70" s="644"/>
      <c r="QDY70" s="644"/>
      <c r="QDZ70" s="644"/>
      <c r="QEA70" s="644"/>
      <c r="QEB70" s="644"/>
      <c r="QEC70" s="644"/>
      <c r="QED70" s="644"/>
      <c r="QEE70" s="644"/>
      <c r="QEF70" s="644"/>
      <c r="QEG70" s="644"/>
      <c r="QEH70" s="644"/>
      <c r="QEI70" s="644"/>
      <c r="QEJ70" s="644"/>
      <c r="QEK70" s="644"/>
      <c r="QEL70" s="644"/>
      <c r="QEM70" s="644"/>
      <c r="QEN70" s="644"/>
      <c r="QEO70" s="644"/>
      <c r="QEP70" s="644"/>
      <c r="QEQ70" s="644"/>
      <c r="QER70" s="644"/>
      <c r="QES70" s="644"/>
      <c r="QET70" s="644"/>
      <c r="QEU70" s="644"/>
      <c r="QEV70" s="644"/>
      <c r="QEW70" s="644"/>
      <c r="QEX70" s="644"/>
      <c r="QEY70" s="644"/>
      <c r="QEZ70" s="644"/>
      <c r="QFA70" s="644"/>
      <c r="QFB70" s="644"/>
      <c r="QFC70" s="644"/>
      <c r="QFD70" s="644"/>
      <c r="QFE70" s="644"/>
      <c r="QFF70" s="644"/>
      <c r="QFG70" s="644"/>
      <c r="QFH70" s="644"/>
      <c r="QFI70" s="644"/>
      <c r="QFJ70" s="644"/>
      <c r="QFK70" s="644"/>
      <c r="QFL70" s="644"/>
      <c r="QFM70" s="644"/>
      <c r="QFN70" s="644"/>
      <c r="QFO70" s="644"/>
      <c r="QFP70" s="644"/>
      <c r="QFQ70" s="644"/>
      <c r="QFR70" s="644"/>
      <c r="QFS70" s="644"/>
      <c r="QFT70" s="644"/>
      <c r="QFU70" s="644"/>
      <c r="QFV70" s="644"/>
      <c r="QFW70" s="644"/>
      <c r="QFX70" s="644"/>
      <c r="QFY70" s="644"/>
      <c r="QFZ70" s="644"/>
      <c r="QGA70" s="644"/>
      <c r="QGB70" s="644"/>
      <c r="QGC70" s="644"/>
      <c r="QGD70" s="644"/>
      <c r="QGE70" s="644"/>
      <c r="QGF70" s="644"/>
      <c r="QGG70" s="644"/>
      <c r="QGH70" s="644"/>
      <c r="QGI70" s="644"/>
      <c r="QGJ70" s="644"/>
      <c r="QGK70" s="644"/>
      <c r="QGL70" s="644"/>
      <c r="QGM70" s="644"/>
      <c r="QGN70" s="644"/>
      <c r="QGO70" s="644"/>
      <c r="QGP70" s="644"/>
      <c r="QGQ70" s="644"/>
      <c r="QGR70" s="644"/>
      <c r="QGS70" s="644"/>
      <c r="QGT70" s="644"/>
      <c r="QGU70" s="644"/>
      <c r="QGV70" s="644"/>
      <c r="QGW70" s="644"/>
      <c r="QGX70" s="644"/>
      <c r="QGY70" s="644"/>
      <c r="QGZ70" s="644"/>
      <c r="QHA70" s="644"/>
      <c r="QHB70" s="644"/>
      <c r="QHC70" s="644"/>
      <c r="QHD70" s="644"/>
      <c r="QHE70" s="644"/>
      <c r="QHF70" s="644"/>
      <c r="QHG70" s="644"/>
      <c r="QHH70" s="644"/>
      <c r="QHI70" s="644"/>
      <c r="QHJ70" s="644"/>
      <c r="QHK70" s="644"/>
      <c r="QHL70" s="644"/>
      <c r="QHM70" s="644"/>
      <c r="QHN70" s="644"/>
      <c r="QHO70" s="644"/>
      <c r="QHP70" s="644"/>
      <c r="QHQ70" s="644"/>
      <c r="QHR70" s="644"/>
      <c r="QHS70" s="644"/>
      <c r="QHT70" s="644"/>
      <c r="QHU70" s="644"/>
      <c r="QHV70" s="644"/>
      <c r="QHW70" s="644"/>
      <c r="QHX70" s="644"/>
      <c r="QHY70" s="644"/>
      <c r="QHZ70" s="644"/>
      <c r="QIA70" s="644"/>
      <c r="QIB70" s="644"/>
      <c r="QIC70" s="644"/>
      <c r="QID70" s="644"/>
      <c r="QIE70" s="644"/>
      <c r="QIF70" s="644"/>
      <c r="QIG70" s="644"/>
      <c r="QIH70" s="644"/>
      <c r="QII70" s="644"/>
      <c r="QIJ70" s="644"/>
      <c r="QIK70" s="644"/>
      <c r="QIL70" s="644"/>
      <c r="QIM70" s="644"/>
      <c r="QIN70" s="644"/>
      <c r="QIO70" s="644"/>
      <c r="QIP70" s="644"/>
      <c r="QIQ70" s="644"/>
      <c r="QIR70" s="644"/>
      <c r="QIS70" s="644"/>
      <c r="QIT70" s="644"/>
      <c r="QIU70" s="644"/>
      <c r="QIV70" s="644"/>
      <c r="QIW70" s="644"/>
      <c r="QIX70" s="644"/>
      <c r="QIY70" s="644"/>
      <c r="QIZ70" s="644"/>
      <c r="QJA70" s="644"/>
      <c r="QJB70" s="644"/>
      <c r="QJC70" s="644"/>
      <c r="QJD70" s="644"/>
      <c r="QJE70" s="644"/>
      <c r="QJF70" s="644"/>
      <c r="QJG70" s="644"/>
      <c r="QJH70" s="644"/>
      <c r="QJI70" s="644"/>
      <c r="QJJ70" s="644"/>
      <c r="QJK70" s="644"/>
      <c r="QJL70" s="644"/>
      <c r="QJM70" s="644"/>
      <c r="QJN70" s="644"/>
      <c r="QJO70" s="644"/>
      <c r="QJP70" s="644"/>
      <c r="QJQ70" s="644"/>
      <c r="QJR70" s="644"/>
      <c r="QJS70" s="644"/>
      <c r="QJT70" s="644"/>
      <c r="QJU70" s="644"/>
      <c r="QJV70" s="644"/>
      <c r="QJW70" s="644"/>
      <c r="QJX70" s="644"/>
      <c r="QJY70" s="644"/>
      <c r="QJZ70" s="644"/>
      <c r="QKA70" s="644"/>
      <c r="QKB70" s="644"/>
      <c r="QKC70" s="644"/>
      <c r="QKD70" s="644"/>
      <c r="QKE70" s="644"/>
      <c r="QKF70" s="644"/>
      <c r="QKG70" s="644"/>
      <c r="QKH70" s="644"/>
      <c r="QKI70" s="644"/>
      <c r="QKJ70" s="644"/>
      <c r="QKK70" s="644"/>
      <c r="QKL70" s="644"/>
      <c r="QKM70" s="644"/>
      <c r="QKN70" s="644"/>
      <c r="QKO70" s="644"/>
      <c r="QKP70" s="644"/>
      <c r="QKQ70" s="644"/>
      <c r="QKR70" s="644"/>
      <c r="QKS70" s="644"/>
      <c r="QKT70" s="644"/>
      <c r="QKU70" s="644"/>
      <c r="QKV70" s="644"/>
      <c r="QKW70" s="644"/>
      <c r="QKX70" s="644"/>
      <c r="QKY70" s="644"/>
      <c r="QKZ70" s="644"/>
      <c r="QLA70" s="644"/>
      <c r="QLB70" s="644"/>
      <c r="QLC70" s="644"/>
      <c r="QLD70" s="644"/>
      <c r="QLE70" s="644"/>
      <c r="QLF70" s="644"/>
      <c r="QLG70" s="644"/>
      <c r="QLH70" s="644"/>
      <c r="QLI70" s="644"/>
      <c r="QLJ70" s="644"/>
      <c r="QLK70" s="644"/>
      <c r="QLL70" s="644"/>
      <c r="QLM70" s="644"/>
      <c r="QLN70" s="644"/>
      <c r="QLO70" s="644"/>
      <c r="QLP70" s="644"/>
      <c r="QLQ70" s="644"/>
      <c r="QLR70" s="644"/>
      <c r="QLS70" s="644"/>
      <c r="QLT70" s="644"/>
      <c r="QLU70" s="644"/>
      <c r="QLV70" s="644"/>
      <c r="QLW70" s="644"/>
      <c r="QLX70" s="644"/>
      <c r="QLY70" s="644"/>
      <c r="QLZ70" s="644"/>
      <c r="QMA70" s="644"/>
      <c r="QMB70" s="644"/>
      <c r="QMC70" s="644"/>
      <c r="QMD70" s="644"/>
      <c r="QME70" s="644"/>
      <c r="QMF70" s="644"/>
      <c r="QMG70" s="644"/>
      <c r="QMH70" s="644"/>
      <c r="QMI70" s="644"/>
      <c r="QMJ70" s="644"/>
      <c r="QMK70" s="644"/>
      <c r="QML70" s="644"/>
      <c r="QMM70" s="644"/>
      <c r="QMN70" s="644"/>
      <c r="QMO70" s="644"/>
      <c r="QMP70" s="644"/>
      <c r="QMQ70" s="644"/>
      <c r="QMR70" s="644"/>
      <c r="QMS70" s="644"/>
      <c r="QMT70" s="644"/>
      <c r="QMU70" s="644"/>
      <c r="QMV70" s="644"/>
      <c r="QMW70" s="644"/>
      <c r="QMX70" s="644"/>
      <c r="QMY70" s="644"/>
      <c r="QMZ70" s="644"/>
      <c r="QNA70" s="644"/>
      <c r="QNB70" s="644"/>
      <c r="QNC70" s="644"/>
      <c r="QND70" s="644"/>
      <c r="QNE70" s="644"/>
      <c r="QNF70" s="644"/>
      <c r="QNG70" s="644"/>
      <c r="QNH70" s="644"/>
      <c r="QNI70" s="644"/>
      <c r="QNJ70" s="644"/>
      <c r="QNK70" s="644"/>
      <c r="QNL70" s="644"/>
      <c r="QNM70" s="644"/>
      <c r="QNN70" s="644"/>
      <c r="QNO70" s="644"/>
      <c r="QNP70" s="644"/>
      <c r="QNQ70" s="644"/>
      <c r="QNR70" s="644"/>
      <c r="QNS70" s="644"/>
      <c r="QNT70" s="644"/>
      <c r="QNU70" s="644"/>
      <c r="QNV70" s="644"/>
      <c r="QNW70" s="644"/>
      <c r="QNX70" s="644"/>
      <c r="QNY70" s="644"/>
      <c r="QNZ70" s="644"/>
      <c r="QOA70" s="644"/>
      <c r="QOB70" s="644"/>
      <c r="QOC70" s="644"/>
      <c r="QOD70" s="644"/>
      <c r="QOE70" s="644"/>
      <c r="QOF70" s="644"/>
      <c r="QOG70" s="644"/>
      <c r="QOH70" s="644"/>
      <c r="QOI70" s="644"/>
      <c r="QOJ70" s="644"/>
      <c r="QOK70" s="644"/>
      <c r="QOL70" s="644"/>
      <c r="QOM70" s="644"/>
      <c r="QON70" s="644"/>
      <c r="QOO70" s="644"/>
      <c r="QOP70" s="644"/>
      <c r="QOQ70" s="644"/>
      <c r="QOR70" s="644"/>
      <c r="QOS70" s="644"/>
      <c r="QOT70" s="644"/>
      <c r="QOU70" s="644"/>
      <c r="QOV70" s="644"/>
      <c r="QOW70" s="644"/>
      <c r="QOX70" s="644"/>
      <c r="QOY70" s="644"/>
      <c r="QOZ70" s="644"/>
      <c r="QPA70" s="644"/>
      <c r="QPB70" s="644"/>
      <c r="QPC70" s="644"/>
      <c r="QPD70" s="644"/>
      <c r="QPE70" s="644"/>
      <c r="QPF70" s="644"/>
      <c r="QPG70" s="644"/>
      <c r="QPH70" s="644"/>
      <c r="QPI70" s="644"/>
      <c r="QPJ70" s="644"/>
      <c r="QPK70" s="644"/>
      <c r="QPL70" s="644"/>
      <c r="QPM70" s="644"/>
      <c r="QPN70" s="644"/>
      <c r="QPO70" s="644"/>
      <c r="QPP70" s="644"/>
      <c r="QPQ70" s="644"/>
      <c r="QPR70" s="644"/>
      <c r="QPS70" s="644"/>
      <c r="QPT70" s="644"/>
      <c r="QPU70" s="644"/>
      <c r="QPV70" s="644"/>
      <c r="QPW70" s="644"/>
      <c r="QPX70" s="644"/>
      <c r="QPY70" s="644"/>
      <c r="QPZ70" s="644"/>
      <c r="QQA70" s="644"/>
      <c r="QQB70" s="644"/>
      <c r="QQC70" s="644"/>
      <c r="QQD70" s="644"/>
      <c r="QQE70" s="644"/>
      <c r="QQF70" s="644"/>
      <c r="QQG70" s="644"/>
      <c r="QQH70" s="644"/>
      <c r="QQI70" s="644"/>
      <c r="QQJ70" s="644"/>
      <c r="QQK70" s="644"/>
      <c r="QQL70" s="644"/>
      <c r="QQM70" s="644"/>
      <c r="QQN70" s="644"/>
      <c r="QQO70" s="644"/>
      <c r="QQP70" s="644"/>
      <c r="QQQ70" s="644"/>
      <c r="QQR70" s="644"/>
      <c r="QQS70" s="644"/>
      <c r="QQT70" s="644"/>
      <c r="QQU70" s="644"/>
      <c r="QQV70" s="644"/>
      <c r="QQW70" s="644"/>
      <c r="QQX70" s="644"/>
      <c r="QQY70" s="644"/>
      <c r="QQZ70" s="644"/>
      <c r="QRA70" s="644"/>
      <c r="QRB70" s="644"/>
      <c r="QRC70" s="644"/>
      <c r="QRD70" s="644"/>
      <c r="QRE70" s="644"/>
      <c r="QRF70" s="644"/>
      <c r="QRG70" s="644"/>
      <c r="QRH70" s="644"/>
      <c r="QRI70" s="644"/>
      <c r="QRJ70" s="644"/>
      <c r="QRK70" s="644"/>
      <c r="QRL70" s="644"/>
      <c r="QRM70" s="644"/>
      <c r="QRN70" s="644"/>
      <c r="QRO70" s="644"/>
      <c r="QRP70" s="644"/>
      <c r="QRQ70" s="644"/>
      <c r="QRR70" s="644"/>
      <c r="QRS70" s="644"/>
      <c r="QRT70" s="644"/>
      <c r="QRU70" s="644"/>
      <c r="QRV70" s="644"/>
      <c r="QRW70" s="644"/>
      <c r="QRX70" s="644"/>
      <c r="QRY70" s="644"/>
      <c r="QRZ70" s="644"/>
      <c r="QSA70" s="644"/>
      <c r="QSB70" s="644"/>
      <c r="QSC70" s="644"/>
      <c r="QSD70" s="644"/>
      <c r="QSE70" s="644"/>
      <c r="QSF70" s="644"/>
      <c r="QSG70" s="644"/>
      <c r="QSH70" s="644"/>
      <c r="QSI70" s="644"/>
      <c r="QSJ70" s="644"/>
      <c r="QSK70" s="644"/>
      <c r="QSL70" s="644"/>
      <c r="QSM70" s="644"/>
      <c r="QSN70" s="644"/>
      <c r="QSO70" s="644"/>
      <c r="QSP70" s="644"/>
      <c r="QSQ70" s="644"/>
      <c r="QSR70" s="644"/>
      <c r="QSS70" s="644"/>
      <c r="QST70" s="644"/>
      <c r="QSU70" s="644"/>
      <c r="QSV70" s="644"/>
      <c r="QSW70" s="644"/>
      <c r="QSX70" s="644"/>
      <c r="QSY70" s="644"/>
      <c r="QSZ70" s="644"/>
      <c r="QTA70" s="644"/>
      <c r="QTB70" s="644"/>
      <c r="QTC70" s="644"/>
      <c r="QTD70" s="644"/>
      <c r="QTE70" s="644"/>
      <c r="QTF70" s="644"/>
      <c r="QTG70" s="644"/>
      <c r="QTH70" s="644"/>
      <c r="QTI70" s="644"/>
      <c r="QTJ70" s="644"/>
      <c r="QTK70" s="644"/>
      <c r="QTL70" s="644"/>
      <c r="QTM70" s="644"/>
      <c r="QTN70" s="644"/>
      <c r="QTO70" s="644"/>
      <c r="QTP70" s="644"/>
      <c r="QTQ70" s="644"/>
      <c r="QTR70" s="644"/>
      <c r="QTS70" s="644"/>
      <c r="QTT70" s="644"/>
      <c r="QTU70" s="644"/>
      <c r="QTV70" s="644"/>
      <c r="QTW70" s="644"/>
      <c r="QTX70" s="644"/>
      <c r="QTY70" s="644"/>
      <c r="QTZ70" s="644"/>
      <c r="QUA70" s="644"/>
      <c r="QUB70" s="644"/>
      <c r="QUC70" s="644"/>
      <c r="QUD70" s="644"/>
      <c r="QUE70" s="644"/>
      <c r="QUF70" s="644"/>
      <c r="QUG70" s="644"/>
      <c r="QUH70" s="644"/>
      <c r="QUI70" s="644"/>
      <c r="QUJ70" s="644"/>
      <c r="QUK70" s="644"/>
      <c r="QUL70" s="644"/>
      <c r="QUM70" s="644"/>
      <c r="QUN70" s="644"/>
      <c r="QUO70" s="644"/>
      <c r="QUP70" s="644"/>
      <c r="QUQ70" s="644"/>
      <c r="QUR70" s="644"/>
      <c r="QUS70" s="644"/>
      <c r="QUT70" s="644"/>
      <c r="QUU70" s="644"/>
      <c r="QUV70" s="644"/>
      <c r="QUW70" s="644"/>
      <c r="QUX70" s="644"/>
      <c r="QUY70" s="644"/>
      <c r="QUZ70" s="644"/>
      <c r="QVA70" s="644"/>
      <c r="QVB70" s="644"/>
      <c r="QVC70" s="644"/>
      <c r="QVD70" s="644"/>
      <c r="QVE70" s="644"/>
      <c r="QVF70" s="644"/>
      <c r="QVG70" s="644"/>
      <c r="QVH70" s="644"/>
      <c r="QVI70" s="644"/>
      <c r="QVJ70" s="644"/>
      <c r="QVK70" s="644"/>
      <c r="QVL70" s="644"/>
      <c r="QVM70" s="644"/>
      <c r="QVN70" s="644"/>
      <c r="QVO70" s="644"/>
      <c r="QVP70" s="644"/>
      <c r="QVQ70" s="644"/>
      <c r="QVR70" s="644"/>
      <c r="QVS70" s="644"/>
      <c r="QVT70" s="644"/>
      <c r="QVU70" s="644"/>
      <c r="QVV70" s="644"/>
      <c r="QVW70" s="644"/>
      <c r="QVX70" s="644"/>
      <c r="QVY70" s="644"/>
      <c r="QVZ70" s="644"/>
      <c r="QWA70" s="644"/>
      <c r="QWB70" s="644"/>
      <c r="QWC70" s="644"/>
      <c r="QWD70" s="644"/>
      <c r="QWE70" s="644"/>
      <c r="QWF70" s="644"/>
      <c r="QWG70" s="644"/>
      <c r="QWH70" s="644"/>
      <c r="QWI70" s="644"/>
      <c r="QWJ70" s="644"/>
      <c r="QWK70" s="644"/>
      <c r="QWL70" s="644"/>
      <c r="QWM70" s="644"/>
      <c r="QWN70" s="644"/>
      <c r="QWO70" s="644"/>
      <c r="QWP70" s="644"/>
      <c r="QWQ70" s="644"/>
      <c r="QWR70" s="644"/>
      <c r="QWS70" s="644"/>
      <c r="QWT70" s="644"/>
      <c r="QWU70" s="644"/>
      <c r="QWV70" s="644"/>
      <c r="QWW70" s="644"/>
      <c r="QWX70" s="644"/>
      <c r="QWY70" s="644"/>
      <c r="QWZ70" s="644"/>
      <c r="QXA70" s="644"/>
      <c r="QXB70" s="644"/>
      <c r="QXC70" s="644"/>
      <c r="QXD70" s="644"/>
      <c r="QXE70" s="644"/>
      <c r="QXF70" s="644"/>
      <c r="QXG70" s="644"/>
      <c r="QXH70" s="644"/>
      <c r="QXI70" s="644"/>
      <c r="QXJ70" s="644"/>
      <c r="QXK70" s="644"/>
      <c r="QXL70" s="644"/>
      <c r="QXM70" s="644"/>
      <c r="QXN70" s="644"/>
      <c r="QXO70" s="644"/>
      <c r="QXP70" s="644"/>
      <c r="QXQ70" s="644"/>
      <c r="QXR70" s="644"/>
      <c r="QXS70" s="644"/>
      <c r="QXT70" s="644"/>
      <c r="QXU70" s="644"/>
      <c r="QXV70" s="644"/>
      <c r="QXW70" s="644"/>
      <c r="QXX70" s="644"/>
      <c r="QXY70" s="644"/>
      <c r="QXZ70" s="644"/>
      <c r="QYA70" s="644"/>
      <c r="QYB70" s="644"/>
      <c r="QYC70" s="644"/>
      <c r="QYD70" s="644"/>
      <c r="QYE70" s="644"/>
      <c r="QYF70" s="644"/>
      <c r="QYG70" s="644"/>
      <c r="QYH70" s="644"/>
      <c r="QYI70" s="644"/>
      <c r="QYJ70" s="644"/>
      <c r="QYK70" s="644"/>
      <c r="QYL70" s="644"/>
      <c r="QYM70" s="644"/>
      <c r="QYN70" s="644"/>
      <c r="QYO70" s="644"/>
      <c r="QYP70" s="644"/>
      <c r="QYQ70" s="644"/>
      <c r="QYR70" s="644"/>
      <c r="QYS70" s="644"/>
      <c r="QYT70" s="644"/>
      <c r="QYU70" s="644"/>
      <c r="QYV70" s="644"/>
      <c r="QYW70" s="644"/>
      <c r="QYX70" s="644"/>
      <c r="QYY70" s="644"/>
      <c r="QYZ70" s="644"/>
      <c r="QZA70" s="644"/>
      <c r="QZB70" s="644"/>
      <c r="QZC70" s="644"/>
      <c r="QZD70" s="644"/>
      <c r="QZE70" s="644"/>
      <c r="QZF70" s="644"/>
      <c r="QZG70" s="644"/>
      <c r="QZH70" s="644"/>
      <c r="QZI70" s="644"/>
      <c r="QZJ70" s="644"/>
      <c r="QZK70" s="644"/>
      <c r="QZL70" s="644"/>
      <c r="QZM70" s="644"/>
      <c r="QZN70" s="644"/>
      <c r="QZO70" s="644"/>
      <c r="QZP70" s="644"/>
      <c r="QZQ70" s="644"/>
      <c r="QZR70" s="644"/>
      <c r="QZS70" s="644"/>
      <c r="QZT70" s="644"/>
      <c r="QZU70" s="644"/>
      <c r="QZV70" s="644"/>
      <c r="QZW70" s="644"/>
      <c r="QZX70" s="644"/>
      <c r="QZY70" s="644"/>
      <c r="QZZ70" s="644"/>
      <c r="RAA70" s="644"/>
      <c r="RAB70" s="644"/>
      <c r="RAC70" s="644"/>
      <c r="RAD70" s="644"/>
      <c r="RAE70" s="644"/>
      <c r="RAF70" s="644"/>
      <c r="RAG70" s="644"/>
      <c r="RAH70" s="644"/>
      <c r="RAI70" s="644"/>
      <c r="RAJ70" s="644"/>
      <c r="RAK70" s="644"/>
      <c r="RAL70" s="644"/>
      <c r="RAM70" s="644"/>
      <c r="RAN70" s="644"/>
      <c r="RAO70" s="644"/>
      <c r="RAP70" s="644"/>
      <c r="RAQ70" s="644"/>
      <c r="RAR70" s="644"/>
      <c r="RAS70" s="644"/>
      <c r="RAT70" s="644"/>
      <c r="RAU70" s="644"/>
      <c r="RAV70" s="644"/>
      <c r="RAW70" s="644"/>
      <c r="RAX70" s="644"/>
      <c r="RAY70" s="644"/>
      <c r="RAZ70" s="644"/>
      <c r="RBA70" s="644"/>
      <c r="RBB70" s="644"/>
      <c r="RBC70" s="644"/>
      <c r="RBD70" s="644"/>
      <c r="RBE70" s="644"/>
      <c r="RBF70" s="644"/>
      <c r="RBG70" s="644"/>
      <c r="RBH70" s="644"/>
      <c r="RBI70" s="644"/>
      <c r="RBJ70" s="644"/>
      <c r="RBK70" s="644"/>
      <c r="RBL70" s="644"/>
      <c r="RBM70" s="644"/>
      <c r="RBN70" s="644"/>
      <c r="RBO70" s="644"/>
      <c r="RBP70" s="644"/>
      <c r="RBQ70" s="644"/>
      <c r="RBR70" s="644"/>
      <c r="RBS70" s="644"/>
      <c r="RBT70" s="644"/>
      <c r="RBU70" s="644"/>
      <c r="RBV70" s="644"/>
      <c r="RBW70" s="644"/>
      <c r="RBX70" s="644"/>
      <c r="RBY70" s="644"/>
      <c r="RBZ70" s="644"/>
      <c r="RCA70" s="644"/>
      <c r="RCB70" s="644"/>
      <c r="RCC70" s="644"/>
      <c r="RCD70" s="644"/>
      <c r="RCE70" s="644"/>
      <c r="RCF70" s="644"/>
      <c r="RCG70" s="644"/>
      <c r="RCH70" s="644"/>
      <c r="RCI70" s="644"/>
      <c r="RCJ70" s="644"/>
      <c r="RCK70" s="644"/>
      <c r="RCL70" s="644"/>
      <c r="RCM70" s="644"/>
      <c r="RCN70" s="644"/>
      <c r="RCO70" s="644"/>
      <c r="RCP70" s="644"/>
      <c r="RCQ70" s="644"/>
      <c r="RCR70" s="644"/>
      <c r="RCS70" s="644"/>
      <c r="RCT70" s="644"/>
      <c r="RCU70" s="644"/>
      <c r="RCV70" s="644"/>
      <c r="RCW70" s="644"/>
      <c r="RCX70" s="644"/>
      <c r="RCY70" s="644"/>
      <c r="RCZ70" s="644"/>
      <c r="RDA70" s="644"/>
      <c r="RDB70" s="644"/>
      <c r="RDC70" s="644"/>
      <c r="RDD70" s="644"/>
      <c r="RDE70" s="644"/>
      <c r="RDF70" s="644"/>
      <c r="RDG70" s="644"/>
      <c r="RDH70" s="644"/>
      <c r="RDI70" s="644"/>
      <c r="RDJ70" s="644"/>
      <c r="RDK70" s="644"/>
      <c r="RDL70" s="644"/>
      <c r="RDM70" s="644"/>
      <c r="RDN70" s="644"/>
      <c r="RDO70" s="644"/>
      <c r="RDP70" s="644"/>
      <c r="RDQ70" s="644"/>
      <c r="RDR70" s="644"/>
      <c r="RDS70" s="644"/>
      <c r="RDT70" s="644"/>
      <c r="RDU70" s="644"/>
      <c r="RDV70" s="644"/>
      <c r="RDW70" s="644"/>
      <c r="RDX70" s="644"/>
      <c r="RDY70" s="644"/>
      <c r="RDZ70" s="644"/>
      <c r="REA70" s="644"/>
      <c r="REB70" s="644"/>
      <c r="REC70" s="644"/>
      <c r="RED70" s="644"/>
      <c r="REE70" s="644"/>
      <c r="REF70" s="644"/>
      <c r="REG70" s="644"/>
      <c r="REH70" s="644"/>
      <c r="REI70" s="644"/>
      <c r="REJ70" s="644"/>
      <c r="REK70" s="644"/>
      <c r="REL70" s="644"/>
      <c r="REM70" s="644"/>
      <c r="REN70" s="644"/>
      <c r="REO70" s="644"/>
      <c r="REP70" s="644"/>
      <c r="REQ70" s="644"/>
      <c r="RER70" s="644"/>
      <c r="RES70" s="644"/>
      <c r="RET70" s="644"/>
      <c r="REU70" s="644"/>
      <c r="REV70" s="644"/>
      <c r="REW70" s="644"/>
      <c r="REX70" s="644"/>
      <c r="REY70" s="644"/>
      <c r="REZ70" s="644"/>
      <c r="RFA70" s="644"/>
      <c r="RFB70" s="644"/>
      <c r="RFC70" s="644"/>
      <c r="RFD70" s="644"/>
      <c r="RFE70" s="644"/>
      <c r="RFF70" s="644"/>
      <c r="RFG70" s="644"/>
      <c r="RFH70" s="644"/>
      <c r="RFI70" s="644"/>
      <c r="RFJ70" s="644"/>
      <c r="RFK70" s="644"/>
      <c r="RFL70" s="644"/>
      <c r="RFM70" s="644"/>
      <c r="RFN70" s="644"/>
      <c r="RFO70" s="644"/>
      <c r="RFP70" s="644"/>
      <c r="RFQ70" s="644"/>
      <c r="RFR70" s="644"/>
      <c r="RFS70" s="644"/>
      <c r="RFT70" s="644"/>
      <c r="RFU70" s="644"/>
      <c r="RFV70" s="644"/>
      <c r="RFW70" s="644"/>
      <c r="RFX70" s="644"/>
      <c r="RFY70" s="644"/>
      <c r="RFZ70" s="644"/>
      <c r="RGA70" s="644"/>
      <c r="RGB70" s="644"/>
      <c r="RGC70" s="644"/>
      <c r="RGD70" s="644"/>
      <c r="RGE70" s="644"/>
      <c r="RGF70" s="644"/>
      <c r="RGG70" s="644"/>
      <c r="RGH70" s="644"/>
      <c r="RGI70" s="644"/>
      <c r="RGJ70" s="644"/>
      <c r="RGK70" s="644"/>
      <c r="RGL70" s="644"/>
      <c r="RGM70" s="644"/>
      <c r="RGN70" s="644"/>
      <c r="RGO70" s="644"/>
      <c r="RGP70" s="644"/>
      <c r="RGQ70" s="644"/>
      <c r="RGR70" s="644"/>
      <c r="RGS70" s="644"/>
      <c r="RGT70" s="644"/>
      <c r="RGU70" s="644"/>
      <c r="RGV70" s="644"/>
      <c r="RGW70" s="644"/>
      <c r="RGX70" s="644"/>
      <c r="RGY70" s="644"/>
      <c r="RGZ70" s="644"/>
      <c r="RHA70" s="644"/>
      <c r="RHB70" s="644"/>
      <c r="RHC70" s="644"/>
      <c r="RHD70" s="644"/>
      <c r="RHE70" s="644"/>
      <c r="RHF70" s="644"/>
      <c r="RHG70" s="644"/>
      <c r="RHH70" s="644"/>
      <c r="RHI70" s="644"/>
      <c r="RHJ70" s="644"/>
      <c r="RHK70" s="644"/>
      <c r="RHL70" s="644"/>
      <c r="RHM70" s="644"/>
      <c r="RHN70" s="644"/>
      <c r="RHO70" s="644"/>
      <c r="RHP70" s="644"/>
      <c r="RHQ70" s="644"/>
      <c r="RHR70" s="644"/>
      <c r="RHS70" s="644"/>
      <c r="RHT70" s="644"/>
      <c r="RHU70" s="644"/>
      <c r="RHV70" s="644"/>
      <c r="RHW70" s="644"/>
      <c r="RHX70" s="644"/>
      <c r="RHY70" s="644"/>
      <c r="RHZ70" s="644"/>
      <c r="RIA70" s="644"/>
      <c r="RIB70" s="644"/>
      <c r="RIC70" s="644"/>
      <c r="RID70" s="644"/>
      <c r="RIE70" s="644"/>
      <c r="RIF70" s="644"/>
      <c r="RIG70" s="644"/>
      <c r="RIH70" s="644"/>
      <c r="RII70" s="644"/>
      <c r="RIJ70" s="644"/>
      <c r="RIK70" s="644"/>
      <c r="RIL70" s="644"/>
      <c r="RIM70" s="644"/>
      <c r="RIN70" s="644"/>
      <c r="RIO70" s="644"/>
      <c r="RIP70" s="644"/>
      <c r="RIQ70" s="644"/>
      <c r="RIR70" s="644"/>
      <c r="RIS70" s="644"/>
      <c r="RIT70" s="644"/>
      <c r="RIU70" s="644"/>
      <c r="RIV70" s="644"/>
      <c r="RIW70" s="644"/>
      <c r="RIX70" s="644"/>
      <c r="RIY70" s="644"/>
      <c r="RIZ70" s="644"/>
      <c r="RJA70" s="644"/>
      <c r="RJB70" s="644"/>
      <c r="RJC70" s="644"/>
      <c r="RJD70" s="644"/>
      <c r="RJE70" s="644"/>
      <c r="RJF70" s="644"/>
      <c r="RJG70" s="644"/>
      <c r="RJH70" s="644"/>
      <c r="RJI70" s="644"/>
      <c r="RJJ70" s="644"/>
      <c r="RJK70" s="644"/>
      <c r="RJL70" s="644"/>
      <c r="RJM70" s="644"/>
      <c r="RJN70" s="644"/>
      <c r="RJO70" s="644"/>
      <c r="RJP70" s="644"/>
      <c r="RJQ70" s="644"/>
      <c r="RJR70" s="644"/>
      <c r="RJS70" s="644"/>
      <c r="RJT70" s="644"/>
      <c r="RJU70" s="644"/>
      <c r="RJV70" s="644"/>
      <c r="RJW70" s="644"/>
      <c r="RJX70" s="644"/>
      <c r="RJY70" s="644"/>
      <c r="RJZ70" s="644"/>
      <c r="RKA70" s="644"/>
      <c r="RKB70" s="644"/>
      <c r="RKC70" s="644"/>
      <c r="RKD70" s="644"/>
      <c r="RKE70" s="644"/>
      <c r="RKF70" s="644"/>
      <c r="RKG70" s="644"/>
      <c r="RKH70" s="644"/>
      <c r="RKI70" s="644"/>
      <c r="RKJ70" s="644"/>
      <c r="RKK70" s="644"/>
      <c r="RKL70" s="644"/>
      <c r="RKM70" s="644"/>
      <c r="RKN70" s="644"/>
      <c r="RKO70" s="644"/>
      <c r="RKP70" s="644"/>
      <c r="RKQ70" s="644"/>
      <c r="RKR70" s="644"/>
      <c r="RKS70" s="644"/>
      <c r="RKT70" s="644"/>
      <c r="RKU70" s="644"/>
      <c r="RKV70" s="644"/>
      <c r="RKW70" s="644"/>
      <c r="RKX70" s="644"/>
      <c r="RKY70" s="644"/>
      <c r="RKZ70" s="644"/>
      <c r="RLA70" s="644"/>
      <c r="RLB70" s="644"/>
      <c r="RLC70" s="644"/>
      <c r="RLD70" s="644"/>
      <c r="RLE70" s="644"/>
      <c r="RLF70" s="644"/>
      <c r="RLG70" s="644"/>
      <c r="RLH70" s="644"/>
      <c r="RLI70" s="644"/>
      <c r="RLJ70" s="644"/>
      <c r="RLK70" s="644"/>
      <c r="RLL70" s="644"/>
      <c r="RLM70" s="644"/>
      <c r="RLN70" s="644"/>
      <c r="RLO70" s="644"/>
      <c r="RLP70" s="644"/>
      <c r="RLQ70" s="644"/>
      <c r="RLR70" s="644"/>
      <c r="RLS70" s="644"/>
      <c r="RLT70" s="644"/>
      <c r="RLU70" s="644"/>
      <c r="RLV70" s="644"/>
      <c r="RLW70" s="644"/>
      <c r="RLX70" s="644"/>
      <c r="RLY70" s="644"/>
      <c r="RLZ70" s="644"/>
      <c r="RMA70" s="644"/>
      <c r="RMB70" s="644"/>
      <c r="RMC70" s="644"/>
      <c r="RMD70" s="644"/>
      <c r="RME70" s="644"/>
      <c r="RMF70" s="644"/>
      <c r="RMG70" s="644"/>
      <c r="RMH70" s="644"/>
      <c r="RMI70" s="644"/>
      <c r="RMJ70" s="644"/>
      <c r="RMK70" s="644"/>
      <c r="RML70" s="644"/>
      <c r="RMM70" s="644"/>
      <c r="RMN70" s="644"/>
      <c r="RMO70" s="644"/>
      <c r="RMP70" s="644"/>
      <c r="RMQ70" s="644"/>
      <c r="RMR70" s="644"/>
      <c r="RMS70" s="644"/>
      <c r="RMT70" s="644"/>
      <c r="RMU70" s="644"/>
      <c r="RMV70" s="644"/>
      <c r="RMW70" s="644"/>
      <c r="RMX70" s="644"/>
      <c r="RMY70" s="644"/>
      <c r="RMZ70" s="644"/>
      <c r="RNA70" s="644"/>
      <c r="RNB70" s="644"/>
      <c r="RNC70" s="644"/>
      <c r="RND70" s="644"/>
      <c r="RNE70" s="644"/>
      <c r="RNF70" s="644"/>
      <c r="RNG70" s="644"/>
      <c r="RNH70" s="644"/>
      <c r="RNI70" s="644"/>
      <c r="RNJ70" s="644"/>
      <c r="RNK70" s="644"/>
      <c r="RNL70" s="644"/>
      <c r="RNM70" s="644"/>
      <c r="RNN70" s="644"/>
      <c r="RNO70" s="644"/>
      <c r="RNP70" s="644"/>
      <c r="RNQ70" s="644"/>
      <c r="RNR70" s="644"/>
      <c r="RNS70" s="644"/>
      <c r="RNT70" s="644"/>
      <c r="RNU70" s="644"/>
      <c r="RNV70" s="644"/>
      <c r="RNW70" s="644"/>
      <c r="RNX70" s="644"/>
      <c r="RNY70" s="644"/>
      <c r="RNZ70" s="644"/>
      <c r="ROA70" s="644"/>
      <c r="ROB70" s="644"/>
      <c r="ROC70" s="644"/>
      <c r="ROD70" s="644"/>
      <c r="ROE70" s="644"/>
      <c r="ROF70" s="644"/>
      <c r="ROG70" s="644"/>
      <c r="ROH70" s="644"/>
      <c r="ROI70" s="644"/>
      <c r="ROJ70" s="644"/>
      <c r="ROK70" s="644"/>
      <c r="ROL70" s="644"/>
      <c r="ROM70" s="644"/>
      <c r="RON70" s="644"/>
      <c r="ROO70" s="644"/>
      <c r="ROP70" s="644"/>
      <c r="ROQ70" s="644"/>
      <c r="ROR70" s="644"/>
      <c r="ROS70" s="644"/>
      <c r="ROT70" s="644"/>
      <c r="ROU70" s="644"/>
      <c r="ROV70" s="644"/>
      <c r="ROW70" s="644"/>
      <c r="ROX70" s="644"/>
      <c r="ROY70" s="644"/>
      <c r="ROZ70" s="644"/>
      <c r="RPA70" s="644"/>
      <c r="RPB70" s="644"/>
      <c r="RPC70" s="644"/>
      <c r="RPD70" s="644"/>
      <c r="RPE70" s="644"/>
      <c r="RPF70" s="644"/>
      <c r="RPG70" s="644"/>
      <c r="RPH70" s="644"/>
      <c r="RPI70" s="644"/>
      <c r="RPJ70" s="644"/>
      <c r="RPK70" s="644"/>
      <c r="RPL70" s="644"/>
      <c r="RPM70" s="644"/>
      <c r="RPN70" s="644"/>
      <c r="RPO70" s="644"/>
      <c r="RPP70" s="644"/>
      <c r="RPQ70" s="644"/>
      <c r="RPR70" s="644"/>
      <c r="RPS70" s="644"/>
      <c r="RPT70" s="644"/>
      <c r="RPU70" s="644"/>
      <c r="RPV70" s="644"/>
      <c r="RPW70" s="644"/>
      <c r="RPX70" s="644"/>
      <c r="RPY70" s="644"/>
      <c r="RPZ70" s="644"/>
      <c r="RQA70" s="644"/>
      <c r="RQB70" s="644"/>
      <c r="RQC70" s="644"/>
      <c r="RQD70" s="644"/>
      <c r="RQE70" s="644"/>
      <c r="RQF70" s="644"/>
      <c r="RQG70" s="644"/>
      <c r="RQH70" s="644"/>
      <c r="RQI70" s="644"/>
      <c r="RQJ70" s="644"/>
      <c r="RQK70" s="644"/>
      <c r="RQL70" s="644"/>
      <c r="RQM70" s="644"/>
      <c r="RQN70" s="644"/>
      <c r="RQO70" s="644"/>
      <c r="RQP70" s="644"/>
      <c r="RQQ70" s="644"/>
      <c r="RQR70" s="644"/>
      <c r="RQS70" s="644"/>
      <c r="RQT70" s="644"/>
      <c r="RQU70" s="644"/>
      <c r="RQV70" s="644"/>
      <c r="RQW70" s="644"/>
      <c r="RQX70" s="644"/>
      <c r="RQY70" s="644"/>
      <c r="RQZ70" s="644"/>
      <c r="RRA70" s="644"/>
      <c r="RRB70" s="644"/>
      <c r="RRC70" s="644"/>
      <c r="RRD70" s="644"/>
      <c r="RRE70" s="644"/>
      <c r="RRF70" s="644"/>
      <c r="RRG70" s="644"/>
      <c r="RRH70" s="644"/>
      <c r="RRI70" s="644"/>
      <c r="RRJ70" s="644"/>
      <c r="RRK70" s="644"/>
      <c r="RRL70" s="644"/>
      <c r="RRM70" s="644"/>
      <c r="RRN70" s="644"/>
      <c r="RRO70" s="644"/>
      <c r="RRP70" s="644"/>
      <c r="RRQ70" s="644"/>
      <c r="RRR70" s="644"/>
      <c r="RRS70" s="644"/>
      <c r="RRT70" s="644"/>
      <c r="RRU70" s="644"/>
      <c r="RRV70" s="644"/>
      <c r="RRW70" s="644"/>
      <c r="RRX70" s="644"/>
      <c r="RRY70" s="644"/>
      <c r="RRZ70" s="644"/>
      <c r="RSA70" s="644"/>
      <c r="RSB70" s="644"/>
      <c r="RSC70" s="644"/>
      <c r="RSD70" s="644"/>
      <c r="RSE70" s="644"/>
      <c r="RSF70" s="644"/>
      <c r="RSG70" s="644"/>
      <c r="RSH70" s="644"/>
      <c r="RSI70" s="644"/>
      <c r="RSJ70" s="644"/>
      <c r="RSK70" s="644"/>
      <c r="RSL70" s="644"/>
      <c r="RSM70" s="644"/>
      <c r="RSN70" s="644"/>
      <c r="RSO70" s="644"/>
      <c r="RSP70" s="644"/>
      <c r="RSQ70" s="644"/>
      <c r="RSR70" s="644"/>
      <c r="RSS70" s="644"/>
      <c r="RST70" s="644"/>
      <c r="RSU70" s="644"/>
      <c r="RSV70" s="644"/>
      <c r="RSW70" s="644"/>
      <c r="RSX70" s="644"/>
      <c r="RSY70" s="644"/>
      <c r="RSZ70" s="644"/>
      <c r="RTA70" s="644"/>
      <c r="RTB70" s="644"/>
      <c r="RTC70" s="644"/>
      <c r="RTD70" s="644"/>
      <c r="RTE70" s="644"/>
      <c r="RTF70" s="644"/>
      <c r="RTG70" s="644"/>
      <c r="RTH70" s="644"/>
      <c r="RTI70" s="644"/>
      <c r="RTJ70" s="644"/>
      <c r="RTK70" s="644"/>
      <c r="RTL70" s="644"/>
      <c r="RTM70" s="644"/>
      <c r="RTN70" s="644"/>
      <c r="RTO70" s="644"/>
      <c r="RTP70" s="644"/>
      <c r="RTQ70" s="644"/>
      <c r="RTR70" s="644"/>
      <c r="RTS70" s="644"/>
      <c r="RTT70" s="644"/>
      <c r="RTU70" s="644"/>
      <c r="RTV70" s="644"/>
      <c r="RTW70" s="644"/>
      <c r="RTX70" s="644"/>
      <c r="RTY70" s="644"/>
      <c r="RTZ70" s="644"/>
      <c r="RUA70" s="644"/>
      <c r="RUB70" s="644"/>
      <c r="RUC70" s="644"/>
      <c r="RUD70" s="644"/>
      <c r="RUE70" s="644"/>
      <c r="RUF70" s="644"/>
      <c r="RUG70" s="644"/>
      <c r="RUH70" s="644"/>
      <c r="RUI70" s="644"/>
      <c r="RUJ70" s="644"/>
      <c r="RUK70" s="644"/>
      <c r="RUL70" s="644"/>
      <c r="RUM70" s="644"/>
      <c r="RUN70" s="644"/>
      <c r="RUO70" s="644"/>
      <c r="RUP70" s="644"/>
      <c r="RUQ70" s="644"/>
      <c r="RUR70" s="644"/>
      <c r="RUS70" s="644"/>
      <c r="RUT70" s="644"/>
      <c r="RUU70" s="644"/>
      <c r="RUV70" s="644"/>
      <c r="RUW70" s="644"/>
      <c r="RUX70" s="644"/>
      <c r="RUY70" s="644"/>
      <c r="RUZ70" s="644"/>
      <c r="RVA70" s="644"/>
      <c r="RVB70" s="644"/>
      <c r="RVC70" s="644"/>
      <c r="RVD70" s="644"/>
      <c r="RVE70" s="644"/>
      <c r="RVF70" s="644"/>
      <c r="RVG70" s="644"/>
      <c r="RVH70" s="644"/>
      <c r="RVI70" s="644"/>
      <c r="RVJ70" s="644"/>
      <c r="RVK70" s="644"/>
      <c r="RVL70" s="644"/>
      <c r="RVM70" s="644"/>
      <c r="RVN70" s="644"/>
      <c r="RVO70" s="644"/>
      <c r="RVP70" s="644"/>
      <c r="RVQ70" s="644"/>
      <c r="RVR70" s="644"/>
      <c r="RVS70" s="644"/>
      <c r="RVT70" s="644"/>
      <c r="RVU70" s="644"/>
      <c r="RVV70" s="644"/>
      <c r="RVW70" s="644"/>
      <c r="RVX70" s="644"/>
      <c r="RVY70" s="644"/>
      <c r="RVZ70" s="644"/>
      <c r="RWA70" s="644"/>
      <c r="RWB70" s="644"/>
      <c r="RWC70" s="644"/>
      <c r="RWD70" s="644"/>
      <c r="RWE70" s="644"/>
      <c r="RWF70" s="644"/>
      <c r="RWG70" s="644"/>
      <c r="RWH70" s="644"/>
      <c r="RWI70" s="644"/>
      <c r="RWJ70" s="644"/>
      <c r="RWK70" s="644"/>
      <c r="RWL70" s="644"/>
      <c r="RWM70" s="644"/>
      <c r="RWN70" s="644"/>
      <c r="RWO70" s="644"/>
      <c r="RWP70" s="644"/>
      <c r="RWQ70" s="644"/>
      <c r="RWR70" s="644"/>
      <c r="RWS70" s="644"/>
      <c r="RWT70" s="644"/>
      <c r="RWU70" s="644"/>
      <c r="RWV70" s="644"/>
      <c r="RWW70" s="644"/>
      <c r="RWX70" s="644"/>
      <c r="RWY70" s="644"/>
      <c r="RWZ70" s="644"/>
      <c r="RXA70" s="644"/>
      <c r="RXB70" s="644"/>
      <c r="RXC70" s="644"/>
      <c r="RXD70" s="644"/>
      <c r="RXE70" s="644"/>
      <c r="RXF70" s="644"/>
      <c r="RXG70" s="644"/>
      <c r="RXH70" s="644"/>
      <c r="RXI70" s="644"/>
      <c r="RXJ70" s="644"/>
      <c r="RXK70" s="644"/>
      <c r="RXL70" s="644"/>
      <c r="RXM70" s="644"/>
      <c r="RXN70" s="644"/>
      <c r="RXO70" s="644"/>
      <c r="RXP70" s="644"/>
      <c r="RXQ70" s="644"/>
      <c r="RXR70" s="644"/>
      <c r="RXS70" s="644"/>
      <c r="RXT70" s="644"/>
      <c r="RXU70" s="644"/>
      <c r="RXV70" s="644"/>
      <c r="RXW70" s="644"/>
      <c r="RXX70" s="644"/>
      <c r="RXY70" s="644"/>
      <c r="RXZ70" s="644"/>
      <c r="RYA70" s="644"/>
      <c r="RYB70" s="644"/>
      <c r="RYC70" s="644"/>
      <c r="RYD70" s="644"/>
      <c r="RYE70" s="644"/>
      <c r="RYF70" s="644"/>
      <c r="RYG70" s="644"/>
      <c r="RYH70" s="644"/>
      <c r="RYI70" s="644"/>
      <c r="RYJ70" s="644"/>
      <c r="RYK70" s="644"/>
      <c r="RYL70" s="644"/>
      <c r="RYM70" s="644"/>
      <c r="RYN70" s="644"/>
      <c r="RYO70" s="644"/>
      <c r="RYP70" s="644"/>
      <c r="RYQ70" s="644"/>
      <c r="RYR70" s="644"/>
      <c r="RYS70" s="644"/>
      <c r="RYT70" s="644"/>
      <c r="RYU70" s="644"/>
      <c r="RYV70" s="644"/>
      <c r="RYW70" s="644"/>
      <c r="RYX70" s="644"/>
      <c r="RYY70" s="644"/>
      <c r="RYZ70" s="644"/>
      <c r="RZA70" s="644"/>
      <c r="RZB70" s="644"/>
      <c r="RZC70" s="644"/>
      <c r="RZD70" s="644"/>
      <c r="RZE70" s="644"/>
      <c r="RZF70" s="644"/>
      <c r="RZG70" s="644"/>
      <c r="RZH70" s="644"/>
      <c r="RZI70" s="644"/>
      <c r="RZJ70" s="644"/>
      <c r="RZK70" s="644"/>
      <c r="RZL70" s="644"/>
      <c r="RZM70" s="644"/>
      <c r="RZN70" s="644"/>
      <c r="RZO70" s="644"/>
      <c r="RZP70" s="644"/>
      <c r="RZQ70" s="644"/>
      <c r="RZR70" s="644"/>
      <c r="RZS70" s="644"/>
      <c r="RZT70" s="644"/>
      <c r="RZU70" s="644"/>
      <c r="RZV70" s="644"/>
      <c r="RZW70" s="644"/>
      <c r="RZX70" s="644"/>
      <c r="RZY70" s="644"/>
      <c r="RZZ70" s="644"/>
      <c r="SAA70" s="644"/>
      <c r="SAB70" s="644"/>
      <c r="SAC70" s="644"/>
      <c r="SAD70" s="644"/>
      <c r="SAE70" s="644"/>
      <c r="SAF70" s="644"/>
      <c r="SAG70" s="644"/>
      <c r="SAH70" s="644"/>
      <c r="SAI70" s="644"/>
      <c r="SAJ70" s="644"/>
      <c r="SAK70" s="644"/>
      <c r="SAL70" s="644"/>
      <c r="SAM70" s="644"/>
      <c r="SAN70" s="644"/>
      <c r="SAO70" s="644"/>
      <c r="SAP70" s="644"/>
      <c r="SAQ70" s="644"/>
      <c r="SAR70" s="644"/>
      <c r="SAS70" s="644"/>
      <c r="SAT70" s="644"/>
      <c r="SAU70" s="644"/>
      <c r="SAV70" s="644"/>
      <c r="SAW70" s="644"/>
      <c r="SAX70" s="644"/>
      <c r="SAY70" s="644"/>
      <c r="SAZ70" s="644"/>
      <c r="SBA70" s="644"/>
      <c r="SBB70" s="644"/>
      <c r="SBC70" s="644"/>
      <c r="SBD70" s="644"/>
      <c r="SBE70" s="644"/>
      <c r="SBF70" s="644"/>
      <c r="SBG70" s="644"/>
      <c r="SBH70" s="644"/>
      <c r="SBI70" s="644"/>
      <c r="SBJ70" s="644"/>
      <c r="SBK70" s="644"/>
      <c r="SBL70" s="644"/>
      <c r="SBM70" s="644"/>
      <c r="SBN70" s="644"/>
      <c r="SBO70" s="644"/>
      <c r="SBP70" s="644"/>
      <c r="SBQ70" s="644"/>
      <c r="SBR70" s="644"/>
      <c r="SBS70" s="644"/>
      <c r="SBT70" s="644"/>
      <c r="SBU70" s="644"/>
      <c r="SBV70" s="644"/>
      <c r="SBW70" s="644"/>
      <c r="SBX70" s="644"/>
      <c r="SBY70" s="644"/>
      <c r="SBZ70" s="644"/>
      <c r="SCA70" s="644"/>
      <c r="SCB70" s="644"/>
      <c r="SCC70" s="644"/>
      <c r="SCD70" s="644"/>
      <c r="SCE70" s="644"/>
      <c r="SCF70" s="644"/>
      <c r="SCG70" s="644"/>
      <c r="SCH70" s="644"/>
      <c r="SCI70" s="644"/>
      <c r="SCJ70" s="644"/>
      <c r="SCK70" s="644"/>
      <c r="SCL70" s="644"/>
      <c r="SCM70" s="644"/>
      <c r="SCN70" s="644"/>
      <c r="SCO70" s="644"/>
      <c r="SCP70" s="644"/>
      <c r="SCQ70" s="644"/>
      <c r="SCR70" s="644"/>
      <c r="SCS70" s="644"/>
      <c r="SCT70" s="644"/>
      <c r="SCU70" s="644"/>
      <c r="SCV70" s="644"/>
      <c r="SCW70" s="644"/>
      <c r="SCX70" s="644"/>
      <c r="SCY70" s="644"/>
      <c r="SCZ70" s="644"/>
      <c r="SDA70" s="644"/>
      <c r="SDB70" s="644"/>
      <c r="SDC70" s="644"/>
      <c r="SDD70" s="644"/>
      <c r="SDE70" s="644"/>
      <c r="SDF70" s="644"/>
      <c r="SDG70" s="644"/>
      <c r="SDH70" s="644"/>
      <c r="SDI70" s="644"/>
      <c r="SDJ70" s="644"/>
      <c r="SDK70" s="644"/>
      <c r="SDL70" s="644"/>
      <c r="SDM70" s="644"/>
      <c r="SDN70" s="644"/>
      <c r="SDO70" s="644"/>
      <c r="SDP70" s="644"/>
      <c r="SDQ70" s="644"/>
      <c r="SDR70" s="644"/>
      <c r="SDS70" s="644"/>
      <c r="SDT70" s="644"/>
      <c r="SDU70" s="644"/>
      <c r="SDV70" s="644"/>
      <c r="SDW70" s="644"/>
      <c r="SDX70" s="644"/>
      <c r="SDY70" s="644"/>
      <c r="SDZ70" s="644"/>
      <c r="SEA70" s="644"/>
      <c r="SEB70" s="644"/>
      <c r="SEC70" s="644"/>
      <c r="SED70" s="644"/>
      <c r="SEE70" s="644"/>
      <c r="SEF70" s="644"/>
      <c r="SEG70" s="644"/>
      <c r="SEH70" s="644"/>
      <c r="SEI70" s="644"/>
      <c r="SEJ70" s="644"/>
      <c r="SEK70" s="644"/>
      <c r="SEL70" s="644"/>
      <c r="SEM70" s="644"/>
      <c r="SEN70" s="644"/>
      <c r="SEO70" s="644"/>
      <c r="SEP70" s="644"/>
      <c r="SEQ70" s="644"/>
      <c r="SER70" s="644"/>
      <c r="SES70" s="644"/>
      <c r="SET70" s="644"/>
      <c r="SEU70" s="644"/>
      <c r="SEV70" s="644"/>
      <c r="SEW70" s="644"/>
      <c r="SEX70" s="644"/>
      <c r="SEY70" s="644"/>
      <c r="SEZ70" s="644"/>
      <c r="SFA70" s="644"/>
      <c r="SFB70" s="644"/>
      <c r="SFC70" s="644"/>
      <c r="SFD70" s="644"/>
      <c r="SFE70" s="644"/>
      <c r="SFF70" s="644"/>
      <c r="SFG70" s="644"/>
      <c r="SFH70" s="644"/>
      <c r="SFI70" s="644"/>
      <c r="SFJ70" s="644"/>
      <c r="SFK70" s="644"/>
      <c r="SFL70" s="644"/>
      <c r="SFM70" s="644"/>
      <c r="SFN70" s="644"/>
      <c r="SFO70" s="644"/>
      <c r="SFP70" s="644"/>
      <c r="SFQ70" s="644"/>
      <c r="SFR70" s="644"/>
      <c r="SFS70" s="644"/>
      <c r="SFT70" s="644"/>
      <c r="SFU70" s="644"/>
      <c r="SFV70" s="644"/>
      <c r="SFW70" s="644"/>
      <c r="SFX70" s="644"/>
      <c r="SFY70" s="644"/>
      <c r="SFZ70" s="644"/>
      <c r="SGA70" s="644"/>
      <c r="SGB70" s="644"/>
      <c r="SGC70" s="644"/>
      <c r="SGD70" s="644"/>
      <c r="SGE70" s="644"/>
      <c r="SGF70" s="644"/>
      <c r="SGG70" s="644"/>
      <c r="SGH70" s="644"/>
      <c r="SGI70" s="644"/>
      <c r="SGJ70" s="644"/>
      <c r="SGK70" s="644"/>
      <c r="SGL70" s="644"/>
      <c r="SGM70" s="644"/>
      <c r="SGN70" s="644"/>
      <c r="SGO70" s="644"/>
      <c r="SGP70" s="644"/>
      <c r="SGQ70" s="644"/>
      <c r="SGR70" s="644"/>
      <c r="SGS70" s="644"/>
      <c r="SGT70" s="644"/>
      <c r="SGU70" s="644"/>
      <c r="SGV70" s="644"/>
      <c r="SGW70" s="644"/>
      <c r="SGX70" s="644"/>
      <c r="SGY70" s="644"/>
      <c r="SGZ70" s="644"/>
      <c r="SHA70" s="644"/>
      <c r="SHB70" s="644"/>
      <c r="SHC70" s="644"/>
      <c r="SHD70" s="644"/>
      <c r="SHE70" s="644"/>
      <c r="SHF70" s="644"/>
      <c r="SHG70" s="644"/>
      <c r="SHH70" s="644"/>
      <c r="SHI70" s="644"/>
      <c r="SHJ70" s="644"/>
      <c r="SHK70" s="644"/>
      <c r="SHL70" s="644"/>
      <c r="SHM70" s="644"/>
      <c r="SHN70" s="644"/>
      <c r="SHO70" s="644"/>
      <c r="SHP70" s="644"/>
      <c r="SHQ70" s="644"/>
      <c r="SHR70" s="644"/>
      <c r="SHS70" s="644"/>
      <c r="SHT70" s="644"/>
      <c r="SHU70" s="644"/>
      <c r="SHV70" s="644"/>
      <c r="SHW70" s="644"/>
      <c r="SHX70" s="644"/>
      <c r="SHY70" s="644"/>
      <c r="SHZ70" s="644"/>
      <c r="SIA70" s="644"/>
      <c r="SIB70" s="644"/>
      <c r="SIC70" s="644"/>
      <c r="SID70" s="644"/>
      <c r="SIE70" s="644"/>
      <c r="SIF70" s="644"/>
      <c r="SIG70" s="644"/>
      <c r="SIH70" s="644"/>
      <c r="SII70" s="644"/>
      <c r="SIJ70" s="644"/>
      <c r="SIK70" s="644"/>
      <c r="SIL70" s="644"/>
      <c r="SIM70" s="644"/>
      <c r="SIN70" s="644"/>
      <c r="SIO70" s="644"/>
      <c r="SIP70" s="644"/>
      <c r="SIQ70" s="644"/>
      <c r="SIR70" s="644"/>
      <c r="SIS70" s="644"/>
      <c r="SIT70" s="644"/>
      <c r="SIU70" s="644"/>
      <c r="SIV70" s="644"/>
      <c r="SIW70" s="644"/>
      <c r="SIX70" s="644"/>
      <c r="SIY70" s="644"/>
      <c r="SIZ70" s="644"/>
      <c r="SJA70" s="644"/>
      <c r="SJB70" s="644"/>
      <c r="SJC70" s="644"/>
      <c r="SJD70" s="644"/>
      <c r="SJE70" s="644"/>
      <c r="SJF70" s="644"/>
      <c r="SJG70" s="644"/>
      <c r="SJH70" s="644"/>
      <c r="SJI70" s="644"/>
      <c r="SJJ70" s="644"/>
      <c r="SJK70" s="644"/>
      <c r="SJL70" s="644"/>
      <c r="SJM70" s="644"/>
      <c r="SJN70" s="644"/>
      <c r="SJO70" s="644"/>
      <c r="SJP70" s="644"/>
      <c r="SJQ70" s="644"/>
      <c r="SJR70" s="644"/>
      <c r="SJS70" s="644"/>
      <c r="SJT70" s="644"/>
      <c r="SJU70" s="644"/>
      <c r="SJV70" s="644"/>
      <c r="SJW70" s="644"/>
      <c r="SJX70" s="644"/>
      <c r="SJY70" s="644"/>
      <c r="SJZ70" s="644"/>
      <c r="SKA70" s="644"/>
      <c r="SKB70" s="644"/>
      <c r="SKC70" s="644"/>
      <c r="SKD70" s="644"/>
      <c r="SKE70" s="644"/>
      <c r="SKF70" s="644"/>
      <c r="SKG70" s="644"/>
      <c r="SKH70" s="644"/>
      <c r="SKI70" s="644"/>
      <c r="SKJ70" s="644"/>
      <c r="SKK70" s="644"/>
      <c r="SKL70" s="644"/>
      <c r="SKM70" s="644"/>
      <c r="SKN70" s="644"/>
      <c r="SKO70" s="644"/>
      <c r="SKP70" s="644"/>
      <c r="SKQ70" s="644"/>
      <c r="SKR70" s="644"/>
      <c r="SKS70" s="644"/>
      <c r="SKT70" s="644"/>
      <c r="SKU70" s="644"/>
      <c r="SKV70" s="644"/>
      <c r="SKW70" s="644"/>
      <c r="SKX70" s="644"/>
      <c r="SKY70" s="644"/>
      <c r="SKZ70" s="644"/>
      <c r="SLA70" s="644"/>
      <c r="SLB70" s="644"/>
      <c r="SLC70" s="644"/>
      <c r="SLD70" s="644"/>
      <c r="SLE70" s="644"/>
      <c r="SLF70" s="644"/>
      <c r="SLG70" s="644"/>
      <c r="SLH70" s="644"/>
      <c r="SLI70" s="644"/>
      <c r="SLJ70" s="644"/>
      <c r="SLK70" s="644"/>
      <c r="SLL70" s="644"/>
      <c r="SLM70" s="644"/>
      <c r="SLN70" s="644"/>
      <c r="SLO70" s="644"/>
      <c r="SLP70" s="644"/>
      <c r="SLQ70" s="644"/>
      <c r="SLR70" s="644"/>
      <c r="SLS70" s="644"/>
      <c r="SLT70" s="644"/>
      <c r="SLU70" s="644"/>
      <c r="SLV70" s="644"/>
      <c r="SLW70" s="644"/>
      <c r="SLX70" s="644"/>
      <c r="SLY70" s="644"/>
      <c r="SLZ70" s="644"/>
      <c r="SMA70" s="644"/>
      <c r="SMB70" s="644"/>
      <c r="SMC70" s="644"/>
      <c r="SMD70" s="644"/>
      <c r="SME70" s="644"/>
      <c r="SMF70" s="644"/>
      <c r="SMG70" s="644"/>
      <c r="SMH70" s="644"/>
      <c r="SMI70" s="644"/>
      <c r="SMJ70" s="644"/>
      <c r="SMK70" s="644"/>
      <c r="SML70" s="644"/>
      <c r="SMM70" s="644"/>
      <c r="SMN70" s="644"/>
      <c r="SMO70" s="644"/>
      <c r="SMP70" s="644"/>
      <c r="SMQ70" s="644"/>
      <c r="SMR70" s="644"/>
      <c r="SMS70" s="644"/>
      <c r="SMT70" s="644"/>
      <c r="SMU70" s="644"/>
      <c r="SMV70" s="644"/>
      <c r="SMW70" s="644"/>
      <c r="SMX70" s="644"/>
      <c r="SMY70" s="644"/>
      <c r="SMZ70" s="644"/>
      <c r="SNA70" s="644"/>
      <c r="SNB70" s="644"/>
      <c r="SNC70" s="644"/>
      <c r="SND70" s="644"/>
      <c r="SNE70" s="644"/>
      <c r="SNF70" s="644"/>
      <c r="SNG70" s="644"/>
      <c r="SNH70" s="644"/>
      <c r="SNI70" s="644"/>
      <c r="SNJ70" s="644"/>
      <c r="SNK70" s="644"/>
      <c r="SNL70" s="644"/>
      <c r="SNM70" s="644"/>
      <c r="SNN70" s="644"/>
      <c r="SNO70" s="644"/>
      <c r="SNP70" s="644"/>
      <c r="SNQ70" s="644"/>
      <c r="SNR70" s="644"/>
      <c r="SNS70" s="644"/>
      <c r="SNT70" s="644"/>
      <c r="SNU70" s="644"/>
      <c r="SNV70" s="644"/>
      <c r="SNW70" s="644"/>
      <c r="SNX70" s="644"/>
      <c r="SNY70" s="644"/>
      <c r="SNZ70" s="644"/>
      <c r="SOA70" s="644"/>
      <c r="SOB70" s="644"/>
      <c r="SOC70" s="644"/>
      <c r="SOD70" s="644"/>
      <c r="SOE70" s="644"/>
      <c r="SOF70" s="644"/>
      <c r="SOG70" s="644"/>
      <c r="SOH70" s="644"/>
      <c r="SOI70" s="644"/>
      <c r="SOJ70" s="644"/>
      <c r="SOK70" s="644"/>
      <c r="SOL70" s="644"/>
      <c r="SOM70" s="644"/>
      <c r="SON70" s="644"/>
      <c r="SOO70" s="644"/>
      <c r="SOP70" s="644"/>
      <c r="SOQ70" s="644"/>
      <c r="SOR70" s="644"/>
      <c r="SOS70" s="644"/>
      <c r="SOT70" s="644"/>
      <c r="SOU70" s="644"/>
      <c r="SOV70" s="644"/>
      <c r="SOW70" s="644"/>
      <c r="SOX70" s="644"/>
      <c r="SOY70" s="644"/>
      <c r="SOZ70" s="644"/>
      <c r="SPA70" s="644"/>
      <c r="SPB70" s="644"/>
      <c r="SPC70" s="644"/>
      <c r="SPD70" s="644"/>
      <c r="SPE70" s="644"/>
      <c r="SPF70" s="644"/>
      <c r="SPG70" s="644"/>
      <c r="SPH70" s="644"/>
      <c r="SPI70" s="644"/>
      <c r="SPJ70" s="644"/>
      <c r="SPK70" s="644"/>
      <c r="SPL70" s="644"/>
      <c r="SPM70" s="644"/>
      <c r="SPN70" s="644"/>
      <c r="SPO70" s="644"/>
      <c r="SPP70" s="644"/>
      <c r="SPQ70" s="644"/>
      <c r="SPR70" s="644"/>
      <c r="SPS70" s="644"/>
      <c r="SPT70" s="644"/>
      <c r="SPU70" s="644"/>
      <c r="SPV70" s="644"/>
      <c r="SPW70" s="644"/>
      <c r="SPX70" s="644"/>
      <c r="SPY70" s="644"/>
      <c r="SPZ70" s="644"/>
      <c r="SQA70" s="644"/>
      <c r="SQB70" s="644"/>
      <c r="SQC70" s="644"/>
      <c r="SQD70" s="644"/>
      <c r="SQE70" s="644"/>
      <c r="SQF70" s="644"/>
      <c r="SQG70" s="644"/>
      <c r="SQH70" s="644"/>
      <c r="SQI70" s="644"/>
      <c r="SQJ70" s="644"/>
      <c r="SQK70" s="644"/>
      <c r="SQL70" s="644"/>
      <c r="SQM70" s="644"/>
      <c r="SQN70" s="644"/>
      <c r="SQO70" s="644"/>
      <c r="SQP70" s="644"/>
      <c r="SQQ70" s="644"/>
      <c r="SQR70" s="644"/>
      <c r="SQS70" s="644"/>
      <c r="SQT70" s="644"/>
      <c r="SQU70" s="644"/>
      <c r="SQV70" s="644"/>
      <c r="SQW70" s="644"/>
      <c r="SQX70" s="644"/>
      <c r="SQY70" s="644"/>
      <c r="SQZ70" s="644"/>
      <c r="SRA70" s="644"/>
      <c r="SRB70" s="644"/>
      <c r="SRC70" s="644"/>
      <c r="SRD70" s="644"/>
      <c r="SRE70" s="644"/>
      <c r="SRF70" s="644"/>
      <c r="SRG70" s="644"/>
      <c r="SRH70" s="644"/>
      <c r="SRI70" s="644"/>
      <c r="SRJ70" s="644"/>
      <c r="SRK70" s="644"/>
      <c r="SRL70" s="644"/>
      <c r="SRM70" s="644"/>
      <c r="SRN70" s="644"/>
      <c r="SRO70" s="644"/>
      <c r="SRP70" s="644"/>
      <c r="SRQ70" s="644"/>
      <c r="SRR70" s="644"/>
      <c r="SRS70" s="644"/>
      <c r="SRT70" s="644"/>
      <c r="SRU70" s="644"/>
      <c r="SRV70" s="644"/>
      <c r="SRW70" s="644"/>
      <c r="SRX70" s="644"/>
      <c r="SRY70" s="644"/>
      <c r="SRZ70" s="644"/>
      <c r="SSA70" s="644"/>
      <c r="SSB70" s="644"/>
      <c r="SSC70" s="644"/>
      <c r="SSD70" s="644"/>
      <c r="SSE70" s="644"/>
      <c r="SSF70" s="644"/>
      <c r="SSG70" s="644"/>
      <c r="SSH70" s="644"/>
      <c r="SSI70" s="644"/>
      <c r="SSJ70" s="644"/>
      <c r="SSK70" s="644"/>
      <c r="SSL70" s="644"/>
      <c r="SSM70" s="644"/>
      <c r="SSN70" s="644"/>
      <c r="SSO70" s="644"/>
      <c r="SSP70" s="644"/>
      <c r="SSQ70" s="644"/>
      <c r="SSR70" s="644"/>
      <c r="SSS70" s="644"/>
      <c r="SST70" s="644"/>
      <c r="SSU70" s="644"/>
      <c r="SSV70" s="644"/>
      <c r="SSW70" s="644"/>
      <c r="SSX70" s="644"/>
      <c r="SSY70" s="644"/>
      <c r="SSZ70" s="644"/>
      <c r="STA70" s="644"/>
      <c r="STB70" s="644"/>
      <c r="STC70" s="644"/>
      <c r="STD70" s="644"/>
      <c r="STE70" s="644"/>
      <c r="STF70" s="644"/>
      <c r="STG70" s="644"/>
      <c r="STH70" s="644"/>
      <c r="STI70" s="644"/>
      <c r="STJ70" s="644"/>
      <c r="STK70" s="644"/>
      <c r="STL70" s="644"/>
      <c r="STM70" s="644"/>
      <c r="STN70" s="644"/>
      <c r="STO70" s="644"/>
      <c r="STP70" s="644"/>
      <c r="STQ70" s="644"/>
      <c r="STR70" s="644"/>
      <c r="STS70" s="644"/>
      <c r="STT70" s="644"/>
      <c r="STU70" s="644"/>
      <c r="STV70" s="644"/>
      <c r="STW70" s="644"/>
      <c r="STX70" s="644"/>
      <c r="STY70" s="644"/>
      <c r="STZ70" s="644"/>
      <c r="SUA70" s="644"/>
      <c r="SUB70" s="644"/>
      <c r="SUC70" s="644"/>
      <c r="SUD70" s="644"/>
      <c r="SUE70" s="644"/>
      <c r="SUF70" s="644"/>
      <c r="SUG70" s="644"/>
      <c r="SUH70" s="644"/>
      <c r="SUI70" s="644"/>
      <c r="SUJ70" s="644"/>
      <c r="SUK70" s="644"/>
      <c r="SUL70" s="644"/>
      <c r="SUM70" s="644"/>
      <c r="SUN70" s="644"/>
      <c r="SUO70" s="644"/>
      <c r="SUP70" s="644"/>
      <c r="SUQ70" s="644"/>
      <c r="SUR70" s="644"/>
      <c r="SUS70" s="644"/>
      <c r="SUT70" s="644"/>
      <c r="SUU70" s="644"/>
      <c r="SUV70" s="644"/>
      <c r="SUW70" s="644"/>
      <c r="SUX70" s="644"/>
      <c r="SUY70" s="644"/>
      <c r="SUZ70" s="644"/>
      <c r="SVA70" s="644"/>
      <c r="SVB70" s="644"/>
      <c r="SVC70" s="644"/>
      <c r="SVD70" s="644"/>
      <c r="SVE70" s="644"/>
      <c r="SVF70" s="644"/>
      <c r="SVG70" s="644"/>
      <c r="SVH70" s="644"/>
      <c r="SVI70" s="644"/>
      <c r="SVJ70" s="644"/>
      <c r="SVK70" s="644"/>
      <c r="SVL70" s="644"/>
      <c r="SVM70" s="644"/>
      <c r="SVN70" s="644"/>
      <c r="SVO70" s="644"/>
      <c r="SVP70" s="644"/>
      <c r="SVQ70" s="644"/>
      <c r="SVR70" s="644"/>
      <c r="SVS70" s="644"/>
      <c r="SVT70" s="644"/>
      <c r="SVU70" s="644"/>
      <c r="SVV70" s="644"/>
      <c r="SVW70" s="644"/>
      <c r="SVX70" s="644"/>
      <c r="SVY70" s="644"/>
      <c r="SVZ70" s="644"/>
      <c r="SWA70" s="644"/>
      <c r="SWB70" s="644"/>
      <c r="SWC70" s="644"/>
      <c r="SWD70" s="644"/>
      <c r="SWE70" s="644"/>
      <c r="SWF70" s="644"/>
      <c r="SWG70" s="644"/>
      <c r="SWH70" s="644"/>
      <c r="SWI70" s="644"/>
      <c r="SWJ70" s="644"/>
      <c r="SWK70" s="644"/>
      <c r="SWL70" s="644"/>
      <c r="SWM70" s="644"/>
      <c r="SWN70" s="644"/>
      <c r="SWO70" s="644"/>
      <c r="SWP70" s="644"/>
      <c r="SWQ70" s="644"/>
      <c r="SWR70" s="644"/>
      <c r="SWS70" s="644"/>
      <c r="SWT70" s="644"/>
      <c r="SWU70" s="644"/>
      <c r="SWV70" s="644"/>
      <c r="SWW70" s="644"/>
      <c r="SWX70" s="644"/>
      <c r="SWY70" s="644"/>
      <c r="SWZ70" s="644"/>
      <c r="SXA70" s="644"/>
      <c r="SXB70" s="644"/>
      <c r="SXC70" s="644"/>
      <c r="SXD70" s="644"/>
      <c r="SXE70" s="644"/>
      <c r="SXF70" s="644"/>
      <c r="SXG70" s="644"/>
      <c r="SXH70" s="644"/>
      <c r="SXI70" s="644"/>
      <c r="SXJ70" s="644"/>
      <c r="SXK70" s="644"/>
      <c r="SXL70" s="644"/>
      <c r="SXM70" s="644"/>
      <c r="SXN70" s="644"/>
      <c r="SXO70" s="644"/>
      <c r="SXP70" s="644"/>
      <c r="SXQ70" s="644"/>
      <c r="SXR70" s="644"/>
      <c r="SXS70" s="644"/>
      <c r="SXT70" s="644"/>
      <c r="SXU70" s="644"/>
      <c r="SXV70" s="644"/>
      <c r="SXW70" s="644"/>
      <c r="SXX70" s="644"/>
      <c r="SXY70" s="644"/>
      <c r="SXZ70" s="644"/>
      <c r="SYA70" s="644"/>
      <c r="SYB70" s="644"/>
      <c r="SYC70" s="644"/>
      <c r="SYD70" s="644"/>
      <c r="SYE70" s="644"/>
      <c r="SYF70" s="644"/>
      <c r="SYG70" s="644"/>
      <c r="SYH70" s="644"/>
      <c r="SYI70" s="644"/>
      <c r="SYJ70" s="644"/>
      <c r="SYK70" s="644"/>
      <c r="SYL70" s="644"/>
      <c r="SYM70" s="644"/>
      <c r="SYN70" s="644"/>
      <c r="SYO70" s="644"/>
      <c r="SYP70" s="644"/>
      <c r="SYQ70" s="644"/>
      <c r="SYR70" s="644"/>
      <c r="SYS70" s="644"/>
      <c r="SYT70" s="644"/>
      <c r="SYU70" s="644"/>
      <c r="SYV70" s="644"/>
      <c r="SYW70" s="644"/>
      <c r="SYX70" s="644"/>
      <c r="SYY70" s="644"/>
      <c r="SYZ70" s="644"/>
      <c r="SZA70" s="644"/>
      <c r="SZB70" s="644"/>
      <c r="SZC70" s="644"/>
      <c r="SZD70" s="644"/>
      <c r="SZE70" s="644"/>
      <c r="SZF70" s="644"/>
      <c r="SZG70" s="644"/>
      <c r="SZH70" s="644"/>
      <c r="SZI70" s="644"/>
      <c r="SZJ70" s="644"/>
      <c r="SZK70" s="644"/>
      <c r="SZL70" s="644"/>
      <c r="SZM70" s="644"/>
      <c r="SZN70" s="644"/>
      <c r="SZO70" s="644"/>
      <c r="SZP70" s="644"/>
      <c r="SZQ70" s="644"/>
      <c r="SZR70" s="644"/>
      <c r="SZS70" s="644"/>
      <c r="SZT70" s="644"/>
      <c r="SZU70" s="644"/>
      <c r="SZV70" s="644"/>
      <c r="SZW70" s="644"/>
      <c r="SZX70" s="644"/>
      <c r="SZY70" s="644"/>
      <c r="SZZ70" s="644"/>
      <c r="TAA70" s="644"/>
      <c r="TAB70" s="644"/>
      <c r="TAC70" s="644"/>
      <c r="TAD70" s="644"/>
      <c r="TAE70" s="644"/>
      <c r="TAF70" s="644"/>
      <c r="TAG70" s="644"/>
      <c r="TAH70" s="644"/>
      <c r="TAI70" s="644"/>
      <c r="TAJ70" s="644"/>
      <c r="TAK70" s="644"/>
      <c r="TAL70" s="644"/>
      <c r="TAM70" s="644"/>
      <c r="TAN70" s="644"/>
      <c r="TAO70" s="644"/>
      <c r="TAP70" s="644"/>
      <c r="TAQ70" s="644"/>
      <c r="TAR70" s="644"/>
      <c r="TAS70" s="644"/>
      <c r="TAT70" s="644"/>
      <c r="TAU70" s="644"/>
      <c r="TAV70" s="644"/>
      <c r="TAW70" s="644"/>
      <c r="TAX70" s="644"/>
      <c r="TAY70" s="644"/>
      <c r="TAZ70" s="644"/>
      <c r="TBA70" s="644"/>
      <c r="TBB70" s="644"/>
      <c r="TBC70" s="644"/>
      <c r="TBD70" s="644"/>
      <c r="TBE70" s="644"/>
      <c r="TBF70" s="644"/>
      <c r="TBG70" s="644"/>
      <c r="TBH70" s="644"/>
      <c r="TBI70" s="644"/>
      <c r="TBJ70" s="644"/>
      <c r="TBK70" s="644"/>
      <c r="TBL70" s="644"/>
      <c r="TBM70" s="644"/>
      <c r="TBN70" s="644"/>
      <c r="TBO70" s="644"/>
      <c r="TBP70" s="644"/>
      <c r="TBQ70" s="644"/>
      <c r="TBR70" s="644"/>
      <c r="TBS70" s="644"/>
      <c r="TBT70" s="644"/>
      <c r="TBU70" s="644"/>
      <c r="TBV70" s="644"/>
      <c r="TBW70" s="644"/>
      <c r="TBX70" s="644"/>
      <c r="TBY70" s="644"/>
      <c r="TBZ70" s="644"/>
      <c r="TCA70" s="644"/>
      <c r="TCB70" s="644"/>
      <c r="TCC70" s="644"/>
      <c r="TCD70" s="644"/>
      <c r="TCE70" s="644"/>
      <c r="TCF70" s="644"/>
      <c r="TCG70" s="644"/>
      <c r="TCH70" s="644"/>
      <c r="TCI70" s="644"/>
      <c r="TCJ70" s="644"/>
      <c r="TCK70" s="644"/>
      <c r="TCL70" s="644"/>
      <c r="TCM70" s="644"/>
      <c r="TCN70" s="644"/>
      <c r="TCO70" s="644"/>
      <c r="TCP70" s="644"/>
      <c r="TCQ70" s="644"/>
      <c r="TCR70" s="644"/>
      <c r="TCS70" s="644"/>
      <c r="TCT70" s="644"/>
      <c r="TCU70" s="644"/>
      <c r="TCV70" s="644"/>
      <c r="TCW70" s="644"/>
      <c r="TCX70" s="644"/>
      <c r="TCY70" s="644"/>
      <c r="TCZ70" s="644"/>
      <c r="TDA70" s="644"/>
      <c r="TDB70" s="644"/>
      <c r="TDC70" s="644"/>
      <c r="TDD70" s="644"/>
      <c r="TDE70" s="644"/>
      <c r="TDF70" s="644"/>
      <c r="TDG70" s="644"/>
      <c r="TDH70" s="644"/>
      <c r="TDI70" s="644"/>
      <c r="TDJ70" s="644"/>
      <c r="TDK70" s="644"/>
      <c r="TDL70" s="644"/>
      <c r="TDM70" s="644"/>
      <c r="TDN70" s="644"/>
      <c r="TDO70" s="644"/>
      <c r="TDP70" s="644"/>
      <c r="TDQ70" s="644"/>
      <c r="TDR70" s="644"/>
      <c r="TDS70" s="644"/>
      <c r="TDT70" s="644"/>
      <c r="TDU70" s="644"/>
      <c r="TDV70" s="644"/>
      <c r="TDW70" s="644"/>
      <c r="TDX70" s="644"/>
      <c r="TDY70" s="644"/>
      <c r="TDZ70" s="644"/>
      <c r="TEA70" s="644"/>
      <c r="TEB70" s="644"/>
      <c r="TEC70" s="644"/>
      <c r="TED70" s="644"/>
      <c r="TEE70" s="644"/>
      <c r="TEF70" s="644"/>
      <c r="TEG70" s="644"/>
      <c r="TEH70" s="644"/>
      <c r="TEI70" s="644"/>
      <c r="TEJ70" s="644"/>
      <c r="TEK70" s="644"/>
      <c r="TEL70" s="644"/>
      <c r="TEM70" s="644"/>
      <c r="TEN70" s="644"/>
      <c r="TEO70" s="644"/>
      <c r="TEP70" s="644"/>
      <c r="TEQ70" s="644"/>
      <c r="TER70" s="644"/>
      <c r="TES70" s="644"/>
      <c r="TET70" s="644"/>
      <c r="TEU70" s="644"/>
      <c r="TEV70" s="644"/>
      <c r="TEW70" s="644"/>
      <c r="TEX70" s="644"/>
      <c r="TEY70" s="644"/>
      <c r="TEZ70" s="644"/>
      <c r="TFA70" s="644"/>
      <c r="TFB70" s="644"/>
      <c r="TFC70" s="644"/>
      <c r="TFD70" s="644"/>
      <c r="TFE70" s="644"/>
      <c r="TFF70" s="644"/>
      <c r="TFG70" s="644"/>
      <c r="TFH70" s="644"/>
      <c r="TFI70" s="644"/>
      <c r="TFJ70" s="644"/>
      <c r="TFK70" s="644"/>
      <c r="TFL70" s="644"/>
      <c r="TFM70" s="644"/>
      <c r="TFN70" s="644"/>
      <c r="TFO70" s="644"/>
      <c r="TFP70" s="644"/>
      <c r="TFQ70" s="644"/>
      <c r="TFR70" s="644"/>
      <c r="TFS70" s="644"/>
      <c r="TFT70" s="644"/>
      <c r="TFU70" s="644"/>
      <c r="TFV70" s="644"/>
      <c r="TFW70" s="644"/>
      <c r="TFX70" s="644"/>
      <c r="TFY70" s="644"/>
      <c r="TFZ70" s="644"/>
      <c r="TGA70" s="644"/>
      <c r="TGB70" s="644"/>
      <c r="TGC70" s="644"/>
      <c r="TGD70" s="644"/>
      <c r="TGE70" s="644"/>
      <c r="TGF70" s="644"/>
      <c r="TGG70" s="644"/>
      <c r="TGH70" s="644"/>
      <c r="TGI70" s="644"/>
      <c r="TGJ70" s="644"/>
      <c r="TGK70" s="644"/>
      <c r="TGL70" s="644"/>
      <c r="TGM70" s="644"/>
      <c r="TGN70" s="644"/>
      <c r="TGO70" s="644"/>
      <c r="TGP70" s="644"/>
      <c r="TGQ70" s="644"/>
      <c r="TGR70" s="644"/>
      <c r="TGS70" s="644"/>
      <c r="TGT70" s="644"/>
      <c r="TGU70" s="644"/>
      <c r="TGV70" s="644"/>
      <c r="TGW70" s="644"/>
      <c r="TGX70" s="644"/>
      <c r="TGY70" s="644"/>
      <c r="TGZ70" s="644"/>
      <c r="THA70" s="644"/>
      <c r="THB70" s="644"/>
      <c r="THC70" s="644"/>
      <c r="THD70" s="644"/>
      <c r="THE70" s="644"/>
      <c r="THF70" s="644"/>
      <c r="THG70" s="644"/>
      <c r="THH70" s="644"/>
      <c r="THI70" s="644"/>
      <c r="THJ70" s="644"/>
      <c r="THK70" s="644"/>
      <c r="THL70" s="644"/>
      <c r="THM70" s="644"/>
      <c r="THN70" s="644"/>
      <c r="THO70" s="644"/>
      <c r="THP70" s="644"/>
      <c r="THQ70" s="644"/>
      <c r="THR70" s="644"/>
      <c r="THS70" s="644"/>
      <c r="THT70" s="644"/>
      <c r="THU70" s="644"/>
      <c r="THV70" s="644"/>
      <c r="THW70" s="644"/>
      <c r="THX70" s="644"/>
      <c r="THY70" s="644"/>
      <c r="THZ70" s="644"/>
      <c r="TIA70" s="644"/>
      <c r="TIB70" s="644"/>
      <c r="TIC70" s="644"/>
      <c r="TID70" s="644"/>
      <c r="TIE70" s="644"/>
      <c r="TIF70" s="644"/>
      <c r="TIG70" s="644"/>
      <c r="TIH70" s="644"/>
      <c r="TII70" s="644"/>
      <c r="TIJ70" s="644"/>
      <c r="TIK70" s="644"/>
      <c r="TIL70" s="644"/>
      <c r="TIM70" s="644"/>
      <c r="TIN70" s="644"/>
      <c r="TIO70" s="644"/>
      <c r="TIP70" s="644"/>
      <c r="TIQ70" s="644"/>
      <c r="TIR70" s="644"/>
      <c r="TIS70" s="644"/>
      <c r="TIT70" s="644"/>
      <c r="TIU70" s="644"/>
      <c r="TIV70" s="644"/>
      <c r="TIW70" s="644"/>
      <c r="TIX70" s="644"/>
      <c r="TIY70" s="644"/>
      <c r="TIZ70" s="644"/>
      <c r="TJA70" s="644"/>
      <c r="TJB70" s="644"/>
      <c r="TJC70" s="644"/>
      <c r="TJD70" s="644"/>
      <c r="TJE70" s="644"/>
      <c r="TJF70" s="644"/>
      <c r="TJG70" s="644"/>
      <c r="TJH70" s="644"/>
      <c r="TJI70" s="644"/>
      <c r="TJJ70" s="644"/>
      <c r="TJK70" s="644"/>
      <c r="TJL70" s="644"/>
      <c r="TJM70" s="644"/>
      <c r="TJN70" s="644"/>
      <c r="TJO70" s="644"/>
      <c r="TJP70" s="644"/>
      <c r="TJQ70" s="644"/>
      <c r="TJR70" s="644"/>
      <c r="TJS70" s="644"/>
      <c r="TJT70" s="644"/>
      <c r="TJU70" s="644"/>
      <c r="TJV70" s="644"/>
      <c r="TJW70" s="644"/>
      <c r="TJX70" s="644"/>
      <c r="TJY70" s="644"/>
      <c r="TJZ70" s="644"/>
      <c r="TKA70" s="644"/>
      <c r="TKB70" s="644"/>
      <c r="TKC70" s="644"/>
      <c r="TKD70" s="644"/>
      <c r="TKE70" s="644"/>
      <c r="TKF70" s="644"/>
      <c r="TKG70" s="644"/>
      <c r="TKH70" s="644"/>
      <c r="TKI70" s="644"/>
      <c r="TKJ70" s="644"/>
      <c r="TKK70" s="644"/>
      <c r="TKL70" s="644"/>
      <c r="TKM70" s="644"/>
      <c r="TKN70" s="644"/>
      <c r="TKO70" s="644"/>
      <c r="TKP70" s="644"/>
      <c r="TKQ70" s="644"/>
      <c r="TKR70" s="644"/>
      <c r="TKS70" s="644"/>
      <c r="TKT70" s="644"/>
      <c r="TKU70" s="644"/>
      <c r="TKV70" s="644"/>
      <c r="TKW70" s="644"/>
      <c r="TKX70" s="644"/>
      <c r="TKY70" s="644"/>
      <c r="TKZ70" s="644"/>
      <c r="TLA70" s="644"/>
      <c r="TLB70" s="644"/>
      <c r="TLC70" s="644"/>
      <c r="TLD70" s="644"/>
      <c r="TLE70" s="644"/>
      <c r="TLF70" s="644"/>
      <c r="TLG70" s="644"/>
      <c r="TLH70" s="644"/>
      <c r="TLI70" s="644"/>
      <c r="TLJ70" s="644"/>
      <c r="TLK70" s="644"/>
      <c r="TLL70" s="644"/>
      <c r="TLM70" s="644"/>
      <c r="TLN70" s="644"/>
      <c r="TLO70" s="644"/>
      <c r="TLP70" s="644"/>
      <c r="TLQ70" s="644"/>
      <c r="TLR70" s="644"/>
      <c r="TLS70" s="644"/>
      <c r="TLT70" s="644"/>
      <c r="TLU70" s="644"/>
      <c r="TLV70" s="644"/>
      <c r="TLW70" s="644"/>
      <c r="TLX70" s="644"/>
      <c r="TLY70" s="644"/>
      <c r="TLZ70" s="644"/>
      <c r="TMA70" s="644"/>
      <c r="TMB70" s="644"/>
      <c r="TMC70" s="644"/>
      <c r="TMD70" s="644"/>
      <c r="TME70" s="644"/>
      <c r="TMF70" s="644"/>
      <c r="TMG70" s="644"/>
      <c r="TMH70" s="644"/>
      <c r="TMI70" s="644"/>
      <c r="TMJ70" s="644"/>
      <c r="TMK70" s="644"/>
      <c r="TML70" s="644"/>
      <c r="TMM70" s="644"/>
      <c r="TMN70" s="644"/>
      <c r="TMO70" s="644"/>
      <c r="TMP70" s="644"/>
      <c r="TMQ70" s="644"/>
      <c r="TMR70" s="644"/>
      <c r="TMS70" s="644"/>
      <c r="TMT70" s="644"/>
      <c r="TMU70" s="644"/>
      <c r="TMV70" s="644"/>
      <c r="TMW70" s="644"/>
      <c r="TMX70" s="644"/>
      <c r="TMY70" s="644"/>
      <c r="TMZ70" s="644"/>
      <c r="TNA70" s="644"/>
      <c r="TNB70" s="644"/>
      <c r="TNC70" s="644"/>
      <c r="TND70" s="644"/>
      <c r="TNE70" s="644"/>
      <c r="TNF70" s="644"/>
      <c r="TNG70" s="644"/>
      <c r="TNH70" s="644"/>
      <c r="TNI70" s="644"/>
      <c r="TNJ70" s="644"/>
      <c r="TNK70" s="644"/>
      <c r="TNL70" s="644"/>
      <c r="TNM70" s="644"/>
      <c r="TNN70" s="644"/>
      <c r="TNO70" s="644"/>
      <c r="TNP70" s="644"/>
      <c r="TNQ70" s="644"/>
      <c r="TNR70" s="644"/>
      <c r="TNS70" s="644"/>
      <c r="TNT70" s="644"/>
      <c r="TNU70" s="644"/>
      <c r="TNV70" s="644"/>
      <c r="TNW70" s="644"/>
      <c r="TNX70" s="644"/>
      <c r="TNY70" s="644"/>
      <c r="TNZ70" s="644"/>
      <c r="TOA70" s="644"/>
      <c r="TOB70" s="644"/>
      <c r="TOC70" s="644"/>
      <c r="TOD70" s="644"/>
      <c r="TOE70" s="644"/>
      <c r="TOF70" s="644"/>
      <c r="TOG70" s="644"/>
      <c r="TOH70" s="644"/>
      <c r="TOI70" s="644"/>
      <c r="TOJ70" s="644"/>
      <c r="TOK70" s="644"/>
      <c r="TOL70" s="644"/>
      <c r="TOM70" s="644"/>
      <c r="TON70" s="644"/>
      <c r="TOO70" s="644"/>
      <c r="TOP70" s="644"/>
      <c r="TOQ70" s="644"/>
      <c r="TOR70" s="644"/>
      <c r="TOS70" s="644"/>
      <c r="TOT70" s="644"/>
      <c r="TOU70" s="644"/>
      <c r="TOV70" s="644"/>
      <c r="TOW70" s="644"/>
      <c r="TOX70" s="644"/>
      <c r="TOY70" s="644"/>
      <c r="TOZ70" s="644"/>
      <c r="TPA70" s="644"/>
      <c r="TPB70" s="644"/>
      <c r="TPC70" s="644"/>
      <c r="TPD70" s="644"/>
      <c r="TPE70" s="644"/>
      <c r="TPF70" s="644"/>
      <c r="TPG70" s="644"/>
      <c r="TPH70" s="644"/>
      <c r="TPI70" s="644"/>
      <c r="TPJ70" s="644"/>
      <c r="TPK70" s="644"/>
      <c r="TPL70" s="644"/>
      <c r="TPM70" s="644"/>
      <c r="TPN70" s="644"/>
      <c r="TPO70" s="644"/>
      <c r="TPP70" s="644"/>
      <c r="TPQ70" s="644"/>
      <c r="TPR70" s="644"/>
      <c r="TPS70" s="644"/>
      <c r="TPT70" s="644"/>
      <c r="TPU70" s="644"/>
      <c r="TPV70" s="644"/>
      <c r="TPW70" s="644"/>
      <c r="TPX70" s="644"/>
      <c r="TPY70" s="644"/>
      <c r="TPZ70" s="644"/>
      <c r="TQA70" s="644"/>
      <c r="TQB70" s="644"/>
      <c r="TQC70" s="644"/>
      <c r="TQD70" s="644"/>
      <c r="TQE70" s="644"/>
      <c r="TQF70" s="644"/>
      <c r="TQG70" s="644"/>
      <c r="TQH70" s="644"/>
      <c r="TQI70" s="644"/>
      <c r="TQJ70" s="644"/>
      <c r="TQK70" s="644"/>
      <c r="TQL70" s="644"/>
      <c r="TQM70" s="644"/>
      <c r="TQN70" s="644"/>
      <c r="TQO70" s="644"/>
      <c r="TQP70" s="644"/>
      <c r="TQQ70" s="644"/>
      <c r="TQR70" s="644"/>
      <c r="TQS70" s="644"/>
      <c r="TQT70" s="644"/>
      <c r="TQU70" s="644"/>
      <c r="TQV70" s="644"/>
      <c r="TQW70" s="644"/>
      <c r="TQX70" s="644"/>
      <c r="TQY70" s="644"/>
      <c r="TQZ70" s="644"/>
      <c r="TRA70" s="644"/>
      <c r="TRB70" s="644"/>
      <c r="TRC70" s="644"/>
      <c r="TRD70" s="644"/>
      <c r="TRE70" s="644"/>
      <c r="TRF70" s="644"/>
      <c r="TRG70" s="644"/>
      <c r="TRH70" s="644"/>
      <c r="TRI70" s="644"/>
      <c r="TRJ70" s="644"/>
      <c r="TRK70" s="644"/>
      <c r="TRL70" s="644"/>
      <c r="TRM70" s="644"/>
      <c r="TRN70" s="644"/>
      <c r="TRO70" s="644"/>
      <c r="TRP70" s="644"/>
      <c r="TRQ70" s="644"/>
      <c r="TRR70" s="644"/>
      <c r="TRS70" s="644"/>
      <c r="TRT70" s="644"/>
      <c r="TRU70" s="644"/>
      <c r="TRV70" s="644"/>
      <c r="TRW70" s="644"/>
      <c r="TRX70" s="644"/>
      <c r="TRY70" s="644"/>
      <c r="TRZ70" s="644"/>
      <c r="TSA70" s="644"/>
      <c r="TSB70" s="644"/>
      <c r="TSC70" s="644"/>
      <c r="TSD70" s="644"/>
      <c r="TSE70" s="644"/>
      <c r="TSF70" s="644"/>
      <c r="TSG70" s="644"/>
      <c r="TSH70" s="644"/>
      <c r="TSI70" s="644"/>
      <c r="TSJ70" s="644"/>
      <c r="TSK70" s="644"/>
      <c r="TSL70" s="644"/>
      <c r="TSM70" s="644"/>
      <c r="TSN70" s="644"/>
      <c r="TSO70" s="644"/>
      <c r="TSP70" s="644"/>
      <c r="TSQ70" s="644"/>
      <c r="TSR70" s="644"/>
      <c r="TSS70" s="644"/>
      <c r="TST70" s="644"/>
      <c r="TSU70" s="644"/>
      <c r="TSV70" s="644"/>
      <c r="TSW70" s="644"/>
      <c r="TSX70" s="644"/>
      <c r="TSY70" s="644"/>
      <c r="TSZ70" s="644"/>
      <c r="TTA70" s="644"/>
      <c r="TTB70" s="644"/>
      <c r="TTC70" s="644"/>
      <c r="TTD70" s="644"/>
      <c r="TTE70" s="644"/>
      <c r="TTF70" s="644"/>
      <c r="TTG70" s="644"/>
      <c r="TTH70" s="644"/>
      <c r="TTI70" s="644"/>
      <c r="TTJ70" s="644"/>
      <c r="TTK70" s="644"/>
      <c r="TTL70" s="644"/>
      <c r="TTM70" s="644"/>
      <c r="TTN70" s="644"/>
      <c r="TTO70" s="644"/>
      <c r="TTP70" s="644"/>
      <c r="TTQ70" s="644"/>
      <c r="TTR70" s="644"/>
      <c r="TTS70" s="644"/>
      <c r="TTT70" s="644"/>
      <c r="TTU70" s="644"/>
      <c r="TTV70" s="644"/>
      <c r="TTW70" s="644"/>
      <c r="TTX70" s="644"/>
      <c r="TTY70" s="644"/>
      <c r="TTZ70" s="644"/>
      <c r="TUA70" s="644"/>
      <c r="TUB70" s="644"/>
      <c r="TUC70" s="644"/>
      <c r="TUD70" s="644"/>
      <c r="TUE70" s="644"/>
      <c r="TUF70" s="644"/>
      <c r="TUG70" s="644"/>
      <c r="TUH70" s="644"/>
      <c r="TUI70" s="644"/>
      <c r="TUJ70" s="644"/>
      <c r="TUK70" s="644"/>
      <c r="TUL70" s="644"/>
      <c r="TUM70" s="644"/>
      <c r="TUN70" s="644"/>
      <c r="TUO70" s="644"/>
      <c r="TUP70" s="644"/>
      <c r="TUQ70" s="644"/>
      <c r="TUR70" s="644"/>
      <c r="TUS70" s="644"/>
      <c r="TUT70" s="644"/>
      <c r="TUU70" s="644"/>
      <c r="TUV70" s="644"/>
      <c r="TUW70" s="644"/>
      <c r="TUX70" s="644"/>
      <c r="TUY70" s="644"/>
      <c r="TUZ70" s="644"/>
      <c r="TVA70" s="644"/>
      <c r="TVB70" s="644"/>
      <c r="TVC70" s="644"/>
      <c r="TVD70" s="644"/>
      <c r="TVE70" s="644"/>
      <c r="TVF70" s="644"/>
      <c r="TVG70" s="644"/>
      <c r="TVH70" s="644"/>
      <c r="TVI70" s="644"/>
      <c r="TVJ70" s="644"/>
      <c r="TVK70" s="644"/>
      <c r="TVL70" s="644"/>
      <c r="TVM70" s="644"/>
      <c r="TVN70" s="644"/>
      <c r="TVO70" s="644"/>
      <c r="TVP70" s="644"/>
      <c r="TVQ70" s="644"/>
      <c r="TVR70" s="644"/>
      <c r="TVS70" s="644"/>
      <c r="TVT70" s="644"/>
      <c r="TVU70" s="644"/>
      <c r="TVV70" s="644"/>
      <c r="TVW70" s="644"/>
      <c r="TVX70" s="644"/>
      <c r="TVY70" s="644"/>
      <c r="TVZ70" s="644"/>
      <c r="TWA70" s="644"/>
      <c r="TWB70" s="644"/>
      <c r="TWC70" s="644"/>
      <c r="TWD70" s="644"/>
      <c r="TWE70" s="644"/>
      <c r="TWF70" s="644"/>
      <c r="TWG70" s="644"/>
      <c r="TWH70" s="644"/>
      <c r="TWI70" s="644"/>
      <c r="TWJ70" s="644"/>
      <c r="TWK70" s="644"/>
      <c r="TWL70" s="644"/>
      <c r="TWM70" s="644"/>
      <c r="TWN70" s="644"/>
      <c r="TWO70" s="644"/>
      <c r="TWP70" s="644"/>
      <c r="TWQ70" s="644"/>
      <c r="TWR70" s="644"/>
      <c r="TWS70" s="644"/>
      <c r="TWT70" s="644"/>
      <c r="TWU70" s="644"/>
      <c r="TWV70" s="644"/>
      <c r="TWW70" s="644"/>
      <c r="TWX70" s="644"/>
      <c r="TWY70" s="644"/>
      <c r="TWZ70" s="644"/>
      <c r="TXA70" s="644"/>
      <c r="TXB70" s="644"/>
      <c r="TXC70" s="644"/>
      <c r="TXD70" s="644"/>
      <c r="TXE70" s="644"/>
      <c r="TXF70" s="644"/>
      <c r="TXG70" s="644"/>
      <c r="TXH70" s="644"/>
      <c r="TXI70" s="644"/>
      <c r="TXJ70" s="644"/>
      <c r="TXK70" s="644"/>
      <c r="TXL70" s="644"/>
      <c r="TXM70" s="644"/>
      <c r="TXN70" s="644"/>
      <c r="TXO70" s="644"/>
      <c r="TXP70" s="644"/>
      <c r="TXQ70" s="644"/>
      <c r="TXR70" s="644"/>
      <c r="TXS70" s="644"/>
      <c r="TXT70" s="644"/>
      <c r="TXU70" s="644"/>
      <c r="TXV70" s="644"/>
      <c r="TXW70" s="644"/>
      <c r="TXX70" s="644"/>
      <c r="TXY70" s="644"/>
      <c r="TXZ70" s="644"/>
      <c r="TYA70" s="644"/>
      <c r="TYB70" s="644"/>
      <c r="TYC70" s="644"/>
      <c r="TYD70" s="644"/>
      <c r="TYE70" s="644"/>
      <c r="TYF70" s="644"/>
      <c r="TYG70" s="644"/>
      <c r="TYH70" s="644"/>
      <c r="TYI70" s="644"/>
      <c r="TYJ70" s="644"/>
      <c r="TYK70" s="644"/>
      <c r="TYL70" s="644"/>
      <c r="TYM70" s="644"/>
      <c r="TYN70" s="644"/>
      <c r="TYO70" s="644"/>
      <c r="TYP70" s="644"/>
      <c r="TYQ70" s="644"/>
      <c r="TYR70" s="644"/>
      <c r="TYS70" s="644"/>
      <c r="TYT70" s="644"/>
      <c r="TYU70" s="644"/>
      <c r="TYV70" s="644"/>
      <c r="TYW70" s="644"/>
      <c r="TYX70" s="644"/>
      <c r="TYY70" s="644"/>
      <c r="TYZ70" s="644"/>
      <c r="TZA70" s="644"/>
      <c r="TZB70" s="644"/>
      <c r="TZC70" s="644"/>
      <c r="TZD70" s="644"/>
      <c r="TZE70" s="644"/>
      <c r="TZF70" s="644"/>
      <c r="TZG70" s="644"/>
      <c r="TZH70" s="644"/>
      <c r="TZI70" s="644"/>
      <c r="TZJ70" s="644"/>
      <c r="TZK70" s="644"/>
      <c r="TZL70" s="644"/>
      <c r="TZM70" s="644"/>
      <c r="TZN70" s="644"/>
      <c r="TZO70" s="644"/>
      <c r="TZP70" s="644"/>
      <c r="TZQ70" s="644"/>
      <c r="TZR70" s="644"/>
      <c r="TZS70" s="644"/>
      <c r="TZT70" s="644"/>
      <c r="TZU70" s="644"/>
      <c r="TZV70" s="644"/>
      <c r="TZW70" s="644"/>
      <c r="TZX70" s="644"/>
      <c r="TZY70" s="644"/>
      <c r="TZZ70" s="644"/>
      <c r="UAA70" s="644"/>
      <c r="UAB70" s="644"/>
      <c r="UAC70" s="644"/>
      <c r="UAD70" s="644"/>
      <c r="UAE70" s="644"/>
      <c r="UAF70" s="644"/>
      <c r="UAG70" s="644"/>
      <c r="UAH70" s="644"/>
      <c r="UAI70" s="644"/>
      <c r="UAJ70" s="644"/>
      <c r="UAK70" s="644"/>
      <c r="UAL70" s="644"/>
      <c r="UAM70" s="644"/>
      <c r="UAN70" s="644"/>
      <c r="UAO70" s="644"/>
      <c r="UAP70" s="644"/>
      <c r="UAQ70" s="644"/>
      <c r="UAR70" s="644"/>
      <c r="UAS70" s="644"/>
      <c r="UAT70" s="644"/>
      <c r="UAU70" s="644"/>
      <c r="UAV70" s="644"/>
      <c r="UAW70" s="644"/>
      <c r="UAX70" s="644"/>
      <c r="UAY70" s="644"/>
      <c r="UAZ70" s="644"/>
      <c r="UBA70" s="644"/>
      <c r="UBB70" s="644"/>
      <c r="UBC70" s="644"/>
      <c r="UBD70" s="644"/>
      <c r="UBE70" s="644"/>
      <c r="UBF70" s="644"/>
      <c r="UBG70" s="644"/>
      <c r="UBH70" s="644"/>
      <c r="UBI70" s="644"/>
      <c r="UBJ70" s="644"/>
      <c r="UBK70" s="644"/>
      <c r="UBL70" s="644"/>
      <c r="UBM70" s="644"/>
      <c r="UBN70" s="644"/>
      <c r="UBO70" s="644"/>
      <c r="UBP70" s="644"/>
      <c r="UBQ70" s="644"/>
      <c r="UBR70" s="644"/>
      <c r="UBS70" s="644"/>
      <c r="UBT70" s="644"/>
      <c r="UBU70" s="644"/>
      <c r="UBV70" s="644"/>
      <c r="UBW70" s="644"/>
      <c r="UBX70" s="644"/>
      <c r="UBY70" s="644"/>
      <c r="UBZ70" s="644"/>
      <c r="UCA70" s="644"/>
      <c r="UCB70" s="644"/>
      <c r="UCC70" s="644"/>
      <c r="UCD70" s="644"/>
      <c r="UCE70" s="644"/>
      <c r="UCF70" s="644"/>
      <c r="UCG70" s="644"/>
      <c r="UCH70" s="644"/>
      <c r="UCI70" s="644"/>
      <c r="UCJ70" s="644"/>
      <c r="UCK70" s="644"/>
      <c r="UCL70" s="644"/>
      <c r="UCM70" s="644"/>
      <c r="UCN70" s="644"/>
      <c r="UCO70" s="644"/>
      <c r="UCP70" s="644"/>
      <c r="UCQ70" s="644"/>
      <c r="UCR70" s="644"/>
      <c r="UCS70" s="644"/>
      <c r="UCT70" s="644"/>
      <c r="UCU70" s="644"/>
      <c r="UCV70" s="644"/>
      <c r="UCW70" s="644"/>
      <c r="UCX70" s="644"/>
      <c r="UCY70" s="644"/>
      <c r="UCZ70" s="644"/>
      <c r="UDA70" s="644"/>
      <c r="UDB70" s="644"/>
      <c r="UDC70" s="644"/>
      <c r="UDD70" s="644"/>
      <c r="UDE70" s="644"/>
      <c r="UDF70" s="644"/>
      <c r="UDG70" s="644"/>
      <c r="UDH70" s="644"/>
      <c r="UDI70" s="644"/>
      <c r="UDJ70" s="644"/>
      <c r="UDK70" s="644"/>
      <c r="UDL70" s="644"/>
      <c r="UDM70" s="644"/>
      <c r="UDN70" s="644"/>
      <c r="UDO70" s="644"/>
      <c r="UDP70" s="644"/>
      <c r="UDQ70" s="644"/>
      <c r="UDR70" s="644"/>
      <c r="UDS70" s="644"/>
      <c r="UDT70" s="644"/>
      <c r="UDU70" s="644"/>
      <c r="UDV70" s="644"/>
      <c r="UDW70" s="644"/>
      <c r="UDX70" s="644"/>
      <c r="UDY70" s="644"/>
      <c r="UDZ70" s="644"/>
      <c r="UEA70" s="644"/>
      <c r="UEB70" s="644"/>
      <c r="UEC70" s="644"/>
      <c r="UED70" s="644"/>
      <c r="UEE70" s="644"/>
      <c r="UEF70" s="644"/>
      <c r="UEG70" s="644"/>
      <c r="UEH70" s="644"/>
      <c r="UEI70" s="644"/>
      <c r="UEJ70" s="644"/>
      <c r="UEK70" s="644"/>
      <c r="UEL70" s="644"/>
      <c r="UEM70" s="644"/>
      <c r="UEN70" s="644"/>
      <c r="UEO70" s="644"/>
      <c r="UEP70" s="644"/>
      <c r="UEQ70" s="644"/>
      <c r="UER70" s="644"/>
      <c r="UES70" s="644"/>
      <c r="UET70" s="644"/>
      <c r="UEU70" s="644"/>
      <c r="UEV70" s="644"/>
      <c r="UEW70" s="644"/>
      <c r="UEX70" s="644"/>
      <c r="UEY70" s="644"/>
      <c r="UEZ70" s="644"/>
      <c r="UFA70" s="644"/>
      <c r="UFB70" s="644"/>
      <c r="UFC70" s="644"/>
      <c r="UFD70" s="644"/>
      <c r="UFE70" s="644"/>
      <c r="UFF70" s="644"/>
      <c r="UFG70" s="644"/>
      <c r="UFH70" s="644"/>
      <c r="UFI70" s="644"/>
      <c r="UFJ70" s="644"/>
      <c r="UFK70" s="644"/>
      <c r="UFL70" s="644"/>
      <c r="UFM70" s="644"/>
      <c r="UFN70" s="644"/>
      <c r="UFO70" s="644"/>
      <c r="UFP70" s="644"/>
      <c r="UFQ70" s="644"/>
      <c r="UFR70" s="644"/>
      <c r="UFS70" s="644"/>
      <c r="UFT70" s="644"/>
      <c r="UFU70" s="644"/>
      <c r="UFV70" s="644"/>
      <c r="UFW70" s="644"/>
      <c r="UFX70" s="644"/>
      <c r="UFY70" s="644"/>
      <c r="UFZ70" s="644"/>
      <c r="UGA70" s="644"/>
      <c r="UGB70" s="644"/>
      <c r="UGC70" s="644"/>
      <c r="UGD70" s="644"/>
      <c r="UGE70" s="644"/>
      <c r="UGF70" s="644"/>
      <c r="UGG70" s="644"/>
      <c r="UGH70" s="644"/>
      <c r="UGI70" s="644"/>
      <c r="UGJ70" s="644"/>
      <c r="UGK70" s="644"/>
      <c r="UGL70" s="644"/>
      <c r="UGM70" s="644"/>
      <c r="UGN70" s="644"/>
      <c r="UGO70" s="644"/>
      <c r="UGP70" s="644"/>
      <c r="UGQ70" s="644"/>
      <c r="UGR70" s="644"/>
      <c r="UGS70" s="644"/>
      <c r="UGT70" s="644"/>
      <c r="UGU70" s="644"/>
      <c r="UGV70" s="644"/>
      <c r="UGW70" s="644"/>
      <c r="UGX70" s="644"/>
      <c r="UGY70" s="644"/>
      <c r="UGZ70" s="644"/>
      <c r="UHA70" s="644"/>
      <c r="UHB70" s="644"/>
      <c r="UHC70" s="644"/>
      <c r="UHD70" s="644"/>
      <c r="UHE70" s="644"/>
      <c r="UHF70" s="644"/>
      <c r="UHG70" s="644"/>
      <c r="UHH70" s="644"/>
      <c r="UHI70" s="644"/>
      <c r="UHJ70" s="644"/>
      <c r="UHK70" s="644"/>
      <c r="UHL70" s="644"/>
      <c r="UHM70" s="644"/>
      <c r="UHN70" s="644"/>
      <c r="UHO70" s="644"/>
      <c r="UHP70" s="644"/>
      <c r="UHQ70" s="644"/>
      <c r="UHR70" s="644"/>
      <c r="UHS70" s="644"/>
      <c r="UHT70" s="644"/>
      <c r="UHU70" s="644"/>
      <c r="UHV70" s="644"/>
      <c r="UHW70" s="644"/>
      <c r="UHX70" s="644"/>
      <c r="UHY70" s="644"/>
      <c r="UHZ70" s="644"/>
      <c r="UIA70" s="644"/>
      <c r="UIB70" s="644"/>
      <c r="UIC70" s="644"/>
      <c r="UID70" s="644"/>
      <c r="UIE70" s="644"/>
      <c r="UIF70" s="644"/>
      <c r="UIG70" s="644"/>
      <c r="UIH70" s="644"/>
      <c r="UII70" s="644"/>
      <c r="UIJ70" s="644"/>
      <c r="UIK70" s="644"/>
      <c r="UIL70" s="644"/>
      <c r="UIM70" s="644"/>
      <c r="UIN70" s="644"/>
      <c r="UIO70" s="644"/>
      <c r="UIP70" s="644"/>
      <c r="UIQ70" s="644"/>
      <c r="UIR70" s="644"/>
      <c r="UIS70" s="644"/>
      <c r="UIT70" s="644"/>
      <c r="UIU70" s="644"/>
      <c r="UIV70" s="644"/>
      <c r="UIW70" s="644"/>
      <c r="UIX70" s="644"/>
      <c r="UIY70" s="644"/>
      <c r="UIZ70" s="644"/>
      <c r="UJA70" s="644"/>
      <c r="UJB70" s="644"/>
      <c r="UJC70" s="644"/>
      <c r="UJD70" s="644"/>
      <c r="UJE70" s="644"/>
      <c r="UJF70" s="644"/>
      <c r="UJG70" s="644"/>
      <c r="UJH70" s="644"/>
      <c r="UJI70" s="644"/>
      <c r="UJJ70" s="644"/>
      <c r="UJK70" s="644"/>
      <c r="UJL70" s="644"/>
      <c r="UJM70" s="644"/>
      <c r="UJN70" s="644"/>
      <c r="UJO70" s="644"/>
      <c r="UJP70" s="644"/>
      <c r="UJQ70" s="644"/>
      <c r="UJR70" s="644"/>
      <c r="UJS70" s="644"/>
      <c r="UJT70" s="644"/>
      <c r="UJU70" s="644"/>
      <c r="UJV70" s="644"/>
      <c r="UJW70" s="644"/>
      <c r="UJX70" s="644"/>
      <c r="UJY70" s="644"/>
      <c r="UJZ70" s="644"/>
      <c r="UKA70" s="644"/>
      <c r="UKB70" s="644"/>
      <c r="UKC70" s="644"/>
      <c r="UKD70" s="644"/>
      <c r="UKE70" s="644"/>
      <c r="UKF70" s="644"/>
      <c r="UKG70" s="644"/>
      <c r="UKH70" s="644"/>
      <c r="UKI70" s="644"/>
      <c r="UKJ70" s="644"/>
      <c r="UKK70" s="644"/>
      <c r="UKL70" s="644"/>
      <c r="UKM70" s="644"/>
      <c r="UKN70" s="644"/>
      <c r="UKO70" s="644"/>
      <c r="UKP70" s="644"/>
      <c r="UKQ70" s="644"/>
      <c r="UKR70" s="644"/>
      <c r="UKS70" s="644"/>
      <c r="UKT70" s="644"/>
      <c r="UKU70" s="644"/>
      <c r="UKV70" s="644"/>
      <c r="UKW70" s="644"/>
      <c r="UKX70" s="644"/>
      <c r="UKY70" s="644"/>
      <c r="UKZ70" s="644"/>
      <c r="ULA70" s="644"/>
      <c r="ULB70" s="644"/>
      <c r="ULC70" s="644"/>
      <c r="ULD70" s="644"/>
      <c r="ULE70" s="644"/>
      <c r="ULF70" s="644"/>
      <c r="ULG70" s="644"/>
      <c r="ULH70" s="644"/>
      <c r="ULI70" s="644"/>
      <c r="ULJ70" s="644"/>
      <c r="ULK70" s="644"/>
      <c r="ULL70" s="644"/>
      <c r="ULM70" s="644"/>
      <c r="ULN70" s="644"/>
      <c r="ULO70" s="644"/>
      <c r="ULP70" s="644"/>
      <c r="ULQ70" s="644"/>
      <c r="ULR70" s="644"/>
      <c r="ULS70" s="644"/>
      <c r="ULT70" s="644"/>
      <c r="ULU70" s="644"/>
      <c r="ULV70" s="644"/>
      <c r="ULW70" s="644"/>
      <c r="ULX70" s="644"/>
      <c r="ULY70" s="644"/>
      <c r="ULZ70" s="644"/>
      <c r="UMA70" s="644"/>
      <c r="UMB70" s="644"/>
      <c r="UMC70" s="644"/>
      <c r="UMD70" s="644"/>
      <c r="UME70" s="644"/>
      <c r="UMF70" s="644"/>
      <c r="UMG70" s="644"/>
      <c r="UMH70" s="644"/>
      <c r="UMI70" s="644"/>
      <c r="UMJ70" s="644"/>
      <c r="UMK70" s="644"/>
      <c r="UML70" s="644"/>
      <c r="UMM70" s="644"/>
      <c r="UMN70" s="644"/>
      <c r="UMO70" s="644"/>
      <c r="UMP70" s="644"/>
      <c r="UMQ70" s="644"/>
      <c r="UMR70" s="644"/>
      <c r="UMS70" s="644"/>
      <c r="UMT70" s="644"/>
      <c r="UMU70" s="644"/>
      <c r="UMV70" s="644"/>
      <c r="UMW70" s="644"/>
      <c r="UMX70" s="644"/>
      <c r="UMY70" s="644"/>
      <c r="UMZ70" s="644"/>
      <c r="UNA70" s="644"/>
      <c r="UNB70" s="644"/>
      <c r="UNC70" s="644"/>
      <c r="UND70" s="644"/>
      <c r="UNE70" s="644"/>
      <c r="UNF70" s="644"/>
      <c r="UNG70" s="644"/>
      <c r="UNH70" s="644"/>
      <c r="UNI70" s="644"/>
      <c r="UNJ70" s="644"/>
      <c r="UNK70" s="644"/>
      <c r="UNL70" s="644"/>
      <c r="UNM70" s="644"/>
      <c r="UNN70" s="644"/>
      <c r="UNO70" s="644"/>
      <c r="UNP70" s="644"/>
      <c r="UNQ70" s="644"/>
      <c r="UNR70" s="644"/>
      <c r="UNS70" s="644"/>
      <c r="UNT70" s="644"/>
      <c r="UNU70" s="644"/>
      <c r="UNV70" s="644"/>
      <c r="UNW70" s="644"/>
      <c r="UNX70" s="644"/>
      <c r="UNY70" s="644"/>
      <c r="UNZ70" s="644"/>
      <c r="UOA70" s="644"/>
      <c r="UOB70" s="644"/>
      <c r="UOC70" s="644"/>
      <c r="UOD70" s="644"/>
      <c r="UOE70" s="644"/>
      <c r="UOF70" s="644"/>
      <c r="UOG70" s="644"/>
      <c r="UOH70" s="644"/>
      <c r="UOI70" s="644"/>
      <c r="UOJ70" s="644"/>
      <c r="UOK70" s="644"/>
      <c r="UOL70" s="644"/>
      <c r="UOM70" s="644"/>
      <c r="UON70" s="644"/>
      <c r="UOO70" s="644"/>
      <c r="UOP70" s="644"/>
      <c r="UOQ70" s="644"/>
      <c r="UOR70" s="644"/>
      <c r="UOS70" s="644"/>
      <c r="UOT70" s="644"/>
      <c r="UOU70" s="644"/>
      <c r="UOV70" s="644"/>
      <c r="UOW70" s="644"/>
      <c r="UOX70" s="644"/>
      <c r="UOY70" s="644"/>
      <c r="UOZ70" s="644"/>
      <c r="UPA70" s="644"/>
      <c r="UPB70" s="644"/>
      <c r="UPC70" s="644"/>
      <c r="UPD70" s="644"/>
      <c r="UPE70" s="644"/>
      <c r="UPF70" s="644"/>
      <c r="UPG70" s="644"/>
      <c r="UPH70" s="644"/>
      <c r="UPI70" s="644"/>
      <c r="UPJ70" s="644"/>
      <c r="UPK70" s="644"/>
      <c r="UPL70" s="644"/>
      <c r="UPM70" s="644"/>
      <c r="UPN70" s="644"/>
      <c r="UPO70" s="644"/>
      <c r="UPP70" s="644"/>
      <c r="UPQ70" s="644"/>
      <c r="UPR70" s="644"/>
      <c r="UPS70" s="644"/>
      <c r="UPT70" s="644"/>
      <c r="UPU70" s="644"/>
      <c r="UPV70" s="644"/>
      <c r="UPW70" s="644"/>
      <c r="UPX70" s="644"/>
      <c r="UPY70" s="644"/>
      <c r="UPZ70" s="644"/>
      <c r="UQA70" s="644"/>
      <c r="UQB70" s="644"/>
      <c r="UQC70" s="644"/>
      <c r="UQD70" s="644"/>
      <c r="UQE70" s="644"/>
      <c r="UQF70" s="644"/>
      <c r="UQG70" s="644"/>
      <c r="UQH70" s="644"/>
      <c r="UQI70" s="644"/>
      <c r="UQJ70" s="644"/>
      <c r="UQK70" s="644"/>
      <c r="UQL70" s="644"/>
      <c r="UQM70" s="644"/>
      <c r="UQN70" s="644"/>
      <c r="UQO70" s="644"/>
      <c r="UQP70" s="644"/>
      <c r="UQQ70" s="644"/>
      <c r="UQR70" s="644"/>
      <c r="UQS70" s="644"/>
      <c r="UQT70" s="644"/>
      <c r="UQU70" s="644"/>
      <c r="UQV70" s="644"/>
      <c r="UQW70" s="644"/>
      <c r="UQX70" s="644"/>
      <c r="UQY70" s="644"/>
      <c r="UQZ70" s="644"/>
      <c r="URA70" s="644"/>
      <c r="URB70" s="644"/>
      <c r="URC70" s="644"/>
      <c r="URD70" s="644"/>
      <c r="URE70" s="644"/>
      <c r="URF70" s="644"/>
      <c r="URG70" s="644"/>
      <c r="URH70" s="644"/>
      <c r="URI70" s="644"/>
      <c r="URJ70" s="644"/>
      <c r="URK70" s="644"/>
      <c r="URL70" s="644"/>
      <c r="URM70" s="644"/>
      <c r="URN70" s="644"/>
      <c r="URO70" s="644"/>
      <c r="URP70" s="644"/>
      <c r="URQ70" s="644"/>
      <c r="URR70" s="644"/>
      <c r="URS70" s="644"/>
      <c r="URT70" s="644"/>
      <c r="URU70" s="644"/>
      <c r="URV70" s="644"/>
      <c r="URW70" s="644"/>
      <c r="URX70" s="644"/>
      <c r="URY70" s="644"/>
      <c r="URZ70" s="644"/>
      <c r="USA70" s="644"/>
      <c r="USB70" s="644"/>
      <c r="USC70" s="644"/>
      <c r="USD70" s="644"/>
      <c r="USE70" s="644"/>
      <c r="USF70" s="644"/>
      <c r="USG70" s="644"/>
      <c r="USH70" s="644"/>
      <c r="USI70" s="644"/>
      <c r="USJ70" s="644"/>
      <c r="USK70" s="644"/>
      <c r="USL70" s="644"/>
      <c r="USM70" s="644"/>
      <c r="USN70" s="644"/>
      <c r="USO70" s="644"/>
      <c r="USP70" s="644"/>
      <c r="USQ70" s="644"/>
      <c r="USR70" s="644"/>
      <c r="USS70" s="644"/>
      <c r="UST70" s="644"/>
      <c r="USU70" s="644"/>
      <c r="USV70" s="644"/>
      <c r="USW70" s="644"/>
      <c r="USX70" s="644"/>
      <c r="USY70" s="644"/>
      <c r="USZ70" s="644"/>
      <c r="UTA70" s="644"/>
      <c r="UTB70" s="644"/>
      <c r="UTC70" s="644"/>
      <c r="UTD70" s="644"/>
      <c r="UTE70" s="644"/>
      <c r="UTF70" s="644"/>
      <c r="UTG70" s="644"/>
      <c r="UTH70" s="644"/>
      <c r="UTI70" s="644"/>
      <c r="UTJ70" s="644"/>
      <c r="UTK70" s="644"/>
      <c r="UTL70" s="644"/>
      <c r="UTM70" s="644"/>
      <c r="UTN70" s="644"/>
      <c r="UTO70" s="644"/>
      <c r="UTP70" s="644"/>
      <c r="UTQ70" s="644"/>
      <c r="UTR70" s="644"/>
      <c r="UTS70" s="644"/>
      <c r="UTT70" s="644"/>
      <c r="UTU70" s="644"/>
      <c r="UTV70" s="644"/>
      <c r="UTW70" s="644"/>
      <c r="UTX70" s="644"/>
      <c r="UTY70" s="644"/>
      <c r="UTZ70" s="644"/>
      <c r="UUA70" s="644"/>
      <c r="UUB70" s="644"/>
      <c r="UUC70" s="644"/>
      <c r="UUD70" s="644"/>
      <c r="UUE70" s="644"/>
      <c r="UUF70" s="644"/>
      <c r="UUG70" s="644"/>
      <c r="UUH70" s="644"/>
      <c r="UUI70" s="644"/>
      <c r="UUJ70" s="644"/>
      <c r="UUK70" s="644"/>
      <c r="UUL70" s="644"/>
      <c r="UUM70" s="644"/>
      <c r="UUN70" s="644"/>
      <c r="UUO70" s="644"/>
      <c r="UUP70" s="644"/>
      <c r="UUQ70" s="644"/>
      <c r="UUR70" s="644"/>
      <c r="UUS70" s="644"/>
      <c r="UUT70" s="644"/>
      <c r="UUU70" s="644"/>
      <c r="UUV70" s="644"/>
      <c r="UUW70" s="644"/>
      <c r="UUX70" s="644"/>
      <c r="UUY70" s="644"/>
      <c r="UUZ70" s="644"/>
      <c r="UVA70" s="644"/>
      <c r="UVB70" s="644"/>
      <c r="UVC70" s="644"/>
      <c r="UVD70" s="644"/>
      <c r="UVE70" s="644"/>
      <c r="UVF70" s="644"/>
      <c r="UVG70" s="644"/>
      <c r="UVH70" s="644"/>
      <c r="UVI70" s="644"/>
      <c r="UVJ70" s="644"/>
      <c r="UVK70" s="644"/>
      <c r="UVL70" s="644"/>
      <c r="UVM70" s="644"/>
      <c r="UVN70" s="644"/>
      <c r="UVO70" s="644"/>
      <c r="UVP70" s="644"/>
      <c r="UVQ70" s="644"/>
      <c r="UVR70" s="644"/>
      <c r="UVS70" s="644"/>
      <c r="UVT70" s="644"/>
      <c r="UVU70" s="644"/>
      <c r="UVV70" s="644"/>
      <c r="UVW70" s="644"/>
      <c r="UVX70" s="644"/>
      <c r="UVY70" s="644"/>
      <c r="UVZ70" s="644"/>
      <c r="UWA70" s="644"/>
      <c r="UWB70" s="644"/>
      <c r="UWC70" s="644"/>
      <c r="UWD70" s="644"/>
      <c r="UWE70" s="644"/>
      <c r="UWF70" s="644"/>
      <c r="UWG70" s="644"/>
      <c r="UWH70" s="644"/>
      <c r="UWI70" s="644"/>
      <c r="UWJ70" s="644"/>
      <c r="UWK70" s="644"/>
      <c r="UWL70" s="644"/>
      <c r="UWM70" s="644"/>
      <c r="UWN70" s="644"/>
      <c r="UWO70" s="644"/>
      <c r="UWP70" s="644"/>
      <c r="UWQ70" s="644"/>
      <c r="UWR70" s="644"/>
      <c r="UWS70" s="644"/>
      <c r="UWT70" s="644"/>
      <c r="UWU70" s="644"/>
      <c r="UWV70" s="644"/>
      <c r="UWW70" s="644"/>
      <c r="UWX70" s="644"/>
      <c r="UWY70" s="644"/>
      <c r="UWZ70" s="644"/>
      <c r="UXA70" s="644"/>
      <c r="UXB70" s="644"/>
      <c r="UXC70" s="644"/>
      <c r="UXD70" s="644"/>
      <c r="UXE70" s="644"/>
      <c r="UXF70" s="644"/>
      <c r="UXG70" s="644"/>
      <c r="UXH70" s="644"/>
      <c r="UXI70" s="644"/>
      <c r="UXJ70" s="644"/>
      <c r="UXK70" s="644"/>
      <c r="UXL70" s="644"/>
      <c r="UXM70" s="644"/>
      <c r="UXN70" s="644"/>
      <c r="UXO70" s="644"/>
      <c r="UXP70" s="644"/>
      <c r="UXQ70" s="644"/>
      <c r="UXR70" s="644"/>
      <c r="UXS70" s="644"/>
      <c r="UXT70" s="644"/>
      <c r="UXU70" s="644"/>
      <c r="UXV70" s="644"/>
      <c r="UXW70" s="644"/>
      <c r="UXX70" s="644"/>
      <c r="UXY70" s="644"/>
      <c r="UXZ70" s="644"/>
      <c r="UYA70" s="644"/>
      <c r="UYB70" s="644"/>
      <c r="UYC70" s="644"/>
      <c r="UYD70" s="644"/>
      <c r="UYE70" s="644"/>
      <c r="UYF70" s="644"/>
      <c r="UYG70" s="644"/>
      <c r="UYH70" s="644"/>
      <c r="UYI70" s="644"/>
      <c r="UYJ70" s="644"/>
      <c r="UYK70" s="644"/>
      <c r="UYL70" s="644"/>
      <c r="UYM70" s="644"/>
      <c r="UYN70" s="644"/>
      <c r="UYO70" s="644"/>
      <c r="UYP70" s="644"/>
      <c r="UYQ70" s="644"/>
      <c r="UYR70" s="644"/>
      <c r="UYS70" s="644"/>
      <c r="UYT70" s="644"/>
      <c r="UYU70" s="644"/>
      <c r="UYV70" s="644"/>
      <c r="UYW70" s="644"/>
      <c r="UYX70" s="644"/>
      <c r="UYY70" s="644"/>
      <c r="UYZ70" s="644"/>
      <c r="UZA70" s="644"/>
      <c r="UZB70" s="644"/>
      <c r="UZC70" s="644"/>
      <c r="UZD70" s="644"/>
      <c r="UZE70" s="644"/>
      <c r="UZF70" s="644"/>
      <c r="UZG70" s="644"/>
      <c r="UZH70" s="644"/>
      <c r="UZI70" s="644"/>
      <c r="UZJ70" s="644"/>
      <c r="UZK70" s="644"/>
      <c r="UZL70" s="644"/>
      <c r="UZM70" s="644"/>
      <c r="UZN70" s="644"/>
      <c r="UZO70" s="644"/>
      <c r="UZP70" s="644"/>
      <c r="UZQ70" s="644"/>
      <c r="UZR70" s="644"/>
      <c r="UZS70" s="644"/>
      <c r="UZT70" s="644"/>
      <c r="UZU70" s="644"/>
      <c r="UZV70" s="644"/>
      <c r="UZW70" s="644"/>
      <c r="UZX70" s="644"/>
      <c r="UZY70" s="644"/>
      <c r="UZZ70" s="644"/>
      <c r="VAA70" s="644"/>
      <c r="VAB70" s="644"/>
      <c r="VAC70" s="644"/>
      <c r="VAD70" s="644"/>
      <c r="VAE70" s="644"/>
      <c r="VAF70" s="644"/>
      <c r="VAG70" s="644"/>
      <c r="VAH70" s="644"/>
      <c r="VAI70" s="644"/>
      <c r="VAJ70" s="644"/>
      <c r="VAK70" s="644"/>
      <c r="VAL70" s="644"/>
      <c r="VAM70" s="644"/>
      <c r="VAN70" s="644"/>
      <c r="VAO70" s="644"/>
      <c r="VAP70" s="644"/>
      <c r="VAQ70" s="644"/>
      <c r="VAR70" s="644"/>
      <c r="VAS70" s="644"/>
      <c r="VAT70" s="644"/>
      <c r="VAU70" s="644"/>
      <c r="VAV70" s="644"/>
      <c r="VAW70" s="644"/>
      <c r="VAX70" s="644"/>
      <c r="VAY70" s="644"/>
      <c r="VAZ70" s="644"/>
      <c r="VBA70" s="644"/>
      <c r="VBB70" s="644"/>
      <c r="VBC70" s="644"/>
      <c r="VBD70" s="644"/>
      <c r="VBE70" s="644"/>
      <c r="VBF70" s="644"/>
      <c r="VBG70" s="644"/>
      <c r="VBH70" s="644"/>
      <c r="VBI70" s="644"/>
      <c r="VBJ70" s="644"/>
      <c r="VBK70" s="644"/>
      <c r="VBL70" s="644"/>
      <c r="VBM70" s="644"/>
      <c r="VBN70" s="644"/>
      <c r="VBO70" s="644"/>
      <c r="VBP70" s="644"/>
      <c r="VBQ70" s="644"/>
      <c r="VBR70" s="644"/>
      <c r="VBS70" s="644"/>
      <c r="VBT70" s="644"/>
      <c r="VBU70" s="644"/>
      <c r="VBV70" s="644"/>
      <c r="VBW70" s="644"/>
      <c r="VBX70" s="644"/>
      <c r="VBY70" s="644"/>
      <c r="VBZ70" s="644"/>
      <c r="VCA70" s="644"/>
      <c r="VCB70" s="644"/>
      <c r="VCC70" s="644"/>
      <c r="VCD70" s="644"/>
      <c r="VCE70" s="644"/>
      <c r="VCF70" s="644"/>
      <c r="VCG70" s="644"/>
      <c r="VCH70" s="644"/>
      <c r="VCI70" s="644"/>
      <c r="VCJ70" s="644"/>
      <c r="VCK70" s="644"/>
      <c r="VCL70" s="644"/>
      <c r="VCM70" s="644"/>
      <c r="VCN70" s="644"/>
      <c r="VCO70" s="644"/>
      <c r="VCP70" s="644"/>
      <c r="VCQ70" s="644"/>
      <c r="VCR70" s="644"/>
      <c r="VCS70" s="644"/>
      <c r="VCT70" s="644"/>
      <c r="VCU70" s="644"/>
      <c r="VCV70" s="644"/>
      <c r="VCW70" s="644"/>
      <c r="VCX70" s="644"/>
      <c r="VCY70" s="644"/>
      <c r="VCZ70" s="644"/>
      <c r="VDA70" s="644"/>
      <c r="VDB70" s="644"/>
      <c r="VDC70" s="644"/>
      <c r="VDD70" s="644"/>
      <c r="VDE70" s="644"/>
      <c r="VDF70" s="644"/>
      <c r="VDG70" s="644"/>
      <c r="VDH70" s="644"/>
      <c r="VDI70" s="644"/>
      <c r="VDJ70" s="644"/>
      <c r="VDK70" s="644"/>
      <c r="VDL70" s="644"/>
      <c r="VDM70" s="644"/>
      <c r="VDN70" s="644"/>
      <c r="VDO70" s="644"/>
      <c r="VDP70" s="644"/>
      <c r="VDQ70" s="644"/>
      <c r="VDR70" s="644"/>
      <c r="VDS70" s="644"/>
      <c r="VDT70" s="644"/>
      <c r="VDU70" s="644"/>
      <c r="VDV70" s="644"/>
      <c r="VDW70" s="644"/>
      <c r="VDX70" s="644"/>
      <c r="VDY70" s="644"/>
      <c r="VDZ70" s="644"/>
      <c r="VEA70" s="644"/>
      <c r="VEB70" s="644"/>
      <c r="VEC70" s="644"/>
      <c r="VED70" s="644"/>
      <c r="VEE70" s="644"/>
      <c r="VEF70" s="644"/>
      <c r="VEG70" s="644"/>
      <c r="VEH70" s="644"/>
      <c r="VEI70" s="644"/>
      <c r="VEJ70" s="644"/>
      <c r="VEK70" s="644"/>
      <c r="VEL70" s="644"/>
      <c r="VEM70" s="644"/>
      <c r="VEN70" s="644"/>
      <c r="VEO70" s="644"/>
      <c r="VEP70" s="644"/>
      <c r="VEQ70" s="644"/>
      <c r="VER70" s="644"/>
      <c r="VES70" s="644"/>
      <c r="VET70" s="644"/>
      <c r="VEU70" s="644"/>
      <c r="VEV70" s="644"/>
      <c r="VEW70" s="644"/>
      <c r="VEX70" s="644"/>
      <c r="VEY70" s="644"/>
      <c r="VEZ70" s="644"/>
      <c r="VFA70" s="644"/>
      <c r="VFB70" s="644"/>
      <c r="VFC70" s="644"/>
      <c r="VFD70" s="644"/>
      <c r="VFE70" s="644"/>
      <c r="VFF70" s="644"/>
      <c r="VFG70" s="644"/>
      <c r="VFH70" s="644"/>
      <c r="VFI70" s="644"/>
      <c r="VFJ70" s="644"/>
      <c r="VFK70" s="644"/>
      <c r="VFL70" s="644"/>
      <c r="VFM70" s="644"/>
      <c r="VFN70" s="644"/>
      <c r="VFO70" s="644"/>
      <c r="VFP70" s="644"/>
      <c r="VFQ70" s="644"/>
      <c r="VFR70" s="644"/>
      <c r="VFS70" s="644"/>
      <c r="VFT70" s="644"/>
      <c r="VFU70" s="644"/>
      <c r="VFV70" s="644"/>
      <c r="VFW70" s="644"/>
      <c r="VFX70" s="644"/>
      <c r="VFY70" s="644"/>
      <c r="VFZ70" s="644"/>
      <c r="VGA70" s="644"/>
      <c r="VGB70" s="644"/>
      <c r="VGC70" s="644"/>
      <c r="VGD70" s="644"/>
      <c r="VGE70" s="644"/>
      <c r="VGF70" s="644"/>
      <c r="VGG70" s="644"/>
      <c r="VGH70" s="644"/>
      <c r="VGI70" s="644"/>
      <c r="VGJ70" s="644"/>
      <c r="VGK70" s="644"/>
      <c r="VGL70" s="644"/>
      <c r="VGM70" s="644"/>
      <c r="VGN70" s="644"/>
      <c r="VGO70" s="644"/>
      <c r="VGP70" s="644"/>
      <c r="VGQ70" s="644"/>
      <c r="VGR70" s="644"/>
      <c r="VGS70" s="644"/>
      <c r="VGT70" s="644"/>
      <c r="VGU70" s="644"/>
      <c r="VGV70" s="644"/>
      <c r="VGW70" s="644"/>
      <c r="VGX70" s="644"/>
      <c r="VGY70" s="644"/>
      <c r="VGZ70" s="644"/>
      <c r="VHA70" s="644"/>
      <c r="VHB70" s="644"/>
      <c r="VHC70" s="644"/>
      <c r="VHD70" s="644"/>
      <c r="VHE70" s="644"/>
      <c r="VHF70" s="644"/>
      <c r="VHG70" s="644"/>
      <c r="VHH70" s="644"/>
      <c r="VHI70" s="644"/>
      <c r="VHJ70" s="644"/>
      <c r="VHK70" s="644"/>
      <c r="VHL70" s="644"/>
      <c r="VHM70" s="644"/>
      <c r="VHN70" s="644"/>
      <c r="VHO70" s="644"/>
      <c r="VHP70" s="644"/>
      <c r="VHQ70" s="644"/>
      <c r="VHR70" s="644"/>
      <c r="VHS70" s="644"/>
      <c r="VHT70" s="644"/>
      <c r="VHU70" s="644"/>
      <c r="VHV70" s="644"/>
      <c r="VHW70" s="644"/>
      <c r="VHX70" s="644"/>
      <c r="VHY70" s="644"/>
      <c r="VHZ70" s="644"/>
      <c r="VIA70" s="644"/>
      <c r="VIB70" s="644"/>
      <c r="VIC70" s="644"/>
      <c r="VID70" s="644"/>
      <c r="VIE70" s="644"/>
      <c r="VIF70" s="644"/>
      <c r="VIG70" s="644"/>
      <c r="VIH70" s="644"/>
      <c r="VII70" s="644"/>
      <c r="VIJ70" s="644"/>
      <c r="VIK70" s="644"/>
      <c r="VIL70" s="644"/>
      <c r="VIM70" s="644"/>
      <c r="VIN70" s="644"/>
      <c r="VIO70" s="644"/>
      <c r="VIP70" s="644"/>
      <c r="VIQ70" s="644"/>
      <c r="VIR70" s="644"/>
      <c r="VIS70" s="644"/>
      <c r="VIT70" s="644"/>
      <c r="VIU70" s="644"/>
      <c r="VIV70" s="644"/>
      <c r="VIW70" s="644"/>
      <c r="VIX70" s="644"/>
      <c r="VIY70" s="644"/>
      <c r="VIZ70" s="644"/>
      <c r="VJA70" s="644"/>
      <c r="VJB70" s="644"/>
      <c r="VJC70" s="644"/>
      <c r="VJD70" s="644"/>
      <c r="VJE70" s="644"/>
      <c r="VJF70" s="644"/>
      <c r="VJG70" s="644"/>
      <c r="VJH70" s="644"/>
      <c r="VJI70" s="644"/>
      <c r="VJJ70" s="644"/>
      <c r="VJK70" s="644"/>
      <c r="VJL70" s="644"/>
      <c r="VJM70" s="644"/>
      <c r="VJN70" s="644"/>
      <c r="VJO70" s="644"/>
      <c r="VJP70" s="644"/>
      <c r="VJQ70" s="644"/>
      <c r="VJR70" s="644"/>
      <c r="VJS70" s="644"/>
      <c r="VJT70" s="644"/>
      <c r="VJU70" s="644"/>
      <c r="VJV70" s="644"/>
      <c r="VJW70" s="644"/>
      <c r="VJX70" s="644"/>
      <c r="VJY70" s="644"/>
      <c r="VJZ70" s="644"/>
      <c r="VKA70" s="644"/>
      <c r="VKB70" s="644"/>
      <c r="VKC70" s="644"/>
      <c r="VKD70" s="644"/>
      <c r="VKE70" s="644"/>
      <c r="VKF70" s="644"/>
      <c r="VKG70" s="644"/>
      <c r="VKH70" s="644"/>
      <c r="VKI70" s="644"/>
      <c r="VKJ70" s="644"/>
      <c r="VKK70" s="644"/>
      <c r="VKL70" s="644"/>
      <c r="VKM70" s="644"/>
      <c r="VKN70" s="644"/>
      <c r="VKO70" s="644"/>
      <c r="VKP70" s="644"/>
      <c r="VKQ70" s="644"/>
      <c r="VKR70" s="644"/>
      <c r="VKS70" s="644"/>
      <c r="VKT70" s="644"/>
      <c r="VKU70" s="644"/>
      <c r="VKV70" s="644"/>
      <c r="VKW70" s="644"/>
      <c r="VKX70" s="644"/>
      <c r="VKY70" s="644"/>
      <c r="VKZ70" s="644"/>
      <c r="VLA70" s="644"/>
      <c r="VLB70" s="644"/>
      <c r="VLC70" s="644"/>
      <c r="VLD70" s="644"/>
      <c r="VLE70" s="644"/>
      <c r="VLF70" s="644"/>
      <c r="VLG70" s="644"/>
      <c r="VLH70" s="644"/>
      <c r="VLI70" s="644"/>
      <c r="VLJ70" s="644"/>
      <c r="VLK70" s="644"/>
      <c r="VLL70" s="644"/>
      <c r="VLM70" s="644"/>
      <c r="VLN70" s="644"/>
      <c r="VLO70" s="644"/>
      <c r="VLP70" s="644"/>
      <c r="VLQ70" s="644"/>
      <c r="VLR70" s="644"/>
      <c r="VLS70" s="644"/>
      <c r="VLT70" s="644"/>
      <c r="VLU70" s="644"/>
      <c r="VLV70" s="644"/>
      <c r="VLW70" s="644"/>
      <c r="VLX70" s="644"/>
      <c r="VLY70" s="644"/>
      <c r="VLZ70" s="644"/>
      <c r="VMA70" s="644"/>
      <c r="VMB70" s="644"/>
      <c r="VMC70" s="644"/>
      <c r="VMD70" s="644"/>
      <c r="VME70" s="644"/>
      <c r="VMF70" s="644"/>
      <c r="VMG70" s="644"/>
      <c r="VMH70" s="644"/>
      <c r="VMI70" s="644"/>
      <c r="VMJ70" s="644"/>
      <c r="VMK70" s="644"/>
      <c r="VML70" s="644"/>
      <c r="VMM70" s="644"/>
      <c r="VMN70" s="644"/>
      <c r="VMO70" s="644"/>
      <c r="VMP70" s="644"/>
      <c r="VMQ70" s="644"/>
      <c r="VMR70" s="644"/>
      <c r="VMS70" s="644"/>
      <c r="VMT70" s="644"/>
      <c r="VMU70" s="644"/>
      <c r="VMV70" s="644"/>
      <c r="VMW70" s="644"/>
      <c r="VMX70" s="644"/>
      <c r="VMY70" s="644"/>
      <c r="VMZ70" s="644"/>
      <c r="VNA70" s="644"/>
      <c r="VNB70" s="644"/>
      <c r="VNC70" s="644"/>
      <c r="VND70" s="644"/>
      <c r="VNE70" s="644"/>
      <c r="VNF70" s="644"/>
      <c r="VNG70" s="644"/>
      <c r="VNH70" s="644"/>
      <c r="VNI70" s="644"/>
      <c r="VNJ70" s="644"/>
      <c r="VNK70" s="644"/>
      <c r="VNL70" s="644"/>
      <c r="VNM70" s="644"/>
      <c r="VNN70" s="644"/>
      <c r="VNO70" s="644"/>
      <c r="VNP70" s="644"/>
      <c r="VNQ70" s="644"/>
      <c r="VNR70" s="644"/>
      <c r="VNS70" s="644"/>
      <c r="VNT70" s="644"/>
      <c r="VNU70" s="644"/>
      <c r="VNV70" s="644"/>
      <c r="VNW70" s="644"/>
      <c r="VNX70" s="644"/>
      <c r="VNY70" s="644"/>
      <c r="VNZ70" s="644"/>
      <c r="VOA70" s="644"/>
      <c r="VOB70" s="644"/>
      <c r="VOC70" s="644"/>
      <c r="VOD70" s="644"/>
      <c r="VOE70" s="644"/>
      <c r="VOF70" s="644"/>
      <c r="VOG70" s="644"/>
      <c r="VOH70" s="644"/>
      <c r="VOI70" s="644"/>
      <c r="VOJ70" s="644"/>
      <c r="VOK70" s="644"/>
      <c r="VOL70" s="644"/>
      <c r="VOM70" s="644"/>
      <c r="VON70" s="644"/>
      <c r="VOO70" s="644"/>
      <c r="VOP70" s="644"/>
      <c r="VOQ70" s="644"/>
      <c r="VOR70" s="644"/>
      <c r="VOS70" s="644"/>
      <c r="VOT70" s="644"/>
      <c r="VOU70" s="644"/>
      <c r="VOV70" s="644"/>
      <c r="VOW70" s="644"/>
      <c r="VOX70" s="644"/>
      <c r="VOY70" s="644"/>
      <c r="VOZ70" s="644"/>
      <c r="VPA70" s="644"/>
      <c r="VPB70" s="644"/>
      <c r="VPC70" s="644"/>
      <c r="VPD70" s="644"/>
      <c r="VPE70" s="644"/>
      <c r="VPF70" s="644"/>
      <c r="VPG70" s="644"/>
      <c r="VPH70" s="644"/>
      <c r="VPI70" s="644"/>
      <c r="VPJ70" s="644"/>
      <c r="VPK70" s="644"/>
      <c r="VPL70" s="644"/>
      <c r="VPM70" s="644"/>
      <c r="VPN70" s="644"/>
      <c r="VPO70" s="644"/>
      <c r="VPP70" s="644"/>
      <c r="VPQ70" s="644"/>
      <c r="VPR70" s="644"/>
      <c r="VPS70" s="644"/>
      <c r="VPT70" s="644"/>
      <c r="VPU70" s="644"/>
      <c r="VPV70" s="644"/>
      <c r="VPW70" s="644"/>
      <c r="VPX70" s="644"/>
      <c r="VPY70" s="644"/>
      <c r="VPZ70" s="644"/>
      <c r="VQA70" s="644"/>
      <c r="VQB70" s="644"/>
      <c r="VQC70" s="644"/>
      <c r="VQD70" s="644"/>
      <c r="VQE70" s="644"/>
      <c r="VQF70" s="644"/>
      <c r="VQG70" s="644"/>
      <c r="VQH70" s="644"/>
      <c r="VQI70" s="644"/>
      <c r="VQJ70" s="644"/>
      <c r="VQK70" s="644"/>
      <c r="VQL70" s="644"/>
      <c r="VQM70" s="644"/>
      <c r="VQN70" s="644"/>
      <c r="VQO70" s="644"/>
      <c r="VQP70" s="644"/>
      <c r="VQQ70" s="644"/>
      <c r="VQR70" s="644"/>
      <c r="VQS70" s="644"/>
      <c r="VQT70" s="644"/>
      <c r="VQU70" s="644"/>
      <c r="VQV70" s="644"/>
      <c r="VQW70" s="644"/>
      <c r="VQX70" s="644"/>
      <c r="VQY70" s="644"/>
      <c r="VQZ70" s="644"/>
      <c r="VRA70" s="644"/>
      <c r="VRB70" s="644"/>
      <c r="VRC70" s="644"/>
      <c r="VRD70" s="644"/>
      <c r="VRE70" s="644"/>
      <c r="VRF70" s="644"/>
      <c r="VRG70" s="644"/>
      <c r="VRH70" s="644"/>
      <c r="VRI70" s="644"/>
      <c r="VRJ70" s="644"/>
      <c r="VRK70" s="644"/>
      <c r="VRL70" s="644"/>
      <c r="VRM70" s="644"/>
      <c r="VRN70" s="644"/>
      <c r="VRO70" s="644"/>
      <c r="VRP70" s="644"/>
      <c r="VRQ70" s="644"/>
      <c r="VRR70" s="644"/>
      <c r="VRS70" s="644"/>
      <c r="VRT70" s="644"/>
      <c r="VRU70" s="644"/>
      <c r="VRV70" s="644"/>
      <c r="VRW70" s="644"/>
      <c r="VRX70" s="644"/>
      <c r="VRY70" s="644"/>
      <c r="VRZ70" s="644"/>
      <c r="VSA70" s="644"/>
      <c r="VSB70" s="644"/>
      <c r="VSC70" s="644"/>
      <c r="VSD70" s="644"/>
      <c r="VSE70" s="644"/>
      <c r="VSF70" s="644"/>
      <c r="VSG70" s="644"/>
      <c r="VSH70" s="644"/>
      <c r="VSI70" s="644"/>
      <c r="VSJ70" s="644"/>
      <c r="VSK70" s="644"/>
      <c r="VSL70" s="644"/>
      <c r="VSM70" s="644"/>
      <c r="VSN70" s="644"/>
      <c r="VSO70" s="644"/>
      <c r="VSP70" s="644"/>
      <c r="VSQ70" s="644"/>
      <c r="VSR70" s="644"/>
      <c r="VSS70" s="644"/>
      <c r="VST70" s="644"/>
      <c r="VSU70" s="644"/>
      <c r="VSV70" s="644"/>
      <c r="VSW70" s="644"/>
      <c r="VSX70" s="644"/>
      <c r="VSY70" s="644"/>
      <c r="VSZ70" s="644"/>
      <c r="VTA70" s="644"/>
      <c r="VTB70" s="644"/>
      <c r="VTC70" s="644"/>
      <c r="VTD70" s="644"/>
      <c r="VTE70" s="644"/>
      <c r="VTF70" s="644"/>
      <c r="VTG70" s="644"/>
      <c r="VTH70" s="644"/>
      <c r="VTI70" s="644"/>
      <c r="VTJ70" s="644"/>
      <c r="VTK70" s="644"/>
      <c r="VTL70" s="644"/>
      <c r="VTM70" s="644"/>
      <c r="VTN70" s="644"/>
      <c r="VTO70" s="644"/>
      <c r="VTP70" s="644"/>
      <c r="VTQ70" s="644"/>
      <c r="VTR70" s="644"/>
      <c r="VTS70" s="644"/>
      <c r="VTT70" s="644"/>
      <c r="VTU70" s="644"/>
      <c r="VTV70" s="644"/>
      <c r="VTW70" s="644"/>
      <c r="VTX70" s="644"/>
      <c r="VTY70" s="644"/>
      <c r="VTZ70" s="644"/>
      <c r="VUA70" s="644"/>
      <c r="VUB70" s="644"/>
      <c r="VUC70" s="644"/>
      <c r="VUD70" s="644"/>
      <c r="VUE70" s="644"/>
      <c r="VUF70" s="644"/>
      <c r="VUG70" s="644"/>
      <c r="VUH70" s="644"/>
      <c r="VUI70" s="644"/>
      <c r="VUJ70" s="644"/>
      <c r="VUK70" s="644"/>
      <c r="VUL70" s="644"/>
      <c r="VUM70" s="644"/>
      <c r="VUN70" s="644"/>
      <c r="VUO70" s="644"/>
      <c r="VUP70" s="644"/>
      <c r="VUQ70" s="644"/>
      <c r="VUR70" s="644"/>
      <c r="VUS70" s="644"/>
      <c r="VUT70" s="644"/>
      <c r="VUU70" s="644"/>
      <c r="VUV70" s="644"/>
      <c r="VUW70" s="644"/>
      <c r="VUX70" s="644"/>
      <c r="VUY70" s="644"/>
      <c r="VUZ70" s="644"/>
      <c r="VVA70" s="644"/>
      <c r="VVB70" s="644"/>
      <c r="VVC70" s="644"/>
      <c r="VVD70" s="644"/>
      <c r="VVE70" s="644"/>
      <c r="VVF70" s="644"/>
      <c r="VVG70" s="644"/>
      <c r="VVH70" s="644"/>
      <c r="VVI70" s="644"/>
      <c r="VVJ70" s="644"/>
      <c r="VVK70" s="644"/>
      <c r="VVL70" s="644"/>
      <c r="VVM70" s="644"/>
      <c r="VVN70" s="644"/>
      <c r="VVO70" s="644"/>
      <c r="VVP70" s="644"/>
      <c r="VVQ70" s="644"/>
      <c r="VVR70" s="644"/>
      <c r="VVS70" s="644"/>
      <c r="VVT70" s="644"/>
      <c r="VVU70" s="644"/>
      <c r="VVV70" s="644"/>
      <c r="VVW70" s="644"/>
      <c r="VVX70" s="644"/>
      <c r="VVY70" s="644"/>
      <c r="VVZ70" s="644"/>
      <c r="VWA70" s="644"/>
      <c r="VWB70" s="644"/>
      <c r="VWC70" s="644"/>
      <c r="VWD70" s="644"/>
      <c r="VWE70" s="644"/>
      <c r="VWF70" s="644"/>
      <c r="VWG70" s="644"/>
      <c r="VWH70" s="644"/>
      <c r="VWI70" s="644"/>
      <c r="VWJ70" s="644"/>
      <c r="VWK70" s="644"/>
      <c r="VWL70" s="644"/>
      <c r="VWM70" s="644"/>
      <c r="VWN70" s="644"/>
      <c r="VWO70" s="644"/>
      <c r="VWP70" s="644"/>
      <c r="VWQ70" s="644"/>
      <c r="VWR70" s="644"/>
      <c r="VWS70" s="644"/>
      <c r="VWT70" s="644"/>
      <c r="VWU70" s="644"/>
      <c r="VWV70" s="644"/>
      <c r="VWW70" s="644"/>
      <c r="VWX70" s="644"/>
      <c r="VWY70" s="644"/>
      <c r="VWZ70" s="644"/>
      <c r="VXA70" s="644"/>
      <c r="VXB70" s="644"/>
      <c r="VXC70" s="644"/>
      <c r="VXD70" s="644"/>
      <c r="VXE70" s="644"/>
      <c r="VXF70" s="644"/>
      <c r="VXG70" s="644"/>
      <c r="VXH70" s="644"/>
      <c r="VXI70" s="644"/>
      <c r="VXJ70" s="644"/>
      <c r="VXK70" s="644"/>
      <c r="VXL70" s="644"/>
      <c r="VXM70" s="644"/>
      <c r="VXN70" s="644"/>
      <c r="VXO70" s="644"/>
      <c r="VXP70" s="644"/>
      <c r="VXQ70" s="644"/>
      <c r="VXR70" s="644"/>
      <c r="VXS70" s="644"/>
      <c r="VXT70" s="644"/>
      <c r="VXU70" s="644"/>
      <c r="VXV70" s="644"/>
      <c r="VXW70" s="644"/>
      <c r="VXX70" s="644"/>
      <c r="VXY70" s="644"/>
      <c r="VXZ70" s="644"/>
      <c r="VYA70" s="644"/>
      <c r="VYB70" s="644"/>
      <c r="VYC70" s="644"/>
      <c r="VYD70" s="644"/>
      <c r="VYE70" s="644"/>
      <c r="VYF70" s="644"/>
      <c r="VYG70" s="644"/>
      <c r="VYH70" s="644"/>
      <c r="VYI70" s="644"/>
      <c r="VYJ70" s="644"/>
      <c r="VYK70" s="644"/>
      <c r="VYL70" s="644"/>
      <c r="VYM70" s="644"/>
      <c r="VYN70" s="644"/>
      <c r="VYO70" s="644"/>
      <c r="VYP70" s="644"/>
      <c r="VYQ70" s="644"/>
      <c r="VYR70" s="644"/>
      <c r="VYS70" s="644"/>
      <c r="VYT70" s="644"/>
      <c r="VYU70" s="644"/>
      <c r="VYV70" s="644"/>
      <c r="VYW70" s="644"/>
      <c r="VYX70" s="644"/>
      <c r="VYY70" s="644"/>
      <c r="VYZ70" s="644"/>
      <c r="VZA70" s="644"/>
      <c r="VZB70" s="644"/>
      <c r="VZC70" s="644"/>
      <c r="VZD70" s="644"/>
      <c r="VZE70" s="644"/>
      <c r="VZF70" s="644"/>
      <c r="VZG70" s="644"/>
      <c r="VZH70" s="644"/>
      <c r="VZI70" s="644"/>
      <c r="VZJ70" s="644"/>
      <c r="VZK70" s="644"/>
      <c r="VZL70" s="644"/>
      <c r="VZM70" s="644"/>
      <c r="VZN70" s="644"/>
      <c r="VZO70" s="644"/>
      <c r="VZP70" s="644"/>
      <c r="VZQ70" s="644"/>
      <c r="VZR70" s="644"/>
      <c r="VZS70" s="644"/>
      <c r="VZT70" s="644"/>
      <c r="VZU70" s="644"/>
      <c r="VZV70" s="644"/>
      <c r="VZW70" s="644"/>
      <c r="VZX70" s="644"/>
      <c r="VZY70" s="644"/>
      <c r="VZZ70" s="644"/>
      <c r="WAA70" s="644"/>
      <c r="WAB70" s="644"/>
      <c r="WAC70" s="644"/>
      <c r="WAD70" s="644"/>
      <c r="WAE70" s="644"/>
      <c r="WAF70" s="644"/>
      <c r="WAG70" s="644"/>
      <c r="WAH70" s="644"/>
      <c r="WAI70" s="644"/>
      <c r="WAJ70" s="644"/>
      <c r="WAK70" s="644"/>
      <c r="WAL70" s="644"/>
      <c r="WAM70" s="644"/>
      <c r="WAN70" s="644"/>
      <c r="WAO70" s="644"/>
      <c r="WAP70" s="644"/>
      <c r="WAQ70" s="644"/>
      <c r="WAR70" s="644"/>
      <c r="WAS70" s="644"/>
      <c r="WAT70" s="644"/>
      <c r="WAU70" s="644"/>
      <c r="WAV70" s="644"/>
      <c r="WAW70" s="644"/>
      <c r="WAX70" s="644"/>
      <c r="WAY70" s="644"/>
      <c r="WAZ70" s="644"/>
      <c r="WBA70" s="644"/>
      <c r="WBB70" s="644"/>
      <c r="WBC70" s="644"/>
      <c r="WBD70" s="644"/>
      <c r="WBE70" s="644"/>
      <c r="WBF70" s="644"/>
      <c r="WBG70" s="644"/>
      <c r="WBH70" s="644"/>
      <c r="WBI70" s="644"/>
      <c r="WBJ70" s="644"/>
      <c r="WBK70" s="644"/>
      <c r="WBL70" s="644"/>
      <c r="WBM70" s="644"/>
      <c r="WBN70" s="644"/>
      <c r="WBO70" s="644"/>
      <c r="WBP70" s="644"/>
      <c r="WBQ70" s="644"/>
      <c r="WBR70" s="644"/>
      <c r="WBS70" s="644"/>
      <c r="WBT70" s="644"/>
      <c r="WBU70" s="644"/>
      <c r="WBV70" s="644"/>
      <c r="WBW70" s="644"/>
      <c r="WBX70" s="644"/>
      <c r="WBY70" s="644"/>
      <c r="WBZ70" s="644"/>
      <c r="WCA70" s="644"/>
      <c r="WCB70" s="644"/>
      <c r="WCC70" s="644"/>
      <c r="WCD70" s="644"/>
      <c r="WCE70" s="644"/>
      <c r="WCF70" s="644"/>
      <c r="WCG70" s="644"/>
      <c r="WCH70" s="644"/>
      <c r="WCI70" s="644"/>
      <c r="WCJ70" s="644"/>
      <c r="WCK70" s="644"/>
      <c r="WCL70" s="644"/>
      <c r="WCM70" s="644"/>
      <c r="WCN70" s="644"/>
      <c r="WCO70" s="644"/>
      <c r="WCP70" s="644"/>
      <c r="WCQ70" s="644"/>
      <c r="WCR70" s="644"/>
      <c r="WCS70" s="644"/>
      <c r="WCT70" s="644"/>
      <c r="WCU70" s="644"/>
      <c r="WCV70" s="644"/>
      <c r="WCW70" s="644"/>
      <c r="WCX70" s="644"/>
      <c r="WCY70" s="644"/>
      <c r="WCZ70" s="644"/>
      <c r="WDA70" s="644"/>
      <c r="WDB70" s="644"/>
      <c r="WDC70" s="644"/>
      <c r="WDD70" s="644"/>
      <c r="WDE70" s="644"/>
      <c r="WDF70" s="644"/>
      <c r="WDG70" s="644"/>
      <c r="WDH70" s="644"/>
      <c r="WDI70" s="644"/>
      <c r="WDJ70" s="644"/>
      <c r="WDK70" s="644"/>
      <c r="WDL70" s="644"/>
      <c r="WDM70" s="644"/>
      <c r="WDN70" s="644"/>
      <c r="WDO70" s="644"/>
      <c r="WDP70" s="644"/>
      <c r="WDQ70" s="644"/>
      <c r="WDR70" s="644"/>
      <c r="WDS70" s="644"/>
      <c r="WDT70" s="644"/>
      <c r="WDU70" s="644"/>
      <c r="WDV70" s="644"/>
      <c r="WDW70" s="644"/>
      <c r="WDX70" s="644"/>
      <c r="WDY70" s="644"/>
      <c r="WDZ70" s="644"/>
      <c r="WEA70" s="644"/>
      <c r="WEB70" s="644"/>
      <c r="WEC70" s="644"/>
      <c r="WED70" s="644"/>
      <c r="WEE70" s="644"/>
      <c r="WEF70" s="644"/>
      <c r="WEG70" s="644"/>
      <c r="WEH70" s="644"/>
      <c r="WEI70" s="644"/>
      <c r="WEJ70" s="644"/>
      <c r="WEK70" s="644"/>
      <c r="WEL70" s="644"/>
      <c r="WEM70" s="644"/>
      <c r="WEN70" s="644"/>
      <c r="WEO70" s="644"/>
      <c r="WEP70" s="644"/>
      <c r="WEQ70" s="644"/>
      <c r="WER70" s="644"/>
      <c r="WES70" s="644"/>
      <c r="WET70" s="644"/>
      <c r="WEU70" s="644"/>
      <c r="WEV70" s="644"/>
      <c r="WEW70" s="644"/>
      <c r="WEX70" s="644"/>
      <c r="WEY70" s="644"/>
      <c r="WEZ70" s="644"/>
      <c r="WFA70" s="644"/>
      <c r="WFB70" s="644"/>
      <c r="WFC70" s="644"/>
      <c r="WFD70" s="644"/>
      <c r="WFE70" s="644"/>
      <c r="WFF70" s="644"/>
      <c r="WFG70" s="644"/>
      <c r="WFH70" s="644"/>
      <c r="WFI70" s="644"/>
      <c r="WFJ70" s="644"/>
      <c r="WFK70" s="644"/>
      <c r="WFL70" s="644"/>
      <c r="WFM70" s="644"/>
      <c r="WFN70" s="644"/>
      <c r="WFO70" s="644"/>
      <c r="WFP70" s="644"/>
      <c r="WFQ70" s="644"/>
      <c r="WFR70" s="644"/>
      <c r="WFS70" s="644"/>
      <c r="WFT70" s="644"/>
      <c r="WFU70" s="644"/>
      <c r="WFV70" s="644"/>
      <c r="WFW70" s="644"/>
      <c r="WFX70" s="644"/>
      <c r="WFY70" s="644"/>
      <c r="WFZ70" s="644"/>
      <c r="WGA70" s="644"/>
      <c r="WGB70" s="644"/>
      <c r="WGC70" s="644"/>
      <c r="WGD70" s="644"/>
      <c r="WGE70" s="644"/>
      <c r="WGF70" s="644"/>
      <c r="WGG70" s="644"/>
      <c r="WGH70" s="644"/>
      <c r="WGI70" s="644"/>
      <c r="WGJ70" s="644"/>
      <c r="WGK70" s="644"/>
      <c r="WGL70" s="644"/>
      <c r="WGM70" s="644"/>
      <c r="WGN70" s="644"/>
      <c r="WGO70" s="644"/>
      <c r="WGP70" s="644"/>
      <c r="WGQ70" s="644"/>
      <c r="WGR70" s="644"/>
      <c r="WGS70" s="644"/>
      <c r="WGT70" s="644"/>
      <c r="WGU70" s="644"/>
      <c r="WGV70" s="644"/>
      <c r="WGW70" s="644"/>
      <c r="WGX70" s="644"/>
      <c r="WGY70" s="644"/>
      <c r="WGZ70" s="644"/>
      <c r="WHA70" s="644"/>
      <c r="WHB70" s="644"/>
      <c r="WHC70" s="644"/>
      <c r="WHD70" s="644"/>
      <c r="WHE70" s="644"/>
      <c r="WHF70" s="644"/>
      <c r="WHG70" s="644"/>
      <c r="WHH70" s="644"/>
      <c r="WHI70" s="644"/>
      <c r="WHJ70" s="644"/>
      <c r="WHK70" s="644"/>
      <c r="WHL70" s="644"/>
      <c r="WHM70" s="644"/>
      <c r="WHN70" s="644"/>
      <c r="WHO70" s="644"/>
      <c r="WHP70" s="644"/>
      <c r="WHQ70" s="644"/>
      <c r="WHR70" s="644"/>
      <c r="WHS70" s="644"/>
      <c r="WHT70" s="644"/>
      <c r="WHU70" s="644"/>
      <c r="WHV70" s="644"/>
      <c r="WHW70" s="644"/>
      <c r="WHX70" s="644"/>
      <c r="WHY70" s="644"/>
      <c r="WHZ70" s="644"/>
      <c r="WIA70" s="644"/>
      <c r="WIB70" s="644"/>
      <c r="WIC70" s="644"/>
      <c r="WID70" s="644"/>
      <c r="WIE70" s="644"/>
      <c r="WIF70" s="644"/>
      <c r="WIG70" s="644"/>
      <c r="WIH70" s="644"/>
      <c r="WII70" s="644"/>
      <c r="WIJ70" s="644"/>
      <c r="WIK70" s="644"/>
      <c r="WIL70" s="644"/>
      <c r="WIM70" s="644"/>
      <c r="WIN70" s="644"/>
      <c r="WIO70" s="644"/>
      <c r="WIP70" s="644"/>
      <c r="WIQ70" s="644"/>
      <c r="WIR70" s="644"/>
      <c r="WIS70" s="644"/>
      <c r="WIT70" s="644"/>
      <c r="WIU70" s="644"/>
      <c r="WIV70" s="644"/>
      <c r="WIW70" s="644"/>
      <c r="WIX70" s="644"/>
      <c r="WIY70" s="644"/>
      <c r="WIZ70" s="644"/>
      <c r="WJA70" s="644"/>
      <c r="WJB70" s="644"/>
      <c r="WJC70" s="644"/>
      <c r="WJD70" s="644"/>
      <c r="WJE70" s="644"/>
      <c r="WJF70" s="644"/>
      <c r="WJG70" s="644"/>
      <c r="WJH70" s="644"/>
      <c r="WJI70" s="644"/>
      <c r="WJJ70" s="644"/>
      <c r="WJK70" s="644"/>
      <c r="WJL70" s="644"/>
      <c r="WJM70" s="644"/>
      <c r="WJN70" s="644"/>
      <c r="WJO70" s="644"/>
      <c r="WJP70" s="644"/>
      <c r="WJQ70" s="644"/>
      <c r="WJR70" s="644"/>
      <c r="WJS70" s="644"/>
      <c r="WJT70" s="644"/>
      <c r="WJU70" s="644"/>
      <c r="WJV70" s="644"/>
      <c r="WJW70" s="644"/>
      <c r="WJX70" s="644"/>
      <c r="WJY70" s="644"/>
      <c r="WJZ70" s="644"/>
      <c r="WKA70" s="644"/>
      <c r="WKB70" s="644"/>
      <c r="WKC70" s="644"/>
      <c r="WKD70" s="644"/>
      <c r="WKE70" s="644"/>
      <c r="WKF70" s="644"/>
      <c r="WKG70" s="644"/>
      <c r="WKH70" s="644"/>
      <c r="WKI70" s="644"/>
      <c r="WKJ70" s="644"/>
      <c r="WKK70" s="644"/>
      <c r="WKL70" s="644"/>
      <c r="WKM70" s="644"/>
      <c r="WKN70" s="644"/>
      <c r="WKO70" s="644"/>
      <c r="WKP70" s="644"/>
      <c r="WKQ70" s="644"/>
      <c r="WKR70" s="644"/>
      <c r="WKS70" s="644"/>
      <c r="WKT70" s="644"/>
      <c r="WKU70" s="644"/>
      <c r="WKV70" s="644"/>
      <c r="WKW70" s="644"/>
      <c r="WKX70" s="644"/>
      <c r="WKY70" s="644"/>
      <c r="WKZ70" s="644"/>
      <c r="WLA70" s="644"/>
      <c r="WLB70" s="644"/>
      <c r="WLC70" s="644"/>
      <c r="WLD70" s="644"/>
      <c r="WLE70" s="644"/>
      <c r="WLF70" s="644"/>
      <c r="WLG70" s="644"/>
      <c r="WLH70" s="644"/>
      <c r="WLI70" s="644"/>
      <c r="WLJ70" s="644"/>
      <c r="WLK70" s="644"/>
      <c r="WLL70" s="644"/>
      <c r="WLM70" s="644"/>
      <c r="WLN70" s="644"/>
      <c r="WLO70" s="644"/>
      <c r="WLP70" s="644"/>
      <c r="WLQ70" s="644"/>
      <c r="WLR70" s="644"/>
      <c r="WLS70" s="644"/>
      <c r="WLT70" s="644"/>
      <c r="WLU70" s="644"/>
      <c r="WLV70" s="644"/>
      <c r="WLW70" s="644"/>
      <c r="WLX70" s="644"/>
      <c r="WLY70" s="644"/>
      <c r="WLZ70" s="644"/>
      <c r="WMA70" s="644"/>
      <c r="WMB70" s="644"/>
      <c r="WMC70" s="644"/>
      <c r="WMD70" s="644"/>
      <c r="WME70" s="644"/>
      <c r="WMF70" s="644"/>
      <c r="WMG70" s="644"/>
      <c r="WMH70" s="644"/>
      <c r="WMI70" s="644"/>
      <c r="WMJ70" s="644"/>
      <c r="WMK70" s="644"/>
      <c r="WML70" s="644"/>
      <c r="WMM70" s="644"/>
      <c r="WMN70" s="644"/>
      <c r="WMO70" s="644"/>
      <c r="WMP70" s="644"/>
      <c r="WMQ70" s="644"/>
      <c r="WMR70" s="644"/>
      <c r="WMS70" s="644"/>
      <c r="WMT70" s="644"/>
      <c r="WMU70" s="644"/>
      <c r="WMV70" s="644"/>
      <c r="WMW70" s="644"/>
      <c r="WMX70" s="644"/>
      <c r="WMY70" s="644"/>
      <c r="WMZ70" s="644"/>
      <c r="WNA70" s="644"/>
      <c r="WNB70" s="644"/>
      <c r="WNC70" s="644"/>
      <c r="WND70" s="644"/>
      <c r="WNE70" s="644"/>
      <c r="WNF70" s="644"/>
      <c r="WNG70" s="644"/>
      <c r="WNH70" s="644"/>
      <c r="WNI70" s="644"/>
      <c r="WNJ70" s="644"/>
      <c r="WNK70" s="644"/>
      <c r="WNL70" s="644"/>
      <c r="WNM70" s="644"/>
      <c r="WNN70" s="644"/>
      <c r="WNO70" s="644"/>
      <c r="WNP70" s="644"/>
      <c r="WNQ70" s="644"/>
      <c r="WNR70" s="644"/>
      <c r="WNS70" s="644"/>
      <c r="WNT70" s="644"/>
      <c r="WNU70" s="644"/>
      <c r="WNV70" s="644"/>
      <c r="WNW70" s="644"/>
      <c r="WNX70" s="644"/>
      <c r="WNY70" s="644"/>
      <c r="WNZ70" s="644"/>
      <c r="WOA70" s="644"/>
      <c r="WOB70" s="644"/>
      <c r="WOC70" s="644"/>
      <c r="WOD70" s="644"/>
      <c r="WOE70" s="644"/>
      <c r="WOF70" s="644"/>
      <c r="WOG70" s="644"/>
      <c r="WOH70" s="644"/>
      <c r="WOI70" s="644"/>
      <c r="WOJ70" s="644"/>
      <c r="WOK70" s="644"/>
      <c r="WOL70" s="644"/>
      <c r="WOM70" s="644"/>
      <c r="WON70" s="644"/>
      <c r="WOO70" s="644"/>
      <c r="WOP70" s="644"/>
      <c r="WOQ70" s="644"/>
      <c r="WOR70" s="644"/>
      <c r="WOS70" s="644"/>
      <c r="WOT70" s="644"/>
      <c r="WOU70" s="644"/>
      <c r="WOV70" s="644"/>
      <c r="WOW70" s="644"/>
      <c r="WOX70" s="644"/>
      <c r="WOY70" s="644"/>
      <c r="WOZ70" s="644"/>
      <c r="WPA70" s="644"/>
      <c r="WPB70" s="644"/>
      <c r="WPC70" s="644"/>
      <c r="WPD70" s="644"/>
      <c r="WPE70" s="644"/>
      <c r="WPF70" s="644"/>
      <c r="WPG70" s="644"/>
      <c r="WPH70" s="644"/>
      <c r="WPI70" s="644"/>
      <c r="WPJ70" s="644"/>
      <c r="WPK70" s="644"/>
      <c r="WPL70" s="644"/>
      <c r="WPM70" s="644"/>
      <c r="WPN70" s="644"/>
      <c r="WPO70" s="644"/>
      <c r="WPP70" s="644"/>
      <c r="WPQ70" s="644"/>
      <c r="WPR70" s="644"/>
      <c r="WPS70" s="644"/>
      <c r="WPT70" s="644"/>
      <c r="WPU70" s="644"/>
      <c r="WPV70" s="644"/>
      <c r="WPW70" s="644"/>
      <c r="WPX70" s="644"/>
      <c r="WPY70" s="644"/>
      <c r="WPZ70" s="644"/>
      <c r="WQA70" s="644"/>
      <c r="WQB70" s="644"/>
      <c r="WQC70" s="644"/>
      <c r="WQD70" s="644"/>
      <c r="WQE70" s="644"/>
      <c r="WQF70" s="644"/>
      <c r="WQG70" s="644"/>
      <c r="WQH70" s="644"/>
      <c r="WQI70" s="644"/>
      <c r="WQJ70" s="644"/>
      <c r="WQK70" s="644"/>
      <c r="WQL70" s="644"/>
      <c r="WQM70" s="644"/>
      <c r="WQN70" s="644"/>
      <c r="WQO70" s="644"/>
      <c r="WQP70" s="644"/>
      <c r="WQQ70" s="644"/>
      <c r="WQR70" s="644"/>
      <c r="WQS70" s="644"/>
      <c r="WQT70" s="644"/>
      <c r="WQU70" s="644"/>
      <c r="WQV70" s="644"/>
      <c r="WQW70" s="644"/>
      <c r="WQX70" s="644"/>
      <c r="WQY70" s="644"/>
      <c r="WQZ70" s="644"/>
      <c r="WRA70" s="644"/>
      <c r="WRB70" s="644"/>
      <c r="WRC70" s="644"/>
      <c r="WRD70" s="644"/>
      <c r="WRE70" s="644"/>
      <c r="WRF70" s="644"/>
      <c r="WRG70" s="644"/>
      <c r="WRH70" s="644"/>
      <c r="WRI70" s="644"/>
      <c r="WRJ70" s="644"/>
      <c r="WRK70" s="644"/>
      <c r="WRL70" s="644"/>
      <c r="WRM70" s="644"/>
      <c r="WRN70" s="644"/>
      <c r="WRO70" s="644"/>
      <c r="WRP70" s="644"/>
      <c r="WRQ70" s="644"/>
      <c r="WRR70" s="644"/>
      <c r="WRS70" s="644"/>
      <c r="WRT70" s="644"/>
      <c r="WRU70" s="644"/>
      <c r="WRV70" s="644"/>
      <c r="WRW70" s="644"/>
      <c r="WRX70" s="644"/>
      <c r="WRY70" s="644"/>
      <c r="WRZ70" s="644"/>
      <c r="WSA70" s="644"/>
      <c r="WSB70" s="644"/>
      <c r="WSC70" s="644"/>
      <c r="WSD70" s="644"/>
      <c r="WSE70" s="644"/>
      <c r="WSF70" s="644"/>
      <c r="WSG70" s="644"/>
      <c r="WSH70" s="644"/>
      <c r="WSI70" s="644"/>
      <c r="WSJ70" s="644"/>
      <c r="WSK70" s="644"/>
      <c r="WSL70" s="644"/>
      <c r="WSM70" s="644"/>
      <c r="WSN70" s="644"/>
      <c r="WSO70" s="644"/>
      <c r="WSP70" s="644"/>
      <c r="WSQ70" s="644"/>
      <c r="WSR70" s="644"/>
      <c r="WSS70" s="644"/>
      <c r="WST70" s="644"/>
      <c r="WSU70" s="644"/>
      <c r="WSV70" s="644"/>
      <c r="WSW70" s="644"/>
      <c r="WSX70" s="644"/>
      <c r="WSY70" s="644"/>
      <c r="WSZ70" s="644"/>
      <c r="WTA70" s="644"/>
      <c r="WTB70" s="644"/>
      <c r="WTC70" s="644"/>
      <c r="WTD70" s="644"/>
      <c r="WTE70" s="644"/>
      <c r="WTF70" s="644"/>
      <c r="WTG70" s="644"/>
      <c r="WTH70" s="644"/>
      <c r="WTI70" s="644"/>
      <c r="WTJ70" s="644"/>
      <c r="WTK70" s="644"/>
      <c r="WTL70" s="644"/>
      <c r="WTM70" s="644"/>
      <c r="WTN70" s="644"/>
      <c r="WTO70" s="644"/>
      <c r="WTP70" s="644"/>
      <c r="WTQ70" s="644"/>
      <c r="WTR70" s="644"/>
      <c r="WTS70" s="644"/>
      <c r="WTT70" s="644"/>
      <c r="WTU70" s="644"/>
      <c r="WTV70" s="644"/>
      <c r="WTW70" s="644"/>
      <c r="WTX70" s="644"/>
      <c r="WTY70" s="644"/>
      <c r="WTZ70" s="644"/>
      <c r="WUA70" s="644"/>
      <c r="WUB70" s="644"/>
      <c r="WUC70" s="644"/>
      <c r="WUD70" s="644"/>
      <c r="WUE70" s="644"/>
      <c r="WUF70" s="644"/>
      <c r="WUG70" s="644"/>
      <c r="WUH70" s="644"/>
      <c r="WUI70" s="644"/>
      <c r="WUJ70" s="644"/>
      <c r="WUK70" s="644"/>
      <c r="WUL70" s="644"/>
      <c r="WUM70" s="644"/>
      <c r="WUN70" s="644"/>
      <c r="WUO70" s="644"/>
      <c r="WUP70" s="644"/>
      <c r="WUQ70" s="644"/>
      <c r="WUR70" s="644"/>
      <c r="WUS70" s="644"/>
      <c r="WUT70" s="644"/>
      <c r="WUU70" s="644"/>
      <c r="WUV70" s="644"/>
      <c r="WUW70" s="644"/>
      <c r="WUX70" s="644"/>
      <c r="WUY70" s="644"/>
      <c r="WUZ70" s="644"/>
      <c r="WVA70" s="644"/>
      <c r="WVB70" s="644"/>
      <c r="WVC70" s="644"/>
      <c r="WVD70" s="644"/>
      <c r="WVE70" s="644"/>
      <c r="WVF70" s="644"/>
      <c r="WVG70" s="644"/>
      <c r="WVH70" s="644"/>
      <c r="WVI70" s="644"/>
      <c r="WVJ70" s="644"/>
      <c r="WVK70" s="644"/>
      <c r="WVL70" s="644"/>
      <c r="WVM70" s="644"/>
      <c r="WVN70" s="644"/>
      <c r="WVO70" s="644"/>
      <c r="WVP70" s="644"/>
      <c r="WVQ70" s="644"/>
      <c r="WVR70" s="644"/>
      <c r="WVS70" s="644"/>
      <c r="WVT70" s="644"/>
      <c r="WVU70" s="644"/>
      <c r="WVV70" s="644"/>
      <c r="WVW70" s="644"/>
      <c r="WVX70" s="644"/>
      <c r="WVY70" s="644"/>
      <c r="WVZ70" s="644"/>
      <c r="WWA70" s="644"/>
      <c r="WWB70" s="644"/>
      <c r="WWC70" s="644"/>
      <c r="WWD70" s="644"/>
      <c r="WWE70" s="644"/>
      <c r="WWF70" s="644"/>
      <c r="WWG70" s="644"/>
      <c r="WWH70" s="644"/>
      <c r="WWI70" s="644"/>
      <c r="WWJ70" s="644"/>
      <c r="WWK70" s="644"/>
      <c r="WWL70" s="644"/>
      <c r="WWM70" s="644"/>
      <c r="WWN70" s="644"/>
      <c r="WWO70" s="644"/>
      <c r="WWP70" s="644"/>
      <c r="WWQ70" s="644"/>
      <c r="WWR70" s="644"/>
      <c r="WWS70" s="644"/>
      <c r="WWT70" s="644"/>
      <c r="WWU70" s="644"/>
      <c r="WWV70" s="644"/>
      <c r="WWW70" s="644"/>
      <c r="WWX70" s="644"/>
      <c r="WWY70" s="644"/>
      <c r="WWZ70" s="644"/>
      <c r="WXA70" s="644"/>
      <c r="WXB70" s="644"/>
      <c r="WXC70" s="644"/>
      <c r="WXD70" s="644"/>
      <c r="WXE70" s="644"/>
      <c r="WXF70" s="644"/>
      <c r="WXG70" s="644"/>
      <c r="WXH70" s="644"/>
      <c r="WXI70" s="644"/>
      <c r="WXJ70" s="644"/>
      <c r="WXK70" s="644"/>
      <c r="WXL70" s="644"/>
      <c r="WXM70" s="644"/>
      <c r="WXN70" s="644"/>
      <c r="WXO70" s="644"/>
      <c r="WXP70" s="644"/>
      <c r="WXQ70" s="644"/>
      <c r="WXR70" s="644"/>
      <c r="WXS70" s="644"/>
      <c r="WXT70" s="644"/>
      <c r="WXU70" s="644"/>
      <c r="WXV70" s="644"/>
      <c r="WXW70" s="644"/>
      <c r="WXX70" s="644"/>
      <c r="WXY70" s="644"/>
      <c r="WXZ70" s="644"/>
      <c r="WYA70" s="644"/>
      <c r="WYB70" s="644"/>
      <c r="WYC70" s="644"/>
      <c r="WYD70" s="644"/>
      <c r="WYE70" s="644"/>
      <c r="WYF70" s="644"/>
      <c r="WYG70" s="644"/>
      <c r="WYH70" s="644"/>
      <c r="WYI70" s="644"/>
      <c r="WYJ70" s="644"/>
      <c r="WYK70" s="644"/>
      <c r="WYL70" s="644"/>
      <c r="WYM70" s="644"/>
      <c r="WYN70" s="644"/>
      <c r="WYO70" s="644"/>
      <c r="WYP70" s="644"/>
      <c r="WYQ70" s="644"/>
      <c r="WYR70" s="644"/>
      <c r="WYS70" s="644"/>
      <c r="WYT70" s="644"/>
      <c r="WYU70" s="644"/>
      <c r="WYV70" s="644"/>
      <c r="WYW70" s="644"/>
      <c r="WYX70" s="644"/>
      <c r="WYY70" s="644"/>
      <c r="WYZ70" s="644"/>
      <c r="WZA70" s="644"/>
      <c r="WZB70" s="644"/>
      <c r="WZC70" s="644"/>
      <c r="WZD70" s="644"/>
      <c r="WZE70" s="644"/>
      <c r="WZF70" s="644"/>
      <c r="WZG70" s="644"/>
      <c r="WZH70" s="644"/>
      <c r="WZI70" s="644"/>
      <c r="WZJ70" s="644"/>
      <c r="WZK70" s="644"/>
      <c r="WZL70" s="644"/>
      <c r="WZM70" s="644"/>
      <c r="WZN70" s="644"/>
      <c r="WZO70" s="644"/>
      <c r="WZP70" s="644"/>
      <c r="WZQ70" s="644"/>
      <c r="WZR70" s="644"/>
      <c r="WZS70" s="644"/>
      <c r="WZT70" s="644"/>
      <c r="WZU70" s="644"/>
      <c r="WZV70" s="644"/>
      <c r="WZW70" s="644"/>
      <c r="WZX70" s="644"/>
      <c r="WZY70" s="644"/>
      <c r="WZZ70" s="644"/>
      <c r="XAA70" s="644"/>
      <c r="XAB70" s="644"/>
      <c r="XAC70" s="644"/>
      <c r="XAD70" s="644"/>
      <c r="XAE70" s="644"/>
      <c r="XAF70" s="644"/>
      <c r="XAG70" s="644"/>
      <c r="XAH70" s="644"/>
      <c r="XAI70" s="644"/>
      <c r="XAJ70" s="644"/>
      <c r="XAK70" s="644"/>
      <c r="XAL70" s="644"/>
      <c r="XAM70" s="644"/>
      <c r="XAN70" s="644"/>
      <c r="XAO70" s="644"/>
      <c r="XAP70" s="644"/>
      <c r="XAQ70" s="644"/>
      <c r="XAR70" s="644"/>
      <c r="XAS70" s="644"/>
      <c r="XAT70" s="644"/>
      <c r="XAU70" s="644"/>
      <c r="XAV70" s="644"/>
      <c r="XAW70" s="644"/>
      <c r="XAX70" s="644"/>
      <c r="XAY70" s="644"/>
      <c r="XAZ70" s="644"/>
      <c r="XBA70" s="644"/>
      <c r="XBB70" s="644"/>
      <c r="XBC70" s="644"/>
      <c r="XBD70" s="644"/>
      <c r="XBE70" s="644"/>
      <c r="XBF70" s="644"/>
      <c r="XBG70" s="644"/>
      <c r="XBH70" s="644"/>
      <c r="XBI70" s="644"/>
      <c r="XBJ70" s="644"/>
      <c r="XBK70" s="644"/>
      <c r="XBL70" s="644"/>
      <c r="XBM70" s="644"/>
      <c r="XBN70" s="644"/>
      <c r="XBO70" s="644"/>
      <c r="XBP70" s="644"/>
      <c r="XBQ70" s="644"/>
      <c r="XBR70" s="644"/>
      <c r="XBS70" s="644"/>
      <c r="XBT70" s="644"/>
      <c r="XBU70" s="644"/>
      <c r="XBV70" s="644"/>
      <c r="XBW70" s="644"/>
      <c r="XBX70" s="644"/>
      <c r="XBY70" s="644"/>
      <c r="XBZ70" s="644"/>
      <c r="XCA70" s="644"/>
      <c r="XCB70" s="644"/>
      <c r="XCC70" s="644"/>
      <c r="XCD70" s="644"/>
      <c r="XCE70" s="644"/>
      <c r="XCF70" s="644"/>
      <c r="XCG70" s="644"/>
      <c r="XCH70" s="644"/>
      <c r="XCI70" s="644"/>
      <c r="XCJ70" s="644"/>
      <c r="XCK70" s="644"/>
      <c r="XCL70" s="644"/>
      <c r="XCM70" s="644"/>
      <c r="XCN70" s="644"/>
      <c r="XCO70" s="644"/>
      <c r="XCP70" s="644"/>
      <c r="XCQ70" s="644"/>
      <c r="XCR70" s="644"/>
      <c r="XCS70" s="644"/>
      <c r="XCT70" s="644"/>
      <c r="XCU70" s="644"/>
      <c r="XCV70" s="644"/>
      <c r="XCW70" s="644"/>
      <c r="XCX70" s="644"/>
      <c r="XCY70" s="644"/>
      <c r="XCZ70" s="644"/>
      <c r="XDA70" s="644"/>
      <c r="XDB70" s="644"/>
      <c r="XDC70" s="644"/>
      <c r="XDD70" s="644"/>
      <c r="XDE70" s="644"/>
      <c r="XDF70" s="644"/>
      <c r="XDG70" s="644"/>
      <c r="XDH70" s="644"/>
      <c r="XDI70" s="644"/>
      <c r="XDJ70" s="644"/>
      <c r="XDK70" s="644"/>
      <c r="XDL70" s="644"/>
      <c r="XDM70" s="644"/>
      <c r="XDN70" s="644"/>
      <c r="XDO70" s="644"/>
      <c r="XDP70" s="644"/>
      <c r="XDQ70" s="644"/>
      <c r="XDR70" s="644"/>
      <c r="XDS70" s="644"/>
      <c r="XDT70" s="644"/>
      <c r="XDU70" s="644"/>
      <c r="XDV70" s="644"/>
      <c r="XDW70" s="644"/>
      <c r="XDX70" s="644"/>
      <c r="XDY70" s="644"/>
      <c r="XDZ70" s="644"/>
      <c r="XEA70" s="644"/>
      <c r="XEB70" s="644"/>
      <c r="XEC70" s="644"/>
      <c r="XED70" s="644"/>
      <c r="XEE70" s="644"/>
      <c r="XEF70" s="644"/>
      <c r="XEG70" s="644"/>
      <c r="XEH70" s="644"/>
      <c r="XEI70" s="644"/>
      <c r="XEJ70" s="644"/>
      <c r="XEK70" s="644"/>
      <c r="XEL70" s="644"/>
      <c r="XEM70" s="644"/>
      <c r="XEN70" s="644"/>
      <c r="XEO70" s="644"/>
      <c r="XEP70" s="644"/>
      <c r="XEQ70" s="644"/>
      <c r="XER70" s="644"/>
      <c r="XES70" s="644"/>
      <c r="XET70" s="644"/>
      <c r="XEU70" s="644"/>
      <c r="XEV70" s="644"/>
      <c r="XEW70" s="644"/>
      <c r="XEX70" s="644"/>
      <c r="XEY70" s="644"/>
      <c r="XEZ70" s="644"/>
      <c r="XFA70" s="644"/>
      <c r="XFB70" s="644"/>
      <c r="XFC70" s="644"/>
      <c r="XFD70" s="130"/>
    </row>
    <row r="71" spans="1:16384" s="4" customFormat="1" ht="20.100000000000001" customHeight="1" x14ac:dyDescent="0.2">
      <c r="A71" s="484" t="s">
        <v>1180</v>
      </c>
      <c r="B71" s="434"/>
      <c r="C71" s="434"/>
      <c r="D71" s="434"/>
      <c r="E71" s="434"/>
      <c r="F71" s="434"/>
      <c r="G71" s="434"/>
      <c r="H71" s="434"/>
      <c r="I71" s="434"/>
      <c r="J71" s="434"/>
      <c r="K71" s="434"/>
      <c r="L71" s="434"/>
      <c r="M71" s="435"/>
      <c r="N71" s="434"/>
      <c r="O71" s="434"/>
    </row>
    <row r="72" spans="1:16384" s="60" customFormat="1" ht="24.95" customHeight="1" x14ac:dyDescent="0.2">
      <c r="A72" s="473" t="s">
        <v>1181</v>
      </c>
      <c r="B72" s="473" t="s">
        <v>1182</v>
      </c>
      <c r="C72" s="467" t="s">
        <v>1183</v>
      </c>
      <c r="D72" s="473" t="s">
        <v>46</v>
      </c>
      <c r="E72" s="485">
        <v>1212</v>
      </c>
      <c r="F72" s="442">
        <f>+E72*0.0833</f>
        <v>100.95959999999999</v>
      </c>
      <c r="G72" s="442">
        <f>+E72*11.65%</f>
        <v>141.19800000000001</v>
      </c>
      <c r="H72" s="442">
        <f>SUM(E72:G72)</f>
        <v>1454.1576</v>
      </c>
      <c r="I72" s="442">
        <f t="shared" ref="I72:J72" si="51">(E72*12)</f>
        <v>14544</v>
      </c>
      <c r="J72" s="442">
        <f t="shared" si="51"/>
        <v>1211.5151999999998</v>
      </c>
      <c r="K72" s="442">
        <f>+G72*12</f>
        <v>1694.3760000000002</v>
      </c>
      <c r="L72" s="442">
        <f>+E72</f>
        <v>1212</v>
      </c>
      <c r="M72" s="450">
        <v>480</v>
      </c>
      <c r="N72" s="442">
        <f>SUM(L72:M72)</f>
        <v>1692</v>
      </c>
      <c r="O72" s="444">
        <f>+I72+J72+K72+N72</f>
        <v>19141.891199999998</v>
      </c>
      <c r="P72" s="6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</row>
    <row r="73" spans="1:16384" s="60" customFormat="1" ht="24.95" customHeight="1" x14ac:dyDescent="0.2">
      <c r="A73" s="473" t="s">
        <v>1181</v>
      </c>
      <c r="B73" s="473"/>
      <c r="C73" s="467" t="s">
        <v>1204</v>
      </c>
      <c r="D73" s="473" t="s">
        <v>46</v>
      </c>
      <c r="E73" s="485">
        <v>1212</v>
      </c>
      <c r="F73" s="442">
        <v>0</v>
      </c>
      <c r="G73" s="442">
        <v>0</v>
      </c>
      <c r="H73" s="442">
        <v>0</v>
      </c>
      <c r="I73" s="442">
        <v>0</v>
      </c>
      <c r="J73" s="442">
        <v>0</v>
      </c>
      <c r="K73" s="442">
        <v>0</v>
      </c>
      <c r="L73" s="442">
        <v>0</v>
      </c>
      <c r="M73" s="442">
        <v>0</v>
      </c>
      <c r="N73" s="442">
        <v>0</v>
      </c>
      <c r="O73" s="442">
        <v>0</v>
      </c>
      <c r="P73" s="6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</row>
    <row r="74" spans="1:16384" s="60" customFormat="1" ht="24.95" customHeight="1" x14ac:dyDescent="0.2">
      <c r="A74" s="473" t="s">
        <v>1181</v>
      </c>
      <c r="B74" s="473"/>
      <c r="C74" s="467" t="s">
        <v>1205</v>
      </c>
      <c r="D74" s="473" t="s">
        <v>46</v>
      </c>
      <c r="E74" s="485">
        <v>1212</v>
      </c>
      <c r="F74" s="442">
        <v>0</v>
      </c>
      <c r="G74" s="442">
        <v>0</v>
      </c>
      <c r="H74" s="442">
        <v>0</v>
      </c>
      <c r="I74" s="442">
        <v>0</v>
      </c>
      <c r="J74" s="442">
        <v>0</v>
      </c>
      <c r="K74" s="442">
        <v>0</v>
      </c>
      <c r="L74" s="442">
        <v>0</v>
      </c>
      <c r="M74" s="442">
        <v>0</v>
      </c>
      <c r="N74" s="442">
        <v>0</v>
      </c>
      <c r="O74" s="442">
        <v>0</v>
      </c>
      <c r="P74" s="6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</row>
    <row r="75" spans="1:16384" s="60" customFormat="1" ht="24.95" customHeight="1" x14ac:dyDescent="0.2">
      <c r="A75" s="473" t="s">
        <v>1181</v>
      </c>
      <c r="B75" s="473"/>
      <c r="C75" s="467" t="s">
        <v>1206</v>
      </c>
      <c r="D75" s="1" t="s">
        <v>39</v>
      </c>
      <c r="E75" s="29">
        <v>1212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6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</row>
    <row r="76" spans="1:16384" ht="15" customHeight="1" x14ac:dyDescent="0.3">
      <c r="A76" s="724"/>
      <c r="B76" s="725"/>
      <c r="C76" s="725"/>
      <c r="D76" s="452" t="s">
        <v>599</v>
      </c>
      <c r="E76" s="453">
        <f t="shared" ref="E76:O76" si="52">SUM(E72)</f>
        <v>1212</v>
      </c>
      <c r="F76" s="453">
        <f t="shared" si="52"/>
        <v>100.95959999999999</v>
      </c>
      <c r="G76" s="453">
        <f t="shared" si="52"/>
        <v>141.19800000000001</v>
      </c>
      <c r="H76" s="453">
        <f t="shared" si="52"/>
        <v>1454.1576</v>
      </c>
      <c r="I76" s="453">
        <f>SUM(I72)</f>
        <v>14544</v>
      </c>
      <c r="J76" s="453">
        <f t="shared" si="52"/>
        <v>1211.5151999999998</v>
      </c>
      <c r="K76" s="453">
        <f>SUM(K72)</f>
        <v>1694.3760000000002</v>
      </c>
      <c r="L76" s="453">
        <f t="shared" si="52"/>
        <v>1212</v>
      </c>
      <c r="M76" s="454">
        <f t="shared" si="52"/>
        <v>480</v>
      </c>
      <c r="N76" s="453">
        <f t="shared" si="52"/>
        <v>1692</v>
      </c>
      <c r="O76" s="453">
        <f t="shared" si="52"/>
        <v>19141.891199999998</v>
      </c>
      <c r="Q76" s="418"/>
    </row>
    <row r="77" spans="1:16384" s="4" customFormat="1" ht="20.100000000000001" customHeight="1" x14ac:dyDescent="0.2">
      <c r="A77" s="731" t="s">
        <v>581</v>
      </c>
      <c r="B77" s="731"/>
      <c r="C77" s="731"/>
      <c r="D77" s="486"/>
      <c r="E77" s="487"/>
      <c r="F77" s="487"/>
      <c r="G77" s="487"/>
      <c r="H77" s="487"/>
      <c r="I77" s="487"/>
      <c r="J77" s="487"/>
      <c r="K77" s="487"/>
      <c r="L77" s="487"/>
      <c r="M77" s="488"/>
      <c r="N77" s="487"/>
      <c r="O77" s="487"/>
    </row>
    <row r="78" spans="1:16384" s="4" customFormat="1" ht="20.100000000000001" customHeight="1" x14ac:dyDescent="0.2">
      <c r="A78" s="737" t="s">
        <v>582</v>
      </c>
      <c r="B78" s="737"/>
      <c r="C78" s="737"/>
      <c r="D78" s="434"/>
      <c r="E78" s="434"/>
      <c r="F78" s="434"/>
      <c r="G78" s="434"/>
      <c r="H78" s="434"/>
      <c r="I78" s="434"/>
      <c r="J78" s="434"/>
      <c r="K78" s="434"/>
      <c r="L78" s="434"/>
      <c r="M78" s="435"/>
      <c r="N78" s="434"/>
      <c r="O78" s="434"/>
    </row>
    <row r="79" spans="1:16384" s="4" customFormat="1" ht="20.100000000000001" customHeight="1" x14ac:dyDescent="0.2">
      <c r="A79" s="732" t="s">
        <v>1185</v>
      </c>
      <c r="B79" s="732"/>
      <c r="C79" s="732"/>
      <c r="D79" s="434"/>
      <c r="E79" s="434"/>
      <c r="F79" s="434"/>
      <c r="G79" s="434"/>
      <c r="H79" s="434"/>
      <c r="I79" s="434"/>
      <c r="J79" s="434"/>
      <c r="K79" s="434"/>
      <c r="L79" s="434"/>
      <c r="M79" s="435"/>
      <c r="N79" s="434"/>
      <c r="O79" s="434"/>
    </row>
    <row r="80" spans="1:16384" s="166" customFormat="1" ht="20.100000000000001" customHeight="1" x14ac:dyDescent="0.15">
      <c r="A80" s="489" t="s">
        <v>1186</v>
      </c>
      <c r="B80" s="440" t="s">
        <v>227</v>
      </c>
      <c r="C80" s="467" t="s">
        <v>1082</v>
      </c>
      <c r="D80" s="447" t="s">
        <v>1139</v>
      </c>
      <c r="E80" s="579">
        <v>600</v>
      </c>
      <c r="F80" s="450"/>
      <c r="G80" s="450">
        <f t="shared" ref="G80:G87" si="53">+E80*11.65%</f>
        <v>69.900000000000006</v>
      </c>
      <c r="H80" s="450">
        <f t="shared" ref="H80:H87" si="54">SUM(E80:G80)</f>
        <v>669.9</v>
      </c>
      <c r="I80" s="450">
        <f t="shared" ref="I80:I87" si="55">(E80*12)</f>
        <v>7200</v>
      </c>
      <c r="J80" s="450">
        <f t="shared" ref="J80:J87" si="56">F80*12</f>
        <v>0</v>
      </c>
      <c r="K80" s="450">
        <f t="shared" ref="K80:K87" si="57">+G80*12</f>
        <v>838.80000000000007</v>
      </c>
      <c r="L80" s="450">
        <f t="shared" ref="L80:L87" si="58">+E80</f>
        <v>600</v>
      </c>
      <c r="M80" s="450">
        <v>480</v>
      </c>
      <c r="N80" s="450">
        <f t="shared" ref="N80:N87" si="59">SUM(L80:M80)</f>
        <v>1080</v>
      </c>
      <c r="O80" s="566">
        <f>+I80+J80+K80+N80</f>
        <v>9118.7999999999993</v>
      </c>
    </row>
    <row r="81" spans="1:17" s="166" customFormat="1" ht="20.100000000000001" customHeight="1" x14ac:dyDescent="0.15">
      <c r="A81" s="489" t="s">
        <v>1186</v>
      </c>
      <c r="B81" s="440" t="s">
        <v>227</v>
      </c>
      <c r="C81" s="467" t="s">
        <v>1082</v>
      </c>
      <c r="D81" s="447" t="s">
        <v>1139</v>
      </c>
      <c r="E81" s="579">
        <v>600</v>
      </c>
      <c r="F81" s="450"/>
      <c r="G81" s="450">
        <f t="shared" si="53"/>
        <v>69.900000000000006</v>
      </c>
      <c r="H81" s="450">
        <f t="shared" si="54"/>
        <v>669.9</v>
      </c>
      <c r="I81" s="450">
        <f t="shared" si="55"/>
        <v>7200</v>
      </c>
      <c r="J81" s="450">
        <f t="shared" si="56"/>
        <v>0</v>
      </c>
      <c r="K81" s="450">
        <f t="shared" si="57"/>
        <v>838.80000000000007</v>
      </c>
      <c r="L81" s="450">
        <f t="shared" si="58"/>
        <v>600</v>
      </c>
      <c r="M81" s="450">
        <v>480</v>
      </c>
      <c r="N81" s="450">
        <f t="shared" si="59"/>
        <v>1080</v>
      </c>
      <c r="O81" s="566">
        <f t="shared" ref="O81:O87" si="60">+I81+J81+K81+N81</f>
        <v>9118.7999999999993</v>
      </c>
    </row>
    <row r="82" spans="1:17" s="166" customFormat="1" ht="20.100000000000001" customHeight="1" x14ac:dyDescent="0.15">
      <c r="A82" s="489" t="s">
        <v>1186</v>
      </c>
      <c r="B82" s="440" t="s">
        <v>227</v>
      </c>
      <c r="C82" s="467" t="s">
        <v>1082</v>
      </c>
      <c r="D82" s="447" t="s">
        <v>1139</v>
      </c>
      <c r="E82" s="579">
        <v>600</v>
      </c>
      <c r="F82" s="450"/>
      <c r="G82" s="450">
        <f t="shared" si="53"/>
        <v>69.900000000000006</v>
      </c>
      <c r="H82" s="450">
        <f t="shared" si="54"/>
        <v>669.9</v>
      </c>
      <c r="I82" s="450">
        <f t="shared" si="55"/>
        <v>7200</v>
      </c>
      <c r="J82" s="450">
        <f t="shared" si="56"/>
        <v>0</v>
      </c>
      <c r="K82" s="450">
        <f t="shared" si="57"/>
        <v>838.80000000000007</v>
      </c>
      <c r="L82" s="450">
        <f t="shared" si="58"/>
        <v>600</v>
      </c>
      <c r="M82" s="450">
        <v>480</v>
      </c>
      <c r="N82" s="450">
        <f t="shared" si="59"/>
        <v>1080</v>
      </c>
      <c r="O82" s="566">
        <f>+I82+J82+K82+N82</f>
        <v>9118.7999999999993</v>
      </c>
    </row>
    <row r="83" spans="1:17" s="166" customFormat="1" ht="20.100000000000001" customHeight="1" x14ac:dyDescent="0.15">
      <c r="A83" s="489" t="s">
        <v>1186</v>
      </c>
      <c r="B83" s="440" t="s">
        <v>227</v>
      </c>
      <c r="C83" s="467" t="s">
        <v>1082</v>
      </c>
      <c r="D83" s="447" t="s">
        <v>1139</v>
      </c>
      <c r="E83" s="579">
        <v>600</v>
      </c>
      <c r="F83" s="450"/>
      <c r="G83" s="450">
        <f t="shared" si="53"/>
        <v>69.900000000000006</v>
      </c>
      <c r="H83" s="450">
        <f t="shared" si="54"/>
        <v>669.9</v>
      </c>
      <c r="I83" s="450">
        <f t="shared" si="55"/>
        <v>7200</v>
      </c>
      <c r="J83" s="450">
        <f t="shared" si="56"/>
        <v>0</v>
      </c>
      <c r="K83" s="450">
        <f t="shared" si="57"/>
        <v>838.80000000000007</v>
      </c>
      <c r="L83" s="450">
        <f t="shared" si="58"/>
        <v>600</v>
      </c>
      <c r="M83" s="450">
        <v>480</v>
      </c>
      <c r="N83" s="450">
        <f t="shared" si="59"/>
        <v>1080</v>
      </c>
      <c r="O83" s="566">
        <f t="shared" si="60"/>
        <v>9118.7999999999993</v>
      </c>
    </row>
    <row r="84" spans="1:17" s="166" customFormat="1" ht="20.100000000000001" customHeight="1" x14ac:dyDescent="0.15">
      <c r="A84" s="489" t="s">
        <v>1186</v>
      </c>
      <c r="B84" s="440" t="s">
        <v>227</v>
      </c>
      <c r="C84" s="467" t="s">
        <v>1082</v>
      </c>
      <c r="D84" s="447" t="s">
        <v>1139</v>
      </c>
      <c r="E84" s="579">
        <v>600</v>
      </c>
      <c r="F84" s="450"/>
      <c r="G84" s="450">
        <f t="shared" si="53"/>
        <v>69.900000000000006</v>
      </c>
      <c r="H84" s="450">
        <f t="shared" si="54"/>
        <v>669.9</v>
      </c>
      <c r="I84" s="450">
        <f t="shared" si="55"/>
        <v>7200</v>
      </c>
      <c r="J84" s="450">
        <f t="shared" si="56"/>
        <v>0</v>
      </c>
      <c r="K84" s="450">
        <f t="shared" si="57"/>
        <v>838.80000000000007</v>
      </c>
      <c r="L84" s="450">
        <f t="shared" si="58"/>
        <v>600</v>
      </c>
      <c r="M84" s="450">
        <v>480</v>
      </c>
      <c r="N84" s="450">
        <f t="shared" si="59"/>
        <v>1080</v>
      </c>
      <c r="O84" s="566">
        <f t="shared" si="60"/>
        <v>9118.7999999999993</v>
      </c>
    </row>
    <row r="85" spans="1:17" s="166" customFormat="1" ht="20.100000000000001" customHeight="1" x14ac:dyDescent="0.15">
      <c r="A85" s="489" t="s">
        <v>1186</v>
      </c>
      <c r="B85" s="440" t="s">
        <v>227</v>
      </c>
      <c r="C85" s="467" t="s">
        <v>1082</v>
      </c>
      <c r="D85" s="447" t="s">
        <v>1139</v>
      </c>
      <c r="E85" s="579">
        <v>600</v>
      </c>
      <c r="F85" s="450"/>
      <c r="G85" s="450">
        <f t="shared" si="53"/>
        <v>69.900000000000006</v>
      </c>
      <c r="H85" s="450">
        <f t="shared" si="54"/>
        <v>669.9</v>
      </c>
      <c r="I85" s="450">
        <f t="shared" si="55"/>
        <v>7200</v>
      </c>
      <c r="J85" s="450">
        <f t="shared" si="56"/>
        <v>0</v>
      </c>
      <c r="K85" s="450">
        <f t="shared" si="57"/>
        <v>838.80000000000007</v>
      </c>
      <c r="L85" s="450">
        <f t="shared" si="58"/>
        <v>600</v>
      </c>
      <c r="M85" s="450">
        <v>480</v>
      </c>
      <c r="N85" s="450">
        <f t="shared" si="59"/>
        <v>1080</v>
      </c>
      <c r="O85" s="566">
        <f t="shared" si="60"/>
        <v>9118.7999999999993</v>
      </c>
    </row>
    <row r="86" spans="1:17" s="166" customFormat="1" ht="20.100000000000001" customHeight="1" x14ac:dyDescent="0.15">
      <c r="A86" s="489" t="s">
        <v>1186</v>
      </c>
      <c r="B86" s="440" t="s">
        <v>1187</v>
      </c>
      <c r="C86" s="467" t="s">
        <v>1082</v>
      </c>
      <c r="D86" s="447" t="s">
        <v>1139</v>
      </c>
      <c r="E86" s="579">
        <v>600</v>
      </c>
      <c r="F86" s="450">
        <f t="shared" ref="F86:F87" si="61">+E86*0.0833</f>
        <v>49.98</v>
      </c>
      <c r="G86" s="450">
        <f t="shared" si="53"/>
        <v>69.900000000000006</v>
      </c>
      <c r="H86" s="450">
        <f t="shared" si="54"/>
        <v>719.88</v>
      </c>
      <c r="I86" s="450">
        <f t="shared" si="55"/>
        <v>7200</v>
      </c>
      <c r="J86" s="450">
        <f t="shared" si="56"/>
        <v>599.76</v>
      </c>
      <c r="K86" s="450">
        <f t="shared" si="57"/>
        <v>838.80000000000007</v>
      </c>
      <c r="L86" s="450">
        <f t="shared" si="58"/>
        <v>600</v>
      </c>
      <c r="M86" s="450">
        <v>480</v>
      </c>
      <c r="N86" s="450">
        <f t="shared" si="59"/>
        <v>1080</v>
      </c>
      <c r="O86" s="566">
        <f t="shared" si="60"/>
        <v>9718.56</v>
      </c>
    </row>
    <row r="87" spans="1:17" s="166" customFormat="1" ht="20.100000000000001" customHeight="1" x14ac:dyDescent="0.15">
      <c r="A87" s="489" t="s">
        <v>1186</v>
      </c>
      <c r="B87" s="440" t="s">
        <v>1188</v>
      </c>
      <c r="C87" s="467" t="s">
        <v>1082</v>
      </c>
      <c r="D87" s="447" t="s">
        <v>1139</v>
      </c>
      <c r="E87" s="579">
        <v>600</v>
      </c>
      <c r="F87" s="450">
        <f t="shared" si="61"/>
        <v>49.98</v>
      </c>
      <c r="G87" s="450">
        <f t="shared" si="53"/>
        <v>69.900000000000006</v>
      </c>
      <c r="H87" s="450">
        <f t="shared" si="54"/>
        <v>719.88</v>
      </c>
      <c r="I87" s="450">
        <f t="shared" si="55"/>
        <v>7200</v>
      </c>
      <c r="J87" s="450">
        <f t="shared" si="56"/>
        <v>599.76</v>
      </c>
      <c r="K87" s="450">
        <f t="shared" si="57"/>
        <v>838.80000000000007</v>
      </c>
      <c r="L87" s="450">
        <f t="shared" si="58"/>
        <v>600</v>
      </c>
      <c r="M87" s="450">
        <v>480</v>
      </c>
      <c r="N87" s="450">
        <f t="shared" si="59"/>
        <v>1080</v>
      </c>
      <c r="O87" s="566">
        <f t="shared" si="60"/>
        <v>9718.56</v>
      </c>
    </row>
    <row r="88" spans="1:17" ht="17.25" customHeight="1" x14ac:dyDescent="0.3">
      <c r="A88" s="724"/>
      <c r="B88" s="725"/>
      <c r="C88" s="725"/>
      <c r="D88" s="452" t="s">
        <v>1140</v>
      </c>
      <c r="E88" s="454">
        <f t="shared" ref="E88:N88" si="62">SUM(E80:E87)</f>
        <v>4800</v>
      </c>
      <c r="F88" s="454">
        <f t="shared" si="62"/>
        <v>99.96</v>
      </c>
      <c r="G88" s="454">
        <f t="shared" si="62"/>
        <v>559.19999999999993</v>
      </c>
      <c r="H88" s="454">
        <f t="shared" si="62"/>
        <v>5459.16</v>
      </c>
      <c r="I88" s="454">
        <f t="shared" si="62"/>
        <v>57600</v>
      </c>
      <c r="J88" s="454">
        <f t="shared" si="62"/>
        <v>1199.52</v>
      </c>
      <c r="K88" s="454">
        <f t="shared" si="62"/>
        <v>6710.4000000000005</v>
      </c>
      <c r="L88" s="454">
        <f t="shared" si="62"/>
        <v>4800</v>
      </c>
      <c r="M88" s="454">
        <f t="shared" si="62"/>
        <v>3840</v>
      </c>
      <c r="N88" s="454">
        <f t="shared" si="62"/>
        <v>8640</v>
      </c>
      <c r="O88" s="454">
        <f>SUM(O80:O87)</f>
        <v>74149.919999999998</v>
      </c>
      <c r="Q88" s="418"/>
    </row>
    <row r="89" spans="1:17" s="17" customFormat="1" ht="20.100000000000001" customHeight="1" x14ac:dyDescent="0.2">
      <c r="A89" s="490"/>
      <c r="B89" s="491"/>
      <c r="C89" s="492"/>
      <c r="D89" s="493"/>
      <c r="E89" s="494"/>
      <c r="F89" s="495"/>
      <c r="G89" s="495"/>
      <c r="H89" s="495"/>
      <c r="I89" s="495"/>
      <c r="J89" s="495"/>
      <c r="K89" s="495"/>
      <c r="L89" s="495"/>
      <c r="M89" s="496"/>
      <c r="N89" s="495"/>
      <c r="O89" s="497"/>
    </row>
    <row r="90" spans="1:17" x14ac:dyDescent="0.3">
      <c r="A90" s="498"/>
      <c r="B90" s="498"/>
      <c r="C90" s="498"/>
      <c r="D90" s="499"/>
      <c r="E90" s="500"/>
      <c r="F90" s="500"/>
      <c r="G90" s="500"/>
      <c r="H90" s="500"/>
      <c r="I90" s="500"/>
      <c r="J90" s="500"/>
      <c r="K90" s="500"/>
      <c r="L90" s="500"/>
      <c r="M90" s="501"/>
      <c r="N90" s="500"/>
      <c r="O90" s="500"/>
      <c r="P90" s="502"/>
      <c r="Q90" s="418"/>
    </row>
    <row r="91" spans="1:17" ht="14.25" x14ac:dyDescent="0.3">
      <c r="A91" s="503"/>
      <c r="B91"/>
      <c r="C91"/>
      <c r="D91" s="504" t="s">
        <v>1140</v>
      </c>
      <c r="E91" s="299">
        <f>SUM(E88,E76,E68,E57,E45,E37,E29,E23,E14)</f>
        <v>35894</v>
      </c>
      <c r="F91" s="299">
        <f t="shared" ref="F91:N91" si="63">SUM(F88,F76,F68,F57,F45,F37,F29,F23,F14)</f>
        <v>2488.1710000000003</v>
      </c>
      <c r="G91" s="299">
        <f t="shared" si="63"/>
        <v>4181.6510000000007</v>
      </c>
      <c r="H91" s="299">
        <f t="shared" si="63"/>
        <v>42563.822000000007</v>
      </c>
      <c r="I91" s="299">
        <f t="shared" si="63"/>
        <v>430728</v>
      </c>
      <c r="J91" s="299">
        <f t="shared" si="63"/>
        <v>29858.052</v>
      </c>
      <c r="K91" s="299">
        <f t="shared" si="63"/>
        <v>50179.811999999998</v>
      </c>
      <c r="L91" s="299">
        <f t="shared" si="63"/>
        <v>35594</v>
      </c>
      <c r="M91" s="299">
        <f t="shared" si="63"/>
        <v>17520</v>
      </c>
      <c r="N91" s="299">
        <f t="shared" si="63"/>
        <v>53114</v>
      </c>
      <c r="O91" s="299">
        <f>SUM(O88,O76,O68,O57,O45,O37,O29,O23,O14)</f>
        <v>563879.86399999994</v>
      </c>
      <c r="Q91" s="418"/>
    </row>
    <row r="92" spans="1:17" x14ac:dyDescent="0.3">
      <c r="O92" s="418"/>
      <c r="Q92" s="418"/>
    </row>
    <row r="93" spans="1:17" x14ac:dyDescent="0.3">
      <c r="O93" s="506"/>
    </row>
    <row r="94" spans="1:17" x14ac:dyDescent="0.3">
      <c r="O94" s="418"/>
    </row>
    <row r="95" spans="1:17" x14ac:dyDescent="0.3">
      <c r="O95" s="418"/>
    </row>
    <row r="96" spans="1:17" x14ac:dyDescent="0.3">
      <c r="O96" s="506"/>
    </row>
  </sheetData>
  <mergeCells count="10971">
    <mergeCell ref="A77:C77"/>
    <mergeCell ref="A78:C78"/>
    <mergeCell ref="A79:C79"/>
    <mergeCell ref="A88:C88"/>
    <mergeCell ref="XEX70:XEZ70"/>
    <mergeCell ref="XFA70:XFC70"/>
    <mergeCell ref="A76:C76"/>
    <mergeCell ref="XEF70:XEH70"/>
    <mergeCell ref="XEI70:XEK70"/>
    <mergeCell ref="XEL70:XEN70"/>
    <mergeCell ref="XEO70:XEQ70"/>
    <mergeCell ref="XER70:XET70"/>
    <mergeCell ref="XEU70:XEW70"/>
    <mergeCell ref="XDN70:XDP70"/>
    <mergeCell ref="XDQ70:XDS70"/>
    <mergeCell ref="XDT70:XDV70"/>
    <mergeCell ref="XDW70:XDY70"/>
    <mergeCell ref="XDZ70:XEB70"/>
    <mergeCell ref="XEC70:XEE70"/>
    <mergeCell ref="XCV70:XCX70"/>
    <mergeCell ref="XCY70:XDA70"/>
    <mergeCell ref="XDB70:XDD70"/>
    <mergeCell ref="XDE70:XDG70"/>
    <mergeCell ref="XDH70:XDJ70"/>
    <mergeCell ref="XDK70:XDM70"/>
    <mergeCell ref="XCD70:XCF70"/>
    <mergeCell ref="XCG70:XCI70"/>
    <mergeCell ref="XCJ70:XCL70"/>
    <mergeCell ref="XCM70:XCO70"/>
    <mergeCell ref="XCP70:XCR70"/>
    <mergeCell ref="XCS70:XCU70"/>
    <mergeCell ref="XBL70:XBN70"/>
    <mergeCell ref="XBO70:XBQ70"/>
    <mergeCell ref="XBR70:XBT70"/>
    <mergeCell ref="XBU70:XBW70"/>
    <mergeCell ref="XBX70:XBZ70"/>
    <mergeCell ref="XCA70:XCC70"/>
    <mergeCell ref="XAT70:XAV70"/>
    <mergeCell ref="XAW70:XAY70"/>
    <mergeCell ref="XAZ70:XBB70"/>
    <mergeCell ref="XBC70:XBE70"/>
    <mergeCell ref="XBF70:XBH70"/>
    <mergeCell ref="XBI70:XBK70"/>
    <mergeCell ref="XAB70:XAD70"/>
    <mergeCell ref="XAE70:XAG70"/>
    <mergeCell ref="XAH70:XAJ70"/>
    <mergeCell ref="XAK70:XAM70"/>
    <mergeCell ref="XAN70:XAP70"/>
    <mergeCell ref="XAQ70:XAS70"/>
    <mergeCell ref="WZJ70:WZL70"/>
    <mergeCell ref="WZM70:WZO70"/>
    <mergeCell ref="WZP70:WZR70"/>
    <mergeCell ref="WZS70:WZU70"/>
    <mergeCell ref="WZV70:WZX70"/>
    <mergeCell ref="WZY70:XAA70"/>
    <mergeCell ref="WYR70:WYT70"/>
    <mergeCell ref="WYU70:WYW70"/>
    <mergeCell ref="WYX70:WYZ70"/>
    <mergeCell ref="WZA70:WZC70"/>
    <mergeCell ref="WZD70:WZF70"/>
    <mergeCell ref="WZG70:WZI70"/>
    <mergeCell ref="WXZ70:WYB70"/>
    <mergeCell ref="WYC70:WYE70"/>
    <mergeCell ref="WYF70:WYH70"/>
    <mergeCell ref="WYI70:WYK70"/>
    <mergeCell ref="WYL70:WYN70"/>
    <mergeCell ref="WYO70:WYQ70"/>
    <mergeCell ref="WXH70:WXJ70"/>
    <mergeCell ref="WXK70:WXM70"/>
    <mergeCell ref="WXN70:WXP70"/>
    <mergeCell ref="WXQ70:WXS70"/>
    <mergeCell ref="WXT70:WXV70"/>
    <mergeCell ref="WXW70:WXY70"/>
    <mergeCell ref="WWP70:WWR70"/>
    <mergeCell ref="WWS70:WWU70"/>
    <mergeCell ref="WWV70:WWX70"/>
    <mergeCell ref="WWY70:WXA70"/>
    <mergeCell ref="WXB70:WXD70"/>
    <mergeCell ref="WXE70:WXG70"/>
    <mergeCell ref="WVX70:WVZ70"/>
    <mergeCell ref="WWA70:WWC70"/>
    <mergeCell ref="WWD70:WWF70"/>
    <mergeCell ref="WWG70:WWI70"/>
    <mergeCell ref="WWJ70:WWL70"/>
    <mergeCell ref="WWM70:WWO70"/>
    <mergeCell ref="WVF70:WVH70"/>
    <mergeCell ref="WVI70:WVK70"/>
    <mergeCell ref="WVL70:WVN70"/>
    <mergeCell ref="WVO70:WVQ70"/>
    <mergeCell ref="WVR70:WVT70"/>
    <mergeCell ref="WVU70:WVW70"/>
    <mergeCell ref="WUN70:WUP70"/>
    <mergeCell ref="WUQ70:WUS70"/>
    <mergeCell ref="WUT70:WUV70"/>
    <mergeCell ref="WUW70:WUY70"/>
    <mergeCell ref="WUZ70:WVB70"/>
    <mergeCell ref="WVC70:WVE70"/>
    <mergeCell ref="WTV70:WTX70"/>
    <mergeCell ref="WTY70:WUA70"/>
    <mergeCell ref="WUB70:WUD70"/>
    <mergeCell ref="WUE70:WUG70"/>
    <mergeCell ref="WUH70:WUJ70"/>
    <mergeCell ref="WUK70:WUM70"/>
    <mergeCell ref="WTD70:WTF70"/>
    <mergeCell ref="WTG70:WTI70"/>
    <mergeCell ref="WTJ70:WTL70"/>
    <mergeCell ref="WTM70:WTO70"/>
    <mergeCell ref="WTP70:WTR70"/>
    <mergeCell ref="WTS70:WTU70"/>
    <mergeCell ref="WSL70:WSN70"/>
    <mergeCell ref="WSO70:WSQ70"/>
    <mergeCell ref="WSR70:WST70"/>
    <mergeCell ref="WSU70:WSW70"/>
    <mergeCell ref="WSX70:WSZ70"/>
    <mergeCell ref="WTA70:WTC70"/>
    <mergeCell ref="WRT70:WRV70"/>
    <mergeCell ref="WRW70:WRY70"/>
    <mergeCell ref="WRZ70:WSB70"/>
    <mergeCell ref="WSC70:WSE70"/>
    <mergeCell ref="WSF70:WSH70"/>
    <mergeCell ref="WSI70:WSK70"/>
    <mergeCell ref="WRB70:WRD70"/>
    <mergeCell ref="WRE70:WRG70"/>
    <mergeCell ref="WRH70:WRJ70"/>
    <mergeCell ref="WRK70:WRM70"/>
    <mergeCell ref="WRN70:WRP70"/>
    <mergeCell ref="WRQ70:WRS70"/>
    <mergeCell ref="WQJ70:WQL70"/>
    <mergeCell ref="WQM70:WQO70"/>
    <mergeCell ref="WQP70:WQR70"/>
    <mergeCell ref="WQS70:WQU70"/>
    <mergeCell ref="WQV70:WQX70"/>
    <mergeCell ref="WQY70:WRA70"/>
    <mergeCell ref="WPR70:WPT70"/>
    <mergeCell ref="WPU70:WPW70"/>
    <mergeCell ref="WPX70:WPZ70"/>
    <mergeCell ref="WQA70:WQC70"/>
    <mergeCell ref="WQD70:WQF70"/>
    <mergeCell ref="WQG70:WQI70"/>
    <mergeCell ref="WOZ70:WPB70"/>
    <mergeCell ref="WPC70:WPE70"/>
    <mergeCell ref="WPF70:WPH70"/>
    <mergeCell ref="WPI70:WPK70"/>
    <mergeCell ref="WPL70:WPN70"/>
    <mergeCell ref="WPO70:WPQ70"/>
    <mergeCell ref="WOH70:WOJ70"/>
    <mergeCell ref="WOK70:WOM70"/>
    <mergeCell ref="WON70:WOP70"/>
    <mergeCell ref="WOQ70:WOS70"/>
    <mergeCell ref="WOT70:WOV70"/>
    <mergeCell ref="WOW70:WOY70"/>
    <mergeCell ref="WNP70:WNR70"/>
    <mergeCell ref="WNS70:WNU70"/>
    <mergeCell ref="WNV70:WNX70"/>
    <mergeCell ref="WNY70:WOA70"/>
    <mergeCell ref="WOB70:WOD70"/>
    <mergeCell ref="WOE70:WOG70"/>
    <mergeCell ref="WMX70:WMZ70"/>
    <mergeCell ref="WNA70:WNC70"/>
    <mergeCell ref="WND70:WNF70"/>
    <mergeCell ref="WNG70:WNI70"/>
    <mergeCell ref="WNJ70:WNL70"/>
    <mergeCell ref="WNM70:WNO70"/>
    <mergeCell ref="WMF70:WMH70"/>
    <mergeCell ref="WMI70:WMK70"/>
    <mergeCell ref="WML70:WMN70"/>
    <mergeCell ref="WMO70:WMQ70"/>
    <mergeCell ref="WMR70:WMT70"/>
    <mergeCell ref="WMU70:WMW70"/>
    <mergeCell ref="WLN70:WLP70"/>
    <mergeCell ref="WLQ70:WLS70"/>
    <mergeCell ref="WLT70:WLV70"/>
    <mergeCell ref="WLW70:WLY70"/>
    <mergeCell ref="WLZ70:WMB70"/>
    <mergeCell ref="WMC70:WME70"/>
    <mergeCell ref="WKV70:WKX70"/>
    <mergeCell ref="WKY70:WLA70"/>
    <mergeCell ref="WLB70:WLD70"/>
    <mergeCell ref="WLE70:WLG70"/>
    <mergeCell ref="WLH70:WLJ70"/>
    <mergeCell ref="WLK70:WLM70"/>
    <mergeCell ref="WKD70:WKF70"/>
    <mergeCell ref="WKG70:WKI70"/>
    <mergeCell ref="WKJ70:WKL70"/>
    <mergeCell ref="WKM70:WKO70"/>
    <mergeCell ref="WKP70:WKR70"/>
    <mergeCell ref="WKS70:WKU70"/>
    <mergeCell ref="WJL70:WJN70"/>
    <mergeCell ref="WJO70:WJQ70"/>
    <mergeCell ref="WJR70:WJT70"/>
    <mergeCell ref="WJU70:WJW70"/>
    <mergeCell ref="WJX70:WJZ70"/>
    <mergeCell ref="WKA70:WKC70"/>
    <mergeCell ref="WIT70:WIV70"/>
    <mergeCell ref="WIW70:WIY70"/>
    <mergeCell ref="WIZ70:WJB70"/>
    <mergeCell ref="WJC70:WJE70"/>
    <mergeCell ref="WJF70:WJH70"/>
    <mergeCell ref="WJI70:WJK70"/>
    <mergeCell ref="WIB70:WID70"/>
    <mergeCell ref="WIE70:WIG70"/>
    <mergeCell ref="WIH70:WIJ70"/>
    <mergeCell ref="WIK70:WIM70"/>
    <mergeCell ref="WIN70:WIP70"/>
    <mergeCell ref="WIQ70:WIS70"/>
    <mergeCell ref="WHJ70:WHL70"/>
    <mergeCell ref="WHM70:WHO70"/>
    <mergeCell ref="WHP70:WHR70"/>
    <mergeCell ref="WHS70:WHU70"/>
    <mergeCell ref="WHV70:WHX70"/>
    <mergeCell ref="WHY70:WIA70"/>
    <mergeCell ref="WGR70:WGT70"/>
    <mergeCell ref="WGU70:WGW70"/>
    <mergeCell ref="WGX70:WGZ70"/>
    <mergeCell ref="WHA70:WHC70"/>
    <mergeCell ref="WHD70:WHF70"/>
    <mergeCell ref="WHG70:WHI70"/>
    <mergeCell ref="WFZ70:WGB70"/>
    <mergeCell ref="WGC70:WGE70"/>
    <mergeCell ref="WGF70:WGH70"/>
    <mergeCell ref="WGI70:WGK70"/>
    <mergeCell ref="WGL70:WGN70"/>
    <mergeCell ref="WGO70:WGQ70"/>
    <mergeCell ref="WFH70:WFJ70"/>
    <mergeCell ref="WFK70:WFM70"/>
    <mergeCell ref="WFN70:WFP70"/>
    <mergeCell ref="WFQ70:WFS70"/>
    <mergeCell ref="WFT70:WFV70"/>
    <mergeCell ref="WFW70:WFY70"/>
    <mergeCell ref="WEP70:WER70"/>
    <mergeCell ref="WES70:WEU70"/>
    <mergeCell ref="WEV70:WEX70"/>
    <mergeCell ref="WEY70:WFA70"/>
    <mergeCell ref="WFB70:WFD70"/>
    <mergeCell ref="WFE70:WFG70"/>
    <mergeCell ref="WDX70:WDZ70"/>
    <mergeCell ref="WEA70:WEC70"/>
    <mergeCell ref="WED70:WEF70"/>
    <mergeCell ref="WEG70:WEI70"/>
    <mergeCell ref="WEJ70:WEL70"/>
    <mergeCell ref="WEM70:WEO70"/>
    <mergeCell ref="WDF70:WDH70"/>
    <mergeCell ref="WDI70:WDK70"/>
    <mergeCell ref="WDL70:WDN70"/>
    <mergeCell ref="WDO70:WDQ70"/>
    <mergeCell ref="WDR70:WDT70"/>
    <mergeCell ref="WDU70:WDW70"/>
    <mergeCell ref="WCN70:WCP70"/>
    <mergeCell ref="WCQ70:WCS70"/>
    <mergeCell ref="WCT70:WCV70"/>
    <mergeCell ref="WCW70:WCY70"/>
    <mergeCell ref="WCZ70:WDB70"/>
    <mergeCell ref="WDC70:WDE70"/>
    <mergeCell ref="WBV70:WBX70"/>
    <mergeCell ref="WBY70:WCA70"/>
    <mergeCell ref="WCB70:WCD70"/>
    <mergeCell ref="WCE70:WCG70"/>
    <mergeCell ref="WCH70:WCJ70"/>
    <mergeCell ref="WCK70:WCM70"/>
    <mergeCell ref="WBD70:WBF70"/>
    <mergeCell ref="WBG70:WBI70"/>
    <mergeCell ref="WBJ70:WBL70"/>
    <mergeCell ref="WBM70:WBO70"/>
    <mergeCell ref="WBP70:WBR70"/>
    <mergeCell ref="WBS70:WBU70"/>
    <mergeCell ref="WAL70:WAN70"/>
    <mergeCell ref="WAO70:WAQ70"/>
    <mergeCell ref="WAR70:WAT70"/>
    <mergeCell ref="WAU70:WAW70"/>
    <mergeCell ref="WAX70:WAZ70"/>
    <mergeCell ref="WBA70:WBC70"/>
    <mergeCell ref="VZT70:VZV70"/>
    <mergeCell ref="VZW70:VZY70"/>
    <mergeCell ref="VZZ70:WAB70"/>
    <mergeCell ref="WAC70:WAE70"/>
    <mergeCell ref="WAF70:WAH70"/>
    <mergeCell ref="WAI70:WAK70"/>
    <mergeCell ref="VZB70:VZD70"/>
    <mergeCell ref="VZE70:VZG70"/>
    <mergeCell ref="VZH70:VZJ70"/>
    <mergeCell ref="VZK70:VZM70"/>
    <mergeCell ref="VZN70:VZP70"/>
    <mergeCell ref="VZQ70:VZS70"/>
    <mergeCell ref="VYJ70:VYL70"/>
    <mergeCell ref="VYM70:VYO70"/>
    <mergeCell ref="VYP70:VYR70"/>
    <mergeCell ref="VYS70:VYU70"/>
    <mergeCell ref="VYV70:VYX70"/>
    <mergeCell ref="VYY70:VZA70"/>
    <mergeCell ref="VXR70:VXT70"/>
    <mergeCell ref="VXU70:VXW70"/>
    <mergeCell ref="VXX70:VXZ70"/>
    <mergeCell ref="VYA70:VYC70"/>
    <mergeCell ref="VYD70:VYF70"/>
    <mergeCell ref="VYG70:VYI70"/>
    <mergeCell ref="VWZ70:VXB70"/>
    <mergeCell ref="VXC70:VXE70"/>
    <mergeCell ref="VXF70:VXH70"/>
    <mergeCell ref="VXI70:VXK70"/>
    <mergeCell ref="VXL70:VXN70"/>
    <mergeCell ref="VXO70:VXQ70"/>
    <mergeCell ref="VWH70:VWJ70"/>
    <mergeCell ref="VWK70:VWM70"/>
    <mergeCell ref="VWN70:VWP70"/>
    <mergeCell ref="VWQ70:VWS70"/>
    <mergeCell ref="VWT70:VWV70"/>
    <mergeCell ref="VWW70:VWY70"/>
    <mergeCell ref="VVP70:VVR70"/>
    <mergeCell ref="VVS70:VVU70"/>
    <mergeCell ref="VVV70:VVX70"/>
    <mergeCell ref="VVY70:VWA70"/>
    <mergeCell ref="VWB70:VWD70"/>
    <mergeCell ref="VWE70:VWG70"/>
    <mergeCell ref="VUX70:VUZ70"/>
    <mergeCell ref="VVA70:VVC70"/>
    <mergeCell ref="VVD70:VVF70"/>
    <mergeCell ref="VVG70:VVI70"/>
    <mergeCell ref="VVJ70:VVL70"/>
    <mergeCell ref="VVM70:VVO70"/>
    <mergeCell ref="VUF70:VUH70"/>
    <mergeCell ref="VUI70:VUK70"/>
    <mergeCell ref="VUL70:VUN70"/>
    <mergeCell ref="VUO70:VUQ70"/>
    <mergeCell ref="VUR70:VUT70"/>
    <mergeCell ref="VUU70:VUW70"/>
    <mergeCell ref="VTN70:VTP70"/>
    <mergeCell ref="VTQ70:VTS70"/>
    <mergeCell ref="VTT70:VTV70"/>
    <mergeCell ref="VTW70:VTY70"/>
    <mergeCell ref="VTZ70:VUB70"/>
    <mergeCell ref="VUC70:VUE70"/>
    <mergeCell ref="VSV70:VSX70"/>
    <mergeCell ref="VSY70:VTA70"/>
    <mergeCell ref="VTB70:VTD70"/>
    <mergeCell ref="VTE70:VTG70"/>
    <mergeCell ref="VTH70:VTJ70"/>
    <mergeCell ref="VTK70:VTM70"/>
    <mergeCell ref="VSD70:VSF70"/>
    <mergeCell ref="VSG70:VSI70"/>
    <mergeCell ref="VSJ70:VSL70"/>
    <mergeCell ref="VSM70:VSO70"/>
    <mergeCell ref="VSP70:VSR70"/>
    <mergeCell ref="VSS70:VSU70"/>
    <mergeCell ref="VRL70:VRN70"/>
    <mergeCell ref="VRO70:VRQ70"/>
    <mergeCell ref="VRR70:VRT70"/>
    <mergeCell ref="VRU70:VRW70"/>
    <mergeCell ref="VRX70:VRZ70"/>
    <mergeCell ref="VSA70:VSC70"/>
    <mergeCell ref="VQT70:VQV70"/>
    <mergeCell ref="VQW70:VQY70"/>
    <mergeCell ref="VQZ70:VRB70"/>
    <mergeCell ref="VRC70:VRE70"/>
    <mergeCell ref="VRF70:VRH70"/>
    <mergeCell ref="VRI70:VRK70"/>
    <mergeCell ref="VQB70:VQD70"/>
    <mergeCell ref="VQE70:VQG70"/>
    <mergeCell ref="VQH70:VQJ70"/>
    <mergeCell ref="VQK70:VQM70"/>
    <mergeCell ref="VQN70:VQP70"/>
    <mergeCell ref="VQQ70:VQS70"/>
    <mergeCell ref="VPJ70:VPL70"/>
    <mergeCell ref="VPM70:VPO70"/>
    <mergeCell ref="VPP70:VPR70"/>
    <mergeCell ref="VPS70:VPU70"/>
    <mergeCell ref="VPV70:VPX70"/>
    <mergeCell ref="VPY70:VQA70"/>
    <mergeCell ref="VOR70:VOT70"/>
    <mergeCell ref="VOU70:VOW70"/>
    <mergeCell ref="VOX70:VOZ70"/>
    <mergeCell ref="VPA70:VPC70"/>
    <mergeCell ref="VPD70:VPF70"/>
    <mergeCell ref="VPG70:VPI70"/>
    <mergeCell ref="VNZ70:VOB70"/>
    <mergeCell ref="VOC70:VOE70"/>
    <mergeCell ref="VOF70:VOH70"/>
    <mergeCell ref="VOI70:VOK70"/>
    <mergeCell ref="VOL70:VON70"/>
    <mergeCell ref="VOO70:VOQ70"/>
    <mergeCell ref="VNH70:VNJ70"/>
    <mergeCell ref="VNK70:VNM70"/>
    <mergeCell ref="VNN70:VNP70"/>
    <mergeCell ref="VNQ70:VNS70"/>
    <mergeCell ref="VNT70:VNV70"/>
    <mergeCell ref="VNW70:VNY70"/>
    <mergeCell ref="VMP70:VMR70"/>
    <mergeCell ref="VMS70:VMU70"/>
    <mergeCell ref="VMV70:VMX70"/>
    <mergeCell ref="VMY70:VNA70"/>
    <mergeCell ref="VNB70:VND70"/>
    <mergeCell ref="VNE70:VNG70"/>
    <mergeCell ref="VLX70:VLZ70"/>
    <mergeCell ref="VMA70:VMC70"/>
    <mergeCell ref="VMD70:VMF70"/>
    <mergeCell ref="VMG70:VMI70"/>
    <mergeCell ref="VMJ70:VML70"/>
    <mergeCell ref="VMM70:VMO70"/>
    <mergeCell ref="VLF70:VLH70"/>
    <mergeCell ref="VLI70:VLK70"/>
    <mergeCell ref="VLL70:VLN70"/>
    <mergeCell ref="VLO70:VLQ70"/>
    <mergeCell ref="VLR70:VLT70"/>
    <mergeCell ref="VLU70:VLW70"/>
    <mergeCell ref="VKN70:VKP70"/>
    <mergeCell ref="VKQ70:VKS70"/>
    <mergeCell ref="VKT70:VKV70"/>
    <mergeCell ref="VKW70:VKY70"/>
    <mergeCell ref="VKZ70:VLB70"/>
    <mergeCell ref="VLC70:VLE70"/>
    <mergeCell ref="VJV70:VJX70"/>
    <mergeCell ref="VJY70:VKA70"/>
    <mergeCell ref="VKB70:VKD70"/>
    <mergeCell ref="VKE70:VKG70"/>
    <mergeCell ref="VKH70:VKJ70"/>
    <mergeCell ref="VKK70:VKM70"/>
    <mergeCell ref="VJD70:VJF70"/>
    <mergeCell ref="VJG70:VJI70"/>
    <mergeCell ref="VJJ70:VJL70"/>
    <mergeCell ref="VJM70:VJO70"/>
    <mergeCell ref="VJP70:VJR70"/>
    <mergeCell ref="VJS70:VJU70"/>
    <mergeCell ref="VIL70:VIN70"/>
    <mergeCell ref="VIO70:VIQ70"/>
    <mergeCell ref="VIR70:VIT70"/>
    <mergeCell ref="VIU70:VIW70"/>
    <mergeCell ref="VIX70:VIZ70"/>
    <mergeCell ref="VJA70:VJC70"/>
    <mergeCell ref="VHT70:VHV70"/>
    <mergeCell ref="VHW70:VHY70"/>
    <mergeCell ref="VHZ70:VIB70"/>
    <mergeCell ref="VIC70:VIE70"/>
    <mergeCell ref="VIF70:VIH70"/>
    <mergeCell ref="VII70:VIK70"/>
    <mergeCell ref="VHB70:VHD70"/>
    <mergeCell ref="VHE70:VHG70"/>
    <mergeCell ref="VHH70:VHJ70"/>
    <mergeCell ref="VHK70:VHM70"/>
    <mergeCell ref="VHN70:VHP70"/>
    <mergeCell ref="VHQ70:VHS70"/>
    <mergeCell ref="VGJ70:VGL70"/>
    <mergeCell ref="VGM70:VGO70"/>
    <mergeCell ref="VGP70:VGR70"/>
    <mergeCell ref="VGS70:VGU70"/>
    <mergeCell ref="VGV70:VGX70"/>
    <mergeCell ref="VGY70:VHA70"/>
    <mergeCell ref="VFR70:VFT70"/>
    <mergeCell ref="VFU70:VFW70"/>
    <mergeCell ref="VFX70:VFZ70"/>
    <mergeCell ref="VGA70:VGC70"/>
    <mergeCell ref="VGD70:VGF70"/>
    <mergeCell ref="VGG70:VGI70"/>
    <mergeCell ref="VEZ70:VFB70"/>
    <mergeCell ref="VFC70:VFE70"/>
    <mergeCell ref="VFF70:VFH70"/>
    <mergeCell ref="VFI70:VFK70"/>
    <mergeCell ref="VFL70:VFN70"/>
    <mergeCell ref="VFO70:VFQ70"/>
    <mergeCell ref="VEH70:VEJ70"/>
    <mergeCell ref="VEK70:VEM70"/>
    <mergeCell ref="VEN70:VEP70"/>
    <mergeCell ref="VEQ70:VES70"/>
    <mergeCell ref="VET70:VEV70"/>
    <mergeCell ref="VEW70:VEY70"/>
    <mergeCell ref="VDP70:VDR70"/>
    <mergeCell ref="VDS70:VDU70"/>
    <mergeCell ref="VDV70:VDX70"/>
    <mergeCell ref="VDY70:VEA70"/>
    <mergeCell ref="VEB70:VED70"/>
    <mergeCell ref="VEE70:VEG70"/>
    <mergeCell ref="VCX70:VCZ70"/>
    <mergeCell ref="VDA70:VDC70"/>
    <mergeCell ref="VDD70:VDF70"/>
    <mergeCell ref="VDG70:VDI70"/>
    <mergeCell ref="VDJ70:VDL70"/>
    <mergeCell ref="VDM70:VDO70"/>
    <mergeCell ref="VCF70:VCH70"/>
    <mergeCell ref="VCI70:VCK70"/>
    <mergeCell ref="VCL70:VCN70"/>
    <mergeCell ref="VCO70:VCQ70"/>
    <mergeCell ref="VCR70:VCT70"/>
    <mergeCell ref="VCU70:VCW70"/>
    <mergeCell ref="VBN70:VBP70"/>
    <mergeCell ref="VBQ70:VBS70"/>
    <mergeCell ref="VBT70:VBV70"/>
    <mergeCell ref="VBW70:VBY70"/>
    <mergeCell ref="VBZ70:VCB70"/>
    <mergeCell ref="VCC70:VCE70"/>
    <mergeCell ref="VAV70:VAX70"/>
    <mergeCell ref="VAY70:VBA70"/>
    <mergeCell ref="VBB70:VBD70"/>
    <mergeCell ref="VBE70:VBG70"/>
    <mergeCell ref="VBH70:VBJ70"/>
    <mergeCell ref="VBK70:VBM70"/>
    <mergeCell ref="VAD70:VAF70"/>
    <mergeCell ref="VAG70:VAI70"/>
    <mergeCell ref="VAJ70:VAL70"/>
    <mergeCell ref="VAM70:VAO70"/>
    <mergeCell ref="VAP70:VAR70"/>
    <mergeCell ref="VAS70:VAU70"/>
    <mergeCell ref="UZL70:UZN70"/>
    <mergeCell ref="UZO70:UZQ70"/>
    <mergeCell ref="UZR70:UZT70"/>
    <mergeCell ref="UZU70:UZW70"/>
    <mergeCell ref="UZX70:UZZ70"/>
    <mergeCell ref="VAA70:VAC70"/>
    <mergeCell ref="UYT70:UYV70"/>
    <mergeCell ref="UYW70:UYY70"/>
    <mergeCell ref="UYZ70:UZB70"/>
    <mergeCell ref="UZC70:UZE70"/>
    <mergeCell ref="UZF70:UZH70"/>
    <mergeCell ref="UZI70:UZK70"/>
    <mergeCell ref="UYB70:UYD70"/>
    <mergeCell ref="UYE70:UYG70"/>
    <mergeCell ref="UYH70:UYJ70"/>
    <mergeCell ref="UYK70:UYM70"/>
    <mergeCell ref="UYN70:UYP70"/>
    <mergeCell ref="UYQ70:UYS70"/>
    <mergeCell ref="UXJ70:UXL70"/>
    <mergeCell ref="UXM70:UXO70"/>
    <mergeCell ref="UXP70:UXR70"/>
    <mergeCell ref="UXS70:UXU70"/>
    <mergeCell ref="UXV70:UXX70"/>
    <mergeCell ref="UXY70:UYA70"/>
    <mergeCell ref="UWR70:UWT70"/>
    <mergeCell ref="UWU70:UWW70"/>
    <mergeCell ref="UWX70:UWZ70"/>
    <mergeCell ref="UXA70:UXC70"/>
    <mergeCell ref="UXD70:UXF70"/>
    <mergeCell ref="UXG70:UXI70"/>
    <mergeCell ref="UVZ70:UWB70"/>
    <mergeCell ref="UWC70:UWE70"/>
    <mergeCell ref="UWF70:UWH70"/>
    <mergeCell ref="UWI70:UWK70"/>
    <mergeCell ref="UWL70:UWN70"/>
    <mergeCell ref="UWO70:UWQ70"/>
    <mergeCell ref="UVH70:UVJ70"/>
    <mergeCell ref="UVK70:UVM70"/>
    <mergeCell ref="UVN70:UVP70"/>
    <mergeCell ref="UVQ70:UVS70"/>
    <mergeCell ref="UVT70:UVV70"/>
    <mergeCell ref="UVW70:UVY70"/>
    <mergeCell ref="UUP70:UUR70"/>
    <mergeCell ref="UUS70:UUU70"/>
    <mergeCell ref="UUV70:UUX70"/>
    <mergeCell ref="UUY70:UVA70"/>
    <mergeCell ref="UVB70:UVD70"/>
    <mergeCell ref="UVE70:UVG70"/>
    <mergeCell ref="UTX70:UTZ70"/>
    <mergeCell ref="UUA70:UUC70"/>
    <mergeCell ref="UUD70:UUF70"/>
    <mergeCell ref="UUG70:UUI70"/>
    <mergeCell ref="UUJ70:UUL70"/>
    <mergeCell ref="UUM70:UUO70"/>
    <mergeCell ref="UTF70:UTH70"/>
    <mergeCell ref="UTI70:UTK70"/>
    <mergeCell ref="UTL70:UTN70"/>
    <mergeCell ref="UTO70:UTQ70"/>
    <mergeCell ref="UTR70:UTT70"/>
    <mergeCell ref="UTU70:UTW70"/>
    <mergeCell ref="USN70:USP70"/>
    <mergeCell ref="USQ70:USS70"/>
    <mergeCell ref="UST70:USV70"/>
    <mergeCell ref="USW70:USY70"/>
    <mergeCell ref="USZ70:UTB70"/>
    <mergeCell ref="UTC70:UTE70"/>
    <mergeCell ref="URV70:URX70"/>
    <mergeCell ref="URY70:USA70"/>
    <mergeCell ref="USB70:USD70"/>
    <mergeCell ref="USE70:USG70"/>
    <mergeCell ref="USH70:USJ70"/>
    <mergeCell ref="USK70:USM70"/>
    <mergeCell ref="URD70:URF70"/>
    <mergeCell ref="URG70:URI70"/>
    <mergeCell ref="URJ70:URL70"/>
    <mergeCell ref="URM70:URO70"/>
    <mergeCell ref="URP70:URR70"/>
    <mergeCell ref="URS70:URU70"/>
    <mergeCell ref="UQL70:UQN70"/>
    <mergeCell ref="UQO70:UQQ70"/>
    <mergeCell ref="UQR70:UQT70"/>
    <mergeCell ref="UQU70:UQW70"/>
    <mergeCell ref="UQX70:UQZ70"/>
    <mergeCell ref="URA70:URC70"/>
    <mergeCell ref="UPT70:UPV70"/>
    <mergeCell ref="UPW70:UPY70"/>
    <mergeCell ref="UPZ70:UQB70"/>
    <mergeCell ref="UQC70:UQE70"/>
    <mergeCell ref="UQF70:UQH70"/>
    <mergeCell ref="UQI70:UQK70"/>
    <mergeCell ref="UPB70:UPD70"/>
    <mergeCell ref="UPE70:UPG70"/>
    <mergeCell ref="UPH70:UPJ70"/>
    <mergeCell ref="UPK70:UPM70"/>
    <mergeCell ref="UPN70:UPP70"/>
    <mergeCell ref="UPQ70:UPS70"/>
    <mergeCell ref="UOJ70:UOL70"/>
    <mergeCell ref="UOM70:UOO70"/>
    <mergeCell ref="UOP70:UOR70"/>
    <mergeCell ref="UOS70:UOU70"/>
    <mergeCell ref="UOV70:UOX70"/>
    <mergeCell ref="UOY70:UPA70"/>
    <mergeCell ref="UNR70:UNT70"/>
    <mergeCell ref="UNU70:UNW70"/>
    <mergeCell ref="UNX70:UNZ70"/>
    <mergeCell ref="UOA70:UOC70"/>
    <mergeCell ref="UOD70:UOF70"/>
    <mergeCell ref="UOG70:UOI70"/>
    <mergeCell ref="UMZ70:UNB70"/>
    <mergeCell ref="UNC70:UNE70"/>
    <mergeCell ref="UNF70:UNH70"/>
    <mergeCell ref="UNI70:UNK70"/>
    <mergeCell ref="UNL70:UNN70"/>
    <mergeCell ref="UNO70:UNQ70"/>
    <mergeCell ref="UMH70:UMJ70"/>
    <mergeCell ref="UMK70:UMM70"/>
    <mergeCell ref="UMN70:UMP70"/>
    <mergeCell ref="UMQ70:UMS70"/>
    <mergeCell ref="UMT70:UMV70"/>
    <mergeCell ref="UMW70:UMY70"/>
    <mergeCell ref="ULP70:ULR70"/>
    <mergeCell ref="ULS70:ULU70"/>
    <mergeCell ref="ULV70:ULX70"/>
    <mergeCell ref="ULY70:UMA70"/>
    <mergeCell ref="UMB70:UMD70"/>
    <mergeCell ref="UME70:UMG70"/>
    <mergeCell ref="UKX70:UKZ70"/>
    <mergeCell ref="ULA70:ULC70"/>
    <mergeCell ref="ULD70:ULF70"/>
    <mergeCell ref="ULG70:ULI70"/>
    <mergeCell ref="ULJ70:ULL70"/>
    <mergeCell ref="ULM70:ULO70"/>
    <mergeCell ref="UKF70:UKH70"/>
    <mergeCell ref="UKI70:UKK70"/>
    <mergeCell ref="UKL70:UKN70"/>
    <mergeCell ref="UKO70:UKQ70"/>
    <mergeCell ref="UKR70:UKT70"/>
    <mergeCell ref="UKU70:UKW70"/>
    <mergeCell ref="UJN70:UJP70"/>
    <mergeCell ref="UJQ70:UJS70"/>
    <mergeCell ref="UJT70:UJV70"/>
    <mergeCell ref="UJW70:UJY70"/>
    <mergeCell ref="UJZ70:UKB70"/>
    <mergeCell ref="UKC70:UKE70"/>
    <mergeCell ref="UIV70:UIX70"/>
    <mergeCell ref="UIY70:UJA70"/>
    <mergeCell ref="UJB70:UJD70"/>
    <mergeCell ref="UJE70:UJG70"/>
    <mergeCell ref="UJH70:UJJ70"/>
    <mergeCell ref="UJK70:UJM70"/>
    <mergeCell ref="UID70:UIF70"/>
    <mergeCell ref="UIG70:UII70"/>
    <mergeCell ref="UIJ70:UIL70"/>
    <mergeCell ref="UIM70:UIO70"/>
    <mergeCell ref="UIP70:UIR70"/>
    <mergeCell ref="UIS70:UIU70"/>
    <mergeCell ref="UHL70:UHN70"/>
    <mergeCell ref="UHO70:UHQ70"/>
    <mergeCell ref="UHR70:UHT70"/>
    <mergeCell ref="UHU70:UHW70"/>
    <mergeCell ref="UHX70:UHZ70"/>
    <mergeCell ref="UIA70:UIC70"/>
    <mergeCell ref="UGT70:UGV70"/>
    <mergeCell ref="UGW70:UGY70"/>
    <mergeCell ref="UGZ70:UHB70"/>
    <mergeCell ref="UHC70:UHE70"/>
    <mergeCell ref="UHF70:UHH70"/>
    <mergeCell ref="UHI70:UHK70"/>
    <mergeCell ref="UGB70:UGD70"/>
    <mergeCell ref="UGE70:UGG70"/>
    <mergeCell ref="UGH70:UGJ70"/>
    <mergeCell ref="UGK70:UGM70"/>
    <mergeCell ref="UGN70:UGP70"/>
    <mergeCell ref="UGQ70:UGS70"/>
    <mergeCell ref="UFJ70:UFL70"/>
    <mergeCell ref="UFM70:UFO70"/>
    <mergeCell ref="UFP70:UFR70"/>
    <mergeCell ref="UFS70:UFU70"/>
    <mergeCell ref="UFV70:UFX70"/>
    <mergeCell ref="UFY70:UGA70"/>
    <mergeCell ref="UER70:UET70"/>
    <mergeCell ref="UEU70:UEW70"/>
    <mergeCell ref="UEX70:UEZ70"/>
    <mergeCell ref="UFA70:UFC70"/>
    <mergeCell ref="UFD70:UFF70"/>
    <mergeCell ref="UFG70:UFI70"/>
    <mergeCell ref="UDZ70:UEB70"/>
    <mergeCell ref="UEC70:UEE70"/>
    <mergeCell ref="UEF70:UEH70"/>
    <mergeCell ref="UEI70:UEK70"/>
    <mergeCell ref="UEL70:UEN70"/>
    <mergeCell ref="UEO70:UEQ70"/>
    <mergeCell ref="UDH70:UDJ70"/>
    <mergeCell ref="UDK70:UDM70"/>
    <mergeCell ref="UDN70:UDP70"/>
    <mergeCell ref="UDQ70:UDS70"/>
    <mergeCell ref="UDT70:UDV70"/>
    <mergeCell ref="UDW70:UDY70"/>
    <mergeCell ref="UCP70:UCR70"/>
    <mergeCell ref="UCS70:UCU70"/>
    <mergeCell ref="UCV70:UCX70"/>
    <mergeCell ref="UCY70:UDA70"/>
    <mergeCell ref="UDB70:UDD70"/>
    <mergeCell ref="UDE70:UDG70"/>
    <mergeCell ref="UBX70:UBZ70"/>
    <mergeCell ref="UCA70:UCC70"/>
    <mergeCell ref="UCD70:UCF70"/>
    <mergeCell ref="UCG70:UCI70"/>
    <mergeCell ref="UCJ70:UCL70"/>
    <mergeCell ref="UCM70:UCO70"/>
    <mergeCell ref="UBF70:UBH70"/>
    <mergeCell ref="UBI70:UBK70"/>
    <mergeCell ref="UBL70:UBN70"/>
    <mergeCell ref="UBO70:UBQ70"/>
    <mergeCell ref="UBR70:UBT70"/>
    <mergeCell ref="UBU70:UBW70"/>
    <mergeCell ref="UAN70:UAP70"/>
    <mergeCell ref="UAQ70:UAS70"/>
    <mergeCell ref="UAT70:UAV70"/>
    <mergeCell ref="UAW70:UAY70"/>
    <mergeCell ref="UAZ70:UBB70"/>
    <mergeCell ref="UBC70:UBE70"/>
    <mergeCell ref="TZV70:TZX70"/>
    <mergeCell ref="TZY70:UAA70"/>
    <mergeCell ref="UAB70:UAD70"/>
    <mergeCell ref="UAE70:UAG70"/>
    <mergeCell ref="UAH70:UAJ70"/>
    <mergeCell ref="UAK70:UAM70"/>
    <mergeCell ref="TZD70:TZF70"/>
    <mergeCell ref="TZG70:TZI70"/>
    <mergeCell ref="TZJ70:TZL70"/>
    <mergeCell ref="TZM70:TZO70"/>
    <mergeCell ref="TZP70:TZR70"/>
    <mergeCell ref="TZS70:TZU70"/>
    <mergeCell ref="TYL70:TYN70"/>
    <mergeCell ref="TYO70:TYQ70"/>
    <mergeCell ref="TYR70:TYT70"/>
    <mergeCell ref="TYU70:TYW70"/>
    <mergeCell ref="TYX70:TYZ70"/>
    <mergeCell ref="TZA70:TZC70"/>
    <mergeCell ref="TXT70:TXV70"/>
    <mergeCell ref="TXW70:TXY70"/>
    <mergeCell ref="TXZ70:TYB70"/>
    <mergeCell ref="TYC70:TYE70"/>
    <mergeCell ref="TYF70:TYH70"/>
    <mergeCell ref="TYI70:TYK70"/>
    <mergeCell ref="TXB70:TXD70"/>
    <mergeCell ref="TXE70:TXG70"/>
    <mergeCell ref="TXH70:TXJ70"/>
    <mergeCell ref="TXK70:TXM70"/>
    <mergeCell ref="TXN70:TXP70"/>
    <mergeCell ref="TXQ70:TXS70"/>
    <mergeCell ref="TWJ70:TWL70"/>
    <mergeCell ref="TWM70:TWO70"/>
    <mergeCell ref="TWP70:TWR70"/>
    <mergeCell ref="TWS70:TWU70"/>
    <mergeCell ref="TWV70:TWX70"/>
    <mergeCell ref="TWY70:TXA70"/>
    <mergeCell ref="TVR70:TVT70"/>
    <mergeCell ref="TVU70:TVW70"/>
    <mergeCell ref="TVX70:TVZ70"/>
    <mergeCell ref="TWA70:TWC70"/>
    <mergeCell ref="TWD70:TWF70"/>
    <mergeCell ref="TWG70:TWI70"/>
    <mergeCell ref="TUZ70:TVB70"/>
    <mergeCell ref="TVC70:TVE70"/>
    <mergeCell ref="TVF70:TVH70"/>
    <mergeCell ref="TVI70:TVK70"/>
    <mergeCell ref="TVL70:TVN70"/>
    <mergeCell ref="TVO70:TVQ70"/>
    <mergeCell ref="TUH70:TUJ70"/>
    <mergeCell ref="TUK70:TUM70"/>
    <mergeCell ref="TUN70:TUP70"/>
    <mergeCell ref="TUQ70:TUS70"/>
    <mergeCell ref="TUT70:TUV70"/>
    <mergeCell ref="TUW70:TUY70"/>
    <mergeCell ref="TTP70:TTR70"/>
    <mergeCell ref="TTS70:TTU70"/>
    <mergeCell ref="TTV70:TTX70"/>
    <mergeCell ref="TTY70:TUA70"/>
    <mergeCell ref="TUB70:TUD70"/>
    <mergeCell ref="TUE70:TUG70"/>
    <mergeCell ref="TSX70:TSZ70"/>
    <mergeCell ref="TTA70:TTC70"/>
    <mergeCell ref="TTD70:TTF70"/>
    <mergeCell ref="TTG70:TTI70"/>
    <mergeCell ref="TTJ70:TTL70"/>
    <mergeCell ref="TTM70:TTO70"/>
    <mergeCell ref="TSF70:TSH70"/>
    <mergeCell ref="TSI70:TSK70"/>
    <mergeCell ref="TSL70:TSN70"/>
    <mergeCell ref="TSO70:TSQ70"/>
    <mergeCell ref="TSR70:TST70"/>
    <mergeCell ref="TSU70:TSW70"/>
    <mergeCell ref="TRN70:TRP70"/>
    <mergeCell ref="TRQ70:TRS70"/>
    <mergeCell ref="TRT70:TRV70"/>
    <mergeCell ref="TRW70:TRY70"/>
    <mergeCell ref="TRZ70:TSB70"/>
    <mergeCell ref="TSC70:TSE70"/>
    <mergeCell ref="TQV70:TQX70"/>
    <mergeCell ref="TQY70:TRA70"/>
    <mergeCell ref="TRB70:TRD70"/>
    <mergeCell ref="TRE70:TRG70"/>
    <mergeCell ref="TRH70:TRJ70"/>
    <mergeCell ref="TRK70:TRM70"/>
    <mergeCell ref="TQD70:TQF70"/>
    <mergeCell ref="TQG70:TQI70"/>
    <mergeCell ref="TQJ70:TQL70"/>
    <mergeCell ref="TQM70:TQO70"/>
    <mergeCell ref="TQP70:TQR70"/>
    <mergeCell ref="TQS70:TQU70"/>
    <mergeCell ref="TPL70:TPN70"/>
    <mergeCell ref="TPO70:TPQ70"/>
    <mergeCell ref="TPR70:TPT70"/>
    <mergeCell ref="TPU70:TPW70"/>
    <mergeCell ref="TPX70:TPZ70"/>
    <mergeCell ref="TQA70:TQC70"/>
    <mergeCell ref="TOT70:TOV70"/>
    <mergeCell ref="TOW70:TOY70"/>
    <mergeCell ref="TOZ70:TPB70"/>
    <mergeCell ref="TPC70:TPE70"/>
    <mergeCell ref="TPF70:TPH70"/>
    <mergeCell ref="TPI70:TPK70"/>
    <mergeCell ref="TOB70:TOD70"/>
    <mergeCell ref="TOE70:TOG70"/>
    <mergeCell ref="TOH70:TOJ70"/>
    <mergeCell ref="TOK70:TOM70"/>
    <mergeCell ref="TON70:TOP70"/>
    <mergeCell ref="TOQ70:TOS70"/>
    <mergeCell ref="TNJ70:TNL70"/>
    <mergeCell ref="TNM70:TNO70"/>
    <mergeCell ref="TNP70:TNR70"/>
    <mergeCell ref="TNS70:TNU70"/>
    <mergeCell ref="TNV70:TNX70"/>
    <mergeCell ref="TNY70:TOA70"/>
    <mergeCell ref="TMR70:TMT70"/>
    <mergeCell ref="TMU70:TMW70"/>
    <mergeCell ref="TMX70:TMZ70"/>
    <mergeCell ref="TNA70:TNC70"/>
    <mergeCell ref="TND70:TNF70"/>
    <mergeCell ref="TNG70:TNI70"/>
    <mergeCell ref="TLZ70:TMB70"/>
    <mergeCell ref="TMC70:TME70"/>
    <mergeCell ref="TMF70:TMH70"/>
    <mergeCell ref="TMI70:TMK70"/>
    <mergeCell ref="TML70:TMN70"/>
    <mergeCell ref="TMO70:TMQ70"/>
    <mergeCell ref="TLH70:TLJ70"/>
    <mergeCell ref="TLK70:TLM70"/>
    <mergeCell ref="TLN70:TLP70"/>
    <mergeCell ref="TLQ70:TLS70"/>
    <mergeCell ref="TLT70:TLV70"/>
    <mergeCell ref="TLW70:TLY70"/>
    <mergeCell ref="TKP70:TKR70"/>
    <mergeCell ref="TKS70:TKU70"/>
    <mergeCell ref="TKV70:TKX70"/>
    <mergeCell ref="TKY70:TLA70"/>
    <mergeCell ref="TLB70:TLD70"/>
    <mergeCell ref="TLE70:TLG70"/>
    <mergeCell ref="TJX70:TJZ70"/>
    <mergeCell ref="TKA70:TKC70"/>
    <mergeCell ref="TKD70:TKF70"/>
    <mergeCell ref="TKG70:TKI70"/>
    <mergeCell ref="TKJ70:TKL70"/>
    <mergeCell ref="TKM70:TKO70"/>
    <mergeCell ref="TJF70:TJH70"/>
    <mergeCell ref="TJI70:TJK70"/>
    <mergeCell ref="TJL70:TJN70"/>
    <mergeCell ref="TJO70:TJQ70"/>
    <mergeCell ref="TJR70:TJT70"/>
    <mergeCell ref="TJU70:TJW70"/>
    <mergeCell ref="TIN70:TIP70"/>
    <mergeCell ref="TIQ70:TIS70"/>
    <mergeCell ref="TIT70:TIV70"/>
    <mergeCell ref="TIW70:TIY70"/>
    <mergeCell ref="TIZ70:TJB70"/>
    <mergeCell ref="TJC70:TJE70"/>
    <mergeCell ref="THV70:THX70"/>
    <mergeCell ref="THY70:TIA70"/>
    <mergeCell ref="TIB70:TID70"/>
    <mergeCell ref="TIE70:TIG70"/>
    <mergeCell ref="TIH70:TIJ70"/>
    <mergeCell ref="TIK70:TIM70"/>
    <mergeCell ref="THD70:THF70"/>
    <mergeCell ref="THG70:THI70"/>
    <mergeCell ref="THJ70:THL70"/>
    <mergeCell ref="THM70:THO70"/>
    <mergeCell ref="THP70:THR70"/>
    <mergeCell ref="THS70:THU70"/>
    <mergeCell ref="TGL70:TGN70"/>
    <mergeCell ref="TGO70:TGQ70"/>
    <mergeCell ref="TGR70:TGT70"/>
    <mergeCell ref="TGU70:TGW70"/>
    <mergeCell ref="TGX70:TGZ70"/>
    <mergeCell ref="THA70:THC70"/>
    <mergeCell ref="TFT70:TFV70"/>
    <mergeCell ref="TFW70:TFY70"/>
    <mergeCell ref="TFZ70:TGB70"/>
    <mergeCell ref="TGC70:TGE70"/>
    <mergeCell ref="TGF70:TGH70"/>
    <mergeCell ref="TGI70:TGK70"/>
    <mergeCell ref="TFB70:TFD70"/>
    <mergeCell ref="TFE70:TFG70"/>
    <mergeCell ref="TFH70:TFJ70"/>
    <mergeCell ref="TFK70:TFM70"/>
    <mergeCell ref="TFN70:TFP70"/>
    <mergeCell ref="TFQ70:TFS70"/>
    <mergeCell ref="TEJ70:TEL70"/>
    <mergeCell ref="TEM70:TEO70"/>
    <mergeCell ref="TEP70:TER70"/>
    <mergeCell ref="TES70:TEU70"/>
    <mergeCell ref="TEV70:TEX70"/>
    <mergeCell ref="TEY70:TFA70"/>
    <mergeCell ref="TDR70:TDT70"/>
    <mergeCell ref="TDU70:TDW70"/>
    <mergeCell ref="TDX70:TDZ70"/>
    <mergeCell ref="TEA70:TEC70"/>
    <mergeCell ref="TED70:TEF70"/>
    <mergeCell ref="TEG70:TEI70"/>
    <mergeCell ref="TCZ70:TDB70"/>
    <mergeCell ref="TDC70:TDE70"/>
    <mergeCell ref="TDF70:TDH70"/>
    <mergeCell ref="TDI70:TDK70"/>
    <mergeCell ref="TDL70:TDN70"/>
    <mergeCell ref="TDO70:TDQ70"/>
    <mergeCell ref="TCH70:TCJ70"/>
    <mergeCell ref="TCK70:TCM70"/>
    <mergeCell ref="TCN70:TCP70"/>
    <mergeCell ref="TCQ70:TCS70"/>
    <mergeCell ref="TCT70:TCV70"/>
    <mergeCell ref="TCW70:TCY70"/>
    <mergeCell ref="TBP70:TBR70"/>
    <mergeCell ref="TBS70:TBU70"/>
    <mergeCell ref="TBV70:TBX70"/>
    <mergeCell ref="TBY70:TCA70"/>
    <mergeCell ref="TCB70:TCD70"/>
    <mergeCell ref="TCE70:TCG70"/>
    <mergeCell ref="TAX70:TAZ70"/>
    <mergeCell ref="TBA70:TBC70"/>
    <mergeCell ref="TBD70:TBF70"/>
    <mergeCell ref="TBG70:TBI70"/>
    <mergeCell ref="TBJ70:TBL70"/>
    <mergeCell ref="TBM70:TBO70"/>
    <mergeCell ref="TAF70:TAH70"/>
    <mergeCell ref="TAI70:TAK70"/>
    <mergeCell ref="TAL70:TAN70"/>
    <mergeCell ref="TAO70:TAQ70"/>
    <mergeCell ref="TAR70:TAT70"/>
    <mergeCell ref="TAU70:TAW70"/>
    <mergeCell ref="SZN70:SZP70"/>
    <mergeCell ref="SZQ70:SZS70"/>
    <mergeCell ref="SZT70:SZV70"/>
    <mergeCell ref="SZW70:SZY70"/>
    <mergeCell ref="SZZ70:TAB70"/>
    <mergeCell ref="TAC70:TAE70"/>
    <mergeCell ref="SYV70:SYX70"/>
    <mergeCell ref="SYY70:SZA70"/>
    <mergeCell ref="SZB70:SZD70"/>
    <mergeCell ref="SZE70:SZG70"/>
    <mergeCell ref="SZH70:SZJ70"/>
    <mergeCell ref="SZK70:SZM70"/>
    <mergeCell ref="SYD70:SYF70"/>
    <mergeCell ref="SYG70:SYI70"/>
    <mergeCell ref="SYJ70:SYL70"/>
    <mergeCell ref="SYM70:SYO70"/>
    <mergeCell ref="SYP70:SYR70"/>
    <mergeCell ref="SYS70:SYU70"/>
    <mergeCell ref="SXL70:SXN70"/>
    <mergeCell ref="SXO70:SXQ70"/>
    <mergeCell ref="SXR70:SXT70"/>
    <mergeCell ref="SXU70:SXW70"/>
    <mergeCell ref="SXX70:SXZ70"/>
    <mergeCell ref="SYA70:SYC70"/>
    <mergeCell ref="SWT70:SWV70"/>
    <mergeCell ref="SWW70:SWY70"/>
    <mergeCell ref="SWZ70:SXB70"/>
    <mergeCell ref="SXC70:SXE70"/>
    <mergeCell ref="SXF70:SXH70"/>
    <mergeCell ref="SXI70:SXK70"/>
    <mergeCell ref="SWB70:SWD70"/>
    <mergeCell ref="SWE70:SWG70"/>
    <mergeCell ref="SWH70:SWJ70"/>
    <mergeCell ref="SWK70:SWM70"/>
    <mergeCell ref="SWN70:SWP70"/>
    <mergeCell ref="SWQ70:SWS70"/>
    <mergeCell ref="SVJ70:SVL70"/>
    <mergeCell ref="SVM70:SVO70"/>
    <mergeCell ref="SVP70:SVR70"/>
    <mergeCell ref="SVS70:SVU70"/>
    <mergeCell ref="SVV70:SVX70"/>
    <mergeCell ref="SVY70:SWA70"/>
    <mergeCell ref="SUR70:SUT70"/>
    <mergeCell ref="SUU70:SUW70"/>
    <mergeCell ref="SUX70:SUZ70"/>
    <mergeCell ref="SVA70:SVC70"/>
    <mergeCell ref="SVD70:SVF70"/>
    <mergeCell ref="SVG70:SVI70"/>
    <mergeCell ref="STZ70:SUB70"/>
    <mergeCell ref="SUC70:SUE70"/>
    <mergeCell ref="SUF70:SUH70"/>
    <mergeCell ref="SUI70:SUK70"/>
    <mergeCell ref="SUL70:SUN70"/>
    <mergeCell ref="SUO70:SUQ70"/>
    <mergeCell ref="STH70:STJ70"/>
    <mergeCell ref="STK70:STM70"/>
    <mergeCell ref="STN70:STP70"/>
    <mergeCell ref="STQ70:STS70"/>
    <mergeCell ref="STT70:STV70"/>
    <mergeCell ref="STW70:STY70"/>
    <mergeCell ref="SSP70:SSR70"/>
    <mergeCell ref="SSS70:SSU70"/>
    <mergeCell ref="SSV70:SSX70"/>
    <mergeCell ref="SSY70:STA70"/>
    <mergeCell ref="STB70:STD70"/>
    <mergeCell ref="STE70:STG70"/>
    <mergeCell ref="SRX70:SRZ70"/>
    <mergeCell ref="SSA70:SSC70"/>
    <mergeCell ref="SSD70:SSF70"/>
    <mergeCell ref="SSG70:SSI70"/>
    <mergeCell ref="SSJ70:SSL70"/>
    <mergeCell ref="SSM70:SSO70"/>
    <mergeCell ref="SRF70:SRH70"/>
    <mergeCell ref="SRI70:SRK70"/>
    <mergeCell ref="SRL70:SRN70"/>
    <mergeCell ref="SRO70:SRQ70"/>
    <mergeCell ref="SRR70:SRT70"/>
    <mergeCell ref="SRU70:SRW70"/>
    <mergeCell ref="SQN70:SQP70"/>
    <mergeCell ref="SQQ70:SQS70"/>
    <mergeCell ref="SQT70:SQV70"/>
    <mergeCell ref="SQW70:SQY70"/>
    <mergeCell ref="SQZ70:SRB70"/>
    <mergeCell ref="SRC70:SRE70"/>
    <mergeCell ref="SPV70:SPX70"/>
    <mergeCell ref="SPY70:SQA70"/>
    <mergeCell ref="SQB70:SQD70"/>
    <mergeCell ref="SQE70:SQG70"/>
    <mergeCell ref="SQH70:SQJ70"/>
    <mergeCell ref="SQK70:SQM70"/>
    <mergeCell ref="SPD70:SPF70"/>
    <mergeCell ref="SPG70:SPI70"/>
    <mergeCell ref="SPJ70:SPL70"/>
    <mergeCell ref="SPM70:SPO70"/>
    <mergeCell ref="SPP70:SPR70"/>
    <mergeCell ref="SPS70:SPU70"/>
    <mergeCell ref="SOL70:SON70"/>
    <mergeCell ref="SOO70:SOQ70"/>
    <mergeCell ref="SOR70:SOT70"/>
    <mergeCell ref="SOU70:SOW70"/>
    <mergeCell ref="SOX70:SOZ70"/>
    <mergeCell ref="SPA70:SPC70"/>
    <mergeCell ref="SNT70:SNV70"/>
    <mergeCell ref="SNW70:SNY70"/>
    <mergeCell ref="SNZ70:SOB70"/>
    <mergeCell ref="SOC70:SOE70"/>
    <mergeCell ref="SOF70:SOH70"/>
    <mergeCell ref="SOI70:SOK70"/>
    <mergeCell ref="SNB70:SND70"/>
    <mergeCell ref="SNE70:SNG70"/>
    <mergeCell ref="SNH70:SNJ70"/>
    <mergeCell ref="SNK70:SNM70"/>
    <mergeCell ref="SNN70:SNP70"/>
    <mergeCell ref="SNQ70:SNS70"/>
    <mergeCell ref="SMJ70:SML70"/>
    <mergeCell ref="SMM70:SMO70"/>
    <mergeCell ref="SMP70:SMR70"/>
    <mergeCell ref="SMS70:SMU70"/>
    <mergeCell ref="SMV70:SMX70"/>
    <mergeCell ref="SMY70:SNA70"/>
    <mergeCell ref="SLR70:SLT70"/>
    <mergeCell ref="SLU70:SLW70"/>
    <mergeCell ref="SLX70:SLZ70"/>
    <mergeCell ref="SMA70:SMC70"/>
    <mergeCell ref="SMD70:SMF70"/>
    <mergeCell ref="SMG70:SMI70"/>
    <mergeCell ref="SKZ70:SLB70"/>
    <mergeCell ref="SLC70:SLE70"/>
    <mergeCell ref="SLF70:SLH70"/>
    <mergeCell ref="SLI70:SLK70"/>
    <mergeCell ref="SLL70:SLN70"/>
    <mergeCell ref="SLO70:SLQ70"/>
    <mergeCell ref="SKH70:SKJ70"/>
    <mergeCell ref="SKK70:SKM70"/>
    <mergeCell ref="SKN70:SKP70"/>
    <mergeCell ref="SKQ70:SKS70"/>
    <mergeCell ref="SKT70:SKV70"/>
    <mergeCell ref="SKW70:SKY70"/>
    <mergeCell ref="SJP70:SJR70"/>
    <mergeCell ref="SJS70:SJU70"/>
    <mergeCell ref="SJV70:SJX70"/>
    <mergeCell ref="SJY70:SKA70"/>
    <mergeCell ref="SKB70:SKD70"/>
    <mergeCell ref="SKE70:SKG70"/>
    <mergeCell ref="SIX70:SIZ70"/>
    <mergeCell ref="SJA70:SJC70"/>
    <mergeCell ref="SJD70:SJF70"/>
    <mergeCell ref="SJG70:SJI70"/>
    <mergeCell ref="SJJ70:SJL70"/>
    <mergeCell ref="SJM70:SJO70"/>
    <mergeCell ref="SIF70:SIH70"/>
    <mergeCell ref="SII70:SIK70"/>
    <mergeCell ref="SIL70:SIN70"/>
    <mergeCell ref="SIO70:SIQ70"/>
    <mergeCell ref="SIR70:SIT70"/>
    <mergeCell ref="SIU70:SIW70"/>
    <mergeCell ref="SHN70:SHP70"/>
    <mergeCell ref="SHQ70:SHS70"/>
    <mergeCell ref="SHT70:SHV70"/>
    <mergeCell ref="SHW70:SHY70"/>
    <mergeCell ref="SHZ70:SIB70"/>
    <mergeCell ref="SIC70:SIE70"/>
    <mergeCell ref="SGV70:SGX70"/>
    <mergeCell ref="SGY70:SHA70"/>
    <mergeCell ref="SHB70:SHD70"/>
    <mergeCell ref="SHE70:SHG70"/>
    <mergeCell ref="SHH70:SHJ70"/>
    <mergeCell ref="SHK70:SHM70"/>
    <mergeCell ref="SGD70:SGF70"/>
    <mergeCell ref="SGG70:SGI70"/>
    <mergeCell ref="SGJ70:SGL70"/>
    <mergeCell ref="SGM70:SGO70"/>
    <mergeCell ref="SGP70:SGR70"/>
    <mergeCell ref="SGS70:SGU70"/>
    <mergeCell ref="SFL70:SFN70"/>
    <mergeCell ref="SFO70:SFQ70"/>
    <mergeCell ref="SFR70:SFT70"/>
    <mergeCell ref="SFU70:SFW70"/>
    <mergeCell ref="SFX70:SFZ70"/>
    <mergeCell ref="SGA70:SGC70"/>
    <mergeCell ref="SET70:SEV70"/>
    <mergeCell ref="SEW70:SEY70"/>
    <mergeCell ref="SEZ70:SFB70"/>
    <mergeCell ref="SFC70:SFE70"/>
    <mergeCell ref="SFF70:SFH70"/>
    <mergeCell ref="SFI70:SFK70"/>
    <mergeCell ref="SEB70:SED70"/>
    <mergeCell ref="SEE70:SEG70"/>
    <mergeCell ref="SEH70:SEJ70"/>
    <mergeCell ref="SEK70:SEM70"/>
    <mergeCell ref="SEN70:SEP70"/>
    <mergeCell ref="SEQ70:SES70"/>
    <mergeCell ref="SDJ70:SDL70"/>
    <mergeCell ref="SDM70:SDO70"/>
    <mergeCell ref="SDP70:SDR70"/>
    <mergeCell ref="SDS70:SDU70"/>
    <mergeCell ref="SDV70:SDX70"/>
    <mergeCell ref="SDY70:SEA70"/>
    <mergeCell ref="SCR70:SCT70"/>
    <mergeCell ref="SCU70:SCW70"/>
    <mergeCell ref="SCX70:SCZ70"/>
    <mergeCell ref="SDA70:SDC70"/>
    <mergeCell ref="SDD70:SDF70"/>
    <mergeCell ref="SDG70:SDI70"/>
    <mergeCell ref="SBZ70:SCB70"/>
    <mergeCell ref="SCC70:SCE70"/>
    <mergeCell ref="SCF70:SCH70"/>
    <mergeCell ref="SCI70:SCK70"/>
    <mergeCell ref="SCL70:SCN70"/>
    <mergeCell ref="SCO70:SCQ70"/>
    <mergeCell ref="SBH70:SBJ70"/>
    <mergeCell ref="SBK70:SBM70"/>
    <mergeCell ref="SBN70:SBP70"/>
    <mergeCell ref="SBQ70:SBS70"/>
    <mergeCell ref="SBT70:SBV70"/>
    <mergeCell ref="SBW70:SBY70"/>
    <mergeCell ref="SAP70:SAR70"/>
    <mergeCell ref="SAS70:SAU70"/>
    <mergeCell ref="SAV70:SAX70"/>
    <mergeCell ref="SAY70:SBA70"/>
    <mergeCell ref="SBB70:SBD70"/>
    <mergeCell ref="SBE70:SBG70"/>
    <mergeCell ref="RZX70:RZZ70"/>
    <mergeCell ref="SAA70:SAC70"/>
    <mergeCell ref="SAD70:SAF70"/>
    <mergeCell ref="SAG70:SAI70"/>
    <mergeCell ref="SAJ70:SAL70"/>
    <mergeCell ref="SAM70:SAO70"/>
    <mergeCell ref="RZF70:RZH70"/>
    <mergeCell ref="RZI70:RZK70"/>
    <mergeCell ref="RZL70:RZN70"/>
    <mergeCell ref="RZO70:RZQ70"/>
    <mergeCell ref="RZR70:RZT70"/>
    <mergeCell ref="RZU70:RZW70"/>
    <mergeCell ref="RYN70:RYP70"/>
    <mergeCell ref="RYQ70:RYS70"/>
    <mergeCell ref="RYT70:RYV70"/>
    <mergeCell ref="RYW70:RYY70"/>
    <mergeCell ref="RYZ70:RZB70"/>
    <mergeCell ref="RZC70:RZE70"/>
    <mergeCell ref="RXV70:RXX70"/>
    <mergeCell ref="RXY70:RYA70"/>
    <mergeCell ref="RYB70:RYD70"/>
    <mergeCell ref="RYE70:RYG70"/>
    <mergeCell ref="RYH70:RYJ70"/>
    <mergeCell ref="RYK70:RYM70"/>
    <mergeCell ref="RXD70:RXF70"/>
    <mergeCell ref="RXG70:RXI70"/>
    <mergeCell ref="RXJ70:RXL70"/>
    <mergeCell ref="RXM70:RXO70"/>
    <mergeCell ref="RXP70:RXR70"/>
    <mergeCell ref="RXS70:RXU70"/>
    <mergeCell ref="RWL70:RWN70"/>
    <mergeCell ref="RWO70:RWQ70"/>
    <mergeCell ref="RWR70:RWT70"/>
    <mergeCell ref="RWU70:RWW70"/>
    <mergeCell ref="RWX70:RWZ70"/>
    <mergeCell ref="RXA70:RXC70"/>
    <mergeCell ref="RVT70:RVV70"/>
    <mergeCell ref="RVW70:RVY70"/>
    <mergeCell ref="RVZ70:RWB70"/>
    <mergeCell ref="RWC70:RWE70"/>
    <mergeCell ref="RWF70:RWH70"/>
    <mergeCell ref="RWI70:RWK70"/>
    <mergeCell ref="RVB70:RVD70"/>
    <mergeCell ref="RVE70:RVG70"/>
    <mergeCell ref="RVH70:RVJ70"/>
    <mergeCell ref="RVK70:RVM70"/>
    <mergeCell ref="RVN70:RVP70"/>
    <mergeCell ref="RVQ70:RVS70"/>
    <mergeCell ref="RUJ70:RUL70"/>
    <mergeCell ref="RUM70:RUO70"/>
    <mergeCell ref="RUP70:RUR70"/>
    <mergeCell ref="RUS70:RUU70"/>
    <mergeCell ref="RUV70:RUX70"/>
    <mergeCell ref="RUY70:RVA70"/>
    <mergeCell ref="RTR70:RTT70"/>
    <mergeCell ref="RTU70:RTW70"/>
    <mergeCell ref="RTX70:RTZ70"/>
    <mergeCell ref="RUA70:RUC70"/>
    <mergeCell ref="RUD70:RUF70"/>
    <mergeCell ref="RUG70:RUI70"/>
    <mergeCell ref="RSZ70:RTB70"/>
    <mergeCell ref="RTC70:RTE70"/>
    <mergeCell ref="RTF70:RTH70"/>
    <mergeCell ref="RTI70:RTK70"/>
    <mergeCell ref="RTL70:RTN70"/>
    <mergeCell ref="RTO70:RTQ70"/>
    <mergeCell ref="RSH70:RSJ70"/>
    <mergeCell ref="RSK70:RSM70"/>
    <mergeCell ref="RSN70:RSP70"/>
    <mergeCell ref="RSQ70:RSS70"/>
    <mergeCell ref="RST70:RSV70"/>
    <mergeCell ref="RSW70:RSY70"/>
    <mergeCell ref="RRP70:RRR70"/>
    <mergeCell ref="RRS70:RRU70"/>
    <mergeCell ref="RRV70:RRX70"/>
    <mergeCell ref="RRY70:RSA70"/>
    <mergeCell ref="RSB70:RSD70"/>
    <mergeCell ref="RSE70:RSG70"/>
    <mergeCell ref="RQX70:RQZ70"/>
    <mergeCell ref="RRA70:RRC70"/>
    <mergeCell ref="RRD70:RRF70"/>
    <mergeCell ref="RRG70:RRI70"/>
    <mergeCell ref="RRJ70:RRL70"/>
    <mergeCell ref="RRM70:RRO70"/>
    <mergeCell ref="RQF70:RQH70"/>
    <mergeCell ref="RQI70:RQK70"/>
    <mergeCell ref="RQL70:RQN70"/>
    <mergeCell ref="RQO70:RQQ70"/>
    <mergeCell ref="RQR70:RQT70"/>
    <mergeCell ref="RQU70:RQW70"/>
    <mergeCell ref="RPN70:RPP70"/>
    <mergeCell ref="RPQ70:RPS70"/>
    <mergeCell ref="RPT70:RPV70"/>
    <mergeCell ref="RPW70:RPY70"/>
    <mergeCell ref="RPZ70:RQB70"/>
    <mergeCell ref="RQC70:RQE70"/>
    <mergeCell ref="ROV70:ROX70"/>
    <mergeCell ref="ROY70:RPA70"/>
    <mergeCell ref="RPB70:RPD70"/>
    <mergeCell ref="RPE70:RPG70"/>
    <mergeCell ref="RPH70:RPJ70"/>
    <mergeCell ref="RPK70:RPM70"/>
    <mergeCell ref="ROD70:ROF70"/>
    <mergeCell ref="ROG70:ROI70"/>
    <mergeCell ref="ROJ70:ROL70"/>
    <mergeCell ref="ROM70:ROO70"/>
    <mergeCell ref="ROP70:ROR70"/>
    <mergeCell ref="ROS70:ROU70"/>
    <mergeCell ref="RNL70:RNN70"/>
    <mergeCell ref="RNO70:RNQ70"/>
    <mergeCell ref="RNR70:RNT70"/>
    <mergeCell ref="RNU70:RNW70"/>
    <mergeCell ref="RNX70:RNZ70"/>
    <mergeCell ref="ROA70:ROC70"/>
    <mergeCell ref="RMT70:RMV70"/>
    <mergeCell ref="RMW70:RMY70"/>
    <mergeCell ref="RMZ70:RNB70"/>
    <mergeCell ref="RNC70:RNE70"/>
    <mergeCell ref="RNF70:RNH70"/>
    <mergeCell ref="RNI70:RNK70"/>
    <mergeCell ref="RMB70:RMD70"/>
    <mergeCell ref="RME70:RMG70"/>
    <mergeCell ref="RMH70:RMJ70"/>
    <mergeCell ref="RMK70:RMM70"/>
    <mergeCell ref="RMN70:RMP70"/>
    <mergeCell ref="RMQ70:RMS70"/>
    <mergeCell ref="RLJ70:RLL70"/>
    <mergeCell ref="RLM70:RLO70"/>
    <mergeCell ref="RLP70:RLR70"/>
    <mergeCell ref="RLS70:RLU70"/>
    <mergeCell ref="RLV70:RLX70"/>
    <mergeCell ref="RLY70:RMA70"/>
    <mergeCell ref="RKR70:RKT70"/>
    <mergeCell ref="RKU70:RKW70"/>
    <mergeCell ref="RKX70:RKZ70"/>
    <mergeCell ref="RLA70:RLC70"/>
    <mergeCell ref="RLD70:RLF70"/>
    <mergeCell ref="RLG70:RLI70"/>
    <mergeCell ref="RJZ70:RKB70"/>
    <mergeCell ref="RKC70:RKE70"/>
    <mergeCell ref="RKF70:RKH70"/>
    <mergeCell ref="RKI70:RKK70"/>
    <mergeCell ref="RKL70:RKN70"/>
    <mergeCell ref="RKO70:RKQ70"/>
    <mergeCell ref="RJH70:RJJ70"/>
    <mergeCell ref="RJK70:RJM70"/>
    <mergeCell ref="RJN70:RJP70"/>
    <mergeCell ref="RJQ70:RJS70"/>
    <mergeCell ref="RJT70:RJV70"/>
    <mergeCell ref="RJW70:RJY70"/>
    <mergeCell ref="RIP70:RIR70"/>
    <mergeCell ref="RIS70:RIU70"/>
    <mergeCell ref="RIV70:RIX70"/>
    <mergeCell ref="RIY70:RJA70"/>
    <mergeCell ref="RJB70:RJD70"/>
    <mergeCell ref="RJE70:RJG70"/>
    <mergeCell ref="RHX70:RHZ70"/>
    <mergeCell ref="RIA70:RIC70"/>
    <mergeCell ref="RID70:RIF70"/>
    <mergeCell ref="RIG70:RII70"/>
    <mergeCell ref="RIJ70:RIL70"/>
    <mergeCell ref="RIM70:RIO70"/>
    <mergeCell ref="RHF70:RHH70"/>
    <mergeCell ref="RHI70:RHK70"/>
    <mergeCell ref="RHL70:RHN70"/>
    <mergeCell ref="RHO70:RHQ70"/>
    <mergeCell ref="RHR70:RHT70"/>
    <mergeCell ref="RHU70:RHW70"/>
    <mergeCell ref="RGN70:RGP70"/>
    <mergeCell ref="RGQ70:RGS70"/>
    <mergeCell ref="RGT70:RGV70"/>
    <mergeCell ref="RGW70:RGY70"/>
    <mergeCell ref="RGZ70:RHB70"/>
    <mergeCell ref="RHC70:RHE70"/>
    <mergeCell ref="RFV70:RFX70"/>
    <mergeCell ref="RFY70:RGA70"/>
    <mergeCell ref="RGB70:RGD70"/>
    <mergeCell ref="RGE70:RGG70"/>
    <mergeCell ref="RGH70:RGJ70"/>
    <mergeCell ref="RGK70:RGM70"/>
    <mergeCell ref="RFD70:RFF70"/>
    <mergeCell ref="RFG70:RFI70"/>
    <mergeCell ref="RFJ70:RFL70"/>
    <mergeCell ref="RFM70:RFO70"/>
    <mergeCell ref="RFP70:RFR70"/>
    <mergeCell ref="RFS70:RFU70"/>
    <mergeCell ref="REL70:REN70"/>
    <mergeCell ref="REO70:REQ70"/>
    <mergeCell ref="RER70:RET70"/>
    <mergeCell ref="REU70:REW70"/>
    <mergeCell ref="REX70:REZ70"/>
    <mergeCell ref="RFA70:RFC70"/>
    <mergeCell ref="RDT70:RDV70"/>
    <mergeCell ref="RDW70:RDY70"/>
    <mergeCell ref="RDZ70:REB70"/>
    <mergeCell ref="REC70:REE70"/>
    <mergeCell ref="REF70:REH70"/>
    <mergeCell ref="REI70:REK70"/>
    <mergeCell ref="RDB70:RDD70"/>
    <mergeCell ref="RDE70:RDG70"/>
    <mergeCell ref="RDH70:RDJ70"/>
    <mergeCell ref="RDK70:RDM70"/>
    <mergeCell ref="RDN70:RDP70"/>
    <mergeCell ref="RDQ70:RDS70"/>
    <mergeCell ref="RCJ70:RCL70"/>
    <mergeCell ref="RCM70:RCO70"/>
    <mergeCell ref="RCP70:RCR70"/>
    <mergeCell ref="RCS70:RCU70"/>
    <mergeCell ref="RCV70:RCX70"/>
    <mergeCell ref="RCY70:RDA70"/>
    <mergeCell ref="RBR70:RBT70"/>
    <mergeCell ref="RBU70:RBW70"/>
    <mergeCell ref="RBX70:RBZ70"/>
    <mergeCell ref="RCA70:RCC70"/>
    <mergeCell ref="RCD70:RCF70"/>
    <mergeCell ref="RCG70:RCI70"/>
    <mergeCell ref="RAZ70:RBB70"/>
    <mergeCell ref="RBC70:RBE70"/>
    <mergeCell ref="RBF70:RBH70"/>
    <mergeCell ref="RBI70:RBK70"/>
    <mergeCell ref="RBL70:RBN70"/>
    <mergeCell ref="RBO70:RBQ70"/>
    <mergeCell ref="RAH70:RAJ70"/>
    <mergeCell ref="RAK70:RAM70"/>
    <mergeCell ref="RAN70:RAP70"/>
    <mergeCell ref="RAQ70:RAS70"/>
    <mergeCell ref="RAT70:RAV70"/>
    <mergeCell ref="RAW70:RAY70"/>
    <mergeCell ref="QZP70:QZR70"/>
    <mergeCell ref="QZS70:QZU70"/>
    <mergeCell ref="QZV70:QZX70"/>
    <mergeCell ref="QZY70:RAA70"/>
    <mergeCell ref="RAB70:RAD70"/>
    <mergeCell ref="RAE70:RAG70"/>
    <mergeCell ref="QYX70:QYZ70"/>
    <mergeCell ref="QZA70:QZC70"/>
    <mergeCell ref="QZD70:QZF70"/>
    <mergeCell ref="QZG70:QZI70"/>
    <mergeCell ref="QZJ70:QZL70"/>
    <mergeCell ref="QZM70:QZO70"/>
    <mergeCell ref="QYF70:QYH70"/>
    <mergeCell ref="QYI70:QYK70"/>
    <mergeCell ref="QYL70:QYN70"/>
    <mergeCell ref="QYO70:QYQ70"/>
    <mergeCell ref="QYR70:QYT70"/>
    <mergeCell ref="QYU70:QYW70"/>
    <mergeCell ref="QXN70:QXP70"/>
    <mergeCell ref="QXQ70:QXS70"/>
    <mergeCell ref="QXT70:QXV70"/>
    <mergeCell ref="QXW70:QXY70"/>
    <mergeCell ref="QXZ70:QYB70"/>
    <mergeCell ref="QYC70:QYE70"/>
    <mergeCell ref="QWV70:QWX70"/>
    <mergeCell ref="QWY70:QXA70"/>
    <mergeCell ref="QXB70:QXD70"/>
    <mergeCell ref="QXE70:QXG70"/>
    <mergeCell ref="QXH70:QXJ70"/>
    <mergeCell ref="QXK70:QXM70"/>
    <mergeCell ref="QWD70:QWF70"/>
    <mergeCell ref="QWG70:QWI70"/>
    <mergeCell ref="QWJ70:QWL70"/>
    <mergeCell ref="QWM70:QWO70"/>
    <mergeCell ref="QWP70:QWR70"/>
    <mergeCell ref="QWS70:QWU70"/>
    <mergeCell ref="QVL70:QVN70"/>
    <mergeCell ref="QVO70:QVQ70"/>
    <mergeCell ref="QVR70:QVT70"/>
    <mergeCell ref="QVU70:QVW70"/>
    <mergeCell ref="QVX70:QVZ70"/>
    <mergeCell ref="QWA70:QWC70"/>
    <mergeCell ref="QUT70:QUV70"/>
    <mergeCell ref="QUW70:QUY70"/>
    <mergeCell ref="QUZ70:QVB70"/>
    <mergeCell ref="QVC70:QVE70"/>
    <mergeCell ref="QVF70:QVH70"/>
    <mergeCell ref="QVI70:QVK70"/>
    <mergeCell ref="QUB70:QUD70"/>
    <mergeCell ref="QUE70:QUG70"/>
    <mergeCell ref="QUH70:QUJ70"/>
    <mergeCell ref="QUK70:QUM70"/>
    <mergeCell ref="QUN70:QUP70"/>
    <mergeCell ref="QUQ70:QUS70"/>
    <mergeCell ref="QTJ70:QTL70"/>
    <mergeCell ref="QTM70:QTO70"/>
    <mergeCell ref="QTP70:QTR70"/>
    <mergeCell ref="QTS70:QTU70"/>
    <mergeCell ref="QTV70:QTX70"/>
    <mergeCell ref="QTY70:QUA70"/>
    <mergeCell ref="QSR70:QST70"/>
    <mergeCell ref="QSU70:QSW70"/>
    <mergeCell ref="QSX70:QSZ70"/>
    <mergeCell ref="QTA70:QTC70"/>
    <mergeCell ref="QTD70:QTF70"/>
    <mergeCell ref="QTG70:QTI70"/>
    <mergeCell ref="QRZ70:QSB70"/>
    <mergeCell ref="QSC70:QSE70"/>
    <mergeCell ref="QSF70:QSH70"/>
    <mergeCell ref="QSI70:QSK70"/>
    <mergeCell ref="QSL70:QSN70"/>
    <mergeCell ref="QSO70:QSQ70"/>
    <mergeCell ref="QRH70:QRJ70"/>
    <mergeCell ref="QRK70:QRM70"/>
    <mergeCell ref="QRN70:QRP70"/>
    <mergeCell ref="QRQ70:QRS70"/>
    <mergeCell ref="QRT70:QRV70"/>
    <mergeCell ref="QRW70:QRY70"/>
    <mergeCell ref="QQP70:QQR70"/>
    <mergeCell ref="QQS70:QQU70"/>
    <mergeCell ref="QQV70:QQX70"/>
    <mergeCell ref="QQY70:QRA70"/>
    <mergeCell ref="QRB70:QRD70"/>
    <mergeCell ref="QRE70:QRG70"/>
    <mergeCell ref="QPX70:QPZ70"/>
    <mergeCell ref="QQA70:QQC70"/>
    <mergeCell ref="QQD70:QQF70"/>
    <mergeCell ref="QQG70:QQI70"/>
    <mergeCell ref="QQJ70:QQL70"/>
    <mergeCell ref="QQM70:QQO70"/>
    <mergeCell ref="QPF70:QPH70"/>
    <mergeCell ref="QPI70:QPK70"/>
    <mergeCell ref="QPL70:QPN70"/>
    <mergeCell ref="QPO70:QPQ70"/>
    <mergeCell ref="QPR70:QPT70"/>
    <mergeCell ref="QPU70:QPW70"/>
    <mergeCell ref="QON70:QOP70"/>
    <mergeCell ref="QOQ70:QOS70"/>
    <mergeCell ref="QOT70:QOV70"/>
    <mergeCell ref="QOW70:QOY70"/>
    <mergeCell ref="QOZ70:QPB70"/>
    <mergeCell ref="QPC70:QPE70"/>
    <mergeCell ref="QNV70:QNX70"/>
    <mergeCell ref="QNY70:QOA70"/>
    <mergeCell ref="QOB70:QOD70"/>
    <mergeCell ref="QOE70:QOG70"/>
    <mergeCell ref="QOH70:QOJ70"/>
    <mergeCell ref="QOK70:QOM70"/>
    <mergeCell ref="QND70:QNF70"/>
    <mergeCell ref="QNG70:QNI70"/>
    <mergeCell ref="QNJ70:QNL70"/>
    <mergeCell ref="QNM70:QNO70"/>
    <mergeCell ref="QNP70:QNR70"/>
    <mergeCell ref="QNS70:QNU70"/>
    <mergeCell ref="QML70:QMN70"/>
    <mergeCell ref="QMO70:QMQ70"/>
    <mergeCell ref="QMR70:QMT70"/>
    <mergeCell ref="QMU70:QMW70"/>
    <mergeCell ref="QMX70:QMZ70"/>
    <mergeCell ref="QNA70:QNC70"/>
    <mergeCell ref="QLT70:QLV70"/>
    <mergeCell ref="QLW70:QLY70"/>
    <mergeCell ref="QLZ70:QMB70"/>
    <mergeCell ref="QMC70:QME70"/>
    <mergeCell ref="QMF70:QMH70"/>
    <mergeCell ref="QMI70:QMK70"/>
    <mergeCell ref="QLB70:QLD70"/>
    <mergeCell ref="QLE70:QLG70"/>
    <mergeCell ref="QLH70:QLJ70"/>
    <mergeCell ref="QLK70:QLM70"/>
    <mergeCell ref="QLN70:QLP70"/>
    <mergeCell ref="QLQ70:QLS70"/>
    <mergeCell ref="QKJ70:QKL70"/>
    <mergeCell ref="QKM70:QKO70"/>
    <mergeCell ref="QKP70:QKR70"/>
    <mergeCell ref="QKS70:QKU70"/>
    <mergeCell ref="QKV70:QKX70"/>
    <mergeCell ref="QKY70:QLA70"/>
    <mergeCell ref="QJR70:QJT70"/>
    <mergeCell ref="QJU70:QJW70"/>
    <mergeCell ref="QJX70:QJZ70"/>
    <mergeCell ref="QKA70:QKC70"/>
    <mergeCell ref="QKD70:QKF70"/>
    <mergeCell ref="QKG70:QKI70"/>
    <mergeCell ref="QIZ70:QJB70"/>
    <mergeCell ref="QJC70:QJE70"/>
    <mergeCell ref="QJF70:QJH70"/>
    <mergeCell ref="QJI70:QJK70"/>
    <mergeCell ref="QJL70:QJN70"/>
    <mergeCell ref="QJO70:QJQ70"/>
    <mergeCell ref="QIH70:QIJ70"/>
    <mergeCell ref="QIK70:QIM70"/>
    <mergeCell ref="QIN70:QIP70"/>
    <mergeCell ref="QIQ70:QIS70"/>
    <mergeCell ref="QIT70:QIV70"/>
    <mergeCell ref="QIW70:QIY70"/>
    <mergeCell ref="QHP70:QHR70"/>
    <mergeCell ref="QHS70:QHU70"/>
    <mergeCell ref="QHV70:QHX70"/>
    <mergeCell ref="QHY70:QIA70"/>
    <mergeCell ref="QIB70:QID70"/>
    <mergeCell ref="QIE70:QIG70"/>
    <mergeCell ref="QGX70:QGZ70"/>
    <mergeCell ref="QHA70:QHC70"/>
    <mergeCell ref="QHD70:QHF70"/>
    <mergeCell ref="QHG70:QHI70"/>
    <mergeCell ref="QHJ70:QHL70"/>
    <mergeCell ref="QHM70:QHO70"/>
    <mergeCell ref="QGF70:QGH70"/>
    <mergeCell ref="QGI70:QGK70"/>
    <mergeCell ref="QGL70:QGN70"/>
    <mergeCell ref="QGO70:QGQ70"/>
    <mergeCell ref="QGR70:QGT70"/>
    <mergeCell ref="QGU70:QGW70"/>
    <mergeCell ref="QFN70:QFP70"/>
    <mergeCell ref="QFQ70:QFS70"/>
    <mergeCell ref="QFT70:QFV70"/>
    <mergeCell ref="QFW70:QFY70"/>
    <mergeCell ref="QFZ70:QGB70"/>
    <mergeCell ref="QGC70:QGE70"/>
    <mergeCell ref="QEV70:QEX70"/>
    <mergeCell ref="QEY70:QFA70"/>
    <mergeCell ref="QFB70:QFD70"/>
    <mergeCell ref="QFE70:QFG70"/>
    <mergeCell ref="QFH70:QFJ70"/>
    <mergeCell ref="QFK70:QFM70"/>
    <mergeCell ref="QED70:QEF70"/>
    <mergeCell ref="QEG70:QEI70"/>
    <mergeCell ref="QEJ70:QEL70"/>
    <mergeCell ref="QEM70:QEO70"/>
    <mergeCell ref="QEP70:QER70"/>
    <mergeCell ref="QES70:QEU70"/>
    <mergeCell ref="QDL70:QDN70"/>
    <mergeCell ref="QDO70:QDQ70"/>
    <mergeCell ref="QDR70:QDT70"/>
    <mergeCell ref="QDU70:QDW70"/>
    <mergeCell ref="QDX70:QDZ70"/>
    <mergeCell ref="QEA70:QEC70"/>
    <mergeCell ref="QCT70:QCV70"/>
    <mergeCell ref="QCW70:QCY70"/>
    <mergeCell ref="QCZ70:QDB70"/>
    <mergeCell ref="QDC70:QDE70"/>
    <mergeCell ref="QDF70:QDH70"/>
    <mergeCell ref="QDI70:QDK70"/>
    <mergeCell ref="QCB70:QCD70"/>
    <mergeCell ref="QCE70:QCG70"/>
    <mergeCell ref="QCH70:QCJ70"/>
    <mergeCell ref="QCK70:QCM70"/>
    <mergeCell ref="QCN70:QCP70"/>
    <mergeCell ref="QCQ70:QCS70"/>
    <mergeCell ref="QBJ70:QBL70"/>
    <mergeCell ref="QBM70:QBO70"/>
    <mergeCell ref="QBP70:QBR70"/>
    <mergeCell ref="QBS70:QBU70"/>
    <mergeCell ref="QBV70:QBX70"/>
    <mergeCell ref="QBY70:QCA70"/>
    <mergeCell ref="QAR70:QAT70"/>
    <mergeCell ref="QAU70:QAW70"/>
    <mergeCell ref="QAX70:QAZ70"/>
    <mergeCell ref="QBA70:QBC70"/>
    <mergeCell ref="QBD70:QBF70"/>
    <mergeCell ref="QBG70:QBI70"/>
    <mergeCell ref="PZZ70:QAB70"/>
    <mergeCell ref="QAC70:QAE70"/>
    <mergeCell ref="QAF70:QAH70"/>
    <mergeCell ref="QAI70:QAK70"/>
    <mergeCell ref="QAL70:QAN70"/>
    <mergeCell ref="QAO70:QAQ70"/>
    <mergeCell ref="PZH70:PZJ70"/>
    <mergeCell ref="PZK70:PZM70"/>
    <mergeCell ref="PZN70:PZP70"/>
    <mergeCell ref="PZQ70:PZS70"/>
    <mergeCell ref="PZT70:PZV70"/>
    <mergeCell ref="PZW70:PZY70"/>
    <mergeCell ref="PYP70:PYR70"/>
    <mergeCell ref="PYS70:PYU70"/>
    <mergeCell ref="PYV70:PYX70"/>
    <mergeCell ref="PYY70:PZA70"/>
    <mergeCell ref="PZB70:PZD70"/>
    <mergeCell ref="PZE70:PZG70"/>
    <mergeCell ref="PXX70:PXZ70"/>
    <mergeCell ref="PYA70:PYC70"/>
    <mergeCell ref="PYD70:PYF70"/>
    <mergeCell ref="PYG70:PYI70"/>
    <mergeCell ref="PYJ70:PYL70"/>
    <mergeCell ref="PYM70:PYO70"/>
    <mergeCell ref="PXF70:PXH70"/>
    <mergeCell ref="PXI70:PXK70"/>
    <mergeCell ref="PXL70:PXN70"/>
    <mergeCell ref="PXO70:PXQ70"/>
    <mergeCell ref="PXR70:PXT70"/>
    <mergeCell ref="PXU70:PXW70"/>
    <mergeCell ref="PWN70:PWP70"/>
    <mergeCell ref="PWQ70:PWS70"/>
    <mergeCell ref="PWT70:PWV70"/>
    <mergeCell ref="PWW70:PWY70"/>
    <mergeCell ref="PWZ70:PXB70"/>
    <mergeCell ref="PXC70:PXE70"/>
    <mergeCell ref="PVV70:PVX70"/>
    <mergeCell ref="PVY70:PWA70"/>
    <mergeCell ref="PWB70:PWD70"/>
    <mergeCell ref="PWE70:PWG70"/>
    <mergeCell ref="PWH70:PWJ70"/>
    <mergeCell ref="PWK70:PWM70"/>
    <mergeCell ref="PVD70:PVF70"/>
    <mergeCell ref="PVG70:PVI70"/>
    <mergeCell ref="PVJ70:PVL70"/>
    <mergeCell ref="PVM70:PVO70"/>
    <mergeCell ref="PVP70:PVR70"/>
    <mergeCell ref="PVS70:PVU70"/>
    <mergeCell ref="PUL70:PUN70"/>
    <mergeCell ref="PUO70:PUQ70"/>
    <mergeCell ref="PUR70:PUT70"/>
    <mergeCell ref="PUU70:PUW70"/>
    <mergeCell ref="PUX70:PUZ70"/>
    <mergeCell ref="PVA70:PVC70"/>
    <mergeCell ref="PTT70:PTV70"/>
    <mergeCell ref="PTW70:PTY70"/>
    <mergeCell ref="PTZ70:PUB70"/>
    <mergeCell ref="PUC70:PUE70"/>
    <mergeCell ref="PUF70:PUH70"/>
    <mergeCell ref="PUI70:PUK70"/>
    <mergeCell ref="PTB70:PTD70"/>
    <mergeCell ref="PTE70:PTG70"/>
    <mergeCell ref="PTH70:PTJ70"/>
    <mergeCell ref="PTK70:PTM70"/>
    <mergeCell ref="PTN70:PTP70"/>
    <mergeCell ref="PTQ70:PTS70"/>
    <mergeCell ref="PSJ70:PSL70"/>
    <mergeCell ref="PSM70:PSO70"/>
    <mergeCell ref="PSP70:PSR70"/>
    <mergeCell ref="PSS70:PSU70"/>
    <mergeCell ref="PSV70:PSX70"/>
    <mergeCell ref="PSY70:PTA70"/>
    <mergeCell ref="PRR70:PRT70"/>
    <mergeCell ref="PRU70:PRW70"/>
    <mergeCell ref="PRX70:PRZ70"/>
    <mergeCell ref="PSA70:PSC70"/>
    <mergeCell ref="PSD70:PSF70"/>
    <mergeCell ref="PSG70:PSI70"/>
    <mergeCell ref="PQZ70:PRB70"/>
    <mergeCell ref="PRC70:PRE70"/>
    <mergeCell ref="PRF70:PRH70"/>
    <mergeCell ref="PRI70:PRK70"/>
    <mergeCell ref="PRL70:PRN70"/>
    <mergeCell ref="PRO70:PRQ70"/>
    <mergeCell ref="PQH70:PQJ70"/>
    <mergeCell ref="PQK70:PQM70"/>
    <mergeCell ref="PQN70:PQP70"/>
    <mergeCell ref="PQQ70:PQS70"/>
    <mergeCell ref="PQT70:PQV70"/>
    <mergeCell ref="PQW70:PQY70"/>
    <mergeCell ref="PPP70:PPR70"/>
    <mergeCell ref="PPS70:PPU70"/>
    <mergeCell ref="PPV70:PPX70"/>
    <mergeCell ref="PPY70:PQA70"/>
    <mergeCell ref="PQB70:PQD70"/>
    <mergeCell ref="PQE70:PQG70"/>
    <mergeCell ref="POX70:POZ70"/>
    <mergeCell ref="PPA70:PPC70"/>
    <mergeCell ref="PPD70:PPF70"/>
    <mergeCell ref="PPG70:PPI70"/>
    <mergeCell ref="PPJ70:PPL70"/>
    <mergeCell ref="PPM70:PPO70"/>
    <mergeCell ref="POF70:POH70"/>
    <mergeCell ref="POI70:POK70"/>
    <mergeCell ref="POL70:PON70"/>
    <mergeCell ref="POO70:POQ70"/>
    <mergeCell ref="POR70:POT70"/>
    <mergeCell ref="POU70:POW70"/>
    <mergeCell ref="PNN70:PNP70"/>
    <mergeCell ref="PNQ70:PNS70"/>
    <mergeCell ref="PNT70:PNV70"/>
    <mergeCell ref="PNW70:PNY70"/>
    <mergeCell ref="PNZ70:POB70"/>
    <mergeCell ref="POC70:POE70"/>
    <mergeCell ref="PMV70:PMX70"/>
    <mergeCell ref="PMY70:PNA70"/>
    <mergeCell ref="PNB70:PND70"/>
    <mergeCell ref="PNE70:PNG70"/>
    <mergeCell ref="PNH70:PNJ70"/>
    <mergeCell ref="PNK70:PNM70"/>
    <mergeCell ref="PMD70:PMF70"/>
    <mergeCell ref="PMG70:PMI70"/>
    <mergeCell ref="PMJ70:PML70"/>
    <mergeCell ref="PMM70:PMO70"/>
    <mergeCell ref="PMP70:PMR70"/>
    <mergeCell ref="PMS70:PMU70"/>
    <mergeCell ref="PLL70:PLN70"/>
    <mergeCell ref="PLO70:PLQ70"/>
    <mergeCell ref="PLR70:PLT70"/>
    <mergeCell ref="PLU70:PLW70"/>
    <mergeCell ref="PLX70:PLZ70"/>
    <mergeCell ref="PMA70:PMC70"/>
    <mergeCell ref="PKT70:PKV70"/>
    <mergeCell ref="PKW70:PKY70"/>
    <mergeCell ref="PKZ70:PLB70"/>
    <mergeCell ref="PLC70:PLE70"/>
    <mergeCell ref="PLF70:PLH70"/>
    <mergeCell ref="PLI70:PLK70"/>
    <mergeCell ref="PKB70:PKD70"/>
    <mergeCell ref="PKE70:PKG70"/>
    <mergeCell ref="PKH70:PKJ70"/>
    <mergeCell ref="PKK70:PKM70"/>
    <mergeCell ref="PKN70:PKP70"/>
    <mergeCell ref="PKQ70:PKS70"/>
    <mergeCell ref="PJJ70:PJL70"/>
    <mergeCell ref="PJM70:PJO70"/>
    <mergeCell ref="PJP70:PJR70"/>
    <mergeCell ref="PJS70:PJU70"/>
    <mergeCell ref="PJV70:PJX70"/>
    <mergeCell ref="PJY70:PKA70"/>
    <mergeCell ref="PIR70:PIT70"/>
    <mergeCell ref="PIU70:PIW70"/>
    <mergeCell ref="PIX70:PIZ70"/>
    <mergeCell ref="PJA70:PJC70"/>
    <mergeCell ref="PJD70:PJF70"/>
    <mergeCell ref="PJG70:PJI70"/>
    <mergeCell ref="PHZ70:PIB70"/>
    <mergeCell ref="PIC70:PIE70"/>
    <mergeCell ref="PIF70:PIH70"/>
    <mergeCell ref="PII70:PIK70"/>
    <mergeCell ref="PIL70:PIN70"/>
    <mergeCell ref="PIO70:PIQ70"/>
    <mergeCell ref="PHH70:PHJ70"/>
    <mergeCell ref="PHK70:PHM70"/>
    <mergeCell ref="PHN70:PHP70"/>
    <mergeCell ref="PHQ70:PHS70"/>
    <mergeCell ref="PHT70:PHV70"/>
    <mergeCell ref="PHW70:PHY70"/>
    <mergeCell ref="PGP70:PGR70"/>
    <mergeCell ref="PGS70:PGU70"/>
    <mergeCell ref="PGV70:PGX70"/>
    <mergeCell ref="PGY70:PHA70"/>
    <mergeCell ref="PHB70:PHD70"/>
    <mergeCell ref="PHE70:PHG70"/>
    <mergeCell ref="PFX70:PFZ70"/>
    <mergeCell ref="PGA70:PGC70"/>
    <mergeCell ref="PGD70:PGF70"/>
    <mergeCell ref="PGG70:PGI70"/>
    <mergeCell ref="PGJ70:PGL70"/>
    <mergeCell ref="PGM70:PGO70"/>
    <mergeCell ref="PFF70:PFH70"/>
    <mergeCell ref="PFI70:PFK70"/>
    <mergeCell ref="PFL70:PFN70"/>
    <mergeCell ref="PFO70:PFQ70"/>
    <mergeCell ref="PFR70:PFT70"/>
    <mergeCell ref="PFU70:PFW70"/>
    <mergeCell ref="PEN70:PEP70"/>
    <mergeCell ref="PEQ70:PES70"/>
    <mergeCell ref="PET70:PEV70"/>
    <mergeCell ref="PEW70:PEY70"/>
    <mergeCell ref="PEZ70:PFB70"/>
    <mergeCell ref="PFC70:PFE70"/>
    <mergeCell ref="PDV70:PDX70"/>
    <mergeCell ref="PDY70:PEA70"/>
    <mergeCell ref="PEB70:PED70"/>
    <mergeCell ref="PEE70:PEG70"/>
    <mergeCell ref="PEH70:PEJ70"/>
    <mergeCell ref="PEK70:PEM70"/>
    <mergeCell ref="PDD70:PDF70"/>
    <mergeCell ref="PDG70:PDI70"/>
    <mergeCell ref="PDJ70:PDL70"/>
    <mergeCell ref="PDM70:PDO70"/>
    <mergeCell ref="PDP70:PDR70"/>
    <mergeCell ref="PDS70:PDU70"/>
    <mergeCell ref="PCL70:PCN70"/>
    <mergeCell ref="PCO70:PCQ70"/>
    <mergeCell ref="PCR70:PCT70"/>
    <mergeCell ref="PCU70:PCW70"/>
    <mergeCell ref="PCX70:PCZ70"/>
    <mergeCell ref="PDA70:PDC70"/>
    <mergeCell ref="PBT70:PBV70"/>
    <mergeCell ref="PBW70:PBY70"/>
    <mergeCell ref="PBZ70:PCB70"/>
    <mergeCell ref="PCC70:PCE70"/>
    <mergeCell ref="PCF70:PCH70"/>
    <mergeCell ref="PCI70:PCK70"/>
    <mergeCell ref="PBB70:PBD70"/>
    <mergeCell ref="PBE70:PBG70"/>
    <mergeCell ref="PBH70:PBJ70"/>
    <mergeCell ref="PBK70:PBM70"/>
    <mergeCell ref="PBN70:PBP70"/>
    <mergeCell ref="PBQ70:PBS70"/>
    <mergeCell ref="PAJ70:PAL70"/>
    <mergeCell ref="PAM70:PAO70"/>
    <mergeCell ref="PAP70:PAR70"/>
    <mergeCell ref="PAS70:PAU70"/>
    <mergeCell ref="PAV70:PAX70"/>
    <mergeCell ref="PAY70:PBA70"/>
    <mergeCell ref="OZR70:OZT70"/>
    <mergeCell ref="OZU70:OZW70"/>
    <mergeCell ref="OZX70:OZZ70"/>
    <mergeCell ref="PAA70:PAC70"/>
    <mergeCell ref="PAD70:PAF70"/>
    <mergeCell ref="PAG70:PAI70"/>
    <mergeCell ref="OYZ70:OZB70"/>
    <mergeCell ref="OZC70:OZE70"/>
    <mergeCell ref="OZF70:OZH70"/>
    <mergeCell ref="OZI70:OZK70"/>
    <mergeCell ref="OZL70:OZN70"/>
    <mergeCell ref="OZO70:OZQ70"/>
    <mergeCell ref="OYH70:OYJ70"/>
    <mergeCell ref="OYK70:OYM70"/>
    <mergeCell ref="OYN70:OYP70"/>
    <mergeCell ref="OYQ70:OYS70"/>
    <mergeCell ref="OYT70:OYV70"/>
    <mergeCell ref="OYW70:OYY70"/>
    <mergeCell ref="OXP70:OXR70"/>
    <mergeCell ref="OXS70:OXU70"/>
    <mergeCell ref="OXV70:OXX70"/>
    <mergeCell ref="OXY70:OYA70"/>
    <mergeCell ref="OYB70:OYD70"/>
    <mergeCell ref="OYE70:OYG70"/>
    <mergeCell ref="OWX70:OWZ70"/>
    <mergeCell ref="OXA70:OXC70"/>
    <mergeCell ref="OXD70:OXF70"/>
    <mergeCell ref="OXG70:OXI70"/>
    <mergeCell ref="OXJ70:OXL70"/>
    <mergeCell ref="OXM70:OXO70"/>
    <mergeCell ref="OWF70:OWH70"/>
    <mergeCell ref="OWI70:OWK70"/>
    <mergeCell ref="OWL70:OWN70"/>
    <mergeCell ref="OWO70:OWQ70"/>
    <mergeCell ref="OWR70:OWT70"/>
    <mergeCell ref="OWU70:OWW70"/>
    <mergeCell ref="OVN70:OVP70"/>
    <mergeCell ref="OVQ70:OVS70"/>
    <mergeCell ref="OVT70:OVV70"/>
    <mergeCell ref="OVW70:OVY70"/>
    <mergeCell ref="OVZ70:OWB70"/>
    <mergeCell ref="OWC70:OWE70"/>
    <mergeCell ref="OUV70:OUX70"/>
    <mergeCell ref="OUY70:OVA70"/>
    <mergeCell ref="OVB70:OVD70"/>
    <mergeCell ref="OVE70:OVG70"/>
    <mergeCell ref="OVH70:OVJ70"/>
    <mergeCell ref="OVK70:OVM70"/>
    <mergeCell ref="OUD70:OUF70"/>
    <mergeCell ref="OUG70:OUI70"/>
    <mergeCell ref="OUJ70:OUL70"/>
    <mergeCell ref="OUM70:OUO70"/>
    <mergeCell ref="OUP70:OUR70"/>
    <mergeCell ref="OUS70:OUU70"/>
    <mergeCell ref="OTL70:OTN70"/>
    <mergeCell ref="OTO70:OTQ70"/>
    <mergeCell ref="OTR70:OTT70"/>
    <mergeCell ref="OTU70:OTW70"/>
    <mergeCell ref="OTX70:OTZ70"/>
    <mergeCell ref="OUA70:OUC70"/>
    <mergeCell ref="OST70:OSV70"/>
    <mergeCell ref="OSW70:OSY70"/>
    <mergeCell ref="OSZ70:OTB70"/>
    <mergeCell ref="OTC70:OTE70"/>
    <mergeCell ref="OTF70:OTH70"/>
    <mergeCell ref="OTI70:OTK70"/>
    <mergeCell ref="OSB70:OSD70"/>
    <mergeCell ref="OSE70:OSG70"/>
    <mergeCell ref="OSH70:OSJ70"/>
    <mergeCell ref="OSK70:OSM70"/>
    <mergeCell ref="OSN70:OSP70"/>
    <mergeCell ref="OSQ70:OSS70"/>
    <mergeCell ref="ORJ70:ORL70"/>
    <mergeCell ref="ORM70:ORO70"/>
    <mergeCell ref="ORP70:ORR70"/>
    <mergeCell ref="ORS70:ORU70"/>
    <mergeCell ref="ORV70:ORX70"/>
    <mergeCell ref="ORY70:OSA70"/>
    <mergeCell ref="OQR70:OQT70"/>
    <mergeCell ref="OQU70:OQW70"/>
    <mergeCell ref="OQX70:OQZ70"/>
    <mergeCell ref="ORA70:ORC70"/>
    <mergeCell ref="ORD70:ORF70"/>
    <mergeCell ref="ORG70:ORI70"/>
    <mergeCell ref="OPZ70:OQB70"/>
    <mergeCell ref="OQC70:OQE70"/>
    <mergeCell ref="OQF70:OQH70"/>
    <mergeCell ref="OQI70:OQK70"/>
    <mergeCell ref="OQL70:OQN70"/>
    <mergeCell ref="OQO70:OQQ70"/>
    <mergeCell ref="OPH70:OPJ70"/>
    <mergeCell ref="OPK70:OPM70"/>
    <mergeCell ref="OPN70:OPP70"/>
    <mergeCell ref="OPQ70:OPS70"/>
    <mergeCell ref="OPT70:OPV70"/>
    <mergeCell ref="OPW70:OPY70"/>
    <mergeCell ref="OOP70:OOR70"/>
    <mergeCell ref="OOS70:OOU70"/>
    <mergeCell ref="OOV70:OOX70"/>
    <mergeCell ref="OOY70:OPA70"/>
    <mergeCell ref="OPB70:OPD70"/>
    <mergeCell ref="OPE70:OPG70"/>
    <mergeCell ref="ONX70:ONZ70"/>
    <mergeCell ref="OOA70:OOC70"/>
    <mergeCell ref="OOD70:OOF70"/>
    <mergeCell ref="OOG70:OOI70"/>
    <mergeCell ref="OOJ70:OOL70"/>
    <mergeCell ref="OOM70:OOO70"/>
    <mergeCell ref="ONF70:ONH70"/>
    <mergeCell ref="ONI70:ONK70"/>
    <mergeCell ref="ONL70:ONN70"/>
    <mergeCell ref="ONO70:ONQ70"/>
    <mergeCell ref="ONR70:ONT70"/>
    <mergeCell ref="ONU70:ONW70"/>
    <mergeCell ref="OMN70:OMP70"/>
    <mergeCell ref="OMQ70:OMS70"/>
    <mergeCell ref="OMT70:OMV70"/>
    <mergeCell ref="OMW70:OMY70"/>
    <mergeCell ref="OMZ70:ONB70"/>
    <mergeCell ref="ONC70:ONE70"/>
    <mergeCell ref="OLV70:OLX70"/>
    <mergeCell ref="OLY70:OMA70"/>
    <mergeCell ref="OMB70:OMD70"/>
    <mergeCell ref="OME70:OMG70"/>
    <mergeCell ref="OMH70:OMJ70"/>
    <mergeCell ref="OMK70:OMM70"/>
    <mergeCell ref="OLD70:OLF70"/>
    <mergeCell ref="OLG70:OLI70"/>
    <mergeCell ref="OLJ70:OLL70"/>
    <mergeCell ref="OLM70:OLO70"/>
    <mergeCell ref="OLP70:OLR70"/>
    <mergeCell ref="OLS70:OLU70"/>
    <mergeCell ref="OKL70:OKN70"/>
    <mergeCell ref="OKO70:OKQ70"/>
    <mergeCell ref="OKR70:OKT70"/>
    <mergeCell ref="OKU70:OKW70"/>
    <mergeCell ref="OKX70:OKZ70"/>
    <mergeCell ref="OLA70:OLC70"/>
    <mergeCell ref="OJT70:OJV70"/>
    <mergeCell ref="OJW70:OJY70"/>
    <mergeCell ref="OJZ70:OKB70"/>
    <mergeCell ref="OKC70:OKE70"/>
    <mergeCell ref="OKF70:OKH70"/>
    <mergeCell ref="OKI70:OKK70"/>
    <mergeCell ref="OJB70:OJD70"/>
    <mergeCell ref="OJE70:OJG70"/>
    <mergeCell ref="OJH70:OJJ70"/>
    <mergeCell ref="OJK70:OJM70"/>
    <mergeCell ref="OJN70:OJP70"/>
    <mergeCell ref="OJQ70:OJS70"/>
    <mergeCell ref="OIJ70:OIL70"/>
    <mergeCell ref="OIM70:OIO70"/>
    <mergeCell ref="OIP70:OIR70"/>
    <mergeCell ref="OIS70:OIU70"/>
    <mergeCell ref="OIV70:OIX70"/>
    <mergeCell ref="OIY70:OJA70"/>
    <mergeCell ref="OHR70:OHT70"/>
    <mergeCell ref="OHU70:OHW70"/>
    <mergeCell ref="OHX70:OHZ70"/>
    <mergeCell ref="OIA70:OIC70"/>
    <mergeCell ref="OID70:OIF70"/>
    <mergeCell ref="OIG70:OII70"/>
    <mergeCell ref="OGZ70:OHB70"/>
    <mergeCell ref="OHC70:OHE70"/>
    <mergeCell ref="OHF70:OHH70"/>
    <mergeCell ref="OHI70:OHK70"/>
    <mergeCell ref="OHL70:OHN70"/>
    <mergeCell ref="OHO70:OHQ70"/>
    <mergeCell ref="OGH70:OGJ70"/>
    <mergeCell ref="OGK70:OGM70"/>
    <mergeCell ref="OGN70:OGP70"/>
    <mergeCell ref="OGQ70:OGS70"/>
    <mergeCell ref="OGT70:OGV70"/>
    <mergeCell ref="OGW70:OGY70"/>
    <mergeCell ref="OFP70:OFR70"/>
    <mergeCell ref="OFS70:OFU70"/>
    <mergeCell ref="OFV70:OFX70"/>
    <mergeCell ref="OFY70:OGA70"/>
    <mergeCell ref="OGB70:OGD70"/>
    <mergeCell ref="OGE70:OGG70"/>
    <mergeCell ref="OEX70:OEZ70"/>
    <mergeCell ref="OFA70:OFC70"/>
    <mergeCell ref="OFD70:OFF70"/>
    <mergeCell ref="OFG70:OFI70"/>
    <mergeCell ref="OFJ70:OFL70"/>
    <mergeCell ref="OFM70:OFO70"/>
    <mergeCell ref="OEF70:OEH70"/>
    <mergeCell ref="OEI70:OEK70"/>
    <mergeCell ref="OEL70:OEN70"/>
    <mergeCell ref="OEO70:OEQ70"/>
    <mergeCell ref="OER70:OET70"/>
    <mergeCell ref="OEU70:OEW70"/>
    <mergeCell ref="ODN70:ODP70"/>
    <mergeCell ref="ODQ70:ODS70"/>
    <mergeCell ref="ODT70:ODV70"/>
    <mergeCell ref="ODW70:ODY70"/>
    <mergeCell ref="ODZ70:OEB70"/>
    <mergeCell ref="OEC70:OEE70"/>
    <mergeCell ref="OCV70:OCX70"/>
    <mergeCell ref="OCY70:ODA70"/>
    <mergeCell ref="ODB70:ODD70"/>
    <mergeCell ref="ODE70:ODG70"/>
    <mergeCell ref="ODH70:ODJ70"/>
    <mergeCell ref="ODK70:ODM70"/>
    <mergeCell ref="OCD70:OCF70"/>
    <mergeCell ref="OCG70:OCI70"/>
    <mergeCell ref="OCJ70:OCL70"/>
    <mergeCell ref="OCM70:OCO70"/>
    <mergeCell ref="OCP70:OCR70"/>
    <mergeCell ref="OCS70:OCU70"/>
    <mergeCell ref="OBL70:OBN70"/>
    <mergeCell ref="OBO70:OBQ70"/>
    <mergeCell ref="OBR70:OBT70"/>
    <mergeCell ref="OBU70:OBW70"/>
    <mergeCell ref="OBX70:OBZ70"/>
    <mergeCell ref="OCA70:OCC70"/>
    <mergeCell ref="OAT70:OAV70"/>
    <mergeCell ref="OAW70:OAY70"/>
    <mergeCell ref="OAZ70:OBB70"/>
    <mergeCell ref="OBC70:OBE70"/>
    <mergeCell ref="OBF70:OBH70"/>
    <mergeCell ref="OBI70:OBK70"/>
    <mergeCell ref="OAB70:OAD70"/>
    <mergeCell ref="OAE70:OAG70"/>
    <mergeCell ref="OAH70:OAJ70"/>
    <mergeCell ref="OAK70:OAM70"/>
    <mergeCell ref="OAN70:OAP70"/>
    <mergeCell ref="OAQ70:OAS70"/>
    <mergeCell ref="NZJ70:NZL70"/>
    <mergeCell ref="NZM70:NZO70"/>
    <mergeCell ref="NZP70:NZR70"/>
    <mergeCell ref="NZS70:NZU70"/>
    <mergeCell ref="NZV70:NZX70"/>
    <mergeCell ref="NZY70:OAA70"/>
    <mergeCell ref="NYR70:NYT70"/>
    <mergeCell ref="NYU70:NYW70"/>
    <mergeCell ref="NYX70:NYZ70"/>
    <mergeCell ref="NZA70:NZC70"/>
    <mergeCell ref="NZD70:NZF70"/>
    <mergeCell ref="NZG70:NZI70"/>
    <mergeCell ref="NXZ70:NYB70"/>
    <mergeCell ref="NYC70:NYE70"/>
    <mergeCell ref="NYF70:NYH70"/>
    <mergeCell ref="NYI70:NYK70"/>
    <mergeCell ref="NYL70:NYN70"/>
    <mergeCell ref="NYO70:NYQ70"/>
    <mergeCell ref="NXH70:NXJ70"/>
    <mergeCell ref="NXK70:NXM70"/>
    <mergeCell ref="NXN70:NXP70"/>
    <mergeCell ref="NXQ70:NXS70"/>
    <mergeCell ref="NXT70:NXV70"/>
    <mergeCell ref="NXW70:NXY70"/>
    <mergeCell ref="NWP70:NWR70"/>
    <mergeCell ref="NWS70:NWU70"/>
    <mergeCell ref="NWV70:NWX70"/>
    <mergeCell ref="NWY70:NXA70"/>
    <mergeCell ref="NXB70:NXD70"/>
    <mergeCell ref="NXE70:NXG70"/>
    <mergeCell ref="NVX70:NVZ70"/>
    <mergeCell ref="NWA70:NWC70"/>
    <mergeCell ref="NWD70:NWF70"/>
    <mergeCell ref="NWG70:NWI70"/>
    <mergeCell ref="NWJ70:NWL70"/>
    <mergeCell ref="NWM70:NWO70"/>
    <mergeCell ref="NVF70:NVH70"/>
    <mergeCell ref="NVI70:NVK70"/>
    <mergeCell ref="NVL70:NVN70"/>
    <mergeCell ref="NVO70:NVQ70"/>
    <mergeCell ref="NVR70:NVT70"/>
    <mergeCell ref="NVU70:NVW70"/>
    <mergeCell ref="NUN70:NUP70"/>
    <mergeCell ref="NUQ70:NUS70"/>
    <mergeCell ref="NUT70:NUV70"/>
    <mergeCell ref="NUW70:NUY70"/>
    <mergeCell ref="NUZ70:NVB70"/>
    <mergeCell ref="NVC70:NVE70"/>
    <mergeCell ref="NTV70:NTX70"/>
    <mergeCell ref="NTY70:NUA70"/>
    <mergeCell ref="NUB70:NUD70"/>
    <mergeCell ref="NUE70:NUG70"/>
    <mergeCell ref="NUH70:NUJ70"/>
    <mergeCell ref="NUK70:NUM70"/>
    <mergeCell ref="NTD70:NTF70"/>
    <mergeCell ref="NTG70:NTI70"/>
    <mergeCell ref="NTJ70:NTL70"/>
    <mergeCell ref="NTM70:NTO70"/>
    <mergeCell ref="NTP70:NTR70"/>
    <mergeCell ref="NTS70:NTU70"/>
    <mergeCell ref="NSL70:NSN70"/>
    <mergeCell ref="NSO70:NSQ70"/>
    <mergeCell ref="NSR70:NST70"/>
    <mergeCell ref="NSU70:NSW70"/>
    <mergeCell ref="NSX70:NSZ70"/>
    <mergeCell ref="NTA70:NTC70"/>
    <mergeCell ref="NRT70:NRV70"/>
    <mergeCell ref="NRW70:NRY70"/>
    <mergeCell ref="NRZ70:NSB70"/>
    <mergeCell ref="NSC70:NSE70"/>
    <mergeCell ref="NSF70:NSH70"/>
    <mergeCell ref="NSI70:NSK70"/>
    <mergeCell ref="NRB70:NRD70"/>
    <mergeCell ref="NRE70:NRG70"/>
    <mergeCell ref="NRH70:NRJ70"/>
    <mergeCell ref="NRK70:NRM70"/>
    <mergeCell ref="NRN70:NRP70"/>
    <mergeCell ref="NRQ70:NRS70"/>
    <mergeCell ref="NQJ70:NQL70"/>
    <mergeCell ref="NQM70:NQO70"/>
    <mergeCell ref="NQP70:NQR70"/>
    <mergeCell ref="NQS70:NQU70"/>
    <mergeCell ref="NQV70:NQX70"/>
    <mergeCell ref="NQY70:NRA70"/>
    <mergeCell ref="NPR70:NPT70"/>
    <mergeCell ref="NPU70:NPW70"/>
    <mergeCell ref="NPX70:NPZ70"/>
    <mergeCell ref="NQA70:NQC70"/>
    <mergeCell ref="NQD70:NQF70"/>
    <mergeCell ref="NQG70:NQI70"/>
    <mergeCell ref="NOZ70:NPB70"/>
    <mergeCell ref="NPC70:NPE70"/>
    <mergeCell ref="NPF70:NPH70"/>
    <mergeCell ref="NPI70:NPK70"/>
    <mergeCell ref="NPL70:NPN70"/>
    <mergeCell ref="NPO70:NPQ70"/>
    <mergeCell ref="NOH70:NOJ70"/>
    <mergeCell ref="NOK70:NOM70"/>
    <mergeCell ref="NON70:NOP70"/>
    <mergeCell ref="NOQ70:NOS70"/>
    <mergeCell ref="NOT70:NOV70"/>
    <mergeCell ref="NOW70:NOY70"/>
    <mergeCell ref="NNP70:NNR70"/>
    <mergeCell ref="NNS70:NNU70"/>
    <mergeCell ref="NNV70:NNX70"/>
    <mergeCell ref="NNY70:NOA70"/>
    <mergeCell ref="NOB70:NOD70"/>
    <mergeCell ref="NOE70:NOG70"/>
    <mergeCell ref="NMX70:NMZ70"/>
    <mergeCell ref="NNA70:NNC70"/>
    <mergeCell ref="NND70:NNF70"/>
    <mergeCell ref="NNG70:NNI70"/>
    <mergeCell ref="NNJ70:NNL70"/>
    <mergeCell ref="NNM70:NNO70"/>
    <mergeCell ref="NMF70:NMH70"/>
    <mergeCell ref="NMI70:NMK70"/>
    <mergeCell ref="NML70:NMN70"/>
    <mergeCell ref="NMO70:NMQ70"/>
    <mergeCell ref="NMR70:NMT70"/>
    <mergeCell ref="NMU70:NMW70"/>
    <mergeCell ref="NLN70:NLP70"/>
    <mergeCell ref="NLQ70:NLS70"/>
    <mergeCell ref="NLT70:NLV70"/>
    <mergeCell ref="NLW70:NLY70"/>
    <mergeCell ref="NLZ70:NMB70"/>
    <mergeCell ref="NMC70:NME70"/>
    <mergeCell ref="NKV70:NKX70"/>
    <mergeCell ref="NKY70:NLA70"/>
    <mergeCell ref="NLB70:NLD70"/>
    <mergeCell ref="NLE70:NLG70"/>
    <mergeCell ref="NLH70:NLJ70"/>
    <mergeCell ref="NLK70:NLM70"/>
    <mergeCell ref="NKD70:NKF70"/>
    <mergeCell ref="NKG70:NKI70"/>
    <mergeCell ref="NKJ70:NKL70"/>
    <mergeCell ref="NKM70:NKO70"/>
    <mergeCell ref="NKP70:NKR70"/>
    <mergeCell ref="NKS70:NKU70"/>
    <mergeCell ref="NJL70:NJN70"/>
    <mergeCell ref="NJO70:NJQ70"/>
    <mergeCell ref="NJR70:NJT70"/>
    <mergeCell ref="NJU70:NJW70"/>
    <mergeCell ref="NJX70:NJZ70"/>
    <mergeCell ref="NKA70:NKC70"/>
    <mergeCell ref="NIT70:NIV70"/>
    <mergeCell ref="NIW70:NIY70"/>
    <mergeCell ref="NIZ70:NJB70"/>
    <mergeCell ref="NJC70:NJE70"/>
    <mergeCell ref="NJF70:NJH70"/>
    <mergeCell ref="NJI70:NJK70"/>
    <mergeCell ref="NIB70:NID70"/>
    <mergeCell ref="NIE70:NIG70"/>
    <mergeCell ref="NIH70:NIJ70"/>
    <mergeCell ref="NIK70:NIM70"/>
    <mergeCell ref="NIN70:NIP70"/>
    <mergeCell ref="NIQ70:NIS70"/>
    <mergeCell ref="NHJ70:NHL70"/>
    <mergeCell ref="NHM70:NHO70"/>
    <mergeCell ref="NHP70:NHR70"/>
    <mergeCell ref="NHS70:NHU70"/>
    <mergeCell ref="NHV70:NHX70"/>
    <mergeCell ref="NHY70:NIA70"/>
    <mergeCell ref="NGR70:NGT70"/>
    <mergeCell ref="NGU70:NGW70"/>
    <mergeCell ref="NGX70:NGZ70"/>
    <mergeCell ref="NHA70:NHC70"/>
    <mergeCell ref="NHD70:NHF70"/>
    <mergeCell ref="NHG70:NHI70"/>
    <mergeCell ref="NFZ70:NGB70"/>
    <mergeCell ref="NGC70:NGE70"/>
    <mergeCell ref="NGF70:NGH70"/>
    <mergeCell ref="NGI70:NGK70"/>
    <mergeCell ref="NGL70:NGN70"/>
    <mergeCell ref="NGO70:NGQ70"/>
    <mergeCell ref="NFH70:NFJ70"/>
    <mergeCell ref="NFK70:NFM70"/>
    <mergeCell ref="NFN70:NFP70"/>
    <mergeCell ref="NFQ70:NFS70"/>
    <mergeCell ref="NFT70:NFV70"/>
    <mergeCell ref="NFW70:NFY70"/>
    <mergeCell ref="NEP70:NER70"/>
    <mergeCell ref="NES70:NEU70"/>
    <mergeCell ref="NEV70:NEX70"/>
    <mergeCell ref="NEY70:NFA70"/>
    <mergeCell ref="NFB70:NFD70"/>
    <mergeCell ref="NFE70:NFG70"/>
    <mergeCell ref="NDX70:NDZ70"/>
    <mergeCell ref="NEA70:NEC70"/>
    <mergeCell ref="NED70:NEF70"/>
    <mergeCell ref="NEG70:NEI70"/>
    <mergeCell ref="NEJ70:NEL70"/>
    <mergeCell ref="NEM70:NEO70"/>
    <mergeCell ref="NDF70:NDH70"/>
    <mergeCell ref="NDI70:NDK70"/>
    <mergeCell ref="NDL70:NDN70"/>
    <mergeCell ref="NDO70:NDQ70"/>
    <mergeCell ref="NDR70:NDT70"/>
    <mergeCell ref="NDU70:NDW70"/>
    <mergeCell ref="NCN70:NCP70"/>
    <mergeCell ref="NCQ70:NCS70"/>
    <mergeCell ref="NCT70:NCV70"/>
    <mergeCell ref="NCW70:NCY70"/>
    <mergeCell ref="NCZ70:NDB70"/>
    <mergeCell ref="NDC70:NDE70"/>
    <mergeCell ref="NBV70:NBX70"/>
    <mergeCell ref="NBY70:NCA70"/>
    <mergeCell ref="NCB70:NCD70"/>
    <mergeCell ref="NCE70:NCG70"/>
    <mergeCell ref="NCH70:NCJ70"/>
    <mergeCell ref="NCK70:NCM70"/>
    <mergeCell ref="NBD70:NBF70"/>
    <mergeCell ref="NBG70:NBI70"/>
    <mergeCell ref="NBJ70:NBL70"/>
    <mergeCell ref="NBM70:NBO70"/>
    <mergeCell ref="NBP70:NBR70"/>
    <mergeCell ref="NBS70:NBU70"/>
    <mergeCell ref="NAL70:NAN70"/>
    <mergeCell ref="NAO70:NAQ70"/>
    <mergeCell ref="NAR70:NAT70"/>
    <mergeCell ref="NAU70:NAW70"/>
    <mergeCell ref="NAX70:NAZ70"/>
    <mergeCell ref="NBA70:NBC70"/>
    <mergeCell ref="MZT70:MZV70"/>
    <mergeCell ref="MZW70:MZY70"/>
    <mergeCell ref="MZZ70:NAB70"/>
    <mergeCell ref="NAC70:NAE70"/>
    <mergeCell ref="NAF70:NAH70"/>
    <mergeCell ref="NAI70:NAK70"/>
    <mergeCell ref="MZB70:MZD70"/>
    <mergeCell ref="MZE70:MZG70"/>
    <mergeCell ref="MZH70:MZJ70"/>
    <mergeCell ref="MZK70:MZM70"/>
    <mergeCell ref="MZN70:MZP70"/>
    <mergeCell ref="MZQ70:MZS70"/>
    <mergeCell ref="MYJ70:MYL70"/>
    <mergeCell ref="MYM70:MYO70"/>
    <mergeCell ref="MYP70:MYR70"/>
    <mergeCell ref="MYS70:MYU70"/>
    <mergeCell ref="MYV70:MYX70"/>
    <mergeCell ref="MYY70:MZA70"/>
    <mergeCell ref="MXR70:MXT70"/>
    <mergeCell ref="MXU70:MXW70"/>
    <mergeCell ref="MXX70:MXZ70"/>
    <mergeCell ref="MYA70:MYC70"/>
    <mergeCell ref="MYD70:MYF70"/>
    <mergeCell ref="MYG70:MYI70"/>
    <mergeCell ref="MWZ70:MXB70"/>
    <mergeCell ref="MXC70:MXE70"/>
    <mergeCell ref="MXF70:MXH70"/>
    <mergeCell ref="MXI70:MXK70"/>
    <mergeCell ref="MXL70:MXN70"/>
    <mergeCell ref="MXO70:MXQ70"/>
    <mergeCell ref="MWH70:MWJ70"/>
    <mergeCell ref="MWK70:MWM70"/>
    <mergeCell ref="MWN70:MWP70"/>
    <mergeCell ref="MWQ70:MWS70"/>
    <mergeCell ref="MWT70:MWV70"/>
    <mergeCell ref="MWW70:MWY70"/>
    <mergeCell ref="MVP70:MVR70"/>
    <mergeCell ref="MVS70:MVU70"/>
    <mergeCell ref="MVV70:MVX70"/>
    <mergeCell ref="MVY70:MWA70"/>
    <mergeCell ref="MWB70:MWD70"/>
    <mergeCell ref="MWE70:MWG70"/>
    <mergeCell ref="MUX70:MUZ70"/>
    <mergeCell ref="MVA70:MVC70"/>
    <mergeCell ref="MVD70:MVF70"/>
    <mergeCell ref="MVG70:MVI70"/>
    <mergeCell ref="MVJ70:MVL70"/>
    <mergeCell ref="MVM70:MVO70"/>
    <mergeCell ref="MUF70:MUH70"/>
    <mergeCell ref="MUI70:MUK70"/>
    <mergeCell ref="MUL70:MUN70"/>
    <mergeCell ref="MUO70:MUQ70"/>
    <mergeCell ref="MUR70:MUT70"/>
    <mergeCell ref="MUU70:MUW70"/>
    <mergeCell ref="MTN70:MTP70"/>
    <mergeCell ref="MTQ70:MTS70"/>
    <mergeCell ref="MTT70:MTV70"/>
    <mergeCell ref="MTW70:MTY70"/>
    <mergeCell ref="MTZ70:MUB70"/>
    <mergeCell ref="MUC70:MUE70"/>
    <mergeCell ref="MSV70:MSX70"/>
    <mergeCell ref="MSY70:MTA70"/>
    <mergeCell ref="MTB70:MTD70"/>
    <mergeCell ref="MTE70:MTG70"/>
    <mergeCell ref="MTH70:MTJ70"/>
    <mergeCell ref="MTK70:MTM70"/>
    <mergeCell ref="MSD70:MSF70"/>
    <mergeCell ref="MSG70:MSI70"/>
    <mergeCell ref="MSJ70:MSL70"/>
    <mergeCell ref="MSM70:MSO70"/>
    <mergeCell ref="MSP70:MSR70"/>
    <mergeCell ref="MSS70:MSU70"/>
    <mergeCell ref="MRL70:MRN70"/>
    <mergeCell ref="MRO70:MRQ70"/>
    <mergeCell ref="MRR70:MRT70"/>
    <mergeCell ref="MRU70:MRW70"/>
    <mergeCell ref="MRX70:MRZ70"/>
    <mergeCell ref="MSA70:MSC70"/>
    <mergeCell ref="MQT70:MQV70"/>
    <mergeCell ref="MQW70:MQY70"/>
    <mergeCell ref="MQZ70:MRB70"/>
    <mergeCell ref="MRC70:MRE70"/>
    <mergeCell ref="MRF70:MRH70"/>
    <mergeCell ref="MRI70:MRK70"/>
    <mergeCell ref="MQB70:MQD70"/>
    <mergeCell ref="MQE70:MQG70"/>
    <mergeCell ref="MQH70:MQJ70"/>
    <mergeCell ref="MQK70:MQM70"/>
    <mergeCell ref="MQN70:MQP70"/>
    <mergeCell ref="MQQ70:MQS70"/>
    <mergeCell ref="MPJ70:MPL70"/>
    <mergeCell ref="MPM70:MPO70"/>
    <mergeCell ref="MPP70:MPR70"/>
    <mergeCell ref="MPS70:MPU70"/>
    <mergeCell ref="MPV70:MPX70"/>
    <mergeCell ref="MPY70:MQA70"/>
    <mergeCell ref="MOR70:MOT70"/>
    <mergeCell ref="MOU70:MOW70"/>
    <mergeCell ref="MOX70:MOZ70"/>
    <mergeCell ref="MPA70:MPC70"/>
    <mergeCell ref="MPD70:MPF70"/>
    <mergeCell ref="MPG70:MPI70"/>
    <mergeCell ref="MNZ70:MOB70"/>
    <mergeCell ref="MOC70:MOE70"/>
    <mergeCell ref="MOF70:MOH70"/>
    <mergeCell ref="MOI70:MOK70"/>
    <mergeCell ref="MOL70:MON70"/>
    <mergeCell ref="MOO70:MOQ70"/>
    <mergeCell ref="MNH70:MNJ70"/>
    <mergeCell ref="MNK70:MNM70"/>
    <mergeCell ref="MNN70:MNP70"/>
    <mergeCell ref="MNQ70:MNS70"/>
    <mergeCell ref="MNT70:MNV70"/>
    <mergeCell ref="MNW70:MNY70"/>
    <mergeCell ref="MMP70:MMR70"/>
    <mergeCell ref="MMS70:MMU70"/>
    <mergeCell ref="MMV70:MMX70"/>
    <mergeCell ref="MMY70:MNA70"/>
    <mergeCell ref="MNB70:MND70"/>
    <mergeCell ref="MNE70:MNG70"/>
    <mergeCell ref="MLX70:MLZ70"/>
    <mergeCell ref="MMA70:MMC70"/>
    <mergeCell ref="MMD70:MMF70"/>
    <mergeCell ref="MMG70:MMI70"/>
    <mergeCell ref="MMJ70:MML70"/>
    <mergeCell ref="MMM70:MMO70"/>
    <mergeCell ref="MLF70:MLH70"/>
    <mergeCell ref="MLI70:MLK70"/>
    <mergeCell ref="MLL70:MLN70"/>
    <mergeCell ref="MLO70:MLQ70"/>
    <mergeCell ref="MLR70:MLT70"/>
    <mergeCell ref="MLU70:MLW70"/>
    <mergeCell ref="MKN70:MKP70"/>
    <mergeCell ref="MKQ70:MKS70"/>
    <mergeCell ref="MKT70:MKV70"/>
    <mergeCell ref="MKW70:MKY70"/>
    <mergeCell ref="MKZ70:MLB70"/>
    <mergeCell ref="MLC70:MLE70"/>
    <mergeCell ref="MJV70:MJX70"/>
    <mergeCell ref="MJY70:MKA70"/>
    <mergeCell ref="MKB70:MKD70"/>
    <mergeCell ref="MKE70:MKG70"/>
    <mergeCell ref="MKH70:MKJ70"/>
    <mergeCell ref="MKK70:MKM70"/>
    <mergeCell ref="MJD70:MJF70"/>
    <mergeCell ref="MJG70:MJI70"/>
    <mergeCell ref="MJJ70:MJL70"/>
    <mergeCell ref="MJM70:MJO70"/>
    <mergeCell ref="MJP70:MJR70"/>
    <mergeCell ref="MJS70:MJU70"/>
    <mergeCell ref="MIL70:MIN70"/>
    <mergeCell ref="MIO70:MIQ70"/>
    <mergeCell ref="MIR70:MIT70"/>
    <mergeCell ref="MIU70:MIW70"/>
    <mergeCell ref="MIX70:MIZ70"/>
    <mergeCell ref="MJA70:MJC70"/>
    <mergeCell ref="MHT70:MHV70"/>
    <mergeCell ref="MHW70:MHY70"/>
    <mergeCell ref="MHZ70:MIB70"/>
    <mergeCell ref="MIC70:MIE70"/>
    <mergeCell ref="MIF70:MIH70"/>
    <mergeCell ref="MII70:MIK70"/>
    <mergeCell ref="MHB70:MHD70"/>
    <mergeCell ref="MHE70:MHG70"/>
    <mergeCell ref="MHH70:MHJ70"/>
    <mergeCell ref="MHK70:MHM70"/>
    <mergeCell ref="MHN70:MHP70"/>
    <mergeCell ref="MHQ70:MHS70"/>
    <mergeCell ref="MGJ70:MGL70"/>
    <mergeCell ref="MGM70:MGO70"/>
    <mergeCell ref="MGP70:MGR70"/>
    <mergeCell ref="MGS70:MGU70"/>
    <mergeCell ref="MGV70:MGX70"/>
    <mergeCell ref="MGY70:MHA70"/>
    <mergeCell ref="MFR70:MFT70"/>
    <mergeCell ref="MFU70:MFW70"/>
    <mergeCell ref="MFX70:MFZ70"/>
    <mergeCell ref="MGA70:MGC70"/>
    <mergeCell ref="MGD70:MGF70"/>
    <mergeCell ref="MGG70:MGI70"/>
    <mergeCell ref="MEZ70:MFB70"/>
    <mergeCell ref="MFC70:MFE70"/>
    <mergeCell ref="MFF70:MFH70"/>
    <mergeCell ref="MFI70:MFK70"/>
    <mergeCell ref="MFL70:MFN70"/>
    <mergeCell ref="MFO70:MFQ70"/>
    <mergeCell ref="MEH70:MEJ70"/>
    <mergeCell ref="MEK70:MEM70"/>
    <mergeCell ref="MEN70:MEP70"/>
    <mergeCell ref="MEQ70:MES70"/>
    <mergeCell ref="MET70:MEV70"/>
    <mergeCell ref="MEW70:MEY70"/>
    <mergeCell ref="MDP70:MDR70"/>
    <mergeCell ref="MDS70:MDU70"/>
    <mergeCell ref="MDV70:MDX70"/>
    <mergeCell ref="MDY70:MEA70"/>
    <mergeCell ref="MEB70:MED70"/>
    <mergeCell ref="MEE70:MEG70"/>
    <mergeCell ref="MCX70:MCZ70"/>
    <mergeCell ref="MDA70:MDC70"/>
    <mergeCell ref="MDD70:MDF70"/>
    <mergeCell ref="MDG70:MDI70"/>
    <mergeCell ref="MDJ70:MDL70"/>
    <mergeCell ref="MDM70:MDO70"/>
    <mergeCell ref="MCF70:MCH70"/>
    <mergeCell ref="MCI70:MCK70"/>
    <mergeCell ref="MCL70:MCN70"/>
    <mergeCell ref="MCO70:MCQ70"/>
    <mergeCell ref="MCR70:MCT70"/>
    <mergeCell ref="MCU70:MCW70"/>
    <mergeCell ref="MBN70:MBP70"/>
    <mergeCell ref="MBQ70:MBS70"/>
    <mergeCell ref="MBT70:MBV70"/>
    <mergeCell ref="MBW70:MBY70"/>
    <mergeCell ref="MBZ70:MCB70"/>
    <mergeCell ref="MCC70:MCE70"/>
    <mergeCell ref="MAV70:MAX70"/>
    <mergeCell ref="MAY70:MBA70"/>
    <mergeCell ref="MBB70:MBD70"/>
    <mergeCell ref="MBE70:MBG70"/>
    <mergeCell ref="MBH70:MBJ70"/>
    <mergeCell ref="MBK70:MBM70"/>
    <mergeCell ref="MAD70:MAF70"/>
    <mergeCell ref="MAG70:MAI70"/>
    <mergeCell ref="MAJ70:MAL70"/>
    <mergeCell ref="MAM70:MAO70"/>
    <mergeCell ref="MAP70:MAR70"/>
    <mergeCell ref="MAS70:MAU70"/>
    <mergeCell ref="LZL70:LZN70"/>
    <mergeCell ref="LZO70:LZQ70"/>
    <mergeCell ref="LZR70:LZT70"/>
    <mergeCell ref="LZU70:LZW70"/>
    <mergeCell ref="LZX70:LZZ70"/>
    <mergeCell ref="MAA70:MAC70"/>
    <mergeCell ref="LYT70:LYV70"/>
    <mergeCell ref="LYW70:LYY70"/>
    <mergeCell ref="LYZ70:LZB70"/>
    <mergeCell ref="LZC70:LZE70"/>
    <mergeCell ref="LZF70:LZH70"/>
    <mergeCell ref="LZI70:LZK70"/>
    <mergeCell ref="LYB70:LYD70"/>
    <mergeCell ref="LYE70:LYG70"/>
    <mergeCell ref="LYH70:LYJ70"/>
    <mergeCell ref="LYK70:LYM70"/>
    <mergeCell ref="LYN70:LYP70"/>
    <mergeCell ref="LYQ70:LYS70"/>
    <mergeCell ref="LXJ70:LXL70"/>
    <mergeCell ref="LXM70:LXO70"/>
    <mergeCell ref="LXP70:LXR70"/>
    <mergeCell ref="LXS70:LXU70"/>
    <mergeCell ref="LXV70:LXX70"/>
    <mergeCell ref="LXY70:LYA70"/>
    <mergeCell ref="LWR70:LWT70"/>
    <mergeCell ref="LWU70:LWW70"/>
    <mergeCell ref="LWX70:LWZ70"/>
    <mergeCell ref="LXA70:LXC70"/>
    <mergeCell ref="LXD70:LXF70"/>
    <mergeCell ref="LXG70:LXI70"/>
    <mergeCell ref="LVZ70:LWB70"/>
    <mergeCell ref="LWC70:LWE70"/>
    <mergeCell ref="LWF70:LWH70"/>
    <mergeCell ref="LWI70:LWK70"/>
    <mergeCell ref="LWL70:LWN70"/>
    <mergeCell ref="LWO70:LWQ70"/>
    <mergeCell ref="LVH70:LVJ70"/>
    <mergeCell ref="LVK70:LVM70"/>
    <mergeCell ref="LVN70:LVP70"/>
    <mergeCell ref="LVQ70:LVS70"/>
    <mergeCell ref="LVT70:LVV70"/>
    <mergeCell ref="LVW70:LVY70"/>
    <mergeCell ref="LUP70:LUR70"/>
    <mergeCell ref="LUS70:LUU70"/>
    <mergeCell ref="LUV70:LUX70"/>
    <mergeCell ref="LUY70:LVA70"/>
    <mergeCell ref="LVB70:LVD70"/>
    <mergeCell ref="LVE70:LVG70"/>
    <mergeCell ref="LTX70:LTZ70"/>
    <mergeCell ref="LUA70:LUC70"/>
    <mergeCell ref="LUD70:LUF70"/>
    <mergeCell ref="LUG70:LUI70"/>
    <mergeCell ref="LUJ70:LUL70"/>
    <mergeCell ref="LUM70:LUO70"/>
    <mergeCell ref="LTF70:LTH70"/>
    <mergeCell ref="LTI70:LTK70"/>
    <mergeCell ref="LTL70:LTN70"/>
    <mergeCell ref="LTO70:LTQ70"/>
    <mergeCell ref="LTR70:LTT70"/>
    <mergeCell ref="LTU70:LTW70"/>
    <mergeCell ref="LSN70:LSP70"/>
    <mergeCell ref="LSQ70:LSS70"/>
    <mergeCell ref="LST70:LSV70"/>
    <mergeCell ref="LSW70:LSY70"/>
    <mergeCell ref="LSZ70:LTB70"/>
    <mergeCell ref="LTC70:LTE70"/>
    <mergeCell ref="LRV70:LRX70"/>
    <mergeCell ref="LRY70:LSA70"/>
    <mergeCell ref="LSB70:LSD70"/>
    <mergeCell ref="LSE70:LSG70"/>
    <mergeCell ref="LSH70:LSJ70"/>
    <mergeCell ref="LSK70:LSM70"/>
    <mergeCell ref="LRD70:LRF70"/>
    <mergeCell ref="LRG70:LRI70"/>
    <mergeCell ref="LRJ70:LRL70"/>
    <mergeCell ref="LRM70:LRO70"/>
    <mergeCell ref="LRP70:LRR70"/>
    <mergeCell ref="LRS70:LRU70"/>
    <mergeCell ref="LQL70:LQN70"/>
    <mergeCell ref="LQO70:LQQ70"/>
    <mergeCell ref="LQR70:LQT70"/>
    <mergeCell ref="LQU70:LQW70"/>
    <mergeCell ref="LQX70:LQZ70"/>
    <mergeCell ref="LRA70:LRC70"/>
    <mergeCell ref="LPT70:LPV70"/>
    <mergeCell ref="LPW70:LPY70"/>
    <mergeCell ref="LPZ70:LQB70"/>
    <mergeCell ref="LQC70:LQE70"/>
    <mergeCell ref="LQF70:LQH70"/>
    <mergeCell ref="LQI70:LQK70"/>
    <mergeCell ref="LPB70:LPD70"/>
    <mergeCell ref="LPE70:LPG70"/>
    <mergeCell ref="LPH70:LPJ70"/>
    <mergeCell ref="LPK70:LPM70"/>
    <mergeCell ref="LPN70:LPP70"/>
    <mergeCell ref="LPQ70:LPS70"/>
    <mergeCell ref="LOJ70:LOL70"/>
    <mergeCell ref="LOM70:LOO70"/>
    <mergeCell ref="LOP70:LOR70"/>
    <mergeCell ref="LOS70:LOU70"/>
    <mergeCell ref="LOV70:LOX70"/>
    <mergeCell ref="LOY70:LPA70"/>
    <mergeCell ref="LNR70:LNT70"/>
    <mergeCell ref="LNU70:LNW70"/>
    <mergeCell ref="LNX70:LNZ70"/>
    <mergeCell ref="LOA70:LOC70"/>
    <mergeCell ref="LOD70:LOF70"/>
    <mergeCell ref="LOG70:LOI70"/>
    <mergeCell ref="LMZ70:LNB70"/>
    <mergeCell ref="LNC70:LNE70"/>
    <mergeCell ref="LNF70:LNH70"/>
    <mergeCell ref="LNI70:LNK70"/>
    <mergeCell ref="LNL70:LNN70"/>
    <mergeCell ref="LNO70:LNQ70"/>
    <mergeCell ref="LMH70:LMJ70"/>
    <mergeCell ref="LMK70:LMM70"/>
    <mergeCell ref="LMN70:LMP70"/>
    <mergeCell ref="LMQ70:LMS70"/>
    <mergeCell ref="LMT70:LMV70"/>
    <mergeCell ref="LMW70:LMY70"/>
    <mergeCell ref="LLP70:LLR70"/>
    <mergeCell ref="LLS70:LLU70"/>
    <mergeCell ref="LLV70:LLX70"/>
    <mergeCell ref="LLY70:LMA70"/>
    <mergeCell ref="LMB70:LMD70"/>
    <mergeCell ref="LME70:LMG70"/>
    <mergeCell ref="LKX70:LKZ70"/>
    <mergeCell ref="LLA70:LLC70"/>
    <mergeCell ref="LLD70:LLF70"/>
    <mergeCell ref="LLG70:LLI70"/>
    <mergeCell ref="LLJ70:LLL70"/>
    <mergeCell ref="LLM70:LLO70"/>
    <mergeCell ref="LKF70:LKH70"/>
    <mergeCell ref="LKI70:LKK70"/>
    <mergeCell ref="LKL70:LKN70"/>
    <mergeCell ref="LKO70:LKQ70"/>
    <mergeCell ref="LKR70:LKT70"/>
    <mergeCell ref="LKU70:LKW70"/>
    <mergeCell ref="LJN70:LJP70"/>
    <mergeCell ref="LJQ70:LJS70"/>
    <mergeCell ref="LJT70:LJV70"/>
    <mergeCell ref="LJW70:LJY70"/>
    <mergeCell ref="LJZ70:LKB70"/>
    <mergeCell ref="LKC70:LKE70"/>
    <mergeCell ref="LIV70:LIX70"/>
    <mergeCell ref="LIY70:LJA70"/>
    <mergeCell ref="LJB70:LJD70"/>
    <mergeCell ref="LJE70:LJG70"/>
    <mergeCell ref="LJH70:LJJ70"/>
    <mergeCell ref="LJK70:LJM70"/>
    <mergeCell ref="LID70:LIF70"/>
    <mergeCell ref="LIG70:LII70"/>
    <mergeCell ref="LIJ70:LIL70"/>
    <mergeCell ref="LIM70:LIO70"/>
    <mergeCell ref="LIP70:LIR70"/>
    <mergeCell ref="LIS70:LIU70"/>
    <mergeCell ref="LHL70:LHN70"/>
    <mergeCell ref="LHO70:LHQ70"/>
    <mergeCell ref="LHR70:LHT70"/>
    <mergeCell ref="LHU70:LHW70"/>
    <mergeCell ref="LHX70:LHZ70"/>
    <mergeCell ref="LIA70:LIC70"/>
    <mergeCell ref="LGT70:LGV70"/>
    <mergeCell ref="LGW70:LGY70"/>
    <mergeCell ref="LGZ70:LHB70"/>
    <mergeCell ref="LHC70:LHE70"/>
    <mergeCell ref="LHF70:LHH70"/>
    <mergeCell ref="LHI70:LHK70"/>
    <mergeCell ref="LGB70:LGD70"/>
    <mergeCell ref="LGE70:LGG70"/>
    <mergeCell ref="LGH70:LGJ70"/>
    <mergeCell ref="LGK70:LGM70"/>
    <mergeCell ref="LGN70:LGP70"/>
    <mergeCell ref="LGQ70:LGS70"/>
    <mergeCell ref="LFJ70:LFL70"/>
    <mergeCell ref="LFM70:LFO70"/>
    <mergeCell ref="LFP70:LFR70"/>
    <mergeCell ref="LFS70:LFU70"/>
    <mergeCell ref="LFV70:LFX70"/>
    <mergeCell ref="LFY70:LGA70"/>
    <mergeCell ref="LER70:LET70"/>
    <mergeCell ref="LEU70:LEW70"/>
    <mergeCell ref="LEX70:LEZ70"/>
    <mergeCell ref="LFA70:LFC70"/>
    <mergeCell ref="LFD70:LFF70"/>
    <mergeCell ref="LFG70:LFI70"/>
    <mergeCell ref="LDZ70:LEB70"/>
    <mergeCell ref="LEC70:LEE70"/>
    <mergeCell ref="LEF70:LEH70"/>
    <mergeCell ref="LEI70:LEK70"/>
    <mergeCell ref="LEL70:LEN70"/>
    <mergeCell ref="LEO70:LEQ70"/>
    <mergeCell ref="LDH70:LDJ70"/>
    <mergeCell ref="LDK70:LDM70"/>
    <mergeCell ref="LDN70:LDP70"/>
    <mergeCell ref="LDQ70:LDS70"/>
    <mergeCell ref="LDT70:LDV70"/>
    <mergeCell ref="LDW70:LDY70"/>
    <mergeCell ref="LCP70:LCR70"/>
    <mergeCell ref="LCS70:LCU70"/>
    <mergeCell ref="LCV70:LCX70"/>
    <mergeCell ref="LCY70:LDA70"/>
    <mergeCell ref="LDB70:LDD70"/>
    <mergeCell ref="LDE70:LDG70"/>
    <mergeCell ref="LBX70:LBZ70"/>
    <mergeCell ref="LCA70:LCC70"/>
    <mergeCell ref="LCD70:LCF70"/>
    <mergeCell ref="LCG70:LCI70"/>
    <mergeCell ref="LCJ70:LCL70"/>
    <mergeCell ref="LCM70:LCO70"/>
    <mergeCell ref="LBF70:LBH70"/>
    <mergeCell ref="LBI70:LBK70"/>
    <mergeCell ref="LBL70:LBN70"/>
    <mergeCell ref="LBO70:LBQ70"/>
    <mergeCell ref="LBR70:LBT70"/>
    <mergeCell ref="LBU70:LBW70"/>
    <mergeCell ref="LAN70:LAP70"/>
    <mergeCell ref="LAQ70:LAS70"/>
    <mergeCell ref="LAT70:LAV70"/>
    <mergeCell ref="LAW70:LAY70"/>
    <mergeCell ref="LAZ70:LBB70"/>
    <mergeCell ref="LBC70:LBE70"/>
    <mergeCell ref="KZV70:KZX70"/>
    <mergeCell ref="KZY70:LAA70"/>
    <mergeCell ref="LAB70:LAD70"/>
    <mergeCell ref="LAE70:LAG70"/>
    <mergeCell ref="LAH70:LAJ70"/>
    <mergeCell ref="LAK70:LAM70"/>
    <mergeCell ref="KZD70:KZF70"/>
    <mergeCell ref="KZG70:KZI70"/>
    <mergeCell ref="KZJ70:KZL70"/>
    <mergeCell ref="KZM70:KZO70"/>
    <mergeCell ref="KZP70:KZR70"/>
    <mergeCell ref="KZS70:KZU70"/>
    <mergeCell ref="KYL70:KYN70"/>
    <mergeCell ref="KYO70:KYQ70"/>
    <mergeCell ref="KYR70:KYT70"/>
    <mergeCell ref="KYU70:KYW70"/>
    <mergeCell ref="KYX70:KYZ70"/>
    <mergeCell ref="KZA70:KZC70"/>
    <mergeCell ref="KXT70:KXV70"/>
    <mergeCell ref="KXW70:KXY70"/>
    <mergeCell ref="KXZ70:KYB70"/>
    <mergeCell ref="KYC70:KYE70"/>
    <mergeCell ref="KYF70:KYH70"/>
    <mergeCell ref="KYI70:KYK70"/>
    <mergeCell ref="KXB70:KXD70"/>
    <mergeCell ref="KXE70:KXG70"/>
    <mergeCell ref="KXH70:KXJ70"/>
    <mergeCell ref="KXK70:KXM70"/>
    <mergeCell ref="KXN70:KXP70"/>
    <mergeCell ref="KXQ70:KXS70"/>
    <mergeCell ref="KWJ70:KWL70"/>
    <mergeCell ref="KWM70:KWO70"/>
    <mergeCell ref="KWP70:KWR70"/>
    <mergeCell ref="KWS70:KWU70"/>
    <mergeCell ref="KWV70:KWX70"/>
    <mergeCell ref="KWY70:KXA70"/>
    <mergeCell ref="KVR70:KVT70"/>
    <mergeCell ref="KVU70:KVW70"/>
    <mergeCell ref="KVX70:KVZ70"/>
    <mergeCell ref="KWA70:KWC70"/>
    <mergeCell ref="KWD70:KWF70"/>
    <mergeCell ref="KWG70:KWI70"/>
    <mergeCell ref="KUZ70:KVB70"/>
    <mergeCell ref="KVC70:KVE70"/>
    <mergeCell ref="KVF70:KVH70"/>
    <mergeCell ref="KVI70:KVK70"/>
    <mergeCell ref="KVL70:KVN70"/>
    <mergeCell ref="KVO70:KVQ70"/>
    <mergeCell ref="KUH70:KUJ70"/>
    <mergeCell ref="KUK70:KUM70"/>
    <mergeCell ref="KUN70:KUP70"/>
    <mergeCell ref="KUQ70:KUS70"/>
    <mergeCell ref="KUT70:KUV70"/>
    <mergeCell ref="KUW70:KUY70"/>
    <mergeCell ref="KTP70:KTR70"/>
    <mergeCell ref="KTS70:KTU70"/>
    <mergeCell ref="KTV70:KTX70"/>
    <mergeCell ref="KTY70:KUA70"/>
    <mergeCell ref="KUB70:KUD70"/>
    <mergeCell ref="KUE70:KUG70"/>
    <mergeCell ref="KSX70:KSZ70"/>
    <mergeCell ref="KTA70:KTC70"/>
    <mergeCell ref="KTD70:KTF70"/>
    <mergeCell ref="KTG70:KTI70"/>
    <mergeCell ref="KTJ70:KTL70"/>
    <mergeCell ref="KTM70:KTO70"/>
    <mergeCell ref="KSF70:KSH70"/>
    <mergeCell ref="KSI70:KSK70"/>
    <mergeCell ref="KSL70:KSN70"/>
    <mergeCell ref="KSO70:KSQ70"/>
    <mergeCell ref="KSR70:KST70"/>
    <mergeCell ref="KSU70:KSW70"/>
    <mergeCell ref="KRN70:KRP70"/>
    <mergeCell ref="KRQ70:KRS70"/>
    <mergeCell ref="KRT70:KRV70"/>
    <mergeCell ref="KRW70:KRY70"/>
    <mergeCell ref="KRZ70:KSB70"/>
    <mergeCell ref="KSC70:KSE70"/>
    <mergeCell ref="KQV70:KQX70"/>
    <mergeCell ref="KQY70:KRA70"/>
    <mergeCell ref="KRB70:KRD70"/>
    <mergeCell ref="KRE70:KRG70"/>
    <mergeCell ref="KRH70:KRJ70"/>
    <mergeCell ref="KRK70:KRM70"/>
    <mergeCell ref="KQD70:KQF70"/>
    <mergeCell ref="KQG70:KQI70"/>
    <mergeCell ref="KQJ70:KQL70"/>
    <mergeCell ref="KQM70:KQO70"/>
    <mergeCell ref="KQP70:KQR70"/>
    <mergeCell ref="KQS70:KQU70"/>
    <mergeCell ref="KPL70:KPN70"/>
    <mergeCell ref="KPO70:KPQ70"/>
    <mergeCell ref="KPR70:KPT70"/>
    <mergeCell ref="KPU70:KPW70"/>
    <mergeCell ref="KPX70:KPZ70"/>
    <mergeCell ref="KQA70:KQC70"/>
    <mergeCell ref="KOT70:KOV70"/>
    <mergeCell ref="KOW70:KOY70"/>
    <mergeCell ref="KOZ70:KPB70"/>
    <mergeCell ref="KPC70:KPE70"/>
    <mergeCell ref="KPF70:KPH70"/>
    <mergeCell ref="KPI70:KPK70"/>
    <mergeCell ref="KOB70:KOD70"/>
    <mergeCell ref="KOE70:KOG70"/>
    <mergeCell ref="KOH70:KOJ70"/>
    <mergeCell ref="KOK70:KOM70"/>
    <mergeCell ref="KON70:KOP70"/>
    <mergeCell ref="KOQ70:KOS70"/>
    <mergeCell ref="KNJ70:KNL70"/>
    <mergeCell ref="KNM70:KNO70"/>
    <mergeCell ref="KNP70:KNR70"/>
    <mergeCell ref="KNS70:KNU70"/>
    <mergeCell ref="KNV70:KNX70"/>
    <mergeCell ref="KNY70:KOA70"/>
    <mergeCell ref="KMR70:KMT70"/>
    <mergeCell ref="KMU70:KMW70"/>
    <mergeCell ref="KMX70:KMZ70"/>
    <mergeCell ref="KNA70:KNC70"/>
    <mergeCell ref="KND70:KNF70"/>
    <mergeCell ref="KNG70:KNI70"/>
    <mergeCell ref="KLZ70:KMB70"/>
    <mergeCell ref="KMC70:KME70"/>
    <mergeCell ref="KMF70:KMH70"/>
    <mergeCell ref="KMI70:KMK70"/>
    <mergeCell ref="KML70:KMN70"/>
    <mergeCell ref="KMO70:KMQ70"/>
    <mergeCell ref="KLH70:KLJ70"/>
    <mergeCell ref="KLK70:KLM70"/>
    <mergeCell ref="KLN70:KLP70"/>
    <mergeCell ref="KLQ70:KLS70"/>
    <mergeCell ref="KLT70:KLV70"/>
    <mergeCell ref="KLW70:KLY70"/>
    <mergeCell ref="KKP70:KKR70"/>
    <mergeCell ref="KKS70:KKU70"/>
    <mergeCell ref="KKV70:KKX70"/>
    <mergeCell ref="KKY70:KLA70"/>
    <mergeCell ref="KLB70:KLD70"/>
    <mergeCell ref="KLE70:KLG70"/>
    <mergeCell ref="KJX70:KJZ70"/>
    <mergeCell ref="KKA70:KKC70"/>
    <mergeCell ref="KKD70:KKF70"/>
    <mergeCell ref="KKG70:KKI70"/>
    <mergeCell ref="KKJ70:KKL70"/>
    <mergeCell ref="KKM70:KKO70"/>
    <mergeCell ref="KJF70:KJH70"/>
    <mergeCell ref="KJI70:KJK70"/>
    <mergeCell ref="KJL70:KJN70"/>
    <mergeCell ref="KJO70:KJQ70"/>
    <mergeCell ref="KJR70:KJT70"/>
    <mergeCell ref="KJU70:KJW70"/>
    <mergeCell ref="KIN70:KIP70"/>
    <mergeCell ref="KIQ70:KIS70"/>
    <mergeCell ref="KIT70:KIV70"/>
    <mergeCell ref="KIW70:KIY70"/>
    <mergeCell ref="KIZ70:KJB70"/>
    <mergeCell ref="KJC70:KJE70"/>
    <mergeCell ref="KHV70:KHX70"/>
    <mergeCell ref="KHY70:KIA70"/>
    <mergeCell ref="KIB70:KID70"/>
    <mergeCell ref="KIE70:KIG70"/>
    <mergeCell ref="KIH70:KIJ70"/>
    <mergeCell ref="KIK70:KIM70"/>
    <mergeCell ref="KHD70:KHF70"/>
    <mergeCell ref="KHG70:KHI70"/>
    <mergeCell ref="KHJ70:KHL70"/>
    <mergeCell ref="KHM70:KHO70"/>
    <mergeCell ref="KHP70:KHR70"/>
    <mergeCell ref="KHS70:KHU70"/>
    <mergeCell ref="KGL70:KGN70"/>
    <mergeCell ref="KGO70:KGQ70"/>
    <mergeCell ref="KGR70:KGT70"/>
    <mergeCell ref="KGU70:KGW70"/>
    <mergeCell ref="KGX70:KGZ70"/>
    <mergeCell ref="KHA70:KHC70"/>
    <mergeCell ref="KFT70:KFV70"/>
    <mergeCell ref="KFW70:KFY70"/>
    <mergeCell ref="KFZ70:KGB70"/>
    <mergeCell ref="KGC70:KGE70"/>
    <mergeCell ref="KGF70:KGH70"/>
    <mergeCell ref="KGI70:KGK70"/>
    <mergeCell ref="KFB70:KFD70"/>
    <mergeCell ref="KFE70:KFG70"/>
    <mergeCell ref="KFH70:KFJ70"/>
    <mergeCell ref="KFK70:KFM70"/>
    <mergeCell ref="KFN70:KFP70"/>
    <mergeCell ref="KFQ70:KFS70"/>
    <mergeCell ref="KEJ70:KEL70"/>
    <mergeCell ref="KEM70:KEO70"/>
    <mergeCell ref="KEP70:KER70"/>
    <mergeCell ref="KES70:KEU70"/>
    <mergeCell ref="KEV70:KEX70"/>
    <mergeCell ref="KEY70:KFA70"/>
    <mergeCell ref="KDR70:KDT70"/>
    <mergeCell ref="KDU70:KDW70"/>
    <mergeCell ref="KDX70:KDZ70"/>
    <mergeCell ref="KEA70:KEC70"/>
    <mergeCell ref="KED70:KEF70"/>
    <mergeCell ref="KEG70:KEI70"/>
    <mergeCell ref="KCZ70:KDB70"/>
    <mergeCell ref="KDC70:KDE70"/>
    <mergeCell ref="KDF70:KDH70"/>
    <mergeCell ref="KDI70:KDK70"/>
    <mergeCell ref="KDL70:KDN70"/>
    <mergeCell ref="KDO70:KDQ70"/>
    <mergeCell ref="KCH70:KCJ70"/>
    <mergeCell ref="KCK70:KCM70"/>
    <mergeCell ref="KCN70:KCP70"/>
    <mergeCell ref="KCQ70:KCS70"/>
    <mergeCell ref="KCT70:KCV70"/>
    <mergeCell ref="KCW70:KCY70"/>
    <mergeCell ref="KBP70:KBR70"/>
    <mergeCell ref="KBS70:KBU70"/>
    <mergeCell ref="KBV70:KBX70"/>
    <mergeCell ref="KBY70:KCA70"/>
    <mergeCell ref="KCB70:KCD70"/>
    <mergeCell ref="KCE70:KCG70"/>
    <mergeCell ref="KAX70:KAZ70"/>
    <mergeCell ref="KBA70:KBC70"/>
    <mergeCell ref="KBD70:KBF70"/>
    <mergeCell ref="KBG70:KBI70"/>
    <mergeCell ref="KBJ70:KBL70"/>
    <mergeCell ref="KBM70:KBO70"/>
    <mergeCell ref="KAF70:KAH70"/>
    <mergeCell ref="KAI70:KAK70"/>
    <mergeCell ref="KAL70:KAN70"/>
    <mergeCell ref="KAO70:KAQ70"/>
    <mergeCell ref="KAR70:KAT70"/>
    <mergeCell ref="KAU70:KAW70"/>
    <mergeCell ref="JZN70:JZP70"/>
    <mergeCell ref="JZQ70:JZS70"/>
    <mergeCell ref="JZT70:JZV70"/>
    <mergeCell ref="JZW70:JZY70"/>
    <mergeCell ref="JZZ70:KAB70"/>
    <mergeCell ref="KAC70:KAE70"/>
    <mergeCell ref="JYV70:JYX70"/>
    <mergeCell ref="JYY70:JZA70"/>
    <mergeCell ref="JZB70:JZD70"/>
    <mergeCell ref="JZE70:JZG70"/>
    <mergeCell ref="JZH70:JZJ70"/>
    <mergeCell ref="JZK70:JZM70"/>
    <mergeCell ref="JYD70:JYF70"/>
    <mergeCell ref="JYG70:JYI70"/>
    <mergeCell ref="JYJ70:JYL70"/>
    <mergeCell ref="JYM70:JYO70"/>
    <mergeCell ref="JYP70:JYR70"/>
    <mergeCell ref="JYS70:JYU70"/>
    <mergeCell ref="JXL70:JXN70"/>
    <mergeCell ref="JXO70:JXQ70"/>
    <mergeCell ref="JXR70:JXT70"/>
    <mergeCell ref="JXU70:JXW70"/>
    <mergeCell ref="JXX70:JXZ70"/>
    <mergeCell ref="JYA70:JYC70"/>
    <mergeCell ref="JWT70:JWV70"/>
    <mergeCell ref="JWW70:JWY70"/>
    <mergeCell ref="JWZ70:JXB70"/>
    <mergeCell ref="JXC70:JXE70"/>
    <mergeCell ref="JXF70:JXH70"/>
    <mergeCell ref="JXI70:JXK70"/>
    <mergeCell ref="JWB70:JWD70"/>
    <mergeCell ref="JWE70:JWG70"/>
    <mergeCell ref="JWH70:JWJ70"/>
    <mergeCell ref="JWK70:JWM70"/>
    <mergeCell ref="JWN70:JWP70"/>
    <mergeCell ref="JWQ70:JWS70"/>
    <mergeCell ref="JVJ70:JVL70"/>
    <mergeCell ref="JVM70:JVO70"/>
    <mergeCell ref="JVP70:JVR70"/>
    <mergeCell ref="JVS70:JVU70"/>
    <mergeCell ref="JVV70:JVX70"/>
    <mergeCell ref="JVY70:JWA70"/>
    <mergeCell ref="JUR70:JUT70"/>
    <mergeCell ref="JUU70:JUW70"/>
    <mergeCell ref="JUX70:JUZ70"/>
    <mergeCell ref="JVA70:JVC70"/>
    <mergeCell ref="JVD70:JVF70"/>
    <mergeCell ref="JVG70:JVI70"/>
    <mergeCell ref="JTZ70:JUB70"/>
    <mergeCell ref="JUC70:JUE70"/>
    <mergeCell ref="JUF70:JUH70"/>
    <mergeCell ref="JUI70:JUK70"/>
    <mergeCell ref="JUL70:JUN70"/>
    <mergeCell ref="JUO70:JUQ70"/>
    <mergeCell ref="JTH70:JTJ70"/>
    <mergeCell ref="JTK70:JTM70"/>
    <mergeCell ref="JTN70:JTP70"/>
    <mergeCell ref="JTQ70:JTS70"/>
    <mergeCell ref="JTT70:JTV70"/>
    <mergeCell ref="JTW70:JTY70"/>
    <mergeCell ref="JSP70:JSR70"/>
    <mergeCell ref="JSS70:JSU70"/>
    <mergeCell ref="JSV70:JSX70"/>
    <mergeCell ref="JSY70:JTA70"/>
    <mergeCell ref="JTB70:JTD70"/>
    <mergeCell ref="JTE70:JTG70"/>
    <mergeCell ref="JRX70:JRZ70"/>
    <mergeCell ref="JSA70:JSC70"/>
    <mergeCell ref="JSD70:JSF70"/>
    <mergeCell ref="JSG70:JSI70"/>
    <mergeCell ref="JSJ70:JSL70"/>
    <mergeCell ref="JSM70:JSO70"/>
    <mergeCell ref="JRF70:JRH70"/>
    <mergeCell ref="JRI70:JRK70"/>
    <mergeCell ref="JRL70:JRN70"/>
    <mergeCell ref="JRO70:JRQ70"/>
    <mergeCell ref="JRR70:JRT70"/>
    <mergeCell ref="JRU70:JRW70"/>
    <mergeCell ref="JQN70:JQP70"/>
    <mergeCell ref="JQQ70:JQS70"/>
    <mergeCell ref="JQT70:JQV70"/>
    <mergeCell ref="JQW70:JQY70"/>
    <mergeCell ref="JQZ70:JRB70"/>
    <mergeCell ref="JRC70:JRE70"/>
    <mergeCell ref="JPV70:JPX70"/>
    <mergeCell ref="JPY70:JQA70"/>
    <mergeCell ref="JQB70:JQD70"/>
    <mergeCell ref="JQE70:JQG70"/>
    <mergeCell ref="JQH70:JQJ70"/>
    <mergeCell ref="JQK70:JQM70"/>
    <mergeCell ref="JPD70:JPF70"/>
    <mergeCell ref="JPG70:JPI70"/>
    <mergeCell ref="JPJ70:JPL70"/>
    <mergeCell ref="JPM70:JPO70"/>
    <mergeCell ref="JPP70:JPR70"/>
    <mergeCell ref="JPS70:JPU70"/>
    <mergeCell ref="JOL70:JON70"/>
    <mergeCell ref="JOO70:JOQ70"/>
    <mergeCell ref="JOR70:JOT70"/>
    <mergeCell ref="JOU70:JOW70"/>
    <mergeCell ref="JOX70:JOZ70"/>
    <mergeCell ref="JPA70:JPC70"/>
    <mergeCell ref="JNT70:JNV70"/>
    <mergeCell ref="JNW70:JNY70"/>
    <mergeCell ref="JNZ70:JOB70"/>
    <mergeCell ref="JOC70:JOE70"/>
    <mergeCell ref="JOF70:JOH70"/>
    <mergeCell ref="JOI70:JOK70"/>
    <mergeCell ref="JNB70:JND70"/>
    <mergeCell ref="JNE70:JNG70"/>
    <mergeCell ref="JNH70:JNJ70"/>
    <mergeCell ref="JNK70:JNM70"/>
    <mergeCell ref="JNN70:JNP70"/>
    <mergeCell ref="JNQ70:JNS70"/>
    <mergeCell ref="JMJ70:JML70"/>
    <mergeCell ref="JMM70:JMO70"/>
    <mergeCell ref="JMP70:JMR70"/>
    <mergeCell ref="JMS70:JMU70"/>
    <mergeCell ref="JMV70:JMX70"/>
    <mergeCell ref="JMY70:JNA70"/>
    <mergeCell ref="JLR70:JLT70"/>
    <mergeCell ref="JLU70:JLW70"/>
    <mergeCell ref="JLX70:JLZ70"/>
    <mergeCell ref="JMA70:JMC70"/>
    <mergeCell ref="JMD70:JMF70"/>
    <mergeCell ref="JMG70:JMI70"/>
    <mergeCell ref="JKZ70:JLB70"/>
    <mergeCell ref="JLC70:JLE70"/>
    <mergeCell ref="JLF70:JLH70"/>
    <mergeCell ref="JLI70:JLK70"/>
    <mergeCell ref="JLL70:JLN70"/>
    <mergeCell ref="JLO70:JLQ70"/>
    <mergeCell ref="JKH70:JKJ70"/>
    <mergeCell ref="JKK70:JKM70"/>
    <mergeCell ref="JKN70:JKP70"/>
    <mergeCell ref="JKQ70:JKS70"/>
    <mergeCell ref="JKT70:JKV70"/>
    <mergeCell ref="JKW70:JKY70"/>
    <mergeCell ref="JJP70:JJR70"/>
    <mergeCell ref="JJS70:JJU70"/>
    <mergeCell ref="JJV70:JJX70"/>
    <mergeCell ref="JJY70:JKA70"/>
    <mergeCell ref="JKB70:JKD70"/>
    <mergeCell ref="JKE70:JKG70"/>
    <mergeCell ref="JIX70:JIZ70"/>
    <mergeCell ref="JJA70:JJC70"/>
    <mergeCell ref="JJD70:JJF70"/>
    <mergeCell ref="JJG70:JJI70"/>
    <mergeCell ref="JJJ70:JJL70"/>
    <mergeCell ref="JJM70:JJO70"/>
    <mergeCell ref="JIF70:JIH70"/>
    <mergeCell ref="JII70:JIK70"/>
    <mergeCell ref="JIL70:JIN70"/>
    <mergeCell ref="JIO70:JIQ70"/>
    <mergeCell ref="JIR70:JIT70"/>
    <mergeCell ref="JIU70:JIW70"/>
    <mergeCell ref="JHN70:JHP70"/>
    <mergeCell ref="JHQ70:JHS70"/>
    <mergeCell ref="JHT70:JHV70"/>
    <mergeCell ref="JHW70:JHY70"/>
    <mergeCell ref="JHZ70:JIB70"/>
    <mergeCell ref="JIC70:JIE70"/>
    <mergeCell ref="JGV70:JGX70"/>
    <mergeCell ref="JGY70:JHA70"/>
    <mergeCell ref="JHB70:JHD70"/>
    <mergeCell ref="JHE70:JHG70"/>
    <mergeCell ref="JHH70:JHJ70"/>
    <mergeCell ref="JHK70:JHM70"/>
    <mergeCell ref="JGD70:JGF70"/>
    <mergeCell ref="JGG70:JGI70"/>
    <mergeCell ref="JGJ70:JGL70"/>
    <mergeCell ref="JGM70:JGO70"/>
    <mergeCell ref="JGP70:JGR70"/>
    <mergeCell ref="JGS70:JGU70"/>
    <mergeCell ref="JFL70:JFN70"/>
    <mergeCell ref="JFO70:JFQ70"/>
    <mergeCell ref="JFR70:JFT70"/>
    <mergeCell ref="JFU70:JFW70"/>
    <mergeCell ref="JFX70:JFZ70"/>
    <mergeCell ref="JGA70:JGC70"/>
    <mergeCell ref="JET70:JEV70"/>
    <mergeCell ref="JEW70:JEY70"/>
    <mergeCell ref="JEZ70:JFB70"/>
    <mergeCell ref="JFC70:JFE70"/>
    <mergeCell ref="JFF70:JFH70"/>
    <mergeCell ref="JFI70:JFK70"/>
    <mergeCell ref="JEB70:JED70"/>
    <mergeCell ref="JEE70:JEG70"/>
    <mergeCell ref="JEH70:JEJ70"/>
    <mergeCell ref="JEK70:JEM70"/>
    <mergeCell ref="JEN70:JEP70"/>
    <mergeCell ref="JEQ70:JES70"/>
    <mergeCell ref="JDJ70:JDL70"/>
    <mergeCell ref="JDM70:JDO70"/>
    <mergeCell ref="JDP70:JDR70"/>
    <mergeCell ref="JDS70:JDU70"/>
    <mergeCell ref="JDV70:JDX70"/>
    <mergeCell ref="JDY70:JEA70"/>
    <mergeCell ref="JCR70:JCT70"/>
    <mergeCell ref="JCU70:JCW70"/>
    <mergeCell ref="JCX70:JCZ70"/>
    <mergeCell ref="JDA70:JDC70"/>
    <mergeCell ref="JDD70:JDF70"/>
    <mergeCell ref="JDG70:JDI70"/>
    <mergeCell ref="JBZ70:JCB70"/>
    <mergeCell ref="JCC70:JCE70"/>
    <mergeCell ref="JCF70:JCH70"/>
    <mergeCell ref="JCI70:JCK70"/>
    <mergeCell ref="JCL70:JCN70"/>
    <mergeCell ref="JCO70:JCQ70"/>
    <mergeCell ref="JBH70:JBJ70"/>
    <mergeCell ref="JBK70:JBM70"/>
    <mergeCell ref="JBN70:JBP70"/>
    <mergeCell ref="JBQ70:JBS70"/>
    <mergeCell ref="JBT70:JBV70"/>
    <mergeCell ref="JBW70:JBY70"/>
    <mergeCell ref="JAP70:JAR70"/>
    <mergeCell ref="JAS70:JAU70"/>
    <mergeCell ref="JAV70:JAX70"/>
    <mergeCell ref="JAY70:JBA70"/>
    <mergeCell ref="JBB70:JBD70"/>
    <mergeCell ref="JBE70:JBG70"/>
    <mergeCell ref="IZX70:IZZ70"/>
    <mergeCell ref="JAA70:JAC70"/>
    <mergeCell ref="JAD70:JAF70"/>
    <mergeCell ref="JAG70:JAI70"/>
    <mergeCell ref="JAJ70:JAL70"/>
    <mergeCell ref="JAM70:JAO70"/>
    <mergeCell ref="IZF70:IZH70"/>
    <mergeCell ref="IZI70:IZK70"/>
    <mergeCell ref="IZL70:IZN70"/>
    <mergeCell ref="IZO70:IZQ70"/>
    <mergeCell ref="IZR70:IZT70"/>
    <mergeCell ref="IZU70:IZW70"/>
    <mergeCell ref="IYN70:IYP70"/>
    <mergeCell ref="IYQ70:IYS70"/>
    <mergeCell ref="IYT70:IYV70"/>
    <mergeCell ref="IYW70:IYY70"/>
    <mergeCell ref="IYZ70:IZB70"/>
    <mergeCell ref="IZC70:IZE70"/>
    <mergeCell ref="IXV70:IXX70"/>
    <mergeCell ref="IXY70:IYA70"/>
    <mergeCell ref="IYB70:IYD70"/>
    <mergeCell ref="IYE70:IYG70"/>
    <mergeCell ref="IYH70:IYJ70"/>
    <mergeCell ref="IYK70:IYM70"/>
    <mergeCell ref="IXD70:IXF70"/>
    <mergeCell ref="IXG70:IXI70"/>
    <mergeCell ref="IXJ70:IXL70"/>
    <mergeCell ref="IXM70:IXO70"/>
    <mergeCell ref="IXP70:IXR70"/>
    <mergeCell ref="IXS70:IXU70"/>
    <mergeCell ref="IWL70:IWN70"/>
    <mergeCell ref="IWO70:IWQ70"/>
    <mergeCell ref="IWR70:IWT70"/>
    <mergeCell ref="IWU70:IWW70"/>
    <mergeCell ref="IWX70:IWZ70"/>
    <mergeCell ref="IXA70:IXC70"/>
    <mergeCell ref="IVT70:IVV70"/>
    <mergeCell ref="IVW70:IVY70"/>
    <mergeCell ref="IVZ70:IWB70"/>
    <mergeCell ref="IWC70:IWE70"/>
    <mergeCell ref="IWF70:IWH70"/>
    <mergeCell ref="IWI70:IWK70"/>
    <mergeCell ref="IVB70:IVD70"/>
    <mergeCell ref="IVE70:IVG70"/>
    <mergeCell ref="IVH70:IVJ70"/>
    <mergeCell ref="IVK70:IVM70"/>
    <mergeCell ref="IVN70:IVP70"/>
    <mergeCell ref="IVQ70:IVS70"/>
    <mergeCell ref="IUJ70:IUL70"/>
    <mergeCell ref="IUM70:IUO70"/>
    <mergeCell ref="IUP70:IUR70"/>
    <mergeCell ref="IUS70:IUU70"/>
    <mergeCell ref="IUV70:IUX70"/>
    <mergeCell ref="IUY70:IVA70"/>
    <mergeCell ref="ITR70:ITT70"/>
    <mergeCell ref="ITU70:ITW70"/>
    <mergeCell ref="ITX70:ITZ70"/>
    <mergeCell ref="IUA70:IUC70"/>
    <mergeCell ref="IUD70:IUF70"/>
    <mergeCell ref="IUG70:IUI70"/>
    <mergeCell ref="ISZ70:ITB70"/>
    <mergeCell ref="ITC70:ITE70"/>
    <mergeCell ref="ITF70:ITH70"/>
    <mergeCell ref="ITI70:ITK70"/>
    <mergeCell ref="ITL70:ITN70"/>
    <mergeCell ref="ITO70:ITQ70"/>
    <mergeCell ref="ISH70:ISJ70"/>
    <mergeCell ref="ISK70:ISM70"/>
    <mergeCell ref="ISN70:ISP70"/>
    <mergeCell ref="ISQ70:ISS70"/>
    <mergeCell ref="IST70:ISV70"/>
    <mergeCell ref="ISW70:ISY70"/>
    <mergeCell ref="IRP70:IRR70"/>
    <mergeCell ref="IRS70:IRU70"/>
    <mergeCell ref="IRV70:IRX70"/>
    <mergeCell ref="IRY70:ISA70"/>
    <mergeCell ref="ISB70:ISD70"/>
    <mergeCell ref="ISE70:ISG70"/>
    <mergeCell ref="IQX70:IQZ70"/>
    <mergeCell ref="IRA70:IRC70"/>
    <mergeCell ref="IRD70:IRF70"/>
    <mergeCell ref="IRG70:IRI70"/>
    <mergeCell ref="IRJ70:IRL70"/>
    <mergeCell ref="IRM70:IRO70"/>
    <mergeCell ref="IQF70:IQH70"/>
    <mergeCell ref="IQI70:IQK70"/>
    <mergeCell ref="IQL70:IQN70"/>
    <mergeCell ref="IQO70:IQQ70"/>
    <mergeCell ref="IQR70:IQT70"/>
    <mergeCell ref="IQU70:IQW70"/>
    <mergeCell ref="IPN70:IPP70"/>
    <mergeCell ref="IPQ70:IPS70"/>
    <mergeCell ref="IPT70:IPV70"/>
    <mergeCell ref="IPW70:IPY70"/>
    <mergeCell ref="IPZ70:IQB70"/>
    <mergeCell ref="IQC70:IQE70"/>
    <mergeCell ref="IOV70:IOX70"/>
    <mergeCell ref="IOY70:IPA70"/>
    <mergeCell ref="IPB70:IPD70"/>
    <mergeCell ref="IPE70:IPG70"/>
    <mergeCell ref="IPH70:IPJ70"/>
    <mergeCell ref="IPK70:IPM70"/>
    <mergeCell ref="IOD70:IOF70"/>
    <mergeCell ref="IOG70:IOI70"/>
    <mergeCell ref="IOJ70:IOL70"/>
    <mergeCell ref="IOM70:IOO70"/>
    <mergeCell ref="IOP70:IOR70"/>
    <mergeCell ref="IOS70:IOU70"/>
    <mergeCell ref="INL70:INN70"/>
    <mergeCell ref="INO70:INQ70"/>
    <mergeCell ref="INR70:INT70"/>
    <mergeCell ref="INU70:INW70"/>
    <mergeCell ref="INX70:INZ70"/>
    <mergeCell ref="IOA70:IOC70"/>
    <mergeCell ref="IMT70:IMV70"/>
    <mergeCell ref="IMW70:IMY70"/>
    <mergeCell ref="IMZ70:INB70"/>
    <mergeCell ref="INC70:INE70"/>
    <mergeCell ref="INF70:INH70"/>
    <mergeCell ref="INI70:INK70"/>
    <mergeCell ref="IMB70:IMD70"/>
    <mergeCell ref="IME70:IMG70"/>
    <mergeCell ref="IMH70:IMJ70"/>
    <mergeCell ref="IMK70:IMM70"/>
    <mergeCell ref="IMN70:IMP70"/>
    <mergeCell ref="IMQ70:IMS70"/>
    <mergeCell ref="ILJ70:ILL70"/>
    <mergeCell ref="ILM70:ILO70"/>
    <mergeCell ref="ILP70:ILR70"/>
    <mergeCell ref="ILS70:ILU70"/>
    <mergeCell ref="ILV70:ILX70"/>
    <mergeCell ref="ILY70:IMA70"/>
    <mergeCell ref="IKR70:IKT70"/>
    <mergeCell ref="IKU70:IKW70"/>
    <mergeCell ref="IKX70:IKZ70"/>
    <mergeCell ref="ILA70:ILC70"/>
    <mergeCell ref="ILD70:ILF70"/>
    <mergeCell ref="ILG70:ILI70"/>
    <mergeCell ref="IJZ70:IKB70"/>
    <mergeCell ref="IKC70:IKE70"/>
    <mergeCell ref="IKF70:IKH70"/>
    <mergeCell ref="IKI70:IKK70"/>
    <mergeCell ref="IKL70:IKN70"/>
    <mergeCell ref="IKO70:IKQ70"/>
    <mergeCell ref="IJH70:IJJ70"/>
    <mergeCell ref="IJK70:IJM70"/>
    <mergeCell ref="IJN70:IJP70"/>
    <mergeCell ref="IJQ70:IJS70"/>
    <mergeCell ref="IJT70:IJV70"/>
    <mergeCell ref="IJW70:IJY70"/>
    <mergeCell ref="IIP70:IIR70"/>
    <mergeCell ref="IIS70:IIU70"/>
    <mergeCell ref="IIV70:IIX70"/>
    <mergeCell ref="IIY70:IJA70"/>
    <mergeCell ref="IJB70:IJD70"/>
    <mergeCell ref="IJE70:IJG70"/>
    <mergeCell ref="IHX70:IHZ70"/>
    <mergeCell ref="IIA70:IIC70"/>
    <mergeCell ref="IID70:IIF70"/>
    <mergeCell ref="IIG70:III70"/>
    <mergeCell ref="IIJ70:IIL70"/>
    <mergeCell ref="IIM70:IIO70"/>
    <mergeCell ref="IHF70:IHH70"/>
    <mergeCell ref="IHI70:IHK70"/>
    <mergeCell ref="IHL70:IHN70"/>
    <mergeCell ref="IHO70:IHQ70"/>
    <mergeCell ref="IHR70:IHT70"/>
    <mergeCell ref="IHU70:IHW70"/>
    <mergeCell ref="IGN70:IGP70"/>
    <mergeCell ref="IGQ70:IGS70"/>
    <mergeCell ref="IGT70:IGV70"/>
    <mergeCell ref="IGW70:IGY70"/>
    <mergeCell ref="IGZ70:IHB70"/>
    <mergeCell ref="IHC70:IHE70"/>
    <mergeCell ref="IFV70:IFX70"/>
    <mergeCell ref="IFY70:IGA70"/>
    <mergeCell ref="IGB70:IGD70"/>
    <mergeCell ref="IGE70:IGG70"/>
    <mergeCell ref="IGH70:IGJ70"/>
    <mergeCell ref="IGK70:IGM70"/>
    <mergeCell ref="IFD70:IFF70"/>
    <mergeCell ref="IFG70:IFI70"/>
    <mergeCell ref="IFJ70:IFL70"/>
    <mergeCell ref="IFM70:IFO70"/>
    <mergeCell ref="IFP70:IFR70"/>
    <mergeCell ref="IFS70:IFU70"/>
    <mergeCell ref="IEL70:IEN70"/>
    <mergeCell ref="IEO70:IEQ70"/>
    <mergeCell ref="IER70:IET70"/>
    <mergeCell ref="IEU70:IEW70"/>
    <mergeCell ref="IEX70:IEZ70"/>
    <mergeCell ref="IFA70:IFC70"/>
    <mergeCell ref="IDT70:IDV70"/>
    <mergeCell ref="IDW70:IDY70"/>
    <mergeCell ref="IDZ70:IEB70"/>
    <mergeCell ref="IEC70:IEE70"/>
    <mergeCell ref="IEF70:IEH70"/>
    <mergeCell ref="IEI70:IEK70"/>
    <mergeCell ref="IDB70:IDD70"/>
    <mergeCell ref="IDE70:IDG70"/>
    <mergeCell ref="IDH70:IDJ70"/>
    <mergeCell ref="IDK70:IDM70"/>
    <mergeCell ref="IDN70:IDP70"/>
    <mergeCell ref="IDQ70:IDS70"/>
    <mergeCell ref="ICJ70:ICL70"/>
    <mergeCell ref="ICM70:ICO70"/>
    <mergeCell ref="ICP70:ICR70"/>
    <mergeCell ref="ICS70:ICU70"/>
    <mergeCell ref="ICV70:ICX70"/>
    <mergeCell ref="ICY70:IDA70"/>
    <mergeCell ref="IBR70:IBT70"/>
    <mergeCell ref="IBU70:IBW70"/>
    <mergeCell ref="IBX70:IBZ70"/>
    <mergeCell ref="ICA70:ICC70"/>
    <mergeCell ref="ICD70:ICF70"/>
    <mergeCell ref="ICG70:ICI70"/>
    <mergeCell ref="IAZ70:IBB70"/>
    <mergeCell ref="IBC70:IBE70"/>
    <mergeCell ref="IBF70:IBH70"/>
    <mergeCell ref="IBI70:IBK70"/>
    <mergeCell ref="IBL70:IBN70"/>
    <mergeCell ref="IBO70:IBQ70"/>
    <mergeCell ref="IAH70:IAJ70"/>
    <mergeCell ref="IAK70:IAM70"/>
    <mergeCell ref="IAN70:IAP70"/>
    <mergeCell ref="IAQ70:IAS70"/>
    <mergeCell ref="IAT70:IAV70"/>
    <mergeCell ref="IAW70:IAY70"/>
    <mergeCell ref="HZP70:HZR70"/>
    <mergeCell ref="HZS70:HZU70"/>
    <mergeCell ref="HZV70:HZX70"/>
    <mergeCell ref="HZY70:IAA70"/>
    <mergeCell ref="IAB70:IAD70"/>
    <mergeCell ref="IAE70:IAG70"/>
    <mergeCell ref="HYX70:HYZ70"/>
    <mergeCell ref="HZA70:HZC70"/>
    <mergeCell ref="HZD70:HZF70"/>
    <mergeCell ref="HZG70:HZI70"/>
    <mergeCell ref="HZJ70:HZL70"/>
    <mergeCell ref="HZM70:HZO70"/>
    <mergeCell ref="HYF70:HYH70"/>
    <mergeCell ref="HYI70:HYK70"/>
    <mergeCell ref="HYL70:HYN70"/>
    <mergeCell ref="HYO70:HYQ70"/>
    <mergeCell ref="HYR70:HYT70"/>
    <mergeCell ref="HYU70:HYW70"/>
    <mergeCell ref="HXN70:HXP70"/>
    <mergeCell ref="HXQ70:HXS70"/>
    <mergeCell ref="HXT70:HXV70"/>
    <mergeCell ref="HXW70:HXY70"/>
    <mergeCell ref="HXZ70:HYB70"/>
    <mergeCell ref="HYC70:HYE70"/>
    <mergeCell ref="HWV70:HWX70"/>
    <mergeCell ref="HWY70:HXA70"/>
    <mergeCell ref="HXB70:HXD70"/>
    <mergeCell ref="HXE70:HXG70"/>
    <mergeCell ref="HXH70:HXJ70"/>
    <mergeCell ref="HXK70:HXM70"/>
    <mergeCell ref="HWD70:HWF70"/>
    <mergeCell ref="HWG70:HWI70"/>
    <mergeCell ref="HWJ70:HWL70"/>
    <mergeCell ref="HWM70:HWO70"/>
    <mergeCell ref="HWP70:HWR70"/>
    <mergeCell ref="HWS70:HWU70"/>
    <mergeCell ref="HVL70:HVN70"/>
    <mergeCell ref="HVO70:HVQ70"/>
    <mergeCell ref="HVR70:HVT70"/>
    <mergeCell ref="HVU70:HVW70"/>
    <mergeCell ref="HVX70:HVZ70"/>
    <mergeCell ref="HWA70:HWC70"/>
    <mergeCell ref="HUT70:HUV70"/>
    <mergeCell ref="HUW70:HUY70"/>
    <mergeCell ref="HUZ70:HVB70"/>
    <mergeCell ref="HVC70:HVE70"/>
    <mergeCell ref="HVF70:HVH70"/>
    <mergeCell ref="HVI70:HVK70"/>
    <mergeCell ref="HUB70:HUD70"/>
    <mergeCell ref="HUE70:HUG70"/>
    <mergeCell ref="HUH70:HUJ70"/>
    <mergeCell ref="HUK70:HUM70"/>
    <mergeCell ref="HUN70:HUP70"/>
    <mergeCell ref="HUQ70:HUS70"/>
    <mergeCell ref="HTJ70:HTL70"/>
    <mergeCell ref="HTM70:HTO70"/>
    <mergeCell ref="HTP70:HTR70"/>
    <mergeCell ref="HTS70:HTU70"/>
    <mergeCell ref="HTV70:HTX70"/>
    <mergeCell ref="HTY70:HUA70"/>
    <mergeCell ref="HSR70:HST70"/>
    <mergeCell ref="HSU70:HSW70"/>
    <mergeCell ref="HSX70:HSZ70"/>
    <mergeCell ref="HTA70:HTC70"/>
    <mergeCell ref="HTD70:HTF70"/>
    <mergeCell ref="HTG70:HTI70"/>
    <mergeCell ref="HRZ70:HSB70"/>
    <mergeCell ref="HSC70:HSE70"/>
    <mergeCell ref="HSF70:HSH70"/>
    <mergeCell ref="HSI70:HSK70"/>
    <mergeCell ref="HSL70:HSN70"/>
    <mergeCell ref="HSO70:HSQ70"/>
    <mergeCell ref="HRH70:HRJ70"/>
    <mergeCell ref="HRK70:HRM70"/>
    <mergeCell ref="HRN70:HRP70"/>
    <mergeCell ref="HRQ70:HRS70"/>
    <mergeCell ref="HRT70:HRV70"/>
    <mergeCell ref="HRW70:HRY70"/>
    <mergeCell ref="HQP70:HQR70"/>
    <mergeCell ref="HQS70:HQU70"/>
    <mergeCell ref="HQV70:HQX70"/>
    <mergeCell ref="HQY70:HRA70"/>
    <mergeCell ref="HRB70:HRD70"/>
    <mergeCell ref="HRE70:HRG70"/>
    <mergeCell ref="HPX70:HPZ70"/>
    <mergeCell ref="HQA70:HQC70"/>
    <mergeCell ref="HQD70:HQF70"/>
    <mergeCell ref="HQG70:HQI70"/>
    <mergeCell ref="HQJ70:HQL70"/>
    <mergeCell ref="HQM70:HQO70"/>
    <mergeCell ref="HPF70:HPH70"/>
    <mergeCell ref="HPI70:HPK70"/>
    <mergeCell ref="HPL70:HPN70"/>
    <mergeCell ref="HPO70:HPQ70"/>
    <mergeCell ref="HPR70:HPT70"/>
    <mergeCell ref="HPU70:HPW70"/>
    <mergeCell ref="HON70:HOP70"/>
    <mergeCell ref="HOQ70:HOS70"/>
    <mergeCell ref="HOT70:HOV70"/>
    <mergeCell ref="HOW70:HOY70"/>
    <mergeCell ref="HOZ70:HPB70"/>
    <mergeCell ref="HPC70:HPE70"/>
    <mergeCell ref="HNV70:HNX70"/>
    <mergeCell ref="HNY70:HOA70"/>
    <mergeCell ref="HOB70:HOD70"/>
    <mergeCell ref="HOE70:HOG70"/>
    <mergeCell ref="HOH70:HOJ70"/>
    <mergeCell ref="HOK70:HOM70"/>
    <mergeCell ref="HND70:HNF70"/>
    <mergeCell ref="HNG70:HNI70"/>
    <mergeCell ref="HNJ70:HNL70"/>
    <mergeCell ref="HNM70:HNO70"/>
    <mergeCell ref="HNP70:HNR70"/>
    <mergeCell ref="HNS70:HNU70"/>
    <mergeCell ref="HML70:HMN70"/>
    <mergeCell ref="HMO70:HMQ70"/>
    <mergeCell ref="HMR70:HMT70"/>
    <mergeCell ref="HMU70:HMW70"/>
    <mergeCell ref="HMX70:HMZ70"/>
    <mergeCell ref="HNA70:HNC70"/>
    <mergeCell ref="HLT70:HLV70"/>
    <mergeCell ref="HLW70:HLY70"/>
    <mergeCell ref="HLZ70:HMB70"/>
    <mergeCell ref="HMC70:HME70"/>
    <mergeCell ref="HMF70:HMH70"/>
    <mergeCell ref="HMI70:HMK70"/>
    <mergeCell ref="HLB70:HLD70"/>
    <mergeCell ref="HLE70:HLG70"/>
    <mergeCell ref="HLH70:HLJ70"/>
    <mergeCell ref="HLK70:HLM70"/>
    <mergeCell ref="HLN70:HLP70"/>
    <mergeCell ref="HLQ70:HLS70"/>
    <mergeCell ref="HKJ70:HKL70"/>
    <mergeCell ref="HKM70:HKO70"/>
    <mergeCell ref="HKP70:HKR70"/>
    <mergeCell ref="HKS70:HKU70"/>
    <mergeCell ref="HKV70:HKX70"/>
    <mergeCell ref="HKY70:HLA70"/>
    <mergeCell ref="HJR70:HJT70"/>
    <mergeCell ref="HJU70:HJW70"/>
    <mergeCell ref="HJX70:HJZ70"/>
    <mergeCell ref="HKA70:HKC70"/>
    <mergeCell ref="HKD70:HKF70"/>
    <mergeCell ref="HKG70:HKI70"/>
    <mergeCell ref="HIZ70:HJB70"/>
    <mergeCell ref="HJC70:HJE70"/>
    <mergeCell ref="HJF70:HJH70"/>
    <mergeCell ref="HJI70:HJK70"/>
    <mergeCell ref="HJL70:HJN70"/>
    <mergeCell ref="HJO70:HJQ70"/>
    <mergeCell ref="HIH70:HIJ70"/>
    <mergeCell ref="HIK70:HIM70"/>
    <mergeCell ref="HIN70:HIP70"/>
    <mergeCell ref="HIQ70:HIS70"/>
    <mergeCell ref="HIT70:HIV70"/>
    <mergeCell ref="HIW70:HIY70"/>
    <mergeCell ref="HHP70:HHR70"/>
    <mergeCell ref="HHS70:HHU70"/>
    <mergeCell ref="HHV70:HHX70"/>
    <mergeCell ref="HHY70:HIA70"/>
    <mergeCell ref="HIB70:HID70"/>
    <mergeCell ref="HIE70:HIG70"/>
    <mergeCell ref="HGX70:HGZ70"/>
    <mergeCell ref="HHA70:HHC70"/>
    <mergeCell ref="HHD70:HHF70"/>
    <mergeCell ref="HHG70:HHI70"/>
    <mergeCell ref="HHJ70:HHL70"/>
    <mergeCell ref="HHM70:HHO70"/>
    <mergeCell ref="HGF70:HGH70"/>
    <mergeCell ref="HGI70:HGK70"/>
    <mergeCell ref="HGL70:HGN70"/>
    <mergeCell ref="HGO70:HGQ70"/>
    <mergeCell ref="HGR70:HGT70"/>
    <mergeCell ref="HGU70:HGW70"/>
    <mergeCell ref="HFN70:HFP70"/>
    <mergeCell ref="HFQ70:HFS70"/>
    <mergeCell ref="HFT70:HFV70"/>
    <mergeCell ref="HFW70:HFY70"/>
    <mergeCell ref="HFZ70:HGB70"/>
    <mergeCell ref="HGC70:HGE70"/>
    <mergeCell ref="HEV70:HEX70"/>
    <mergeCell ref="HEY70:HFA70"/>
    <mergeCell ref="HFB70:HFD70"/>
    <mergeCell ref="HFE70:HFG70"/>
    <mergeCell ref="HFH70:HFJ70"/>
    <mergeCell ref="HFK70:HFM70"/>
    <mergeCell ref="HED70:HEF70"/>
    <mergeCell ref="HEG70:HEI70"/>
    <mergeCell ref="HEJ70:HEL70"/>
    <mergeCell ref="HEM70:HEO70"/>
    <mergeCell ref="HEP70:HER70"/>
    <mergeCell ref="HES70:HEU70"/>
    <mergeCell ref="HDL70:HDN70"/>
    <mergeCell ref="HDO70:HDQ70"/>
    <mergeCell ref="HDR70:HDT70"/>
    <mergeCell ref="HDU70:HDW70"/>
    <mergeCell ref="HDX70:HDZ70"/>
    <mergeCell ref="HEA70:HEC70"/>
    <mergeCell ref="HCT70:HCV70"/>
    <mergeCell ref="HCW70:HCY70"/>
    <mergeCell ref="HCZ70:HDB70"/>
    <mergeCell ref="HDC70:HDE70"/>
    <mergeCell ref="HDF70:HDH70"/>
    <mergeCell ref="HDI70:HDK70"/>
    <mergeCell ref="HCB70:HCD70"/>
    <mergeCell ref="HCE70:HCG70"/>
    <mergeCell ref="HCH70:HCJ70"/>
    <mergeCell ref="HCK70:HCM70"/>
    <mergeCell ref="HCN70:HCP70"/>
    <mergeCell ref="HCQ70:HCS70"/>
    <mergeCell ref="HBJ70:HBL70"/>
    <mergeCell ref="HBM70:HBO70"/>
    <mergeCell ref="HBP70:HBR70"/>
    <mergeCell ref="HBS70:HBU70"/>
    <mergeCell ref="HBV70:HBX70"/>
    <mergeCell ref="HBY70:HCA70"/>
    <mergeCell ref="HAR70:HAT70"/>
    <mergeCell ref="HAU70:HAW70"/>
    <mergeCell ref="HAX70:HAZ70"/>
    <mergeCell ref="HBA70:HBC70"/>
    <mergeCell ref="HBD70:HBF70"/>
    <mergeCell ref="HBG70:HBI70"/>
    <mergeCell ref="GZZ70:HAB70"/>
    <mergeCell ref="HAC70:HAE70"/>
    <mergeCell ref="HAF70:HAH70"/>
    <mergeCell ref="HAI70:HAK70"/>
    <mergeCell ref="HAL70:HAN70"/>
    <mergeCell ref="HAO70:HAQ70"/>
    <mergeCell ref="GZH70:GZJ70"/>
    <mergeCell ref="GZK70:GZM70"/>
    <mergeCell ref="GZN70:GZP70"/>
    <mergeCell ref="GZQ70:GZS70"/>
    <mergeCell ref="GZT70:GZV70"/>
    <mergeCell ref="GZW70:GZY70"/>
    <mergeCell ref="GYP70:GYR70"/>
    <mergeCell ref="GYS70:GYU70"/>
    <mergeCell ref="GYV70:GYX70"/>
    <mergeCell ref="GYY70:GZA70"/>
    <mergeCell ref="GZB70:GZD70"/>
    <mergeCell ref="GZE70:GZG70"/>
    <mergeCell ref="GXX70:GXZ70"/>
    <mergeCell ref="GYA70:GYC70"/>
    <mergeCell ref="GYD70:GYF70"/>
    <mergeCell ref="GYG70:GYI70"/>
    <mergeCell ref="GYJ70:GYL70"/>
    <mergeCell ref="GYM70:GYO70"/>
    <mergeCell ref="GXF70:GXH70"/>
    <mergeCell ref="GXI70:GXK70"/>
    <mergeCell ref="GXL70:GXN70"/>
    <mergeCell ref="GXO70:GXQ70"/>
    <mergeCell ref="GXR70:GXT70"/>
    <mergeCell ref="GXU70:GXW70"/>
    <mergeCell ref="GWN70:GWP70"/>
    <mergeCell ref="GWQ70:GWS70"/>
    <mergeCell ref="GWT70:GWV70"/>
    <mergeCell ref="GWW70:GWY70"/>
    <mergeCell ref="GWZ70:GXB70"/>
    <mergeCell ref="GXC70:GXE70"/>
    <mergeCell ref="GVV70:GVX70"/>
    <mergeCell ref="GVY70:GWA70"/>
    <mergeCell ref="GWB70:GWD70"/>
    <mergeCell ref="GWE70:GWG70"/>
    <mergeCell ref="GWH70:GWJ70"/>
    <mergeCell ref="GWK70:GWM70"/>
    <mergeCell ref="GVD70:GVF70"/>
    <mergeCell ref="GVG70:GVI70"/>
    <mergeCell ref="GVJ70:GVL70"/>
    <mergeCell ref="GVM70:GVO70"/>
    <mergeCell ref="GVP70:GVR70"/>
    <mergeCell ref="GVS70:GVU70"/>
    <mergeCell ref="GUL70:GUN70"/>
    <mergeCell ref="GUO70:GUQ70"/>
    <mergeCell ref="GUR70:GUT70"/>
    <mergeCell ref="GUU70:GUW70"/>
    <mergeCell ref="GUX70:GUZ70"/>
    <mergeCell ref="GVA70:GVC70"/>
    <mergeCell ref="GTT70:GTV70"/>
    <mergeCell ref="GTW70:GTY70"/>
    <mergeCell ref="GTZ70:GUB70"/>
    <mergeCell ref="GUC70:GUE70"/>
    <mergeCell ref="GUF70:GUH70"/>
    <mergeCell ref="GUI70:GUK70"/>
    <mergeCell ref="GTB70:GTD70"/>
    <mergeCell ref="GTE70:GTG70"/>
    <mergeCell ref="GTH70:GTJ70"/>
    <mergeCell ref="GTK70:GTM70"/>
    <mergeCell ref="GTN70:GTP70"/>
    <mergeCell ref="GTQ70:GTS70"/>
    <mergeCell ref="GSJ70:GSL70"/>
    <mergeCell ref="GSM70:GSO70"/>
    <mergeCell ref="GSP70:GSR70"/>
    <mergeCell ref="GSS70:GSU70"/>
    <mergeCell ref="GSV70:GSX70"/>
    <mergeCell ref="GSY70:GTA70"/>
    <mergeCell ref="GRR70:GRT70"/>
    <mergeCell ref="GRU70:GRW70"/>
    <mergeCell ref="GRX70:GRZ70"/>
    <mergeCell ref="GSA70:GSC70"/>
    <mergeCell ref="GSD70:GSF70"/>
    <mergeCell ref="GSG70:GSI70"/>
    <mergeCell ref="GQZ70:GRB70"/>
    <mergeCell ref="GRC70:GRE70"/>
    <mergeCell ref="GRF70:GRH70"/>
    <mergeCell ref="GRI70:GRK70"/>
    <mergeCell ref="GRL70:GRN70"/>
    <mergeCell ref="GRO70:GRQ70"/>
    <mergeCell ref="GQH70:GQJ70"/>
    <mergeCell ref="GQK70:GQM70"/>
    <mergeCell ref="GQN70:GQP70"/>
    <mergeCell ref="GQQ70:GQS70"/>
    <mergeCell ref="GQT70:GQV70"/>
    <mergeCell ref="GQW70:GQY70"/>
    <mergeCell ref="GPP70:GPR70"/>
    <mergeCell ref="GPS70:GPU70"/>
    <mergeCell ref="GPV70:GPX70"/>
    <mergeCell ref="GPY70:GQA70"/>
    <mergeCell ref="GQB70:GQD70"/>
    <mergeCell ref="GQE70:GQG70"/>
    <mergeCell ref="GOX70:GOZ70"/>
    <mergeCell ref="GPA70:GPC70"/>
    <mergeCell ref="GPD70:GPF70"/>
    <mergeCell ref="GPG70:GPI70"/>
    <mergeCell ref="GPJ70:GPL70"/>
    <mergeCell ref="GPM70:GPO70"/>
    <mergeCell ref="GOF70:GOH70"/>
    <mergeCell ref="GOI70:GOK70"/>
    <mergeCell ref="GOL70:GON70"/>
    <mergeCell ref="GOO70:GOQ70"/>
    <mergeCell ref="GOR70:GOT70"/>
    <mergeCell ref="GOU70:GOW70"/>
    <mergeCell ref="GNN70:GNP70"/>
    <mergeCell ref="GNQ70:GNS70"/>
    <mergeCell ref="GNT70:GNV70"/>
    <mergeCell ref="GNW70:GNY70"/>
    <mergeCell ref="GNZ70:GOB70"/>
    <mergeCell ref="GOC70:GOE70"/>
    <mergeCell ref="GMV70:GMX70"/>
    <mergeCell ref="GMY70:GNA70"/>
    <mergeCell ref="GNB70:GND70"/>
    <mergeCell ref="GNE70:GNG70"/>
    <mergeCell ref="GNH70:GNJ70"/>
    <mergeCell ref="GNK70:GNM70"/>
    <mergeCell ref="GMD70:GMF70"/>
    <mergeCell ref="GMG70:GMI70"/>
    <mergeCell ref="GMJ70:GML70"/>
    <mergeCell ref="GMM70:GMO70"/>
    <mergeCell ref="GMP70:GMR70"/>
    <mergeCell ref="GMS70:GMU70"/>
    <mergeCell ref="GLL70:GLN70"/>
    <mergeCell ref="GLO70:GLQ70"/>
    <mergeCell ref="GLR70:GLT70"/>
    <mergeCell ref="GLU70:GLW70"/>
    <mergeCell ref="GLX70:GLZ70"/>
    <mergeCell ref="GMA70:GMC70"/>
    <mergeCell ref="GKT70:GKV70"/>
    <mergeCell ref="GKW70:GKY70"/>
    <mergeCell ref="GKZ70:GLB70"/>
    <mergeCell ref="GLC70:GLE70"/>
    <mergeCell ref="GLF70:GLH70"/>
    <mergeCell ref="GLI70:GLK70"/>
    <mergeCell ref="GKB70:GKD70"/>
    <mergeCell ref="GKE70:GKG70"/>
    <mergeCell ref="GKH70:GKJ70"/>
    <mergeCell ref="GKK70:GKM70"/>
    <mergeCell ref="GKN70:GKP70"/>
    <mergeCell ref="GKQ70:GKS70"/>
    <mergeCell ref="GJJ70:GJL70"/>
    <mergeCell ref="GJM70:GJO70"/>
    <mergeCell ref="GJP70:GJR70"/>
    <mergeCell ref="GJS70:GJU70"/>
    <mergeCell ref="GJV70:GJX70"/>
    <mergeCell ref="GJY70:GKA70"/>
    <mergeCell ref="GIR70:GIT70"/>
    <mergeCell ref="GIU70:GIW70"/>
    <mergeCell ref="GIX70:GIZ70"/>
    <mergeCell ref="GJA70:GJC70"/>
    <mergeCell ref="GJD70:GJF70"/>
    <mergeCell ref="GJG70:GJI70"/>
    <mergeCell ref="GHZ70:GIB70"/>
    <mergeCell ref="GIC70:GIE70"/>
    <mergeCell ref="GIF70:GIH70"/>
    <mergeCell ref="GII70:GIK70"/>
    <mergeCell ref="GIL70:GIN70"/>
    <mergeCell ref="GIO70:GIQ70"/>
    <mergeCell ref="GHH70:GHJ70"/>
    <mergeCell ref="GHK70:GHM70"/>
    <mergeCell ref="GHN70:GHP70"/>
    <mergeCell ref="GHQ70:GHS70"/>
    <mergeCell ref="GHT70:GHV70"/>
    <mergeCell ref="GHW70:GHY70"/>
    <mergeCell ref="GGP70:GGR70"/>
    <mergeCell ref="GGS70:GGU70"/>
    <mergeCell ref="GGV70:GGX70"/>
    <mergeCell ref="GGY70:GHA70"/>
    <mergeCell ref="GHB70:GHD70"/>
    <mergeCell ref="GHE70:GHG70"/>
    <mergeCell ref="GFX70:GFZ70"/>
    <mergeCell ref="GGA70:GGC70"/>
    <mergeCell ref="GGD70:GGF70"/>
    <mergeCell ref="GGG70:GGI70"/>
    <mergeCell ref="GGJ70:GGL70"/>
    <mergeCell ref="GGM70:GGO70"/>
    <mergeCell ref="GFF70:GFH70"/>
    <mergeCell ref="GFI70:GFK70"/>
    <mergeCell ref="GFL70:GFN70"/>
    <mergeCell ref="GFO70:GFQ70"/>
    <mergeCell ref="GFR70:GFT70"/>
    <mergeCell ref="GFU70:GFW70"/>
    <mergeCell ref="GEN70:GEP70"/>
    <mergeCell ref="GEQ70:GES70"/>
    <mergeCell ref="GET70:GEV70"/>
    <mergeCell ref="GEW70:GEY70"/>
    <mergeCell ref="GEZ70:GFB70"/>
    <mergeCell ref="GFC70:GFE70"/>
    <mergeCell ref="GDV70:GDX70"/>
    <mergeCell ref="GDY70:GEA70"/>
    <mergeCell ref="GEB70:GED70"/>
    <mergeCell ref="GEE70:GEG70"/>
    <mergeCell ref="GEH70:GEJ70"/>
    <mergeCell ref="GEK70:GEM70"/>
    <mergeCell ref="GDD70:GDF70"/>
    <mergeCell ref="GDG70:GDI70"/>
    <mergeCell ref="GDJ70:GDL70"/>
    <mergeCell ref="GDM70:GDO70"/>
    <mergeCell ref="GDP70:GDR70"/>
    <mergeCell ref="GDS70:GDU70"/>
    <mergeCell ref="GCL70:GCN70"/>
    <mergeCell ref="GCO70:GCQ70"/>
    <mergeCell ref="GCR70:GCT70"/>
    <mergeCell ref="GCU70:GCW70"/>
    <mergeCell ref="GCX70:GCZ70"/>
    <mergeCell ref="GDA70:GDC70"/>
    <mergeCell ref="GBT70:GBV70"/>
    <mergeCell ref="GBW70:GBY70"/>
    <mergeCell ref="GBZ70:GCB70"/>
    <mergeCell ref="GCC70:GCE70"/>
    <mergeCell ref="GCF70:GCH70"/>
    <mergeCell ref="GCI70:GCK70"/>
    <mergeCell ref="GBB70:GBD70"/>
    <mergeCell ref="GBE70:GBG70"/>
    <mergeCell ref="GBH70:GBJ70"/>
    <mergeCell ref="GBK70:GBM70"/>
    <mergeCell ref="GBN70:GBP70"/>
    <mergeCell ref="GBQ70:GBS70"/>
    <mergeCell ref="GAJ70:GAL70"/>
    <mergeCell ref="GAM70:GAO70"/>
    <mergeCell ref="GAP70:GAR70"/>
    <mergeCell ref="GAS70:GAU70"/>
    <mergeCell ref="GAV70:GAX70"/>
    <mergeCell ref="GAY70:GBA70"/>
    <mergeCell ref="FZR70:FZT70"/>
    <mergeCell ref="FZU70:FZW70"/>
    <mergeCell ref="FZX70:FZZ70"/>
    <mergeCell ref="GAA70:GAC70"/>
    <mergeCell ref="GAD70:GAF70"/>
    <mergeCell ref="GAG70:GAI70"/>
    <mergeCell ref="FYZ70:FZB70"/>
    <mergeCell ref="FZC70:FZE70"/>
    <mergeCell ref="FZF70:FZH70"/>
    <mergeCell ref="FZI70:FZK70"/>
    <mergeCell ref="FZL70:FZN70"/>
    <mergeCell ref="FZO70:FZQ70"/>
    <mergeCell ref="FYH70:FYJ70"/>
    <mergeCell ref="FYK70:FYM70"/>
    <mergeCell ref="FYN70:FYP70"/>
    <mergeCell ref="FYQ70:FYS70"/>
    <mergeCell ref="FYT70:FYV70"/>
    <mergeCell ref="FYW70:FYY70"/>
    <mergeCell ref="FXP70:FXR70"/>
    <mergeCell ref="FXS70:FXU70"/>
    <mergeCell ref="FXV70:FXX70"/>
    <mergeCell ref="FXY70:FYA70"/>
    <mergeCell ref="FYB70:FYD70"/>
    <mergeCell ref="FYE70:FYG70"/>
    <mergeCell ref="FWX70:FWZ70"/>
    <mergeCell ref="FXA70:FXC70"/>
    <mergeCell ref="FXD70:FXF70"/>
    <mergeCell ref="FXG70:FXI70"/>
    <mergeCell ref="FXJ70:FXL70"/>
    <mergeCell ref="FXM70:FXO70"/>
    <mergeCell ref="FWF70:FWH70"/>
    <mergeCell ref="FWI70:FWK70"/>
    <mergeCell ref="FWL70:FWN70"/>
    <mergeCell ref="FWO70:FWQ70"/>
    <mergeCell ref="FWR70:FWT70"/>
    <mergeCell ref="FWU70:FWW70"/>
    <mergeCell ref="FVN70:FVP70"/>
    <mergeCell ref="FVQ70:FVS70"/>
    <mergeCell ref="FVT70:FVV70"/>
    <mergeCell ref="FVW70:FVY70"/>
    <mergeCell ref="FVZ70:FWB70"/>
    <mergeCell ref="FWC70:FWE70"/>
    <mergeCell ref="FUV70:FUX70"/>
    <mergeCell ref="FUY70:FVA70"/>
    <mergeCell ref="FVB70:FVD70"/>
    <mergeCell ref="FVE70:FVG70"/>
    <mergeCell ref="FVH70:FVJ70"/>
    <mergeCell ref="FVK70:FVM70"/>
    <mergeCell ref="FUD70:FUF70"/>
    <mergeCell ref="FUG70:FUI70"/>
    <mergeCell ref="FUJ70:FUL70"/>
    <mergeCell ref="FUM70:FUO70"/>
    <mergeCell ref="FUP70:FUR70"/>
    <mergeCell ref="FUS70:FUU70"/>
    <mergeCell ref="FTL70:FTN70"/>
    <mergeCell ref="FTO70:FTQ70"/>
    <mergeCell ref="FTR70:FTT70"/>
    <mergeCell ref="FTU70:FTW70"/>
    <mergeCell ref="FTX70:FTZ70"/>
    <mergeCell ref="FUA70:FUC70"/>
    <mergeCell ref="FST70:FSV70"/>
    <mergeCell ref="FSW70:FSY70"/>
    <mergeCell ref="FSZ70:FTB70"/>
    <mergeCell ref="FTC70:FTE70"/>
    <mergeCell ref="FTF70:FTH70"/>
    <mergeCell ref="FTI70:FTK70"/>
    <mergeCell ref="FSB70:FSD70"/>
    <mergeCell ref="FSE70:FSG70"/>
    <mergeCell ref="FSH70:FSJ70"/>
    <mergeCell ref="FSK70:FSM70"/>
    <mergeCell ref="FSN70:FSP70"/>
    <mergeCell ref="FSQ70:FSS70"/>
    <mergeCell ref="FRJ70:FRL70"/>
    <mergeCell ref="FRM70:FRO70"/>
    <mergeCell ref="FRP70:FRR70"/>
    <mergeCell ref="FRS70:FRU70"/>
    <mergeCell ref="FRV70:FRX70"/>
    <mergeCell ref="FRY70:FSA70"/>
    <mergeCell ref="FQR70:FQT70"/>
    <mergeCell ref="FQU70:FQW70"/>
    <mergeCell ref="FQX70:FQZ70"/>
    <mergeCell ref="FRA70:FRC70"/>
    <mergeCell ref="FRD70:FRF70"/>
    <mergeCell ref="FRG70:FRI70"/>
    <mergeCell ref="FPZ70:FQB70"/>
    <mergeCell ref="FQC70:FQE70"/>
    <mergeCell ref="FQF70:FQH70"/>
    <mergeCell ref="FQI70:FQK70"/>
    <mergeCell ref="FQL70:FQN70"/>
    <mergeCell ref="FQO70:FQQ70"/>
    <mergeCell ref="FPH70:FPJ70"/>
    <mergeCell ref="FPK70:FPM70"/>
    <mergeCell ref="FPN70:FPP70"/>
    <mergeCell ref="FPQ70:FPS70"/>
    <mergeCell ref="FPT70:FPV70"/>
    <mergeCell ref="FPW70:FPY70"/>
    <mergeCell ref="FOP70:FOR70"/>
    <mergeCell ref="FOS70:FOU70"/>
    <mergeCell ref="FOV70:FOX70"/>
    <mergeCell ref="FOY70:FPA70"/>
    <mergeCell ref="FPB70:FPD70"/>
    <mergeCell ref="FPE70:FPG70"/>
    <mergeCell ref="FNX70:FNZ70"/>
    <mergeCell ref="FOA70:FOC70"/>
    <mergeCell ref="FOD70:FOF70"/>
    <mergeCell ref="FOG70:FOI70"/>
    <mergeCell ref="FOJ70:FOL70"/>
    <mergeCell ref="FOM70:FOO70"/>
    <mergeCell ref="FNF70:FNH70"/>
    <mergeCell ref="FNI70:FNK70"/>
    <mergeCell ref="FNL70:FNN70"/>
    <mergeCell ref="FNO70:FNQ70"/>
    <mergeCell ref="FNR70:FNT70"/>
    <mergeCell ref="FNU70:FNW70"/>
    <mergeCell ref="FMN70:FMP70"/>
    <mergeCell ref="FMQ70:FMS70"/>
    <mergeCell ref="FMT70:FMV70"/>
    <mergeCell ref="FMW70:FMY70"/>
    <mergeCell ref="FMZ70:FNB70"/>
    <mergeCell ref="FNC70:FNE70"/>
    <mergeCell ref="FLV70:FLX70"/>
    <mergeCell ref="FLY70:FMA70"/>
    <mergeCell ref="FMB70:FMD70"/>
    <mergeCell ref="FME70:FMG70"/>
    <mergeCell ref="FMH70:FMJ70"/>
    <mergeCell ref="FMK70:FMM70"/>
    <mergeCell ref="FLD70:FLF70"/>
    <mergeCell ref="FLG70:FLI70"/>
    <mergeCell ref="FLJ70:FLL70"/>
    <mergeCell ref="FLM70:FLO70"/>
    <mergeCell ref="FLP70:FLR70"/>
    <mergeCell ref="FLS70:FLU70"/>
    <mergeCell ref="FKL70:FKN70"/>
    <mergeCell ref="FKO70:FKQ70"/>
    <mergeCell ref="FKR70:FKT70"/>
    <mergeCell ref="FKU70:FKW70"/>
    <mergeCell ref="FKX70:FKZ70"/>
    <mergeCell ref="FLA70:FLC70"/>
    <mergeCell ref="FJT70:FJV70"/>
    <mergeCell ref="FJW70:FJY70"/>
    <mergeCell ref="FJZ70:FKB70"/>
    <mergeCell ref="FKC70:FKE70"/>
    <mergeCell ref="FKF70:FKH70"/>
    <mergeCell ref="FKI70:FKK70"/>
    <mergeCell ref="FJB70:FJD70"/>
    <mergeCell ref="FJE70:FJG70"/>
    <mergeCell ref="FJH70:FJJ70"/>
    <mergeCell ref="FJK70:FJM70"/>
    <mergeCell ref="FJN70:FJP70"/>
    <mergeCell ref="FJQ70:FJS70"/>
    <mergeCell ref="FIJ70:FIL70"/>
    <mergeCell ref="FIM70:FIO70"/>
    <mergeCell ref="FIP70:FIR70"/>
    <mergeCell ref="FIS70:FIU70"/>
    <mergeCell ref="FIV70:FIX70"/>
    <mergeCell ref="FIY70:FJA70"/>
    <mergeCell ref="FHR70:FHT70"/>
    <mergeCell ref="FHU70:FHW70"/>
    <mergeCell ref="FHX70:FHZ70"/>
    <mergeCell ref="FIA70:FIC70"/>
    <mergeCell ref="FID70:FIF70"/>
    <mergeCell ref="FIG70:FII70"/>
    <mergeCell ref="FGZ70:FHB70"/>
    <mergeCell ref="FHC70:FHE70"/>
    <mergeCell ref="FHF70:FHH70"/>
    <mergeCell ref="FHI70:FHK70"/>
    <mergeCell ref="FHL70:FHN70"/>
    <mergeCell ref="FHO70:FHQ70"/>
    <mergeCell ref="FGH70:FGJ70"/>
    <mergeCell ref="FGK70:FGM70"/>
    <mergeCell ref="FGN70:FGP70"/>
    <mergeCell ref="FGQ70:FGS70"/>
    <mergeCell ref="FGT70:FGV70"/>
    <mergeCell ref="FGW70:FGY70"/>
    <mergeCell ref="FFP70:FFR70"/>
    <mergeCell ref="FFS70:FFU70"/>
    <mergeCell ref="FFV70:FFX70"/>
    <mergeCell ref="FFY70:FGA70"/>
    <mergeCell ref="FGB70:FGD70"/>
    <mergeCell ref="FGE70:FGG70"/>
    <mergeCell ref="FEX70:FEZ70"/>
    <mergeCell ref="FFA70:FFC70"/>
    <mergeCell ref="FFD70:FFF70"/>
    <mergeCell ref="FFG70:FFI70"/>
    <mergeCell ref="FFJ70:FFL70"/>
    <mergeCell ref="FFM70:FFO70"/>
    <mergeCell ref="FEF70:FEH70"/>
    <mergeCell ref="FEI70:FEK70"/>
    <mergeCell ref="FEL70:FEN70"/>
    <mergeCell ref="FEO70:FEQ70"/>
    <mergeCell ref="FER70:FET70"/>
    <mergeCell ref="FEU70:FEW70"/>
    <mergeCell ref="FDN70:FDP70"/>
    <mergeCell ref="FDQ70:FDS70"/>
    <mergeCell ref="FDT70:FDV70"/>
    <mergeCell ref="FDW70:FDY70"/>
    <mergeCell ref="FDZ70:FEB70"/>
    <mergeCell ref="FEC70:FEE70"/>
    <mergeCell ref="FCV70:FCX70"/>
    <mergeCell ref="FCY70:FDA70"/>
    <mergeCell ref="FDB70:FDD70"/>
    <mergeCell ref="FDE70:FDG70"/>
    <mergeCell ref="FDH70:FDJ70"/>
    <mergeCell ref="FDK70:FDM70"/>
    <mergeCell ref="FCD70:FCF70"/>
    <mergeCell ref="FCG70:FCI70"/>
    <mergeCell ref="FCJ70:FCL70"/>
    <mergeCell ref="FCM70:FCO70"/>
    <mergeCell ref="FCP70:FCR70"/>
    <mergeCell ref="FCS70:FCU70"/>
    <mergeCell ref="FBL70:FBN70"/>
    <mergeCell ref="FBO70:FBQ70"/>
    <mergeCell ref="FBR70:FBT70"/>
    <mergeCell ref="FBU70:FBW70"/>
    <mergeCell ref="FBX70:FBZ70"/>
    <mergeCell ref="FCA70:FCC70"/>
    <mergeCell ref="FAT70:FAV70"/>
    <mergeCell ref="FAW70:FAY70"/>
    <mergeCell ref="FAZ70:FBB70"/>
    <mergeCell ref="FBC70:FBE70"/>
    <mergeCell ref="FBF70:FBH70"/>
    <mergeCell ref="FBI70:FBK70"/>
    <mergeCell ref="FAB70:FAD70"/>
    <mergeCell ref="FAE70:FAG70"/>
    <mergeCell ref="FAH70:FAJ70"/>
    <mergeCell ref="FAK70:FAM70"/>
    <mergeCell ref="FAN70:FAP70"/>
    <mergeCell ref="FAQ70:FAS70"/>
    <mergeCell ref="EZJ70:EZL70"/>
    <mergeCell ref="EZM70:EZO70"/>
    <mergeCell ref="EZP70:EZR70"/>
    <mergeCell ref="EZS70:EZU70"/>
    <mergeCell ref="EZV70:EZX70"/>
    <mergeCell ref="EZY70:FAA70"/>
    <mergeCell ref="EYR70:EYT70"/>
    <mergeCell ref="EYU70:EYW70"/>
    <mergeCell ref="EYX70:EYZ70"/>
    <mergeCell ref="EZA70:EZC70"/>
    <mergeCell ref="EZD70:EZF70"/>
    <mergeCell ref="EZG70:EZI70"/>
    <mergeCell ref="EXZ70:EYB70"/>
    <mergeCell ref="EYC70:EYE70"/>
    <mergeCell ref="EYF70:EYH70"/>
    <mergeCell ref="EYI70:EYK70"/>
    <mergeCell ref="EYL70:EYN70"/>
    <mergeCell ref="EYO70:EYQ70"/>
    <mergeCell ref="EXH70:EXJ70"/>
    <mergeCell ref="EXK70:EXM70"/>
    <mergeCell ref="EXN70:EXP70"/>
    <mergeCell ref="EXQ70:EXS70"/>
    <mergeCell ref="EXT70:EXV70"/>
    <mergeCell ref="EXW70:EXY70"/>
    <mergeCell ref="EWP70:EWR70"/>
    <mergeCell ref="EWS70:EWU70"/>
    <mergeCell ref="EWV70:EWX70"/>
    <mergeCell ref="EWY70:EXA70"/>
    <mergeCell ref="EXB70:EXD70"/>
    <mergeCell ref="EXE70:EXG70"/>
    <mergeCell ref="EVX70:EVZ70"/>
    <mergeCell ref="EWA70:EWC70"/>
    <mergeCell ref="EWD70:EWF70"/>
    <mergeCell ref="EWG70:EWI70"/>
    <mergeCell ref="EWJ70:EWL70"/>
    <mergeCell ref="EWM70:EWO70"/>
    <mergeCell ref="EVF70:EVH70"/>
    <mergeCell ref="EVI70:EVK70"/>
    <mergeCell ref="EVL70:EVN70"/>
    <mergeCell ref="EVO70:EVQ70"/>
    <mergeCell ref="EVR70:EVT70"/>
    <mergeCell ref="EVU70:EVW70"/>
    <mergeCell ref="EUN70:EUP70"/>
    <mergeCell ref="EUQ70:EUS70"/>
    <mergeCell ref="EUT70:EUV70"/>
    <mergeCell ref="EUW70:EUY70"/>
    <mergeCell ref="EUZ70:EVB70"/>
    <mergeCell ref="EVC70:EVE70"/>
    <mergeCell ref="ETV70:ETX70"/>
    <mergeCell ref="ETY70:EUA70"/>
    <mergeCell ref="EUB70:EUD70"/>
    <mergeCell ref="EUE70:EUG70"/>
    <mergeCell ref="EUH70:EUJ70"/>
    <mergeCell ref="EUK70:EUM70"/>
    <mergeCell ref="ETD70:ETF70"/>
    <mergeCell ref="ETG70:ETI70"/>
    <mergeCell ref="ETJ70:ETL70"/>
    <mergeCell ref="ETM70:ETO70"/>
    <mergeCell ref="ETP70:ETR70"/>
    <mergeCell ref="ETS70:ETU70"/>
    <mergeCell ref="ESL70:ESN70"/>
    <mergeCell ref="ESO70:ESQ70"/>
    <mergeCell ref="ESR70:EST70"/>
    <mergeCell ref="ESU70:ESW70"/>
    <mergeCell ref="ESX70:ESZ70"/>
    <mergeCell ref="ETA70:ETC70"/>
    <mergeCell ref="ERT70:ERV70"/>
    <mergeCell ref="ERW70:ERY70"/>
    <mergeCell ref="ERZ70:ESB70"/>
    <mergeCell ref="ESC70:ESE70"/>
    <mergeCell ref="ESF70:ESH70"/>
    <mergeCell ref="ESI70:ESK70"/>
    <mergeCell ref="ERB70:ERD70"/>
    <mergeCell ref="ERE70:ERG70"/>
    <mergeCell ref="ERH70:ERJ70"/>
    <mergeCell ref="ERK70:ERM70"/>
    <mergeCell ref="ERN70:ERP70"/>
    <mergeCell ref="ERQ70:ERS70"/>
    <mergeCell ref="EQJ70:EQL70"/>
    <mergeCell ref="EQM70:EQO70"/>
    <mergeCell ref="EQP70:EQR70"/>
    <mergeCell ref="EQS70:EQU70"/>
    <mergeCell ref="EQV70:EQX70"/>
    <mergeCell ref="EQY70:ERA70"/>
    <mergeCell ref="EPR70:EPT70"/>
    <mergeCell ref="EPU70:EPW70"/>
    <mergeCell ref="EPX70:EPZ70"/>
    <mergeCell ref="EQA70:EQC70"/>
    <mergeCell ref="EQD70:EQF70"/>
    <mergeCell ref="EQG70:EQI70"/>
    <mergeCell ref="EOZ70:EPB70"/>
    <mergeCell ref="EPC70:EPE70"/>
    <mergeCell ref="EPF70:EPH70"/>
    <mergeCell ref="EPI70:EPK70"/>
    <mergeCell ref="EPL70:EPN70"/>
    <mergeCell ref="EPO70:EPQ70"/>
    <mergeCell ref="EOH70:EOJ70"/>
    <mergeCell ref="EOK70:EOM70"/>
    <mergeCell ref="EON70:EOP70"/>
    <mergeCell ref="EOQ70:EOS70"/>
    <mergeCell ref="EOT70:EOV70"/>
    <mergeCell ref="EOW70:EOY70"/>
    <mergeCell ref="ENP70:ENR70"/>
    <mergeCell ref="ENS70:ENU70"/>
    <mergeCell ref="ENV70:ENX70"/>
    <mergeCell ref="ENY70:EOA70"/>
    <mergeCell ref="EOB70:EOD70"/>
    <mergeCell ref="EOE70:EOG70"/>
    <mergeCell ref="EMX70:EMZ70"/>
    <mergeCell ref="ENA70:ENC70"/>
    <mergeCell ref="END70:ENF70"/>
    <mergeCell ref="ENG70:ENI70"/>
    <mergeCell ref="ENJ70:ENL70"/>
    <mergeCell ref="ENM70:ENO70"/>
    <mergeCell ref="EMF70:EMH70"/>
    <mergeCell ref="EMI70:EMK70"/>
    <mergeCell ref="EML70:EMN70"/>
    <mergeCell ref="EMO70:EMQ70"/>
    <mergeCell ref="EMR70:EMT70"/>
    <mergeCell ref="EMU70:EMW70"/>
    <mergeCell ref="ELN70:ELP70"/>
    <mergeCell ref="ELQ70:ELS70"/>
    <mergeCell ref="ELT70:ELV70"/>
    <mergeCell ref="ELW70:ELY70"/>
    <mergeCell ref="ELZ70:EMB70"/>
    <mergeCell ref="EMC70:EME70"/>
    <mergeCell ref="EKV70:EKX70"/>
    <mergeCell ref="EKY70:ELA70"/>
    <mergeCell ref="ELB70:ELD70"/>
    <mergeCell ref="ELE70:ELG70"/>
    <mergeCell ref="ELH70:ELJ70"/>
    <mergeCell ref="ELK70:ELM70"/>
    <mergeCell ref="EKD70:EKF70"/>
    <mergeCell ref="EKG70:EKI70"/>
    <mergeCell ref="EKJ70:EKL70"/>
    <mergeCell ref="EKM70:EKO70"/>
    <mergeCell ref="EKP70:EKR70"/>
    <mergeCell ref="EKS70:EKU70"/>
    <mergeCell ref="EJL70:EJN70"/>
    <mergeCell ref="EJO70:EJQ70"/>
    <mergeCell ref="EJR70:EJT70"/>
    <mergeCell ref="EJU70:EJW70"/>
    <mergeCell ref="EJX70:EJZ70"/>
    <mergeCell ref="EKA70:EKC70"/>
    <mergeCell ref="EIT70:EIV70"/>
    <mergeCell ref="EIW70:EIY70"/>
    <mergeCell ref="EIZ70:EJB70"/>
    <mergeCell ref="EJC70:EJE70"/>
    <mergeCell ref="EJF70:EJH70"/>
    <mergeCell ref="EJI70:EJK70"/>
    <mergeCell ref="EIB70:EID70"/>
    <mergeCell ref="EIE70:EIG70"/>
    <mergeCell ref="EIH70:EIJ70"/>
    <mergeCell ref="EIK70:EIM70"/>
    <mergeCell ref="EIN70:EIP70"/>
    <mergeCell ref="EIQ70:EIS70"/>
    <mergeCell ref="EHJ70:EHL70"/>
    <mergeCell ref="EHM70:EHO70"/>
    <mergeCell ref="EHP70:EHR70"/>
    <mergeCell ref="EHS70:EHU70"/>
    <mergeCell ref="EHV70:EHX70"/>
    <mergeCell ref="EHY70:EIA70"/>
    <mergeCell ref="EGR70:EGT70"/>
    <mergeCell ref="EGU70:EGW70"/>
    <mergeCell ref="EGX70:EGZ70"/>
    <mergeCell ref="EHA70:EHC70"/>
    <mergeCell ref="EHD70:EHF70"/>
    <mergeCell ref="EHG70:EHI70"/>
    <mergeCell ref="EFZ70:EGB70"/>
    <mergeCell ref="EGC70:EGE70"/>
    <mergeCell ref="EGF70:EGH70"/>
    <mergeCell ref="EGI70:EGK70"/>
    <mergeCell ref="EGL70:EGN70"/>
    <mergeCell ref="EGO70:EGQ70"/>
    <mergeCell ref="EFH70:EFJ70"/>
    <mergeCell ref="EFK70:EFM70"/>
    <mergeCell ref="EFN70:EFP70"/>
    <mergeCell ref="EFQ70:EFS70"/>
    <mergeCell ref="EFT70:EFV70"/>
    <mergeCell ref="EFW70:EFY70"/>
    <mergeCell ref="EEP70:EER70"/>
    <mergeCell ref="EES70:EEU70"/>
    <mergeCell ref="EEV70:EEX70"/>
    <mergeCell ref="EEY70:EFA70"/>
    <mergeCell ref="EFB70:EFD70"/>
    <mergeCell ref="EFE70:EFG70"/>
    <mergeCell ref="EDX70:EDZ70"/>
    <mergeCell ref="EEA70:EEC70"/>
    <mergeCell ref="EED70:EEF70"/>
    <mergeCell ref="EEG70:EEI70"/>
    <mergeCell ref="EEJ70:EEL70"/>
    <mergeCell ref="EEM70:EEO70"/>
    <mergeCell ref="EDF70:EDH70"/>
    <mergeCell ref="EDI70:EDK70"/>
    <mergeCell ref="EDL70:EDN70"/>
    <mergeCell ref="EDO70:EDQ70"/>
    <mergeCell ref="EDR70:EDT70"/>
    <mergeCell ref="EDU70:EDW70"/>
    <mergeCell ref="ECN70:ECP70"/>
    <mergeCell ref="ECQ70:ECS70"/>
    <mergeCell ref="ECT70:ECV70"/>
    <mergeCell ref="ECW70:ECY70"/>
    <mergeCell ref="ECZ70:EDB70"/>
    <mergeCell ref="EDC70:EDE70"/>
    <mergeCell ref="EBV70:EBX70"/>
    <mergeCell ref="EBY70:ECA70"/>
    <mergeCell ref="ECB70:ECD70"/>
    <mergeCell ref="ECE70:ECG70"/>
    <mergeCell ref="ECH70:ECJ70"/>
    <mergeCell ref="ECK70:ECM70"/>
    <mergeCell ref="EBD70:EBF70"/>
    <mergeCell ref="EBG70:EBI70"/>
    <mergeCell ref="EBJ70:EBL70"/>
    <mergeCell ref="EBM70:EBO70"/>
    <mergeCell ref="EBP70:EBR70"/>
    <mergeCell ref="EBS70:EBU70"/>
    <mergeCell ref="EAL70:EAN70"/>
    <mergeCell ref="EAO70:EAQ70"/>
    <mergeCell ref="EAR70:EAT70"/>
    <mergeCell ref="EAU70:EAW70"/>
    <mergeCell ref="EAX70:EAZ70"/>
    <mergeCell ref="EBA70:EBC70"/>
    <mergeCell ref="DZT70:DZV70"/>
    <mergeCell ref="DZW70:DZY70"/>
    <mergeCell ref="DZZ70:EAB70"/>
    <mergeCell ref="EAC70:EAE70"/>
    <mergeCell ref="EAF70:EAH70"/>
    <mergeCell ref="EAI70:EAK70"/>
    <mergeCell ref="DZB70:DZD70"/>
    <mergeCell ref="DZE70:DZG70"/>
    <mergeCell ref="DZH70:DZJ70"/>
    <mergeCell ref="DZK70:DZM70"/>
    <mergeCell ref="DZN70:DZP70"/>
    <mergeCell ref="DZQ70:DZS70"/>
    <mergeCell ref="DYJ70:DYL70"/>
    <mergeCell ref="DYM70:DYO70"/>
    <mergeCell ref="DYP70:DYR70"/>
    <mergeCell ref="DYS70:DYU70"/>
    <mergeCell ref="DYV70:DYX70"/>
    <mergeCell ref="DYY70:DZA70"/>
    <mergeCell ref="DXR70:DXT70"/>
    <mergeCell ref="DXU70:DXW70"/>
    <mergeCell ref="DXX70:DXZ70"/>
    <mergeCell ref="DYA70:DYC70"/>
    <mergeCell ref="DYD70:DYF70"/>
    <mergeCell ref="DYG70:DYI70"/>
    <mergeCell ref="DWZ70:DXB70"/>
    <mergeCell ref="DXC70:DXE70"/>
    <mergeCell ref="DXF70:DXH70"/>
    <mergeCell ref="DXI70:DXK70"/>
    <mergeCell ref="DXL70:DXN70"/>
    <mergeCell ref="DXO70:DXQ70"/>
    <mergeCell ref="DWH70:DWJ70"/>
    <mergeCell ref="DWK70:DWM70"/>
    <mergeCell ref="DWN70:DWP70"/>
    <mergeCell ref="DWQ70:DWS70"/>
    <mergeCell ref="DWT70:DWV70"/>
    <mergeCell ref="DWW70:DWY70"/>
    <mergeCell ref="DVP70:DVR70"/>
    <mergeCell ref="DVS70:DVU70"/>
    <mergeCell ref="DVV70:DVX70"/>
    <mergeCell ref="DVY70:DWA70"/>
    <mergeCell ref="DWB70:DWD70"/>
    <mergeCell ref="DWE70:DWG70"/>
    <mergeCell ref="DUX70:DUZ70"/>
    <mergeCell ref="DVA70:DVC70"/>
    <mergeCell ref="DVD70:DVF70"/>
    <mergeCell ref="DVG70:DVI70"/>
    <mergeCell ref="DVJ70:DVL70"/>
    <mergeCell ref="DVM70:DVO70"/>
    <mergeCell ref="DUF70:DUH70"/>
    <mergeCell ref="DUI70:DUK70"/>
    <mergeCell ref="DUL70:DUN70"/>
    <mergeCell ref="DUO70:DUQ70"/>
    <mergeCell ref="DUR70:DUT70"/>
    <mergeCell ref="DUU70:DUW70"/>
    <mergeCell ref="DTN70:DTP70"/>
    <mergeCell ref="DTQ70:DTS70"/>
    <mergeCell ref="DTT70:DTV70"/>
    <mergeCell ref="DTW70:DTY70"/>
    <mergeCell ref="DTZ70:DUB70"/>
    <mergeCell ref="DUC70:DUE70"/>
    <mergeCell ref="DSV70:DSX70"/>
    <mergeCell ref="DSY70:DTA70"/>
    <mergeCell ref="DTB70:DTD70"/>
    <mergeCell ref="DTE70:DTG70"/>
    <mergeCell ref="DTH70:DTJ70"/>
    <mergeCell ref="DTK70:DTM70"/>
    <mergeCell ref="DSD70:DSF70"/>
    <mergeCell ref="DSG70:DSI70"/>
    <mergeCell ref="DSJ70:DSL70"/>
    <mergeCell ref="DSM70:DSO70"/>
    <mergeCell ref="DSP70:DSR70"/>
    <mergeCell ref="DSS70:DSU70"/>
    <mergeCell ref="DRL70:DRN70"/>
    <mergeCell ref="DRO70:DRQ70"/>
    <mergeCell ref="DRR70:DRT70"/>
    <mergeCell ref="DRU70:DRW70"/>
    <mergeCell ref="DRX70:DRZ70"/>
    <mergeCell ref="DSA70:DSC70"/>
    <mergeCell ref="DQT70:DQV70"/>
    <mergeCell ref="DQW70:DQY70"/>
    <mergeCell ref="DQZ70:DRB70"/>
    <mergeCell ref="DRC70:DRE70"/>
    <mergeCell ref="DRF70:DRH70"/>
    <mergeCell ref="DRI70:DRK70"/>
    <mergeCell ref="DQB70:DQD70"/>
    <mergeCell ref="DQE70:DQG70"/>
    <mergeCell ref="DQH70:DQJ70"/>
    <mergeCell ref="DQK70:DQM70"/>
    <mergeCell ref="DQN70:DQP70"/>
    <mergeCell ref="DQQ70:DQS70"/>
    <mergeCell ref="DPJ70:DPL70"/>
    <mergeCell ref="DPM70:DPO70"/>
    <mergeCell ref="DPP70:DPR70"/>
    <mergeCell ref="DPS70:DPU70"/>
    <mergeCell ref="DPV70:DPX70"/>
    <mergeCell ref="DPY70:DQA70"/>
    <mergeCell ref="DOR70:DOT70"/>
    <mergeCell ref="DOU70:DOW70"/>
    <mergeCell ref="DOX70:DOZ70"/>
    <mergeCell ref="DPA70:DPC70"/>
    <mergeCell ref="DPD70:DPF70"/>
    <mergeCell ref="DPG70:DPI70"/>
    <mergeCell ref="DNZ70:DOB70"/>
    <mergeCell ref="DOC70:DOE70"/>
    <mergeCell ref="DOF70:DOH70"/>
    <mergeCell ref="DOI70:DOK70"/>
    <mergeCell ref="DOL70:DON70"/>
    <mergeCell ref="DOO70:DOQ70"/>
    <mergeCell ref="DNH70:DNJ70"/>
    <mergeCell ref="DNK70:DNM70"/>
    <mergeCell ref="DNN70:DNP70"/>
    <mergeCell ref="DNQ70:DNS70"/>
    <mergeCell ref="DNT70:DNV70"/>
    <mergeCell ref="DNW70:DNY70"/>
    <mergeCell ref="DMP70:DMR70"/>
    <mergeCell ref="DMS70:DMU70"/>
    <mergeCell ref="DMV70:DMX70"/>
    <mergeCell ref="DMY70:DNA70"/>
    <mergeCell ref="DNB70:DND70"/>
    <mergeCell ref="DNE70:DNG70"/>
    <mergeCell ref="DLX70:DLZ70"/>
    <mergeCell ref="DMA70:DMC70"/>
    <mergeCell ref="DMD70:DMF70"/>
    <mergeCell ref="DMG70:DMI70"/>
    <mergeCell ref="DMJ70:DML70"/>
    <mergeCell ref="DMM70:DMO70"/>
    <mergeCell ref="DLF70:DLH70"/>
    <mergeCell ref="DLI70:DLK70"/>
    <mergeCell ref="DLL70:DLN70"/>
    <mergeCell ref="DLO70:DLQ70"/>
    <mergeCell ref="DLR70:DLT70"/>
    <mergeCell ref="DLU70:DLW70"/>
    <mergeCell ref="DKN70:DKP70"/>
    <mergeCell ref="DKQ70:DKS70"/>
    <mergeCell ref="DKT70:DKV70"/>
    <mergeCell ref="DKW70:DKY70"/>
    <mergeCell ref="DKZ70:DLB70"/>
    <mergeCell ref="DLC70:DLE70"/>
    <mergeCell ref="DJV70:DJX70"/>
    <mergeCell ref="DJY70:DKA70"/>
    <mergeCell ref="DKB70:DKD70"/>
    <mergeCell ref="DKE70:DKG70"/>
    <mergeCell ref="DKH70:DKJ70"/>
    <mergeCell ref="DKK70:DKM70"/>
    <mergeCell ref="DJD70:DJF70"/>
    <mergeCell ref="DJG70:DJI70"/>
    <mergeCell ref="DJJ70:DJL70"/>
    <mergeCell ref="DJM70:DJO70"/>
    <mergeCell ref="DJP70:DJR70"/>
    <mergeCell ref="DJS70:DJU70"/>
    <mergeCell ref="DIL70:DIN70"/>
    <mergeCell ref="DIO70:DIQ70"/>
    <mergeCell ref="DIR70:DIT70"/>
    <mergeCell ref="DIU70:DIW70"/>
    <mergeCell ref="DIX70:DIZ70"/>
    <mergeCell ref="DJA70:DJC70"/>
    <mergeCell ref="DHT70:DHV70"/>
    <mergeCell ref="DHW70:DHY70"/>
    <mergeCell ref="DHZ70:DIB70"/>
    <mergeCell ref="DIC70:DIE70"/>
    <mergeCell ref="DIF70:DIH70"/>
    <mergeCell ref="DII70:DIK70"/>
    <mergeCell ref="DHB70:DHD70"/>
    <mergeCell ref="DHE70:DHG70"/>
    <mergeCell ref="DHH70:DHJ70"/>
    <mergeCell ref="DHK70:DHM70"/>
    <mergeCell ref="DHN70:DHP70"/>
    <mergeCell ref="DHQ70:DHS70"/>
    <mergeCell ref="DGJ70:DGL70"/>
    <mergeCell ref="DGM70:DGO70"/>
    <mergeCell ref="DGP70:DGR70"/>
    <mergeCell ref="DGS70:DGU70"/>
    <mergeCell ref="DGV70:DGX70"/>
    <mergeCell ref="DGY70:DHA70"/>
    <mergeCell ref="DFR70:DFT70"/>
    <mergeCell ref="DFU70:DFW70"/>
    <mergeCell ref="DFX70:DFZ70"/>
    <mergeCell ref="DGA70:DGC70"/>
    <mergeCell ref="DGD70:DGF70"/>
    <mergeCell ref="DGG70:DGI70"/>
    <mergeCell ref="DEZ70:DFB70"/>
    <mergeCell ref="DFC70:DFE70"/>
    <mergeCell ref="DFF70:DFH70"/>
    <mergeCell ref="DFI70:DFK70"/>
    <mergeCell ref="DFL70:DFN70"/>
    <mergeCell ref="DFO70:DFQ70"/>
    <mergeCell ref="DEH70:DEJ70"/>
    <mergeCell ref="DEK70:DEM70"/>
    <mergeCell ref="DEN70:DEP70"/>
    <mergeCell ref="DEQ70:DES70"/>
    <mergeCell ref="DET70:DEV70"/>
    <mergeCell ref="DEW70:DEY70"/>
    <mergeCell ref="DDP70:DDR70"/>
    <mergeCell ref="DDS70:DDU70"/>
    <mergeCell ref="DDV70:DDX70"/>
    <mergeCell ref="DDY70:DEA70"/>
    <mergeCell ref="DEB70:DED70"/>
    <mergeCell ref="DEE70:DEG70"/>
    <mergeCell ref="DCX70:DCZ70"/>
    <mergeCell ref="DDA70:DDC70"/>
    <mergeCell ref="DDD70:DDF70"/>
    <mergeCell ref="DDG70:DDI70"/>
    <mergeCell ref="DDJ70:DDL70"/>
    <mergeCell ref="DDM70:DDO70"/>
    <mergeCell ref="DCF70:DCH70"/>
    <mergeCell ref="DCI70:DCK70"/>
    <mergeCell ref="DCL70:DCN70"/>
    <mergeCell ref="DCO70:DCQ70"/>
    <mergeCell ref="DCR70:DCT70"/>
    <mergeCell ref="DCU70:DCW70"/>
    <mergeCell ref="DBN70:DBP70"/>
    <mergeCell ref="DBQ70:DBS70"/>
    <mergeCell ref="DBT70:DBV70"/>
    <mergeCell ref="DBW70:DBY70"/>
    <mergeCell ref="DBZ70:DCB70"/>
    <mergeCell ref="DCC70:DCE70"/>
    <mergeCell ref="DAV70:DAX70"/>
    <mergeCell ref="DAY70:DBA70"/>
    <mergeCell ref="DBB70:DBD70"/>
    <mergeCell ref="DBE70:DBG70"/>
    <mergeCell ref="DBH70:DBJ70"/>
    <mergeCell ref="DBK70:DBM70"/>
    <mergeCell ref="DAD70:DAF70"/>
    <mergeCell ref="DAG70:DAI70"/>
    <mergeCell ref="DAJ70:DAL70"/>
    <mergeCell ref="DAM70:DAO70"/>
    <mergeCell ref="DAP70:DAR70"/>
    <mergeCell ref="DAS70:DAU70"/>
    <mergeCell ref="CZL70:CZN70"/>
    <mergeCell ref="CZO70:CZQ70"/>
    <mergeCell ref="CZR70:CZT70"/>
    <mergeCell ref="CZU70:CZW70"/>
    <mergeCell ref="CZX70:CZZ70"/>
    <mergeCell ref="DAA70:DAC70"/>
    <mergeCell ref="CYT70:CYV70"/>
    <mergeCell ref="CYW70:CYY70"/>
    <mergeCell ref="CYZ70:CZB70"/>
    <mergeCell ref="CZC70:CZE70"/>
    <mergeCell ref="CZF70:CZH70"/>
    <mergeCell ref="CZI70:CZK70"/>
    <mergeCell ref="CYB70:CYD70"/>
    <mergeCell ref="CYE70:CYG70"/>
    <mergeCell ref="CYH70:CYJ70"/>
    <mergeCell ref="CYK70:CYM70"/>
    <mergeCell ref="CYN70:CYP70"/>
    <mergeCell ref="CYQ70:CYS70"/>
    <mergeCell ref="CXJ70:CXL70"/>
    <mergeCell ref="CXM70:CXO70"/>
    <mergeCell ref="CXP70:CXR70"/>
    <mergeCell ref="CXS70:CXU70"/>
    <mergeCell ref="CXV70:CXX70"/>
    <mergeCell ref="CXY70:CYA70"/>
    <mergeCell ref="CWR70:CWT70"/>
    <mergeCell ref="CWU70:CWW70"/>
    <mergeCell ref="CWX70:CWZ70"/>
    <mergeCell ref="CXA70:CXC70"/>
    <mergeCell ref="CXD70:CXF70"/>
    <mergeCell ref="CXG70:CXI70"/>
    <mergeCell ref="CVZ70:CWB70"/>
    <mergeCell ref="CWC70:CWE70"/>
    <mergeCell ref="CWF70:CWH70"/>
    <mergeCell ref="CWI70:CWK70"/>
    <mergeCell ref="CWL70:CWN70"/>
    <mergeCell ref="CWO70:CWQ70"/>
    <mergeCell ref="CVH70:CVJ70"/>
    <mergeCell ref="CVK70:CVM70"/>
    <mergeCell ref="CVN70:CVP70"/>
    <mergeCell ref="CVQ70:CVS70"/>
    <mergeCell ref="CVT70:CVV70"/>
    <mergeCell ref="CVW70:CVY70"/>
    <mergeCell ref="CUP70:CUR70"/>
    <mergeCell ref="CUS70:CUU70"/>
    <mergeCell ref="CUV70:CUX70"/>
    <mergeCell ref="CUY70:CVA70"/>
    <mergeCell ref="CVB70:CVD70"/>
    <mergeCell ref="CVE70:CVG70"/>
    <mergeCell ref="CTX70:CTZ70"/>
    <mergeCell ref="CUA70:CUC70"/>
    <mergeCell ref="CUD70:CUF70"/>
    <mergeCell ref="CUG70:CUI70"/>
    <mergeCell ref="CUJ70:CUL70"/>
    <mergeCell ref="CUM70:CUO70"/>
    <mergeCell ref="CTF70:CTH70"/>
    <mergeCell ref="CTI70:CTK70"/>
    <mergeCell ref="CTL70:CTN70"/>
    <mergeCell ref="CTO70:CTQ70"/>
    <mergeCell ref="CTR70:CTT70"/>
    <mergeCell ref="CTU70:CTW70"/>
    <mergeCell ref="CSN70:CSP70"/>
    <mergeCell ref="CSQ70:CSS70"/>
    <mergeCell ref="CST70:CSV70"/>
    <mergeCell ref="CSW70:CSY70"/>
    <mergeCell ref="CSZ70:CTB70"/>
    <mergeCell ref="CTC70:CTE70"/>
    <mergeCell ref="CRV70:CRX70"/>
    <mergeCell ref="CRY70:CSA70"/>
    <mergeCell ref="CSB70:CSD70"/>
    <mergeCell ref="CSE70:CSG70"/>
    <mergeCell ref="CSH70:CSJ70"/>
    <mergeCell ref="CSK70:CSM70"/>
    <mergeCell ref="CRD70:CRF70"/>
    <mergeCell ref="CRG70:CRI70"/>
    <mergeCell ref="CRJ70:CRL70"/>
    <mergeCell ref="CRM70:CRO70"/>
    <mergeCell ref="CRP70:CRR70"/>
    <mergeCell ref="CRS70:CRU70"/>
    <mergeCell ref="CQL70:CQN70"/>
    <mergeCell ref="CQO70:CQQ70"/>
    <mergeCell ref="CQR70:CQT70"/>
    <mergeCell ref="CQU70:CQW70"/>
    <mergeCell ref="CQX70:CQZ70"/>
    <mergeCell ref="CRA70:CRC70"/>
    <mergeCell ref="CPT70:CPV70"/>
    <mergeCell ref="CPW70:CPY70"/>
    <mergeCell ref="CPZ70:CQB70"/>
    <mergeCell ref="CQC70:CQE70"/>
    <mergeCell ref="CQF70:CQH70"/>
    <mergeCell ref="CQI70:CQK70"/>
    <mergeCell ref="CPB70:CPD70"/>
    <mergeCell ref="CPE70:CPG70"/>
    <mergeCell ref="CPH70:CPJ70"/>
    <mergeCell ref="CPK70:CPM70"/>
    <mergeCell ref="CPN70:CPP70"/>
    <mergeCell ref="CPQ70:CPS70"/>
    <mergeCell ref="COJ70:COL70"/>
    <mergeCell ref="COM70:COO70"/>
    <mergeCell ref="COP70:COR70"/>
    <mergeCell ref="COS70:COU70"/>
    <mergeCell ref="COV70:COX70"/>
    <mergeCell ref="COY70:CPA70"/>
    <mergeCell ref="CNR70:CNT70"/>
    <mergeCell ref="CNU70:CNW70"/>
    <mergeCell ref="CNX70:CNZ70"/>
    <mergeCell ref="COA70:COC70"/>
    <mergeCell ref="COD70:COF70"/>
    <mergeCell ref="COG70:COI70"/>
    <mergeCell ref="CMZ70:CNB70"/>
    <mergeCell ref="CNC70:CNE70"/>
    <mergeCell ref="CNF70:CNH70"/>
    <mergeCell ref="CNI70:CNK70"/>
    <mergeCell ref="CNL70:CNN70"/>
    <mergeCell ref="CNO70:CNQ70"/>
    <mergeCell ref="CMH70:CMJ70"/>
    <mergeCell ref="CMK70:CMM70"/>
    <mergeCell ref="CMN70:CMP70"/>
    <mergeCell ref="CMQ70:CMS70"/>
    <mergeCell ref="CMT70:CMV70"/>
    <mergeCell ref="CMW70:CMY70"/>
    <mergeCell ref="CLP70:CLR70"/>
    <mergeCell ref="CLS70:CLU70"/>
    <mergeCell ref="CLV70:CLX70"/>
    <mergeCell ref="CLY70:CMA70"/>
    <mergeCell ref="CMB70:CMD70"/>
    <mergeCell ref="CME70:CMG70"/>
    <mergeCell ref="CKX70:CKZ70"/>
    <mergeCell ref="CLA70:CLC70"/>
    <mergeCell ref="CLD70:CLF70"/>
    <mergeCell ref="CLG70:CLI70"/>
    <mergeCell ref="CLJ70:CLL70"/>
    <mergeCell ref="CLM70:CLO70"/>
    <mergeCell ref="CKF70:CKH70"/>
    <mergeCell ref="CKI70:CKK70"/>
    <mergeCell ref="CKL70:CKN70"/>
    <mergeCell ref="CKO70:CKQ70"/>
    <mergeCell ref="CKR70:CKT70"/>
    <mergeCell ref="CKU70:CKW70"/>
    <mergeCell ref="CJN70:CJP70"/>
    <mergeCell ref="CJQ70:CJS70"/>
    <mergeCell ref="CJT70:CJV70"/>
    <mergeCell ref="CJW70:CJY70"/>
    <mergeCell ref="CJZ70:CKB70"/>
    <mergeCell ref="CKC70:CKE70"/>
    <mergeCell ref="CIV70:CIX70"/>
    <mergeCell ref="CIY70:CJA70"/>
    <mergeCell ref="CJB70:CJD70"/>
    <mergeCell ref="CJE70:CJG70"/>
    <mergeCell ref="CJH70:CJJ70"/>
    <mergeCell ref="CJK70:CJM70"/>
    <mergeCell ref="CID70:CIF70"/>
    <mergeCell ref="CIG70:CII70"/>
    <mergeCell ref="CIJ70:CIL70"/>
    <mergeCell ref="CIM70:CIO70"/>
    <mergeCell ref="CIP70:CIR70"/>
    <mergeCell ref="CIS70:CIU70"/>
    <mergeCell ref="CHL70:CHN70"/>
    <mergeCell ref="CHO70:CHQ70"/>
    <mergeCell ref="CHR70:CHT70"/>
    <mergeCell ref="CHU70:CHW70"/>
    <mergeCell ref="CHX70:CHZ70"/>
    <mergeCell ref="CIA70:CIC70"/>
    <mergeCell ref="CGT70:CGV70"/>
    <mergeCell ref="CGW70:CGY70"/>
    <mergeCell ref="CGZ70:CHB70"/>
    <mergeCell ref="CHC70:CHE70"/>
    <mergeCell ref="CHF70:CHH70"/>
    <mergeCell ref="CHI70:CHK70"/>
    <mergeCell ref="CGB70:CGD70"/>
    <mergeCell ref="CGE70:CGG70"/>
    <mergeCell ref="CGH70:CGJ70"/>
    <mergeCell ref="CGK70:CGM70"/>
    <mergeCell ref="CGN70:CGP70"/>
    <mergeCell ref="CGQ70:CGS70"/>
    <mergeCell ref="CFJ70:CFL70"/>
    <mergeCell ref="CFM70:CFO70"/>
    <mergeCell ref="CFP70:CFR70"/>
    <mergeCell ref="CFS70:CFU70"/>
    <mergeCell ref="CFV70:CFX70"/>
    <mergeCell ref="CFY70:CGA70"/>
    <mergeCell ref="CER70:CET70"/>
    <mergeCell ref="CEU70:CEW70"/>
    <mergeCell ref="CEX70:CEZ70"/>
    <mergeCell ref="CFA70:CFC70"/>
    <mergeCell ref="CFD70:CFF70"/>
    <mergeCell ref="CFG70:CFI70"/>
    <mergeCell ref="CDZ70:CEB70"/>
    <mergeCell ref="CEC70:CEE70"/>
    <mergeCell ref="CEF70:CEH70"/>
    <mergeCell ref="CEI70:CEK70"/>
    <mergeCell ref="CEL70:CEN70"/>
    <mergeCell ref="CEO70:CEQ70"/>
    <mergeCell ref="CDH70:CDJ70"/>
    <mergeCell ref="CDK70:CDM70"/>
    <mergeCell ref="CDN70:CDP70"/>
    <mergeCell ref="CDQ70:CDS70"/>
    <mergeCell ref="CDT70:CDV70"/>
    <mergeCell ref="CDW70:CDY70"/>
    <mergeCell ref="CCP70:CCR70"/>
    <mergeCell ref="CCS70:CCU70"/>
    <mergeCell ref="CCV70:CCX70"/>
    <mergeCell ref="CCY70:CDA70"/>
    <mergeCell ref="CDB70:CDD70"/>
    <mergeCell ref="CDE70:CDG70"/>
    <mergeCell ref="CBX70:CBZ70"/>
    <mergeCell ref="CCA70:CCC70"/>
    <mergeCell ref="CCD70:CCF70"/>
    <mergeCell ref="CCG70:CCI70"/>
    <mergeCell ref="CCJ70:CCL70"/>
    <mergeCell ref="CCM70:CCO70"/>
    <mergeCell ref="CBF70:CBH70"/>
    <mergeCell ref="CBI70:CBK70"/>
    <mergeCell ref="CBL70:CBN70"/>
    <mergeCell ref="CBO70:CBQ70"/>
    <mergeCell ref="CBR70:CBT70"/>
    <mergeCell ref="CBU70:CBW70"/>
    <mergeCell ref="CAN70:CAP70"/>
    <mergeCell ref="CAQ70:CAS70"/>
    <mergeCell ref="CAT70:CAV70"/>
    <mergeCell ref="CAW70:CAY70"/>
    <mergeCell ref="CAZ70:CBB70"/>
    <mergeCell ref="CBC70:CBE70"/>
    <mergeCell ref="BZV70:BZX70"/>
    <mergeCell ref="BZY70:CAA70"/>
    <mergeCell ref="CAB70:CAD70"/>
    <mergeCell ref="CAE70:CAG70"/>
    <mergeCell ref="CAH70:CAJ70"/>
    <mergeCell ref="CAK70:CAM70"/>
    <mergeCell ref="BZD70:BZF70"/>
    <mergeCell ref="BZG70:BZI70"/>
    <mergeCell ref="BZJ70:BZL70"/>
    <mergeCell ref="BZM70:BZO70"/>
    <mergeCell ref="BZP70:BZR70"/>
    <mergeCell ref="BZS70:BZU70"/>
    <mergeCell ref="BYL70:BYN70"/>
    <mergeCell ref="BYO70:BYQ70"/>
    <mergeCell ref="BYR70:BYT70"/>
    <mergeCell ref="BYU70:BYW70"/>
    <mergeCell ref="BYX70:BYZ70"/>
    <mergeCell ref="BZA70:BZC70"/>
    <mergeCell ref="BXT70:BXV70"/>
    <mergeCell ref="BXW70:BXY70"/>
    <mergeCell ref="BXZ70:BYB70"/>
    <mergeCell ref="BYC70:BYE70"/>
    <mergeCell ref="BYF70:BYH70"/>
    <mergeCell ref="BYI70:BYK70"/>
    <mergeCell ref="BXB70:BXD70"/>
    <mergeCell ref="BXE70:BXG70"/>
    <mergeCell ref="BXH70:BXJ70"/>
    <mergeCell ref="BXK70:BXM70"/>
    <mergeCell ref="BXN70:BXP70"/>
    <mergeCell ref="BXQ70:BXS70"/>
    <mergeCell ref="BWJ70:BWL70"/>
    <mergeCell ref="BWM70:BWO70"/>
    <mergeCell ref="BWP70:BWR70"/>
    <mergeCell ref="BWS70:BWU70"/>
    <mergeCell ref="BWV70:BWX70"/>
    <mergeCell ref="BWY70:BXA70"/>
    <mergeCell ref="BVR70:BVT70"/>
    <mergeCell ref="BVU70:BVW70"/>
    <mergeCell ref="BVX70:BVZ70"/>
    <mergeCell ref="BWA70:BWC70"/>
    <mergeCell ref="BWD70:BWF70"/>
    <mergeCell ref="BWG70:BWI70"/>
    <mergeCell ref="BUZ70:BVB70"/>
    <mergeCell ref="BVC70:BVE70"/>
    <mergeCell ref="BVF70:BVH70"/>
    <mergeCell ref="BVI70:BVK70"/>
    <mergeCell ref="BVL70:BVN70"/>
    <mergeCell ref="BVO70:BVQ70"/>
    <mergeCell ref="BUH70:BUJ70"/>
    <mergeCell ref="BUK70:BUM70"/>
    <mergeCell ref="BUN70:BUP70"/>
    <mergeCell ref="BUQ70:BUS70"/>
    <mergeCell ref="BUT70:BUV70"/>
    <mergeCell ref="BUW70:BUY70"/>
    <mergeCell ref="BTP70:BTR70"/>
    <mergeCell ref="BTS70:BTU70"/>
    <mergeCell ref="BTV70:BTX70"/>
    <mergeCell ref="BTY70:BUA70"/>
    <mergeCell ref="BUB70:BUD70"/>
    <mergeCell ref="BUE70:BUG70"/>
    <mergeCell ref="BSX70:BSZ70"/>
    <mergeCell ref="BTA70:BTC70"/>
    <mergeCell ref="BTD70:BTF70"/>
    <mergeCell ref="BTG70:BTI70"/>
    <mergeCell ref="BTJ70:BTL70"/>
    <mergeCell ref="BTM70:BTO70"/>
    <mergeCell ref="BSF70:BSH70"/>
    <mergeCell ref="BSI70:BSK70"/>
    <mergeCell ref="BSL70:BSN70"/>
    <mergeCell ref="BSO70:BSQ70"/>
    <mergeCell ref="BSR70:BST70"/>
    <mergeCell ref="BSU70:BSW70"/>
    <mergeCell ref="BRN70:BRP70"/>
    <mergeCell ref="BRQ70:BRS70"/>
    <mergeCell ref="BRT70:BRV70"/>
    <mergeCell ref="BRW70:BRY70"/>
    <mergeCell ref="BRZ70:BSB70"/>
    <mergeCell ref="BSC70:BSE70"/>
    <mergeCell ref="BQV70:BQX70"/>
    <mergeCell ref="BQY70:BRA70"/>
    <mergeCell ref="BRB70:BRD70"/>
    <mergeCell ref="BRE70:BRG70"/>
    <mergeCell ref="BRH70:BRJ70"/>
    <mergeCell ref="BRK70:BRM70"/>
    <mergeCell ref="BQD70:BQF70"/>
    <mergeCell ref="BQG70:BQI70"/>
    <mergeCell ref="BQJ70:BQL70"/>
    <mergeCell ref="BQM70:BQO70"/>
    <mergeCell ref="BQP70:BQR70"/>
    <mergeCell ref="BQS70:BQU70"/>
    <mergeCell ref="BPL70:BPN70"/>
    <mergeCell ref="BPO70:BPQ70"/>
    <mergeCell ref="BPR70:BPT70"/>
    <mergeCell ref="BPU70:BPW70"/>
    <mergeCell ref="BPX70:BPZ70"/>
    <mergeCell ref="BQA70:BQC70"/>
    <mergeCell ref="BOT70:BOV70"/>
    <mergeCell ref="BOW70:BOY70"/>
    <mergeCell ref="BOZ70:BPB70"/>
    <mergeCell ref="BPC70:BPE70"/>
    <mergeCell ref="BPF70:BPH70"/>
    <mergeCell ref="BPI70:BPK70"/>
    <mergeCell ref="BOB70:BOD70"/>
    <mergeCell ref="BOE70:BOG70"/>
    <mergeCell ref="BOH70:BOJ70"/>
    <mergeCell ref="BOK70:BOM70"/>
    <mergeCell ref="BON70:BOP70"/>
    <mergeCell ref="BOQ70:BOS70"/>
    <mergeCell ref="BNJ70:BNL70"/>
    <mergeCell ref="BNM70:BNO70"/>
    <mergeCell ref="BNP70:BNR70"/>
    <mergeCell ref="BNS70:BNU70"/>
    <mergeCell ref="BNV70:BNX70"/>
    <mergeCell ref="BNY70:BOA70"/>
    <mergeCell ref="BMR70:BMT70"/>
    <mergeCell ref="BMU70:BMW70"/>
    <mergeCell ref="BMX70:BMZ70"/>
    <mergeCell ref="BNA70:BNC70"/>
    <mergeCell ref="BND70:BNF70"/>
    <mergeCell ref="BNG70:BNI70"/>
    <mergeCell ref="BLZ70:BMB70"/>
    <mergeCell ref="BMC70:BME70"/>
    <mergeCell ref="BMF70:BMH70"/>
    <mergeCell ref="BMI70:BMK70"/>
    <mergeCell ref="BML70:BMN70"/>
    <mergeCell ref="BMO70:BMQ70"/>
    <mergeCell ref="BLH70:BLJ70"/>
    <mergeCell ref="BLK70:BLM70"/>
    <mergeCell ref="BLN70:BLP70"/>
    <mergeCell ref="BLQ70:BLS70"/>
    <mergeCell ref="BLT70:BLV70"/>
    <mergeCell ref="BLW70:BLY70"/>
    <mergeCell ref="BKP70:BKR70"/>
    <mergeCell ref="BKS70:BKU70"/>
    <mergeCell ref="BKV70:BKX70"/>
    <mergeCell ref="BKY70:BLA70"/>
    <mergeCell ref="BLB70:BLD70"/>
    <mergeCell ref="BLE70:BLG70"/>
    <mergeCell ref="BJX70:BJZ70"/>
    <mergeCell ref="BKA70:BKC70"/>
    <mergeCell ref="BKD70:BKF70"/>
    <mergeCell ref="BKG70:BKI70"/>
    <mergeCell ref="BKJ70:BKL70"/>
    <mergeCell ref="BKM70:BKO70"/>
    <mergeCell ref="BJF70:BJH70"/>
    <mergeCell ref="BJI70:BJK70"/>
    <mergeCell ref="BJL70:BJN70"/>
    <mergeCell ref="BJO70:BJQ70"/>
    <mergeCell ref="BJR70:BJT70"/>
    <mergeCell ref="BJU70:BJW70"/>
    <mergeCell ref="BIN70:BIP70"/>
    <mergeCell ref="BIQ70:BIS70"/>
    <mergeCell ref="BIT70:BIV70"/>
    <mergeCell ref="BIW70:BIY70"/>
    <mergeCell ref="BIZ70:BJB70"/>
    <mergeCell ref="BJC70:BJE70"/>
    <mergeCell ref="BHV70:BHX70"/>
    <mergeCell ref="BHY70:BIA70"/>
    <mergeCell ref="BIB70:BID70"/>
    <mergeCell ref="BIE70:BIG70"/>
    <mergeCell ref="BIH70:BIJ70"/>
    <mergeCell ref="BIK70:BIM70"/>
    <mergeCell ref="BHD70:BHF70"/>
    <mergeCell ref="BHG70:BHI70"/>
    <mergeCell ref="BHJ70:BHL70"/>
    <mergeCell ref="BHM70:BHO70"/>
    <mergeCell ref="BHP70:BHR70"/>
    <mergeCell ref="BHS70:BHU70"/>
    <mergeCell ref="BGL70:BGN70"/>
    <mergeCell ref="BGO70:BGQ70"/>
    <mergeCell ref="BGR70:BGT70"/>
    <mergeCell ref="BGU70:BGW70"/>
    <mergeCell ref="BGX70:BGZ70"/>
    <mergeCell ref="BHA70:BHC70"/>
    <mergeCell ref="BFT70:BFV70"/>
    <mergeCell ref="BFW70:BFY70"/>
    <mergeCell ref="BFZ70:BGB70"/>
    <mergeCell ref="BGC70:BGE70"/>
    <mergeCell ref="BGF70:BGH70"/>
    <mergeCell ref="BGI70:BGK70"/>
    <mergeCell ref="BFB70:BFD70"/>
    <mergeCell ref="BFE70:BFG70"/>
    <mergeCell ref="BFH70:BFJ70"/>
    <mergeCell ref="BFK70:BFM70"/>
    <mergeCell ref="BFN70:BFP70"/>
    <mergeCell ref="BFQ70:BFS70"/>
    <mergeCell ref="BEJ70:BEL70"/>
    <mergeCell ref="BEM70:BEO70"/>
    <mergeCell ref="BEP70:BER70"/>
    <mergeCell ref="BES70:BEU70"/>
    <mergeCell ref="BEV70:BEX70"/>
    <mergeCell ref="BEY70:BFA70"/>
    <mergeCell ref="BDR70:BDT70"/>
    <mergeCell ref="BDU70:BDW70"/>
    <mergeCell ref="BDX70:BDZ70"/>
    <mergeCell ref="BEA70:BEC70"/>
    <mergeCell ref="BED70:BEF70"/>
    <mergeCell ref="BEG70:BEI70"/>
    <mergeCell ref="BCZ70:BDB70"/>
    <mergeCell ref="BDC70:BDE70"/>
    <mergeCell ref="BDF70:BDH70"/>
    <mergeCell ref="BDI70:BDK70"/>
    <mergeCell ref="BDL70:BDN70"/>
    <mergeCell ref="BDO70:BDQ70"/>
    <mergeCell ref="BCH70:BCJ70"/>
    <mergeCell ref="BCK70:BCM70"/>
    <mergeCell ref="BCN70:BCP70"/>
    <mergeCell ref="BCQ70:BCS70"/>
    <mergeCell ref="BCT70:BCV70"/>
    <mergeCell ref="BCW70:BCY70"/>
    <mergeCell ref="BBP70:BBR70"/>
    <mergeCell ref="BBS70:BBU70"/>
    <mergeCell ref="BBV70:BBX70"/>
    <mergeCell ref="BBY70:BCA70"/>
    <mergeCell ref="BCB70:BCD70"/>
    <mergeCell ref="BCE70:BCG70"/>
    <mergeCell ref="BAX70:BAZ70"/>
    <mergeCell ref="BBA70:BBC70"/>
    <mergeCell ref="BBD70:BBF70"/>
    <mergeCell ref="BBG70:BBI70"/>
    <mergeCell ref="BBJ70:BBL70"/>
    <mergeCell ref="BBM70:BBO70"/>
    <mergeCell ref="BAF70:BAH70"/>
    <mergeCell ref="BAI70:BAK70"/>
    <mergeCell ref="BAL70:BAN70"/>
    <mergeCell ref="BAO70:BAQ70"/>
    <mergeCell ref="BAR70:BAT70"/>
    <mergeCell ref="BAU70:BAW70"/>
    <mergeCell ref="AZN70:AZP70"/>
    <mergeCell ref="AZQ70:AZS70"/>
    <mergeCell ref="AZT70:AZV70"/>
    <mergeCell ref="AZW70:AZY70"/>
    <mergeCell ref="AZZ70:BAB70"/>
    <mergeCell ref="BAC70:BAE70"/>
    <mergeCell ref="AYV70:AYX70"/>
    <mergeCell ref="AYY70:AZA70"/>
    <mergeCell ref="AZB70:AZD70"/>
    <mergeCell ref="AZE70:AZG70"/>
    <mergeCell ref="AZH70:AZJ70"/>
    <mergeCell ref="AZK70:AZM70"/>
    <mergeCell ref="AYD70:AYF70"/>
    <mergeCell ref="AYG70:AYI70"/>
    <mergeCell ref="AYJ70:AYL70"/>
    <mergeCell ref="AYM70:AYO70"/>
    <mergeCell ref="AYP70:AYR70"/>
    <mergeCell ref="AYS70:AYU70"/>
    <mergeCell ref="AXL70:AXN70"/>
    <mergeCell ref="AXO70:AXQ70"/>
    <mergeCell ref="AXR70:AXT70"/>
    <mergeCell ref="AXU70:AXW70"/>
    <mergeCell ref="AXX70:AXZ70"/>
    <mergeCell ref="AYA70:AYC70"/>
    <mergeCell ref="AWT70:AWV70"/>
    <mergeCell ref="AWW70:AWY70"/>
    <mergeCell ref="AWZ70:AXB70"/>
    <mergeCell ref="AXC70:AXE70"/>
    <mergeCell ref="AXF70:AXH70"/>
    <mergeCell ref="AXI70:AXK70"/>
    <mergeCell ref="AWB70:AWD70"/>
    <mergeCell ref="AWE70:AWG70"/>
    <mergeCell ref="AWH70:AWJ70"/>
    <mergeCell ref="AWK70:AWM70"/>
    <mergeCell ref="AWN70:AWP70"/>
    <mergeCell ref="AWQ70:AWS70"/>
    <mergeCell ref="AVJ70:AVL70"/>
    <mergeCell ref="AVM70:AVO70"/>
    <mergeCell ref="AVP70:AVR70"/>
    <mergeCell ref="AVS70:AVU70"/>
    <mergeCell ref="AVV70:AVX70"/>
    <mergeCell ref="AVY70:AWA70"/>
    <mergeCell ref="AUR70:AUT70"/>
    <mergeCell ref="AUU70:AUW70"/>
    <mergeCell ref="AUX70:AUZ70"/>
    <mergeCell ref="AVA70:AVC70"/>
    <mergeCell ref="AVD70:AVF70"/>
    <mergeCell ref="AVG70:AVI70"/>
    <mergeCell ref="ATZ70:AUB70"/>
    <mergeCell ref="AUC70:AUE70"/>
    <mergeCell ref="AUF70:AUH70"/>
    <mergeCell ref="AUI70:AUK70"/>
    <mergeCell ref="AUL70:AUN70"/>
    <mergeCell ref="AUO70:AUQ70"/>
    <mergeCell ref="ATH70:ATJ70"/>
    <mergeCell ref="ATK70:ATM70"/>
    <mergeCell ref="ATN70:ATP70"/>
    <mergeCell ref="ATQ70:ATS70"/>
    <mergeCell ref="ATT70:ATV70"/>
    <mergeCell ref="ATW70:ATY70"/>
    <mergeCell ref="ASP70:ASR70"/>
    <mergeCell ref="ASS70:ASU70"/>
    <mergeCell ref="ASV70:ASX70"/>
    <mergeCell ref="ASY70:ATA70"/>
    <mergeCell ref="ATB70:ATD70"/>
    <mergeCell ref="ATE70:ATG70"/>
    <mergeCell ref="ARX70:ARZ70"/>
    <mergeCell ref="ASA70:ASC70"/>
    <mergeCell ref="ASD70:ASF70"/>
    <mergeCell ref="ASG70:ASI70"/>
    <mergeCell ref="ASJ70:ASL70"/>
    <mergeCell ref="ASM70:ASO70"/>
    <mergeCell ref="ARF70:ARH70"/>
    <mergeCell ref="ARI70:ARK70"/>
    <mergeCell ref="ARL70:ARN70"/>
    <mergeCell ref="ARO70:ARQ70"/>
    <mergeCell ref="ARR70:ART70"/>
    <mergeCell ref="ARU70:ARW70"/>
    <mergeCell ref="AQN70:AQP70"/>
    <mergeCell ref="AQQ70:AQS70"/>
    <mergeCell ref="AQT70:AQV70"/>
    <mergeCell ref="AQW70:AQY70"/>
    <mergeCell ref="AQZ70:ARB70"/>
    <mergeCell ref="ARC70:ARE70"/>
    <mergeCell ref="APV70:APX70"/>
    <mergeCell ref="APY70:AQA70"/>
    <mergeCell ref="AQB70:AQD70"/>
    <mergeCell ref="AQE70:AQG70"/>
    <mergeCell ref="AQH70:AQJ70"/>
    <mergeCell ref="AQK70:AQM70"/>
    <mergeCell ref="APD70:APF70"/>
    <mergeCell ref="APG70:API70"/>
    <mergeCell ref="APJ70:APL70"/>
    <mergeCell ref="APM70:APO70"/>
    <mergeCell ref="APP70:APR70"/>
    <mergeCell ref="APS70:APU70"/>
    <mergeCell ref="AOL70:AON70"/>
    <mergeCell ref="AOO70:AOQ70"/>
    <mergeCell ref="AOR70:AOT70"/>
    <mergeCell ref="AOU70:AOW70"/>
    <mergeCell ref="AOX70:AOZ70"/>
    <mergeCell ref="APA70:APC70"/>
    <mergeCell ref="ANT70:ANV70"/>
    <mergeCell ref="ANW70:ANY70"/>
    <mergeCell ref="ANZ70:AOB70"/>
    <mergeCell ref="AOC70:AOE70"/>
    <mergeCell ref="AOF70:AOH70"/>
    <mergeCell ref="AOI70:AOK70"/>
    <mergeCell ref="ANB70:AND70"/>
    <mergeCell ref="ANE70:ANG70"/>
    <mergeCell ref="ANH70:ANJ70"/>
    <mergeCell ref="ANK70:ANM70"/>
    <mergeCell ref="ANN70:ANP70"/>
    <mergeCell ref="ANQ70:ANS70"/>
    <mergeCell ref="AMJ70:AML70"/>
    <mergeCell ref="AMM70:AMO70"/>
    <mergeCell ref="AMP70:AMR70"/>
    <mergeCell ref="AMS70:AMU70"/>
    <mergeCell ref="AMV70:AMX70"/>
    <mergeCell ref="AMY70:ANA70"/>
    <mergeCell ref="ALR70:ALT70"/>
    <mergeCell ref="ALU70:ALW70"/>
    <mergeCell ref="ALX70:ALZ70"/>
    <mergeCell ref="AMA70:AMC70"/>
    <mergeCell ref="AMD70:AMF70"/>
    <mergeCell ref="AMG70:AMI70"/>
    <mergeCell ref="AKZ70:ALB70"/>
    <mergeCell ref="ALC70:ALE70"/>
    <mergeCell ref="ALF70:ALH70"/>
    <mergeCell ref="ALI70:ALK70"/>
    <mergeCell ref="ALL70:ALN70"/>
    <mergeCell ref="ALO70:ALQ70"/>
    <mergeCell ref="AKH70:AKJ70"/>
    <mergeCell ref="AKK70:AKM70"/>
    <mergeCell ref="AKN70:AKP70"/>
    <mergeCell ref="AKQ70:AKS70"/>
    <mergeCell ref="AKT70:AKV70"/>
    <mergeCell ref="AKW70:AKY70"/>
    <mergeCell ref="AJP70:AJR70"/>
    <mergeCell ref="AJS70:AJU70"/>
    <mergeCell ref="AJV70:AJX70"/>
    <mergeCell ref="AJY70:AKA70"/>
    <mergeCell ref="AKB70:AKD70"/>
    <mergeCell ref="AKE70:AKG70"/>
    <mergeCell ref="AIX70:AIZ70"/>
    <mergeCell ref="AJA70:AJC70"/>
    <mergeCell ref="AJD70:AJF70"/>
    <mergeCell ref="AJG70:AJI70"/>
    <mergeCell ref="AJJ70:AJL70"/>
    <mergeCell ref="AJM70:AJO70"/>
    <mergeCell ref="AIF70:AIH70"/>
    <mergeCell ref="AII70:AIK70"/>
    <mergeCell ref="AIL70:AIN70"/>
    <mergeCell ref="AIO70:AIQ70"/>
    <mergeCell ref="AIR70:AIT70"/>
    <mergeCell ref="AIU70:AIW70"/>
    <mergeCell ref="AHN70:AHP70"/>
    <mergeCell ref="AHQ70:AHS70"/>
    <mergeCell ref="AHT70:AHV70"/>
    <mergeCell ref="AHW70:AHY70"/>
    <mergeCell ref="AHZ70:AIB70"/>
    <mergeCell ref="AIC70:AIE70"/>
    <mergeCell ref="AGV70:AGX70"/>
    <mergeCell ref="AGY70:AHA70"/>
    <mergeCell ref="AHB70:AHD70"/>
    <mergeCell ref="AHE70:AHG70"/>
    <mergeCell ref="AHH70:AHJ70"/>
    <mergeCell ref="AHK70:AHM70"/>
    <mergeCell ref="AGD70:AGF70"/>
    <mergeCell ref="AGG70:AGI70"/>
    <mergeCell ref="AGJ70:AGL70"/>
    <mergeCell ref="AGM70:AGO70"/>
    <mergeCell ref="AGP70:AGR70"/>
    <mergeCell ref="AGS70:AGU70"/>
    <mergeCell ref="AFL70:AFN70"/>
    <mergeCell ref="AFO70:AFQ70"/>
    <mergeCell ref="AFR70:AFT70"/>
    <mergeCell ref="AFU70:AFW70"/>
    <mergeCell ref="AFX70:AFZ70"/>
    <mergeCell ref="AGA70:AGC70"/>
    <mergeCell ref="AET70:AEV70"/>
    <mergeCell ref="AEW70:AEY70"/>
    <mergeCell ref="AEZ70:AFB70"/>
    <mergeCell ref="AFC70:AFE70"/>
    <mergeCell ref="AFF70:AFH70"/>
    <mergeCell ref="AFI70:AFK70"/>
    <mergeCell ref="AEB70:AED70"/>
    <mergeCell ref="AEE70:AEG70"/>
    <mergeCell ref="AEH70:AEJ70"/>
    <mergeCell ref="AEK70:AEM70"/>
    <mergeCell ref="AEN70:AEP70"/>
    <mergeCell ref="AEQ70:AES70"/>
    <mergeCell ref="ADJ70:ADL70"/>
    <mergeCell ref="ADM70:ADO70"/>
    <mergeCell ref="ADP70:ADR70"/>
    <mergeCell ref="ADS70:ADU70"/>
    <mergeCell ref="ADV70:ADX70"/>
    <mergeCell ref="ADY70:AEA70"/>
    <mergeCell ref="ACR70:ACT70"/>
    <mergeCell ref="ACU70:ACW70"/>
    <mergeCell ref="ACX70:ACZ70"/>
    <mergeCell ref="ADA70:ADC70"/>
    <mergeCell ref="ADD70:ADF70"/>
    <mergeCell ref="ADG70:ADI70"/>
    <mergeCell ref="ABZ70:ACB70"/>
    <mergeCell ref="ACC70:ACE70"/>
    <mergeCell ref="ACF70:ACH70"/>
    <mergeCell ref="ACI70:ACK70"/>
    <mergeCell ref="ACL70:ACN70"/>
    <mergeCell ref="ACO70:ACQ70"/>
    <mergeCell ref="ABH70:ABJ70"/>
    <mergeCell ref="ABK70:ABM70"/>
    <mergeCell ref="ABN70:ABP70"/>
    <mergeCell ref="ABQ70:ABS70"/>
    <mergeCell ref="ABT70:ABV70"/>
    <mergeCell ref="ABW70:ABY70"/>
    <mergeCell ref="AAP70:AAR70"/>
    <mergeCell ref="AAS70:AAU70"/>
    <mergeCell ref="AAV70:AAX70"/>
    <mergeCell ref="AAY70:ABA70"/>
    <mergeCell ref="ABB70:ABD70"/>
    <mergeCell ref="ABE70:ABG70"/>
    <mergeCell ref="ZX70:ZZ70"/>
    <mergeCell ref="AAA70:AAC70"/>
    <mergeCell ref="AAD70:AAF70"/>
    <mergeCell ref="AAG70:AAI70"/>
    <mergeCell ref="AAJ70:AAL70"/>
    <mergeCell ref="AAM70:AAO70"/>
    <mergeCell ref="ZF70:ZH70"/>
    <mergeCell ref="ZI70:ZK70"/>
    <mergeCell ref="ZL70:ZN70"/>
    <mergeCell ref="ZO70:ZQ70"/>
    <mergeCell ref="ZR70:ZT70"/>
    <mergeCell ref="ZU70:ZW70"/>
    <mergeCell ref="YN70:YP70"/>
    <mergeCell ref="YQ70:YS70"/>
    <mergeCell ref="YT70:YV70"/>
    <mergeCell ref="YW70:YY70"/>
    <mergeCell ref="YZ70:ZB70"/>
    <mergeCell ref="ZC70:ZE70"/>
    <mergeCell ref="XV70:XX70"/>
    <mergeCell ref="XY70:YA70"/>
    <mergeCell ref="YB70:YD70"/>
    <mergeCell ref="YE70:YG70"/>
    <mergeCell ref="YH70:YJ70"/>
    <mergeCell ref="YK70:YM70"/>
    <mergeCell ref="XD70:XF70"/>
    <mergeCell ref="XG70:XI70"/>
    <mergeCell ref="XJ70:XL70"/>
    <mergeCell ref="XM70:XO70"/>
    <mergeCell ref="XP70:XR70"/>
    <mergeCell ref="XS70:XU70"/>
    <mergeCell ref="WL70:WN70"/>
    <mergeCell ref="WO70:WQ70"/>
    <mergeCell ref="WR70:WT70"/>
    <mergeCell ref="WU70:WW70"/>
    <mergeCell ref="WX70:WZ70"/>
    <mergeCell ref="XA70:XC70"/>
    <mergeCell ref="VT70:VV70"/>
    <mergeCell ref="VW70:VY70"/>
    <mergeCell ref="VZ70:WB70"/>
    <mergeCell ref="WC70:WE70"/>
    <mergeCell ref="WF70:WH70"/>
    <mergeCell ref="WI70:WK70"/>
    <mergeCell ref="VB70:VD70"/>
    <mergeCell ref="VE70:VG70"/>
    <mergeCell ref="VH70:VJ70"/>
    <mergeCell ref="VK70:VM70"/>
    <mergeCell ref="VN70:VP70"/>
    <mergeCell ref="VQ70:VS70"/>
    <mergeCell ref="UJ70:UL70"/>
    <mergeCell ref="UM70:UO70"/>
    <mergeCell ref="UP70:UR70"/>
    <mergeCell ref="US70:UU70"/>
    <mergeCell ref="UV70:UX70"/>
    <mergeCell ref="UY70:VA70"/>
    <mergeCell ref="TR70:TT70"/>
    <mergeCell ref="TU70:TW70"/>
    <mergeCell ref="TX70:TZ70"/>
    <mergeCell ref="UA70:UC70"/>
    <mergeCell ref="UD70:UF70"/>
    <mergeCell ref="UG70:UI70"/>
    <mergeCell ref="SZ70:TB70"/>
    <mergeCell ref="TC70:TE70"/>
    <mergeCell ref="TF70:TH70"/>
    <mergeCell ref="TI70:TK70"/>
    <mergeCell ref="TL70:TN70"/>
    <mergeCell ref="TO70:TQ70"/>
    <mergeCell ref="SH70:SJ70"/>
    <mergeCell ref="SK70:SM70"/>
    <mergeCell ref="SN70:SP70"/>
    <mergeCell ref="SQ70:SS70"/>
    <mergeCell ref="ST70:SV70"/>
    <mergeCell ref="SW70:SY70"/>
    <mergeCell ref="RP70:RR70"/>
    <mergeCell ref="RS70:RU70"/>
    <mergeCell ref="RV70:RX70"/>
    <mergeCell ref="RY70:SA70"/>
    <mergeCell ref="SB70:SD70"/>
    <mergeCell ref="SE70:SG70"/>
    <mergeCell ref="QX70:QZ70"/>
    <mergeCell ref="RA70:RC70"/>
    <mergeCell ref="RD70:RF70"/>
    <mergeCell ref="RG70:RI70"/>
    <mergeCell ref="RJ70:RL70"/>
    <mergeCell ref="RM70:RO70"/>
    <mergeCell ref="QF70:QH70"/>
    <mergeCell ref="QI70:QK70"/>
    <mergeCell ref="QL70:QN70"/>
    <mergeCell ref="QO70:QQ70"/>
    <mergeCell ref="QR70:QT70"/>
    <mergeCell ref="QU70:QW70"/>
    <mergeCell ref="PN70:PP70"/>
    <mergeCell ref="PQ70:PS70"/>
    <mergeCell ref="PT70:PV70"/>
    <mergeCell ref="PW70:PY70"/>
    <mergeCell ref="PZ70:QB70"/>
    <mergeCell ref="QC70:QE70"/>
    <mergeCell ref="OV70:OX70"/>
    <mergeCell ref="OY70:PA70"/>
    <mergeCell ref="PB70:PD70"/>
    <mergeCell ref="PE70:PG70"/>
    <mergeCell ref="PH70:PJ70"/>
    <mergeCell ref="PK70:PM70"/>
    <mergeCell ref="OD70:OF70"/>
    <mergeCell ref="OG70:OI70"/>
    <mergeCell ref="OJ70:OL70"/>
    <mergeCell ref="OM70:OO70"/>
    <mergeCell ref="OP70:OR70"/>
    <mergeCell ref="OS70:OU70"/>
    <mergeCell ref="NL70:NN70"/>
    <mergeCell ref="NO70:NQ70"/>
    <mergeCell ref="NR70:NT70"/>
    <mergeCell ref="NU70:NW70"/>
    <mergeCell ref="NX70:NZ70"/>
    <mergeCell ref="OA70:OC70"/>
    <mergeCell ref="MT70:MV70"/>
    <mergeCell ref="MW70:MY70"/>
    <mergeCell ref="MZ70:NB70"/>
    <mergeCell ref="NC70:NE70"/>
    <mergeCell ref="NF70:NH70"/>
    <mergeCell ref="NI70:NK70"/>
    <mergeCell ref="MB70:MD70"/>
    <mergeCell ref="ME70:MG70"/>
    <mergeCell ref="MH70:MJ70"/>
    <mergeCell ref="MK70:MM70"/>
    <mergeCell ref="MN70:MP70"/>
    <mergeCell ref="MQ70:MS70"/>
    <mergeCell ref="LJ70:LL70"/>
    <mergeCell ref="LM70:LO70"/>
    <mergeCell ref="LP70:LR70"/>
    <mergeCell ref="LS70:LU70"/>
    <mergeCell ref="LV70:LX70"/>
    <mergeCell ref="LY70:MA70"/>
    <mergeCell ref="KR70:KT70"/>
    <mergeCell ref="KU70:KW70"/>
    <mergeCell ref="KX70:KZ70"/>
    <mergeCell ref="LA70:LC70"/>
    <mergeCell ref="LD70:LF70"/>
    <mergeCell ref="LG70:LI70"/>
    <mergeCell ref="JZ70:KB70"/>
    <mergeCell ref="KC70:KE70"/>
    <mergeCell ref="KF70:KH70"/>
    <mergeCell ref="KI70:KK70"/>
    <mergeCell ref="KL70:KN70"/>
    <mergeCell ref="KO70:KQ70"/>
    <mergeCell ref="JH70:JJ70"/>
    <mergeCell ref="JK70:JM70"/>
    <mergeCell ref="JN70:JP70"/>
    <mergeCell ref="JQ70:JS70"/>
    <mergeCell ref="JT70:JV70"/>
    <mergeCell ref="JW70:JY70"/>
    <mergeCell ref="IP70:IR70"/>
    <mergeCell ref="IS70:IU70"/>
    <mergeCell ref="IV70:IX70"/>
    <mergeCell ref="IY70:JA70"/>
    <mergeCell ref="JB70:JD70"/>
    <mergeCell ref="JE70:JG70"/>
    <mergeCell ref="HX70:HZ70"/>
    <mergeCell ref="IA70:IC70"/>
    <mergeCell ref="ID70:IF70"/>
    <mergeCell ref="IG70:II70"/>
    <mergeCell ref="IJ70:IL70"/>
    <mergeCell ref="IM70:IO70"/>
    <mergeCell ref="HF70:HH70"/>
    <mergeCell ref="HI70:HK70"/>
    <mergeCell ref="HL70:HN70"/>
    <mergeCell ref="HO70:HQ70"/>
    <mergeCell ref="HR70:HT70"/>
    <mergeCell ref="HU70:HW70"/>
    <mergeCell ref="GN70:GP70"/>
    <mergeCell ref="GQ70:GS70"/>
    <mergeCell ref="GT70:GV70"/>
    <mergeCell ref="GW70:GY70"/>
    <mergeCell ref="GZ70:HB70"/>
    <mergeCell ref="HC70:HE70"/>
    <mergeCell ref="FV70:FX70"/>
    <mergeCell ref="FY70:GA70"/>
    <mergeCell ref="GB70:GD70"/>
    <mergeCell ref="GE70:GG70"/>
    <mergeCell ref="GH70:GJ70"/>
    <mergeCell ref="GK70:GM70"/>
    <mergeCell ref="FD70:FF70"/>
    <mergeCell ref="FG70:FI70"/>
    <mergeCell ref="FJ70:FL70"/>
    <mergeCell ref="FM70:FO70"/>
    <mergeCell ref="FP70:FR70"/>
    <mergeCell ref="FS70:FU70"/>
    <mergeCell ref="EL70:EN70"/>
    <mergeCell ref="EO70:EQ70"/>
    <mergeCell ref="ER70:ET70"/>
    <mergeCell ref="EU70:EW70"/>
    <mergeCell ref="EX70:EZ70"/>
    <mergeCell ref="FA70:FC70"/>
    <mergeCell ref="DT70:DV70"/>
    <mergeCell ref="DW70:DY70"/>
    <mergeCell ref="DZ70:EB70"/>
    <mergeCell ref="EC70:EE70"/>
    <mergeCell ref="EF70:EH70"/>
    <mergeCell ref="EI70:EK70"/>
    <mergeCell ref="DB70:DD70"/>
    <mergeCell ref="DE70:DG70"/>
    <mergeCell ref="DH70:DJ70"/>
    <mergeCell ref="DK70:DM70"/>
    <mergeCell ref="DN70:DP70"/>
    <mergeCell ref="DQ70:DS70"/>
    <mergeCell ref="CJ70:CL70"/>
    <mergeCell ref="CM70:CO70"/>
    <mergeCell ref="CP70:CR70"/>
    <mergeCell ref="CS70:CU70"/>
    <mergeCell ref="CV70:CX70"/>
    <mergeCell ref="CY70:DA70"/>
    <mergeCell ref="BR70:BT70"/>
    <mergeCell ref="BU70:BW70"/>
    <mergeCell ref="BX70:BZ70"/>
    <mergeCell ref="CA70:CC70"/>
    <mergeCell ref="CD70:CF70"/>
    <mergeCell ref="CG70:CI70"/>
    <mergeCell ref="AZ70:BB70"/>
    <mergeCell ref="BC70:BE70"/>
    <mergeCell ref="BF70:BH70"/>
    <mergeCell ref="BI70:BK70"/>
    <mergeCell ref="BL70:BN70"/>
    <mergeCell ref="BO70:BQ70"/>
    <mergeCell ref="AH70:AJ70"/>
    <mergeCell ref="AK70:AM70"/>
    <mergeCell ref="AN70:AP70"/>
    <mergeCell ref="AQ70:AS70"/>
    <mergeCell ref="AT70:AV70"/>
    <mergeCell ref="AW70:AY70"/>
    <mergeCell ref="P70:R70"/>
    <mergeCell ref="S70:U70"/>
    <mergeCell ref="V70:X70"/>
    <mergeCell ref="Y70:AA70"/>
    <mergeCell ref="AB70:AD70"/>
    <mergeCell ref="AE70:AG70"/>
    <mergeCell ref="XEO69:XEQ69"/>
    <mergeCell ref="XER69:XET69"/>
    <mergeCell ref="XEU69:XEW69"/>
    <mergeCell ref="XEX69:XEZ69"/>
    <mergeCell ref="XFA69:XFC69"/>
    <mergeCell ref="A70:C70"/>
    <mergeCell ref="D70:F70"/>
    <mergeCell ref="G70:I70"/>
    <mergeCell ref="J70:L70"/>
    <mergeCell ref="M70:O70"/>
    <mergeCell ref="XDW69:XDY69"/>
    <mergeCell ref="XDZ69:XEB69"/>
    <mergeCell ref="XEC69:XEE69"/>
    <mergeCell ref="XEF69:XEH69"/>
    <mergeCell ref="XEI69:XEK69"/>
    <mergeCell ref="XEL69:XEN69"/>
    <mergeCell ref="XDE69:XDG69"/>
    <mergeCell ref="XDH69:XDJ69"/>
    <mergeCell ref="XDK69:XDM69"/>
    <mergeCell ref="XDN69:XDP69"/>
    <mergeCell ref="XDQ69:XDS69"/>
    <mergeCell ref="XDT69:XDV69"/>
    <mergeCell ref="XCM69:XCO69"/>
    <mergeCell ref="XCP69:XCR69"/>
    <mergeCell ref="XCS69:XCU69"/>
    <mergeCell ref="XCV69:XCX69"/>
    <mergeCell ref="XCY69:XDA69"/>
    <mergeCell ref="XDB69:XDD69"/>
    <mergeCell ref="XBU69:XBW69"/>
    <mergeCell ref="XBX69:XBZ69"/>
    <mergeCell ref="XCA69:XCC69"/>
    <mergeCell ref="XCD69:XCF69"/>
    <mergeCell ref="XCG69:XCI69"/>
    <mergeCell ref="XCJ69:XCL69"/>
    <mergeCell ref="XBC69:XBE69"/>
    <mergeCell ref="XBF69:XBH69"/>
    <mergeCell ref="XBI69:XBK69"/>
    <mergeCell ref="XBL69:XBN69"/>
    <mergeCell ref="XBO69:XBQ69"/>
    <mergeCell ref="XBR69:XBT69"/>
    <mergeCell ref="XAK69:XAM69"/>
    <mergeCell ref="XAN69:XAP69"/>
    <mergeCell ref="XAQ69:XAS69"/>
    <mergeCell ref="XAT69:XAV69"/>
    <mergeCell ref="XAW69:XAY69"/>
    <mergeCell ref="XAZ69:XBB69"/>
    <mergeCell ref="WZS69:WZU69"/>
    <mergeCell ref="WZV69:WZX69"/>
    <mergeCell ref="WZY69:XAA69"/>
    <mergeCell ref="XAB69:XAD69"/>
    <mergeCell ref="XAE69:XAG69"/>
    <mergeCell ref="XAH69:XAJ69"/>
    <mergeCell ref="WZA69:WZC69"/>
    <mergeCell ref="WZD69:WZF69"/>
    <mergeCell ref="WZG69:WZI69"/>
    <mergeCell ref="WZJ69:WZL69"/>
    <mergeCell ref="WZM69:WZO69"/>
    <mergeCell ref="WZP69:WZR69"/>
    <mergeCell ref="WYI69:WYK69"/>
    <mergeCell ref="WYL69:WYN69"/>
    <mergeCell ref="WYO69:WYQ69"/>
    <mergeCell ref="WYR69:WYT69"/>
    <mergeCell ref="WYU69:WYW69"/>
    <mergeCell ref="WYX69:WYZ69"/>
    <mergeCell ref="WXQ69:WXS69"/>
    <mergeCell ref="WXT69:WXV69"/>
    <mergeCell ref="WXW69:WXY69"/>
    <mergeCell ref="WXZ69:WYB69"/>
    <mergeCell ref="WYC69:WYE69"/>
    <mergeCell ref="WYF69:WYH69"/>
    <mergeCell ref="WWY69:WXA69"/>
    <mergeCell ref="WXB69:WXD69"/>
    <mergeCell ref="WXE69:WXG69"/>
    <mergeCell ref="WXH69:WXJ69"/>
    <mergeCell ref="WXK69:WXM69"/>
    <mergeCell ref="WXN69:WXP69"/>
    <mergeCell ref="WWG69:WWI69"/>
    <mergeCell ref="WWJ69:WWL69"/>
    <mergeCell ref="WWM69:WWO69"/>
    <mergeCell ref="WWP69:WWR69"/>
    <mergeCell ref="WWS69:WWU69"/>
    <mergeCell ref="WWV69:WWX69"/>
    <mergeCell ref="WVO69:WVQ69"/>
    <mergeCell ref="WVR69:WVT69"/>
    <mergeCell ref="WVU69:WVW69"/>
    <mergeCell ref="WVX69:WVZ69"/>
    <mergeCell ref="WWA69:WWC69"/>
    <mergeCell ref="WWD69:WWF69"/>
    <mergeCell ref="WUW69:WUY69"/>
    <mergeCell ref="WUZ69:WVB69"/>
    <mergeCell ref="WVC69:WVE69"/>
    <mergeCell ref="WVF69:WVH69"/>
    <mergeCell ref="WVI69:WVK69"/>
    <mergeCell ref="WVL69:WVN69"/>
    <mergeCell ref="WUE69:WUG69"/>
    <mergeCell ref="WUH69:WUJ69"/>
    <mergeCell ref="WUK69:WUM69"/>
    <mergeCell ref="WUN69:WUP69"/>
    <mergeCell ref="WUQ69:WUS69"/>
    <mergeCell ref="WUT69:WUV69"/>
    <mergeCell ref="WTM69:WTO69"/>
    <mergeCell ref="WTP69:WTR69"/>
    <mergeCell ref="WTS69:WTU69"/>
    <mergeCell ref="WTV69:WTX69"/>
    <mergeCell ref="WTY69:WUA69"/>
    <mergeCell ref="WUB69:WUD69"/>
    <mergeCell ref="WSU69:WSW69"/>
    <mergeCell ref="WSX69:WSZ69"/>
    <mergeCell ref="WTA69:WTC69"/>
    <mergeCell ref="WTD69:WTF69"/>
    <mergeCell ref="WTG69:WTI69"/>
    <mergeCell ref="WTJ69:WTL69"/>
    <mergeCell ref="WSC69:WSE69"/>
    <mergeCell ref="WSF69:WSH69"/>
    <mergeCell ref="WSI69:WSK69"/>
    <mergeCell ref="WSL69:WSN69"/>
    <mergeCell ref="WSO69:WSQ69"/>
    <mergeCell ref="WSR69:WST69"/>
    <mergeCell ref="WRK69:WRM69"/>
    <mergeCell ref="WRN69:WRP69"/>
    <mergeCell ref="WRQ69:WRS69"/>
    <mergeCell ref="WRT69:WRV69"/>
    <mergeCell ref="WRW69:WRY69"/>
    <mergeCell ref="WRZ69:WSB69"/>
    <mergeCell ref="WQS69:WQU69"/>
    <mergeCell ref="WQV69:WQX69"/>
    <mergeCell ref="WQY69:WRA69"/>
    <mergeCell ref="WRB69:WRD69"/>
    <mergeCell ref="WRE69:WRG69"/>
    <mergeCell ref="WRH69:WRJ69"/>
    <mergeCell ref="WQA69:WQC69"/>
    <mergeCell ref="WQD69:WQF69"/>
    <mergeCell ref="WQG69:WQI69"/>
    <mergeCell ref="WQJ69:WQL69"/>
    <mergeCell ref="WQM69:WQO69"/>
    <mergeCell ref="WQP69:WQR69"/>
    <mergeCell ref="WPI69:WPK69"/>
    <mergeCell ref="WPL69:WPN69"/>
    <mergeCell ref="WPO69:WPQ69"/>
    <mergeCell ref="WPR69:WPT69"/>
    <mergeCell ref="WPU69:WPW69"/>
    <mergeCell ref="WPX69:WPZ69"/>
    <mergeCell ref="WOQ69:WOS69"/>
    <mergeCell ref="WOT69:WOV69"/>
    <mergeCell ref="WOW69:WOY69"/>
    <mergeCell ref="WOZ69:WPB69"/>
    <mergeCell ref="WPC69:WPE69"/>
    <mergeCell ref="WPF69:WPH69"/>
    <mergeCell ref="WNY69:WOA69"/>
    <mergeCell ref="WOB69:WOD69"/>
    <mergeCell ref="WOE69:WOG69"/>
    <mergeCell ref="WOH69:WOJ69"/>
    <mergeCell ref="WOK69:WOM69"/>
    <mergeCell ref="WON69:WOP69"/>
    <mergeCell ref="WNG69:WNI69"/>
    <mergeCell ref="WNJ69:WNL69"/>
    <mergeCell ref="WNM69:WNO69"/>
    <mergeCell ref="WNP69:WNR69"/>
    <mergeCell ref="WNS69:WNU69"/>
    <mergeCell ref="WNV69:WNX69"/>
    <mergeCell ref="WMO69:WMQ69"/>
    <mergeCell ref="WMR69:WMT69"/>
    <mergeCell ref="WMU69:WMW69"/>
    <mergeCell ref="WMX69:WMZ69"/>
    <mergeCell ref="WNA69:WNC69"/>
    <mergeCell ref="WND69:WNF69"/>
    <mergeCell ref="WLW69:WLY69"/>
    <mergeCell ref="WLZ69:WMB69"/>
    <mergeCell ref="WMC69:WME69"/>
    <mergeCell ref="WMF69:WMH69"/>
    <mergeCell ref="WMI69:WMK69"/>
    <mergeCell ref="WML69:WMN69"/>
    <mergeCell ref="WLE69:WLG69"/>
    <mergeCell ref="WLH69:WLJ69"/>
    <mergeCell ref="WLK69:WLM69"/>
    <mergeCell ref="WLN69:WLP69"/>
    <mergeCell ref="WLQ69:WLS69"/>
    <mergeCell ref="WLT69:WLV69"/>
    <mergeCell ref="WKM69:WKO69"/>
    <mergeCell ref="WKP69:WKR69"/>
    <mergeCell ref="WKS69:WKU69"/>
    <mergeCell ref="WKV69:WKX69"/>
    <mergeCell ref="WKY69:WLA69"/>
    <mergeCell ref="WLB69:WLD69"/>
    <mergeCell ref="WJU69:WJW69"/>
    <mergeCell ref="WJX69:WJZ69"/>
    <mergeCell ref="WKA69:WKC69"/>
    <mergeCell ref="WKD69:WKF69"/>
    <mergeCell ref="WKG69:WKI69"/>
    <mergeCell ref="WKJ69:WKL69"/>
    <mergeCell ref="WJC69:WJE69"/>
    <mergeCell ref="WJF69:WJH69"/>
    <mergeCell ref="WJI69:WJK69"/>
    <mergeCell ref="WJL69:WJN69"/>
    <mergeCell ref="WJO69:WJQ69"/>
    <mergeCell ref="WJR69:WJT69"/>
    <mergeCell ref="WIK69:WIM69"/>
    <mergeCell ref="WIN69:WIP69"/>
    <mergeCell ref="WIQ69:WIS69"/>
    <mergeCell ref="WIT69:WIV69"/>
    <mergeCell ref="WIW69:WIY69"/>
    <mergeCell ref="WIZ69:WJB69"/>
    <mergeCell ref="WHS69:WHU69"/>
    <mergeCell ref="WHV69:WHX69"/>
    <mergeCell ref="WHY69:WIA69"/>
    <mergeCell ref="WIB69:WID69"/>
    <mergeCell ref="WIE69:WIG69"/>
    <mergeCell ref="WIH69:WIJ69"/>
    <mergeCell ref="WHA69:WHC69"/>
    <mergeCell ref="WHD69:WHF69"/>
    <mergeCell ref="WHG69:WHI69"/>
    <mergeCell ref="WHJ69:WHL69"/>
    <mergeCell ref="WHM69:WHO69"/>
    <mergeCell ref="WHP69:WHR69"/>
    <mergeCell ref="WGI69:WGK69"/>
    <mergeCell ref="WGL69:WGN69"/>
    <mergeCell ref="WGO69:WGQ69"/>
    <mergeCell ref="WGR69:WGT69"/>
    <mergeCell ref="WGU69:WGW69"/>
    <mergeCell ref="WGX69:WGZ69"/>
    <mergeCell ref="WFQ69:WFS69"/>
    <mergeCell ref="WFT69:WFV69"/>
    <mergeCell ref="WFW69:WFY69"/>
    <mergeCell ref="WFZ69:WGB69"/>
    <mergeCell ref="WGC69:WGE69"/>
    <mergeCell ref="WGF69:WGH69"/>
    <mergeCell ref="WEY69:WFA69"/>
    <mergeCell ref="WFB69:WFD69"/>
    <mergeCell ref="WFE69:WFG69"/>
    <mergeCell ref="WFH69:WFJ69"/>
    <mergeCell ref="WFK69:WFM69"/>
    <mergeCell ref="WFN69:WFP69"/>
    <mergeCell ref="WEG69:WEI69"/>
    <mergeCell ref="WEJ69:WEL69"/>
    <mergeCell ref="WEM69:WEO69"/>
    <mergeCell ref="WEP69:WER69"/>
    <mergeCell ref="WES69:WEU69"/>
    <mergeCell ref="WEV69:WEX69"/>
    <mergeCell ref="WDO69:WDQ69"/>
    <mergeCell ref="WDR69:WDT69"/>
    <mergeCell ref="WDU69:WDW69"/>
    <mergeCell ref="WDX69:WDZ69"/>
    <mergeCell ref="WEA69:WEC69"/>
    <mergeCell ref="WED69:WEF69"/>
    <mergeCell ref="WCW69:WCY69"/>
    <mergeCell ref="WCZ69:WDB69"/>
    <mergeCell ref="WDC69:WDE69"/>
    <mergeCell ref="WDF69:WDH69"/>
    <mergeCell ref="WDI69:WDK69"/>
    <mergeCell ref="WDL69:WDN69"/>
    <mergeCell ref="WCE69:WCG69"/>
    <mergeCell ref="WCH69:WCJ69"/>
    <mergeCell ref="WCK69:WCM69"/>
    <mergeCell ref="WCN69:WCP69"/>
    <mergeCell ref="WCQ69:WCS69"/>
    <mergeCell ref="WCT69:WCV69"/>
    <mergeCell ref="WBM69:WBO69"/>
    <mergeCell ref="WBP69:WBR69"/>
    <mergeCell ref="WBS69:WBU69"/>
    <mergeCell ref="WBV69:WBX69"/>
    <mergeCell ref="WBY69:WCA69"/>
    <mergeCell ref="WCB69:WCD69"/>
    <mergeCell ref="WAU69:WAW69"/>
    <mergeCell ref="WAX69:WAZ69"/>
    <mergeCell ref="WBA69:WBC69"/>
    <mergeCell ref="WBD69:WBF69"/>
    <mergeCell ref="WBG69:WBI69"/>
    <mergeCell ref="WBJ69:WBL69"/>
    <mergeCell ref="WAC69:WAE69"/>
    <mergeCell ref="WAF69:WAH69"/>
    <mergeCell ref="WAI69:WAK69"/>
    <mergeCell ref="WAL69:WAN69"/>
    <mergeCell ref="WAO69:WAQ69"/>
    <mergeCell ref="WAR69:WAT69"/>
    <mergeCell ref="VZK69:VZM69"/>
    <mergeCell ref="VZN69:VZP69"/>
    <mergeCell ref="VZQ69:VZS69"/>
    <mergeCell ref="VZT69:VZV69"/>
    <mergeCell ref="VZW69:VZY69"/>
    <mergeCell ref="VZZ69:WAB69"/>
    <mergeCell ref="VYS69:VYU69"/>
    <mergeCell ref="VYV69:VYX69"/>
    <mergeCell ref="VYY69:VZA69"/>
    <mergeCell ref="VZB69:VZD69"/>
    <mergeCell ref="VZE69:VZG69"/>
    <mergeCell ref="VZH69:VZJ69"/>
    <mergeCell ref="VYA69:VYC69"/>
    <mergeCell ref="VYD69:VYF69"/>
    <mergeCell ref="VYG69:VYI69"/>
    <mergeCell ref="VYJ69:VYL69"/>
    <mergeCell ref="VYM69:VYO69"/>
    <mergeCell ref="VYP69:VYR69"/>
    <mergeCell ref="VXI69:VXK69"/>
    <mergeCell ref="VXL69:VXN69"/>
    <mergeCell ref="VXO69:VXQ69"/>
    <mergeCell ref="VXR69:VXT69"/>
    <mergeCell ref="VXU69:VXW69"/>
    <mergeCell ref="VXX69:VXZ69"/>
    <mergeCell ref="VWQ69:VWS69"/>
    <mergeCell ref="VWT69:VWV69"/>
    <mergeCell ref="VWW69:VWY69"/>
    <mergeCell ref="VWZ69:VXB69"/>
    <mergeCell ref="VXC69:VXE69"/>
    <mergeCell ref="VXF69:VXH69"/>
    <mergeCell ref="VVY69:VWA69"/>
    <mergeCell ref="VWB69:VWD69"/>
    <mergeCell ref="VWE69:VWG69"/>
    <mergeCell ref="VWH69:VWJ69"/>
    <mergeCell ref="VWK69:VWM69"/>
    <mergeCell ref="VWN69:VWP69"/>
    <mergeCell ref="VVG69:VVI69"/>
    <mergeCell ref="VVJ69:VVL69"/>
    <mergeCell ref="VVM69:VVO69"/>
    <mergeCell ref="VVP69:VVR69"/>
    <mergeCell ref="VVS69:VVU69"/>
    <mergeCell ref="VVV69:VVX69"/>
    <mergeCell ref="VUO69:VUQ69"/>
    <mergeCell ref="VUR69:VUT69"/>
    <mergeCell ref="VUU69:VUW69"/>
    <mergeCell ref="VUX69:VUZ69"/>
    <mergeCell ref="VVA69:VVC69"/>
    <mergeCell ref="VVD69:VVF69"/>
    <mergeCell ref="VTW69:VTY69"/>
    <mergeCell ref="VTZ69:VUB69"/>
    <mergeCell ref="VUC69:VUE69"/>
    <mergeCell ref="VUF69:VUH69"/>
    <mergeCell ref="VUI69:VUK69"/>
    <mergeCell ref="VUL69:VUN69"/>
    <mergeCell ref="VTE69:VTG69"/>
    <mergeCell ref="VTH69:VTJ69"/>
    <mergeCell ref="VTK69:VTM69"/>
    <mergeCell ref="VTN69:VTP69"/>
    <mergeCell ref="VTQ69:VTS69"/>
    <mergeCell ref="VTT69:VTV69"/>
    <mergeCell ref="VSM69:VSO69"/>
    <mergeCell ref="VSP69:VSR69"/>
    <mergeCell ref="VSS69:VSU69"/>
    <mergeCell ref="VSV69:VSX69"/>
    <mergeCell ref="VSY69:VTA69"/>
    <mergeCell ref="VTB69:VTD69"/>
    <mergeCell ref="VRU69:VRW69"/>
    <mergeCell ref="VRX69:VRZ69"/>
    <mergeCell ref="VSA69:VSC69"/>
    <mergeCell ref="VSD69:VSF69"/>
    <mergeCell ref="VSG69:VSI69"/>
    <mergeCell ref="VSJ69:VSL69"/>
    <mergeCell ref="VRC69:VRE69"/>
    <mergeCell ref="VRF69:VRH69"/>
    <mergeCell ref="VRI69:VRK69"/>
    <mergeCell ref="VRL69:VRN69"/>
    <mergeCell ref="VRO69:VRQ69"/>
    <mergeCell ref="VRR69:VRT69"/>
    <mergeCell ref="VQK69:VQM69"/>
    <mergeCell ref="VQN69:VQP69"/>
    <mergeCell ref="VQQ69:VQS69"/>
    <mergeCell ref="VQT69:VQV69"/>
    <mergeCell ref="VQW69:VQY69"/>
    <mergeCell ref="VQZ69:VRB69"/>
    <mergeCell ref="VPS69:VPU69"/>
    <mergeCell ref="VPV69:VPX69"/>
    <mergeCell ref="VPY69:VQA69"/>
    <mergeCell ref="VQB69:VQD69"/>
    <mergeCell ref="VQE69:VQG69"/>
    <mergeCell ref="VQH69:VQJ69"/>
    <mergeCell ref="VPA69:VPC69"/>
    <mergeCell ref="VPD69:VPF69"/>
    <mergeCell ref="VPG69:VPI69"/>
    <mergeCell ref="VPJ69:VPL69"/>
    <mergeCell ref="VPM69:VPO69"/>
    <mergeCell ref="VPP69:VPR69"/>
    <mergeCell ref="VOI69:VOK69"/>
    <mergeCell ref="VOL69:VON69"/>
    <mergeCell ref="VOO69:VOQ69"/>
    <mergeCell ref="VOR69:VOT69"/>
    <mergeCell ref="VOU69:VOW69"/>
    <mergeCell ref="VOX69:VOZ69"/>
    <mergeCell ref="VNQ69:VNS69"/>
    <mergeCell ref="VNT69:VNV69"/>
    <mergeCell ref="VNW69:VNY69"/>
    <mergeCell ref="VNZ69:VOB69"/>
    <mergeCell ref="VOC69:VOE69"/>
    <mergeCell ref="VOF69:VOH69"/>
    <mergeCell ref="VMY69:VNA69"/>
    <mergeCell ref="VNB69:VND69"/>
    <mergeCell ref="VNE69:VNG69"/>
    <mergeCell ref="VNH69:VNJ69"/>
    <mergeCell ref="VNK69:VNM69"/>
    <mergeCell ref="VNN69:VNP69"/>
    <mergeCell ref="VMG69:VMI69"/>
    <mergeCell ref="VMJ69:VML69"/>
    <mergeCell ref="VMM69:VMO69"/>
    <mergeCell ref="VMP69:VMR69"/>
    <mergeCell ref="VMS69:VMU69"/>
    <mergeCell ref="VMV69:VMX69"/>
    <mergeCell ref="VLO69:VLQ69"/>
    <mergeCell ref="VLR69:VLT69"/>
    <mergeCell ref="VLU69:VLW69"/>
    <mergeCell ref="VLX69:VLZ69"/>
    <mergeCell ref="VMA69:VMC69"/>
    <mergeCell ref="VMD69:VMF69"/>
    <mergeCell ref="VKW69:VKY69"/>
    <mergeCell ref="VKZ69:VLB69"/>
    <mergeCell ref="VLC69:VLE69"/>
    <mergeCell ref="VLF69:VLH69"/>
    <mergeCell ref="VLI69:VLK69"/>
    <mergeCell ref="VLL69:VLN69"/>
    <mergeCell ref="VKE69:VKG69"/>
    <mergeCell ref="VKH69:VKJ69"/>
    <mergeCell ref="VKK69:VKM69"/>
    <mergeCell ref="VKN69:VKP69"/>
    <mergeCell ref="VKQ69:VKS69"/>
    <mergeCell ref="VKT69:VKV69"/>
    <mergeCell ref="VJM69:VJO69"/>
    <mergeCell ref="VJP69:VJR69"/>
    <mergeCell ref="VJS69:VJU69"/>
    <mergeCell ref="VJV69:VJX69"/>
    <mergeCell ref="VJY69:VKA69"/>
    <mergeCell ref="VKB69:VKD69"/>
    <mergeCell ref="VIU69:VIW69"/>
    <mergeCell ref="VIX69:VIZ69"/>
    <mergeCell ref="VJA69:VJC69"/>
    <mergeCell ref="VJD69:VJF69"/>
    <mergeCell ref="VJG69:VJI69"/>
    <mergeCell ref="VJJ69:VJL69"/>
    <mergeCell ref="VIC69:VIE69"/>
    <mergeCell ref="VIF69:VIH69"/>
    <mergeCell ref="VII69:VIK69"/>
    <mergeCell ref="VIL69:VIN69"/>
    <mergeCell ref="VIO69:VIQ69"/>
    <mergeCell ref="VIR69:VIT69"/>
    <mergeCell ref="VHK69:VHM69"/>
    <mergeCell ref="VHN69:VHP69"/>
    <mergeCell ref="VHQ69:VHS69"/>
    <mergeCell ref="VHT69:VHV69"/>
    <mergeCell ref="VHW69:VHY69"/>
    <mergeCell ref="VHZ69:VIB69"/>
    <mergeCell ref="VGS69:VGU69"/>
    <mergeCell ref="VGV69:VGX69"/>
    <mergeCell ref="VGY69:VHA69"/>
    <mergeCell ref="VHB69:VHD69"/>
    <mergeCell ref="VHE69:VHG69"/>
    <mergeCell ref="VHH69:VHJ69"/>
    <mergeCell ref="VGA69:VGC69"/>
    <mergeCell ref="VGD69:VGF69"/>
    <mergeCell ref="VGG69:VGI69"/>
    <mergeCell ref="VGJ69:VGL69"/>
    <mergeCell ref="VGM69:VGO69"/>
    <mergeCell ref="VGP69:VGR69"/>
    <mergeCell ref="VFI69:VFK69"/>
    <mergeCell ref="VFL69:VFN69"/>
    <mergeCell ref="VFO69:VFQ69"/>
    <mergeCell ref="VFR69:VFT69"/>
    <mergeCell ref="VFU69:VFW69"/>
    <mergeCell ref="VFX69:VFZ69"/>
    <mergeCell ref="VEQ69:VES69"/>
    <mergeCell ref="VET69:VEV69"/>
    <mergeCell ref="VEW69:VEY69"/>
    <mergeCell ref="VEZ69:VFB69"/>
    <mergeCell ref="VFC69:VFE69"/>
    <mergeCell ref="VFF69:VFH69"/>
    <mergeCell ref="VDY69:VEA69"/>
    <mergeCell ref="VEB69:VED69"/>
    <mergeCell ref="VEE69:VEG69"/>
    <mergeCell ref="VEH69:VEJ69"/>
    <mergeCell ref="VEK69:VEM69"/>
    <mergeCell ref="VEN69:VEP69"/>
    <mergeCell ref="VDG69:VDI69"/>
    <mergeCell ref="VDJ69:VDL69"/>
    <mergeCell ref="VDM69:VDO69"/>
    <mergeCell ref="VDP69:VDR69"/>
    <mergeCell ref="VDS69:VDU69"/>
    <mergeCell ref="VDV69:VDX69"/>
    <mergeCell ref="VCO69:VCQ69"/>
    <mergeCell ref="VCR69:VCT69"/>
    <mergeCell ref="VCU69:VCW69"/>
    <mergeCell ref="VCX69:VCZ69"/>
    <mergeCell ref="VDA69:VDC69"/>
    <mergeCell ref="VDD69:VDF69"/>
    <mergeCell ref="VBW69:VBY69"/>
    <mergeCell ref="VBZ69:VCB69"/>
    <mergeCell ref="VCC69:VCE69"/>
    <mergeCell ref="VCF69:VCH69"/>
    <mergeCell ref="VCI69:VCK69"/>
    <mergeCell ref="VCL69:VCN69"/>
    <mergeCell ref="VBE69:VBG69"/>
    <mergeCell ref="VBH69:VBJ69"/>
    <mergeCell ref="VBK69:VBM69"/>
    <mergeCell ref="VBN69:VBP69"/>
    <mergeCell ref="VBQ69:VBS69"/>
    <mergeCell ref="VBT69:VBV69"/>
    <mergeCell ref="VAM69:VAO69"/>
    <mergeCell ref="VAP69:VAR69"/>
    <mergeCell ref="VAS69:VAU69"/>
    <mergeCell ref="VAV69:VAX69"/>
    <mergeCell ref="VAY69:VBA69"/>
    <mergeCell ref="VBB69:VBD69"/>
    <mergeCell ref="UZU69:UZW69"/>
    <mergeCell ref="UZX69:UZZ69"/>
    <mergeCell ref="VAA69:VAC69"/>
    <mergeCell ref="VAD69:VAF69"/>
    <mergeCell ref="VAG69:VAI69"/>
    <mergeCell ref="VAJ69:VAL69"/>
    <mergeCell ref="UZC69:UZE69"/>
    <mergeCell ref="UZF69:UZH69"/>
    <mergeCell ref="UZI69:UZK69"/>
    <mergeCell ref="UZL69:UZN69"/>
    <mergeCell ref="UZO69:UZQ69"/>
    <mergeCell ref="UZR69:UZT69"/>
    <mergeCell ref="UYK69:UYM69"/>
    <mergeCell ref="UYN69:UYP69"/>
    <mergeCell ref="UYQ69:UYS69"/>
    <mergeCell ref="UYT69:UYV69"/>
    <mergeCell ref="UYW69:UYY69"/>
    <mergeCell ref="UYZ69:UZB69"/>
    <mergeCell ref="UXS69:UXU69"/>
    <mergeCell ref="UXV69:UXX69"/>
    <mergeCell ref="UXY69:UYA69"/>
    <mergeCell ref="UYB69:UYD69"/>
    <mergeCell ref="UYE69:UYG69"/>
    <mergeCell ref="UYH69:UYJ69"/>
    <mergeCell ref="UXA69:UXC69"/>
    <mergeCell ref="UXD69:UXF69"/>
    <mergeCell ref="UXG69:UXI69"/>
    <mergeCell ref="UXJ69:UXL69"/>
    <mergeCell ref="UXM69:UXO69"/>
    <mergeCell ref="UXP69:UXR69"/>
    <mergeCell ref="UWI69:UWK69"/>
    <mergeCell ref="UWL69:UWN69"/>
    <mergeCell ref="UWO69:UWQ69"/>
    <mergeCell ref="UWR69:UWT69"/>
    <mergeCell ref="UWU69:UWW69"/>
    <mergeCell ref="UWX69:UWZ69"/>
    <mergeCell ref="UVQ69:UVS69"/>
    <mergeCell ref="UVT69:UVV69"/>
    <mergeCell ref="UVW69:UVY69"/>
    <mergeCell ref="UVZ69:UWB69"/>
    <mergeCell ref="UWC69:UWE69"/>
    <mergeCell ref="UWF69:UWH69"/>
    <mergeCell ref="UUY69:UVA69"/>
    <mergeCell ref="UVB69:UVD69"/>
    <mergeCell ref="UVE69:UVG69"/>
    <mergeCell ref="UVH69:UVJ69"/>
    <mergeCell ref="UVK69:UVM69"/>
    <mergeCell ref="UVN69:UVP69"/>
    <mergeCell ref="UUG69:UUI69"/>
    <mergeCell ref="UUJ69:UUL69"/>
    <mergeCell ref="UUM69:UUO69"/>
    <mergeCell ref="UUP69:UUR69"/>
    <mergeCell ref="UUS69:UUU69"/>
    <mergeCell ref="UUV69:UUX69"/>
    <mergeCell ref="UTO69:UTQ69"/>
    <mergeCell ref="UTR69:UTT69"/>
    <mergeCell ref="UTU69:UTW69"/>
    <mergeCell ref="UTX69:UTZ69"/>
    <mergeCell ref="UUA69:UUC69"/>
    <mergeCell ref="UUD69:UUF69"/>
    <mergeCell ref="USW69:USY69"/>
    <mergeCell ref="USZ69:UTB69"/>
    <mergeCell ref="UTC69:UTE69"/>
    <mergeCell ref="UTF69:UTH69"/>
    <mergeCell ref="UTI69:UTK69"/>
    <mergeCell ref="UTL69:UTN69"/>
    <mergeCell ref="USE69:USG69"/>
    <mergeCell ref="USH69:USJ69"/>
    <mergeCell ref="USK69:USM69"/>
    <mergeCell ref="USN69:USP69"/>
    <mergeCell ref="USQ69:USS69"/>
    <mergeCell ref="UST69:USV69"/>
    <mergeCell ref="URM69:URO69"/>
    <mergeCell ref="URP69:URR69"/>
    <mergeCell ref="URS69:URU69"/>
    <mergeCell ref="URV69:URX69"/>
    <mergeCell ref="URY69:USA69"/>
    <mergeCell ref="USB69:USD69"/>
    <mergeCell ref="UQU69:UQW69"/>
    <mergeCell ref="UQX69:UQZ69"/>
    <mergeCell ref="URA69:URC69"/>
    <mergeCell ref="URD69:URF69"/>
    <mergeCell ref="URG69:URI69"/>
    <mergeCell ref="URJ69:URL69"/>
    <mergeCell ref="UQC69:UQE69"/>
    <mergeCell ref="UQF69:UQH69"/>
    <mergeCell ref="UQI69:UQK69"/>
    <mergeCell ref="UQL69:UQN69"/>
    <mergeCell ref="UQO69:UQQ69"/>
    <mergeCell ref="UQR69:UQT69"/>
    <mergeCell ref="UPK69:UPM69"/>
    <mergeCell ref="UPN69:UPP69"/>
    <mergeCell ref="UPQ69:UPS69"/>
    <mergeCell ref="UPT69:UPV69"/>
    <mergeCell ref="UPW69:UPY69"/>
    <mergeCell ref="UPZ69:UQB69"/>
    <mergeCell ref="UOS69:UOU69"/>
    <mergeCell ref="UOV69:UOX69"/>
    <mergeCell ref="UOY69:UPA69"/>
    <mergeCell ref="UPB69:UPD69"/>
    <mergeCell ref="UPE69:UPG69"/>
    <mergeCell ref="UPH69:UPJ69"/>
    <mergeCell ref="UOA69:UOC69"/>
    <mergeCell ref="UOD69:UOF69"/>
    <mergeCell ref="UOG69:UOI69"/>
    <mergeCell ref="UOJ69:UOL69"/>
    <mergeCell ref="UOM69:UOO69"/>
    <mergeCell ref="UOP69:UOR69"/>
    <mergeCell ref="UNI69:UNK69"/>
    <mergeCell ref="UNL69:UNN69"/>
    <mergeCell ref="UNO69:UNQ69"/>
    <mergeCell ref="UNR69:UNT69"/>
    <mergeCell ref="UNU69:UNW69"/>
    <mergeCell ref="UNX69:UNZ69"/>
    <mergeCell ref="UMQ69:UMS69"/>
    <mergeCell ref="UMT69:UMV69"/>
    <mergeCell ref="UMW69:UMY69"/>
    <mergeCell ref="UMZ69:UNB69"/>
    <mergeCell ref="UNC69:UNE69"/>
    <mergeCell ref="UNF69:UNH69"/>
    <mergeCell ref="ULY69:UMA69"/>
    <mergeCell ref="UMB69:UMD69"/>
    <mergeCell ref="UME69:UMG69"/>
    <mergeCell ref="UMH69:UMJ69"/>
    <mergeCell ref="UMK69:UMM69"/>
    <mergeCell ref="UMN69:UMP69"/>
    <mergeCell ref="ULG69:ULI69"/>
    <mergeCell ref="ULJ69:ULL69"/>
    <mergeCell ref="ULM69:ULO69"/>
    <mergeCell ref="ULP69:ULR69"/>
    <mergeCell ref="ULS69:ULU69"/>
    <mergeCell ref="ULV69:ULX69"/>
    <mergeCell ref="UKO69:UKQ69"/>
    <mergeCell ref="UKR69:UKT69"/>
    <mergeCell ref="UKU69:UKW69"/>
    <mergeCell ref="UKX69:UKZ69"/>
    <mergeCell ref="ULA69:ULC69"/>
    <mergeCell ref="ULD69:ULF69"/>
    <mergeCell ref="UJW69:UJY69"/>
    <mergeCell ref="UJZ69:UKB69"/>
    <mergeCell ref="UKC69:UKE69"/>
    <mergeCell ref="UKF69:UKH69"/>
    <mergeCell ref="UKI69:UKK69"/>
    <mergeCell ref="UKL69:UKN69"/>
    <mergeCell ref="UJE69:UJG69"/>
    <mergeCell ref="UJH69:UJJ69"/>
    <mergeCell ref="UJK69:UJM69"/>
    <mergeCell ref="UJN69:UJP69"/>
    <mergeCell ref="UJQ69:UJS69"/>
    <mergeCell ref="UJT69:UJV69"/>
    <mergeCell ref="UIM69:UIO69"/>
    <mergeCell ref="UIP69:UIR69"/>
    <mergeCell ref="UIS69:UIU69"/>
    <mergeCell ref="UIV69:UIX69"/>
    <mergeCell ref="UIY69:UJA69"/>
    <mergeCell ref="UJB69:UJD69"/>
    <mergeCell ref="UHU69:UHW69"/>
    <mergeCell ref="UHX69:UHZ69"/>
    <mergeCell ref="UIA69:UIC69"/>
    <mergeCell ref="UID69:UIF69"/>
    <mergeCell ref="UIG69:UII69"/>
    <mergeCell ref="UIJ69:UIL69"/>
    <mergeCell ref="UHC69:UHE69"/>
    <mergeCell ref="UHF69:UHH69"/>
    <mergeCell ref="UHI69:UHK69"/>
    <mergeCell ref="UHL69:UHN69"/>
    <mergeCell ref="UHO69:UHQ69"/>
    <mergeCell ref="UHR69:UHT69"/>
    <mergeCell ref="UGK69:UGM69"/>
    <mergeCell ref="UGN69:UGP69"/>
    <mergeCell ref="UGQ69:UGS69"/>
    <mergeCell ref="UGT69:UGV69"/>
    <mergeCell ref="UGW69:UGY69"/>
    <mergeCell ref="UGZ69:UHB69"/>
    <mergeCell ref="UFS69:UFU69"/>
    <mergeCell ref="UFV69:UFX69"/>
    <mergeCell ref="UFY69:UGA69"/>
    <mergeCell ref="UGB69:UGD69"/>
    <mergeCell ref="UGE69:UGG69"/>
    <mergeCell ref="UGH69:UGJ69"/>
    <mergeCell ref="UFA69:UFC69"/>
    <mergeCell ref="UFD69:UFF69"/>
    <mergeCell ref="UFG69:UFI69"/>
    <mergeCell ref="UFJ69:UFL69"/>
    <mergeCell ref="UFM69:UFO69"/>
    <mergeCell ref="UFP69:UFR69"/>
    <mergeCell ref="UEI69:UEK69"/>
    <mergeCell ref="UEL69:UEN69"/>
    <mergeCell ref="UEO69:UEQ69"/>
    <mergeCell ref="UER69:UET69"/>
    <mergeCell ref="UEU69:UEW69"/>
    <mergeCell ref="UEX69:UEZ69"/>
    <mergeCell ref="UDQ69:UDS69"/>
    <mergeCell ref="UDT69:UDV69"/>
    <mergeCell ref="UDW69:UDY69"/>
    <mergeCell ref="UDZ69:UEB69"/>
    <mergeCell ref="UEC69:UEE69"/>
    <mergeCell ref="UEF69:UEH69"/>
    <mergeCell ref="UCY69:UDA69"/>
    <mergeCell ref="UDB69:UDD69"/>
    <mergeCell ref="UDE69:UDG69"/>
    <mergeCell ref="UDH69:UDJ69"/>
    <mergeCell ref="UDK69:UDM69"/>
    <mergeCell ref="UDN69:UDP69"/>
    <mergeCell ref="UCG69:UCI69"/>
    <mergeCell ref="UCJ69:UCL69"/>
    <mergeCell ref="UCM69:UCO69"/>
    <mergeCell ref="UCP69:UCR69"/>
    <mergeCell ref="UCS69:UCU69"/>
    <mergeCell ref="UCV69:UCX69"/>
    <mergeCell ref="UBO69:UBQ69"/>
    <mergeCell ref="UBR69:UBT69"/>
    <mergeCell ref="UBU69:UBW69"/>
    <mergeCell ref="UBX69:UBZ69"/>
    <mergeCell ref="UCA69:UCC69"/>
    <mergeCell ref="UCD69:UCF69"/>
    <mergeCell ref="UAW69:UAY69"/>
    <mergeCell ref="UAZ69:UBB69"/>
    <mergeCell ref="UBC69:UBE69"/>
    <mergeCell ref="UBF69:UBH69"/>
    <mergeCell ref="UBI69:UBK69"/>
    <mergeCell ref="UBL69:UBN69"/>
    <mergeCell ref="UAE69:UAG69"/>
    <mergeCell ref="UAH69:UAJ69"/>
    <mergeCell ref="UAK69:UAM69"/>
    <mergeCell ref="UAN69:UAP69"/>
    <mergeCell ref="UAQ69:UAS69"/>
    <mergeCell ref="UAT69:UAV69"/>
    <mergeCell ref="TZM69:TZO69"/>
    <mergeCell ref="TZP69:TZR69"/>
    <mergeCell ref="TZS69:TZU69"/>
    <mergeCell ref="TZV69:TZX69"/>
    <mergeCell ref="TZY69:UAA69"/>
    <mergeCell ref="UAB69:UAD69"/>
    <mergeCell ref="TYU69:TYW69"/>
    <mergeCell ref="TYX69:TYZ69"/>
    <mergeCell ref="TZA69:TZC69"/>
    <mergeCell ref="TZD69:TZF69"/>
    <mergeCell ref="TZG69:TZI69"/>
    <mergeCell ref="TZJ69:TZL69"/>
    <mergeCell ref="TYC69:TYE69"/>
    <mergeCell ref="TYF69:TYH69"/>
    <mergeCell ref="TYI69:TYK69"/>
    <mergeCell ref="TYL69:TYN69"/>
    <mergeCell ref="TYO69:TYQ69"/>
    <mergeCell ref="TYR69:TYT69"/>
    <mergeCell ref="TXK69:TXM69"/>
    <mergeCell ref="TXN69:TXP69"/>
    <mergeCell ref="TXQ69:TXS69"/>
    <mergeCell ref="TXT69:TXV69"/>
    <mergeCell ref="TXW69:TXY69"/>
    <mergeCell ref="TXZ69:TYB69"/>
    <mergeCell ref="TWS69:TWU69"/>
    <mergeCell ref="TWV69:TWX69"/>
    <mergeCell ref="TWY69:TXA69"/>
    <mergeCell ref="TXB69:TXD69"/>
    <mergeCell ref="TXE69:TXG69"/>
    <mergeCell ref="TXH69:TXJ69"/>
    <mergeCell ref="TWA69:TWC69"/>
    <mergeCell ref="TWD69:TWF69"/>
    <mergeCell ref="TWG69:TWI69"/>
    <mergeCell ref="TWJ69:TWL69"/>
    <mergeCell ref="TWM69:TWO69"/>
    <mergeCell ref="TWP69:TWR69"/>
    <mergeCell ref="TVI69:TVK69"/>
    <mergeCell ref="TVL69:TVN69"/>
    <mergeCell ref="TVO69:TVQ69"/>
    <mergeCell ref="TVR69:TVT69"/>
    <mergeCell ref="TVU69:TVW69"/>
    <mergeCell ref="TVX69:TVZ69"/>
    <mergeCell ref="TUQ69:TUS69"/>
    <mergeCell ref="TUT69:TUV69"/>
    <mergeCell ref="TUW69:TUY69"/>
    <mergeCell ref="TUZ69:TVB69"/>
    <mergeCell ref="TVC69:TVE69"/>
    <mergeCell ref="TVF69:TVH69"/>
    <mergeCell ref="TTY69:TUA69"/>
    <mergeCell ref="TUB69:TUD69"/>
    <mergeCell ref="TUE69:TUG69"/>
    <mergeCell ref="TUH69:TUJ69"/>
    <mergeCell ref="TUK69:TUM69"/>
    <mergeCell ref="TUN69:TUP69"/>
    <mergeCell ref="TTG69:TTI69"/>
    <mergeCell ref="TTJ69:TTL69"/>
    <mergeCell ref="TTM69:TTO69"/>
    <mergeCell ref="TTP69:TTR69"/>
    <mergeCell ref="TTS69:TTU69"/>
    <mergeCell ref="TTV69:TTX69"/>
    <mergeCell ref="TSO69:TSQ69"/>
    <mergeCell ref="TSR69:TST69"/>
    <mergeCell ref="TSU69:TSW69"/>
    <mergeCell ref="TSX69:TSZ69"/>
    <mergeCell ref="TTA69:TTC69"/>
    <mergeCell ref="TTD69:TTF69"/>
    <mergeCell ref="TRW69:TRY69"/>
    <mergeCell ref="TRZ69:TSB69"/>
    <mergeCell ref="TSC69:TSE69"/>
    <mergeCell ref="TSF69:TSH69"/>
    <mergeCell ref="TSI69:TSK69"/>
    <mergeCell ref="TSL69:TSN69"/>
    <mergeCell ref="TRE69:TRG69"/>
    <mergeCell ref="TRH69:TRJ69"/>
    <mergeCell ref="TRK69:TRM69"/>
    <mergeCell ref="TRN69:TRP69"/>
    <mergeCell ref="TRQ69:TRS69"/>
    <mergeCell ref="TRT69:TRV69"/>
    <mergeCell ref="TQM69:TQO69"/>
    <mergeCell ref="TQP69:TQR69"/>
    <mergeCell ref="TQS69:TQU69"/>
    <mergeCell ref="TQV69:TQX69"/>
    <mergeCell ref="TQY69:TRA69"/>
    <mergeCell ref="TRB69:TRD69"/>
    <mergeCell ref="TPU69:TPW69"/>
    <mergeCell ref="TPX69:TPZ69"/>
    <mergeCell ref="TQA69:TQC69"/>
    <mergeCell ref="TQD69:TQF69"/>
    <mergeCell ref="TQG69:TQI69"/>
    <mergeCell ref="TQJ69:TQL69"/>
    <mergeCell ref="TPC69:TPE69"/>
    <mergeCell ref="TPF69:TPH69"/>
    <mergeCell ref="TPI69:TPK69"/>
    <mergeCell ref="TPL69:TPN69"/>
    <mergeCell ref="TPO69:TPQ69"/>
    <mergeCell ref="TPR69:TPT69"/>
    <mergeCell ref="TOK69:TOM69"/>
    <mergeCell ref="TON69:TOP69"/>
    <mergeCell ref="TOQ69:TOS69"/>
    <mergeCell ref="TOT69:TOV69"/>
    <mergeCell ref="TOW69:TOY69"/>
    <mergeCell ref="TOZ69:TPB69"/>
    <mergeCell ref="TNS69:TNU69"/>
    <mergeCell ref="TNV69:TNX69"/>
    <mergeCell ref="TNY69:TOA69"/>
    <mergeCell ref="TOB69:TOD69"/>
    <mergeCell ref="TOE69:TOG69"/>
    <mergeCell ref="TOH69:TOJ69"/>
    <mergeCell ref="TNA69:TNC69"/>
    <mergeCell ref="TND69:TNF69"/>
    <mergeCell ref="TNG69:TNI69"/>
    <mergeCell ref="TNJ69:TNL69"/>
    <mergeCell ref="TNM69:TNO69"/>
    <mergeCell ref="TNP69:TNR69"/>
    <mergeCell ref="TMI69:TMK69"/>
    <mergeCell ref="TML69:TMN69"/>
    <mergeCell ref="TMO69:TMQ69"/>
    <mergeCell ref="TMR69:TMT69"/>
    <mergeCell ref="TMU69:TMW69"/>
    <mergeCell ref="TMX69:TMZ69"/>
    <mergeCell ref="TLQ69:TLS69"/>
    <mergeCell ref="TLT69:TLV69"/>
    <mergeCell ref="TLW69:TLY69"/>
    <mergeCell ref="TLZ69:TMB69"/>
    <mergeCell ref="TMC69:TME69"/>
    <mergeCell ref="TMF69:TMH69"/>
    <mergeCell ref="TKY69:TLA69"/>
    <mergeCell ref="TLB69:TLD69"/>
    <mergeCell ref="TLE69:TLG69"/>
    <mergeCell ref="TLH69:TLJ69"/>
    <mergeCell ref="TLK69:TLM69"/>
    <mergeCell ref="TLN69:TLP69"/>
    <mergeCell ref="TKG69:TKI69"/>
    <mergeCell ref="TKJ69:TKL69"/>
    <mergeCell ref="TKM69:TKO69"/>
    <mergeCell ref="TKP69:TKR69"/>
    <mergeCell ref="TKS69:TKU69"/>
    <mergeCell ref="TKV69:TKX69"/>
    <mergeCell ref="TJO69:TJQ69"/>
    <mergeCell ref="TJR69:TJT69"/>
    <mergeCell ref="TJU69:TJW69"/>
    <mergeCell ref="TJX69:TJZ69"/>
    <mergeCell ref="TKA69:TKC69"/>
    <mergeCell ref="TKD69:TKF69"/>
    <mergeCell ref="TIW69:TIY69"/>
    <mergeCell ref="TIZ69:TJB69"/>
    <mergeCell ref="TJC69:TJE69"/>
    <mergeCell ref="TJF69:TJH69"/>
    <mergeCell ref="TJI69:TJK69"/>
    <mergeCell ref="TJL69:TJN69"/>
    <mergeCell ref="TIE69:TIG69"/>
    <mergeCell ref="TIH69:TIJ69"/>
    <mergeCell ref="TIK69:TIM69"/>
    <mergeCell ref="TIN69:TIP69"/>
    <mergeCell ref="TIQ69:TIS69"/>
    <mergeCell ref="TIT69:TIV69"/>
    <mergeCell ref="THM69:THO69"/>
    <mergeCell ref="THP69:THR69"/>
    <mergeCell ref="THS69:THU69"/>
    <mergeCell ref="THV69:THX69"/>
    <mergeCell ref="THY69:TIA69"/>
    <mergeCell ref="TIB69:TID69"/>
    <mergeCell ref="TGU69:TGW69"/>
    <mergeCell ref="TGX69:TGZ69"/>
    <mergeCell ref="THA69:THC69"/>
    <mergeCell ref="THD69:THF69"/>
    <mergeCell ref="THG69:THI69"/>
    <mergeCell ref="THJ69:THL69"/>
    <mergeCell ref="TGC69:TGE69"/>
    <mergeCell ref="TGF69:TGH69"/>
    <mergeCell ref="TGI69:TGK69"/>
    <mergeCell ref="TGL69:TGN69"/>
    <mergeCell ref="TGO69:TGQ69"/>
    <mergeCell ref="TGR69:TGT69"/>
    <mergeCell ref="TFK69:TFM69"/>
    <mergeCell ref="TFN69:TFP69"/>
    <mergeCell ref="TFQ69:TFS69"/>
    <mergeCell ref="TFT69:TFV69"/>
    <mergeCell ref="TFW69:TFY69"/>
    <mergeCell ref="TFZ69:TGB69"/>
    <mergeCell ref="TES69:TEU69"/>
    <mergeCell ref="TEV69:TEX69"/>
    <mergeCell ref="TEY69:TFA69"/>
    <mergeCell ref="TFB69:TFD69"/>
    <mergeCell ref="TFE69:TFG69"/>
    <mergeCell ref="TFH69:TFJ69"/>
    <mergeCell ref="TEA69:TEC69"/>
    <mergeCell ref="TED69:TEF69"/>
    <mergeCell ref="TEG69:TEI69"/>
    <mergeCell ref="TEJ69:TEL69"/>
    <mergeCell ref="TEM69:TEO69"/>
    <mergeCell ref="TEP69:TER69"/>
    <mergeCell ref="TDI69:TDK69"/>
    <mergeCell ref="TDL69:TDN69"/>
    <mergeCell ref="TDO69:TDQ69"/>
    <mergeCell ref="TDR69:TDT69"/>
    <mergeCell ref="TDU69:TDW69"/>
    <mergeCell ref="TDX69:TDZ69"/>
    <mergeCell ref="TCQ69:TCS69"/>
    <mergeCell ref="TCT69:TCV69"/>
    <mergeCell ref="TCW69:TCY69"/>
    <mergeCell ref="TCZ69:TDB69"/>
    <mergeCell ref="TDC69:TDE69"/>
    <mergeCell ref="TDF69:TDH69"/>
    <mergeCell ref="TBY69:TCA69"/>
    <mergeCell ref="TCB69:TCD69"/>
    <mergeCell ref="TCE69:TCG69"/>
    <mergeCell ref="TCH69:TCJ69"/>
    <mergeCell ref="TCK69:TCM69"/>
    <mergeCell ref="TCN69:TCP69"/>
    <mergeCell ref="TBG69:TBI69"/>
    <mergeCell ref="TBJ69:TBL69"/>
    <mergeCell ref="TBM69:TBO69"/>
    <mergeCell ref="TBP69:TBR69"/>
    <mergeCell ref="TBS69:TBU69"/>
    <mergeCell ref="TBV69:TBX69"/>
    <mergeCell ref="TAO69:TAQ69"/>
    <mergeCell ref="TAR69:TAT69"/>
    <mergeCell ref="TAU69:TAW69"/>
    <mergeCell ref="TAX69:TAZ69"/>
    <mergeCell ref="TBA69:TBC69"/>
    <mergeCell ref="TBD69:TBF69"/>
    <mergeCell ref="SZW69:SZY69"/>
    <mergeCell ref="SZZ69:TAB69"/>
    <mergeCell ref="TAC69:TAE69"/>
    <mergeCell ref="TAF69:TAH69"/>
    <mergeCell ref="TAI69:TAK69"/>
    <mergeCell ref="TAL69:TAN69"/>
    <mergeCell ref="SZE69:SZG69"/>
    <mergeCell ref="SZH69:SZJ69"/>
    <mergeCell ref="SZK69:SZM69"/>
    <mergeCell ref="SZN69:SZP69"/>
    <mergeCell ref="SZQ69:SZS69"/>
    <mergeCell ref="SZT69:SZV69"/>
    <mergeCell ref="SYM69:SYO69"/>
    <mergeCell ref="SYP69:SYR69"/>
    <mergeCell ref="SYS69:SYU69"/>
    <mergeCell ref="SYV69:SYX69"/>
    <mergeCell ref="SYY69:SZA69"/>
    <mergeCell ref="SZB69:SZD69"/>
    <mergeCell ref="SXU69:SXW69"/>
    <mergeCell ref="SXX69:SXZ69"/>
    <mergeCell ref="SYA69:SYC69"/>
    <mergeCell ref="SYD69:SYF69"/>
    <mergeCell ref="SYG69:SYI69"/>
    <mergeCell ref="SYJ69:SYL69"/>
    <mergeCell ref="SXC69:SXE69"/>
    <mergeCell ref="SXF69:SXH69"/>
    <mergeCell ref="SXI69:SXK69"/>
    <mergeCell ref="SXL69:SXN69"/>
    <mergeCell ref="SXO69:SXQ69"/>
    <mergeCell ref="SXR69:SXT69"/>
    <mergeCell ref="SWK69:SWM69"/>
    <mergeCell ref="SWN69:SWP69"/>
    <mergeCell ref="SWQ69:SWS69"/>
    <mergeCell ref="SWT69:SWV69"/>
    <mergeCell ref="SWW69:SWY69"/>
    <mergeCell ref="SWZ69:SXB69"/>
    <mergeCell ref="SVS69:SVU69"/>
    <mergeCell ref="SVV69:SVX69"/>
    <mergeCell ref="SVY69:SWA69"/>
    <mergeCell ref="SWB69:SWD69"/>
    <mergeCell ref="SWE69:SWG69"/>
    <mergeCell ref="SWH69:SWJ69"/>
    <mergeCell ref="SVA69:SVC69"/>
    <mergeCell ref="SVD69:SVF69"/>
    <mergeCell ref="SVG69:SVI69"/>
    <mergeCell ref="SVJ69:SVL69"/>
    <mergeCell ref="SVM69:SVO69"/>
    <mergeCell ref="SVP69:SVR69"/>
    <mergeCell ref="SUI69:SUK69"/>
    <mergeCell ref="SUL69:SUN69"/>
    <mergeCell ref="SUO69:SUQ69"/>
    <mergeCell ref="SUR69:SUT69"/>
    <mergeCell ref="SUU69:SUW69"/>
    <mergeCell ref="SUX69:SUZ69"/>
    <mergeCell ref="STQ69:STS69"/>
    <mergeCell ref="STT69:STV69"/>
    <mergeCell ref="STW69:STY69"/>
    <mergeCell ref="STZ69:SUB69"/>
    <mergeCell ref="SUC69:SUE69"/>
    <mergeCell ref="SUF69:SUH69"/>
    <mergeCell ref="SSY69:STA69"/>
    <mergeCell ref="STB69:STD69"/>
    <mergeCell ref="STE69:STG69"/>
    <mergeCell ref="STH69:STJ69"/>
    <mergeCell ref="STK69:STM69"/>
    <mergeCell ref="STN69:STP69"/>
    <mergeCell ref="SSG69:SSI69"/>
    <mergeCell ref="SSJ69:SSL69"/>
    <mergeCell ref="SSM69:SSO69"/>
    <mergeCell ref="SSP69:SSR69"/>
    <mergeCell ref="SSS69:SSU69"/>
    <mergeCell ref="SSV69:SSX69"/>
    <mergeCell ref="SRO69:SRQ69"/>
    <mergeCell ref="SRR69:SRT69"/>
    <mergeCell ref="SRU69:SRW69"/>
    <mergeCell ref="SRX69:SRZ69"/>
    <mergeCell ref="SSA69:SSC69"/>
    <mergeCell ref="SSD69:SSF69"/>
    <mergeCell ref="SQW69:SQY69"/>
    <mergeCell ref="SQZ69:SRB69"/>
    <mergeCell ref="SRC69:SRE69"/>
    <mergeCell ref="SRF69:SRH69"/>
    <mergeCell ref="SRI69:SRK69"/>
    <mergeCell ref="SRL69:SRN69"/>
    <mergeCell ref="SQE69:SQG69"/>
    <mergeCell ref="SQH69:SQJ69"/>
    <mergeCell ref="SQK69:SQM69"/>
    <mergeCell ref="SQN69:SQP69"/>
    <mergeCell ref="SQQ69:SQS69"/>
    <mergeCell ref="SQT69:SQV69"/>
    <mergeCell ref="SPM69:SPO69"/>
    <mergeCell ref="SPP69:SPR69"/>
    <mergeCell ref="SPS69:SPU69"/>
    <mergeCell ref="SPV69:SPX69"/>
    <mergeCell ref="SPY69:SQA69"/>
    <mergeCell ref="SQB69:SQD69"/>
    <mergeCell ref="SOU69:SOW69"/>
    <mergeCell ref="SOX69:SOZ69"/>
    <mergeCell ref="SPA69:SPC69"/>
    <mergeCell ref="SPD69:SPF69"/>
    <mergeCell ref="SPG69:SPI69"/>
    <mergeCell ref="SPJ69:SPL69"/>
    <mergeCell ref="SOC69:SOE69"/>
    <mergeCell ref="SOF69:SOH69"/>
    <mergeCell ref="SOI69:SOK69"/>
    <mergeCell ref="SOL69:SON69"/>
    <mergeCell ref="SOO69:SOQ69"/>
    <mergeCell ref="SOR69:SOT69"/>
    <mergeCell ref="SNK69:SNM69"/>
    <mergeCell ref="SNN69:SNP69"/>
    <mergeCell ref="SNQ69:SNS69"/>
    <mergeCell ref="SNT69:SNV69"/>
    <mergeCell ref="SNW69:SNY69"/>
    <mergeCell ref="SNZ69:SOB69"/>
    <mergeCell ref="SMS69:SMU69"/>
    <mergeCell ref="SMV69:SMX69"/>
    <mergeCell ref="SMY69:SNA69"/>
    <mergeCell ref="SNB69:SND69"/>
    <mergeCell ref="SNE69:SNG69"/>
    <mergeCell ref="SNH69:SNJ69"/>
    <mergeCell ref="SMA69:SMC69"/>
    <mergeCell ref="SMD69:SMF69"/>
    <mergeCell ref="SMG69:SMI69"/>
    <mergeCell ref="SMJ69:SML69"/>
    <mergeCell ref="SMM69:SMO69"/>
    <mergeCell ref="SMP69:SMR69"/>
    <mergeCell ref="SLI69:SLK69"/>
    <mergeCell ref="SLL69:SLN69"/>
    <mergeCell ref="SLO69:SLQ69"/>
    <mergeCell ref="SLR69:SLT69"/>
    <mergeCell ref="SLU69:SLW69"/>
    <mergeCell ref="SLX69:SLZ69"/>
    <mergeCell ref="SKQ69:SKS69"/>
    <mergeCell ref="SKT69:SKV69"/>
    <mergeCell ref="SKW69:SKY69"/>
    <mergeCell ref="SKZ69:SLB69"/>
    <mergeCell ref="SLC69:SLE69"/>
    <mergeCell ref="SLF69:SLH69"/>
    <mergeCell ref="SJY69:SKA69"/>
    <mergeCell ref="SKB69:SKD69"/>
    <mergeCell ref="SKE69:SKG69"/>
    <mergeCell ref="SKH69:SKJ69"/>
    <mergeCell ref="SKK69:SKM69"/>
    <mergeCell ref="SKN69:SKP69"/>
    <mergeCell ref="SJG69:SJI69"/>
    <mergeCell ref="SJJ69:SJL69"/>
    <mergeCell ref="SJM69:SJO69"/>
    <mergeCell ref="SJP69:SJR69"/>
    <mergeCell ref="SJS69:SJU69"/>
    <mergeCell ref="SJV69:SJX69"/>
    <mergeCell ref="SIO69:SIQ69"/>
    <mergeCell ref="SIR69:SIT69"/>
    <mergeCell ref="SIU69:SIW69"/>
    <mergeCell ref="SIX69:SIZ69"/>
    <mergeCell ref="SJA69:SJC69"/>
    <mergeCell ref="SJD69:SJF69"/>
    <mergeCell ref="SHW69:SHY69"/>
    <mergeCell ref="SHZ69:SIB69"/>
    <mergeCell ref="SIC69:SIE69"/>
    <mergeCell ref="SIF69:SIH69"/>
    <mergeCell ref="SII69:SIK69"/>
    <mergeCell ref="SIL69:SIN69"/>
    <mergeCell ref="SHE69:SHG69"/>
    <mergeCell ref="SHH69:SHJ69"/>
    <mergeCell ref="SHK69:SHM69"/>
    <mergeCell ref="SHN69:SHP69"/>
    <mergeCell ref="SHQ69:SHS69"/>
    <mergeCell ref="SHT69:SHV69"/>
    <mergeCell ref="SGM69:SGO69"/>
    <mergeCell ref="SGP69:SGR69"/>
    <mergeCell ref="SGS69:SGU69"/>
    <mergeCell ref="SGV69:SGX69"/>
    <mergeCell ref="SGY69:SHA69"/>
    <mergeCell ref="SHB69:SHD69"/>
    <mergeCell ref="SFU69:SFW69"/>
    <mergeCell ref="SFX69:SFZ69"/>
    <mergeCell ref="SGA69:SGC69"/>
    <mergeCell ref="SGD69:SGF69"/>
    <mergeCell ref="SGG69:SGI69"/>
    <mergeCell ref="SGJ69:SGL69"/>
    <mergeCell ref="SFC69:SFE69"/>
    <mergeCell ref="SFF69:SFH69"/>
    <mergeCell ref="SFI69:SFK69"/>
    <mergeCell ref="SFL69:SFN69"/>
    <mergeCell ref="SFO69:SFQ69"/>
    <mergeCell ref="SFR69:SFT69"/>
    <mergeCell ref="SEK69:SEM69"/>
    <mergeCell ref="SEN69:SEP69"/>
    <mergeCell ref="SEQ69:SES69"/>
    <mergeCell ref="SET69:SEV69"/>
    <mergeCell ref="SEW69:SEY69"/>
    <mergeCell ref="SEZ69:SFB69"/>
    <mergeCell ref="SDS69:SDU69"/>
    <mergeCell ref="SDV69:SDX69"/>
    <mergeCell ref="SDY69:SEA69"/>
    <mergeCell ref="SEB69:SED69"/>
    <mergeCell ref="SEE69:SEG69"/>
    <mergeCell ref="SEH69:SEJ69"/>
    <mergeCell ref="SDA69:SDC69"/>
    <mergeCell ref="SDD69:SDF69"/>
    <mergeCell ref="SDG69:SDI69"/>
    <mergeCell ref="SDJ69:SDL69"/>
    <mergeCell ref="SDM69:SDO69"/>
    <mergeCell ref="SDP69:SDR69"/>
    <mergeCell ref="SCI69:SCK69"/>
    <mergeCell ref="SCL69:SCN69"/>
    <mergeCell ref="SCO69:SCQ69"/>
    <mergeCell ref="SCR69:SCT69"/>
    <mergeCell ref="SCU69:SCW69"/>
    <mergeCell ref="SCX69:SCZ69"/>
    <mergeCell ref="SBQ69:SBS69"/>
    <mergeCell ref="SBT69:SBV69"/>
    <mergeCell ref="SBW69:SBY69"/>
    <mergeCell ref="SBZ69:SCB69"/>
    <mergeCell ref="SCC69:SCE69"/>
    <mergeCell ref="SCF69:SCH69"/>
    <mergeCell ref="SAY69:SBA69"/>
    <mergeCell ref="SBB69:SBD69"/>
    <mergeCell ref="SBE69:SBG69"/>
    <mergeCell ref="SBH69:SBJ69"/>
    <mergeCell ref="SBK69:SBM69"/>
    <mergeCell ref="SBN69:SBP69"/>
    <mergeCell ref="SAG69:SAI69"/>
    <mergeCell ref="SAJ69:SAL69"/>
    <mergeCell ref="SAM69:SAO69"/>
    <mergeCell ref="SAP69:SAR69"/>
    <mergeCell ref="SAS69:SAU69"/>
    <mergeCell ref="SAV69:SAX69"/>
    <mergeCell ref="RZO69:RZQ69"/>
    <mergeCell ref="RZR69:RZT69"/>
    <mergeCell ref="RZU69:RZW69"/>
    <mergeCell ref="RZX69:RZZ69"/>
    <mergeCell ref="SAA69:SAC69"/>
    <mergeCell ref="SAD69:SAF69"/>
    <mergeCell ref="RYW69:RYY69"/>
    <mergeCell ref="RYZ69:RZB69"/>
    <mergeCell ref="RZC69:RZE69"/>
    <mergeCell ref="RZF69:RZH69"/>
    <mergeCell ref="RZI69:RZK69"/>
    <mergeCell ref="RZL69:RZN69"/>
    <mergeCell ref="RYE69:RYG69"/>
    <mergeCell ref="RYH69:RYJ69"/>
    <mergeCell ref="RYK69:RYM69"/>
    <mergeCell ref="RYN69:RYP69"/>
    <mergeCell ref="RYQ69:RYS69"/>
    <mergeCell ref="RYT69:RYV69"/>
    <mergeCell ref="RXM69:RXO69"/>
    <mergeCell ref="RXP69:RXR69"/>
    <mergeCell ref="RXS69:RXU69"/>
    <mergeCell ref="RXV69:RXX69"/>
    <mergeCell ref="RXY69:RYA69"/>
    <mergeCell ref="RYB69:RYD69"/>
    <mergeCell ref="RWU69:RWW69"/>
    <mergeCell ref="RWX69:RWZ69"/>
    <mergeCell ref="RXA69:RXC69"/>
    <mergeCell ref="RXD69:RXF69"/>
    <mergeCell ref="RXG69:RXI69"/>
    <mergeCell ref="RXJ69:RXL69"/>
    <mergeCell ref="RWC69:RWE69"/>
    <mergeCell ref="RWF69:RWH69"/>
    <mergeCell ref="RWI69:RWK69"/>
    <mergeCell ref="RWL69:RWN69"/>
    <mergeCell ref="RWO69:RWQ69"/>
    <mergeCell ref="RWR69:RWT69"/>
    <mergeCell ref="RVK69:RVM69"/>
    <mergeCell ref="RVN69:RVP69"/>
    <mergeCell ref="RVQ69:RVS69"/>
    <mergeCell ref="RVT69:RVV69"/>
    <mergeCell ref="RVW69:RVY69"/>
    <mergeCell ref="RVZ69:RWB69"/>
    <mergeCell ref="RUS69:RUU69"/>
    <mergeCell ref="RUV69:RUX69"/>
    <mergeCell ref="RUY69:RVA69"/>
    <mergeCell ref="RVB69:RVD69"/>
    <mergeCell ref="RVE69:RVG69"/>
    <mergeCell ref="RVH69:RVJ69"/>
    <mergeCell ref="RUA69:RUC69"/>
    <mergeCell ref="RUD69:RUF69"/>
    <mergeCell ref="RUG69:RUI69"/>
    <mergeCell ref="RUJ69:RUL69"/>
    <mergeCell ref="RUM69:RUO69"/>
    <mergeCell ref="RUP69:RUR69"/>
    <mergeCell ref="RTI69:RTK69"/>
    <mergeCell ref="RTL69:RTN69"/>
    <mergeCell ref="RTO69:RTQ69"/>
    <mergeCell ref="RTR69:RTT69"/>
    <mergeCell ref="RTU69:RTW69"/>
    <mergeCell ref="RTX69:RTZ69"/>
    <mergeCell ref="RSQ69:RSS69"/>
    <mergeCell ref="RST69:RSV69"/>
    <mergeCell ref="RSW69:RSY69"/>
    <mergeCell ref="RSZ69:RTB69"/>
    <mergeCell ref="RTC69:RTE69"/>
    <mergeCell ref="RTF69:RTH69"/>
    <mergeCell ref="RRY69:RSA69"/>
    <mergeCell ref="RSB69:RSD69"/>
    <mergeCell ref="RSE69:RSG69"/>
    <mergeCell ref="RSH69:RSJ69"/>
    <mergeCell ref="RSK69:RSM69"/>
    <mergeCell ref="RSN69:RSP69"/>
    <mergeCell ref="RRG69:RRI69"/>
    <mergeCell ref="RRJ69:RRL69"/>
    <mergeCell ref="RRM69:RRO69"/>
    <mergeCell ref="RRP69:RRR69"/>
    <mergeCell ref="RRS69:RRU69"/>
    <mergeCell ref="RRV69:RRX69"/>
    <mergeCell ref="RQO69:RQQ69"/>
    <mergeCell ref="RQR69:RQT69"/>
    <mergeCell ref="RQU69:RQW69"/>
    <mergeCell ref="RQX69:RQZ69"/>
    <mergeCell ref="RRA69:RRC69"/>
    <mergeCell ref="RRD69:RRF69"/>
    <mergeCell ref="RPW69:RPY69"/>
    <mergeCell ref="RPZ69:RQB69"/>
    <mergeCell ref="RQC69:RQE69"/>
    <mergeCell ref="RQF69:RQH69"/>
    <mergeCell ref="RQI69:RQK69"/>
    <mergeCell ref="RQL69:RQN69"/>
    <mergeCell ref="RPE69:RPG69"/>
    <mergeCell ref="RPH69:RPJ69"/>
    <mergeCell ref="RPK69:RPM69"/>
    <mergeCell ref="RPN69:RPP69"/>
    <mergeCell ref="RPQ69:RPS69"/>
    <mergeCell ref="RPT69:RPV69"/>
    <mergeCell ref="ROM69:ROO69"/>
    <mergeCell ref="ROP69:ROR69"/>
    <mergeCell ref="ROS69:ROU69"/>
    <mergeCell ref="ROV69:ROX69"/>
    <mergeCell ref="ROY69:RPA69"/>
    <mergeCell ref="RPB69:RPD69"/>
    <mergeCell ref="RNU69:RNW69"/>
    <mergeCell ref="RNX69:RNZ69"/>
    <mergeCell ref="ROA69:ROC69"/>
    <mergeCell ref="ROD69:ROF69"/>
    <mergeCell ref="ROG69:ROI69"/>
    <mergeCell ref="ROJ69:ROL69"/>
    <mergeCell ref="RNC69:RNE69"/>
    <mergeCell ref="RNF69:RNH69"/>
    <mergeCell ref="RNI69:RNK69"/>
    <mergeCell ref="RNL69:RNN69"/>
    <mergeCell ref="RNO69:RNQ69"/>
    <mergeCell ref="RNR69:RNT69"/>
    <mergeCell ref="RMK69:RMM69"/>
    <mergeCell ref="RMN69:RMP69"/>
    <mergeCell ref="RMQ69:RMS69"/>
    <mergeCell ref="RMT69:RMV69"/>
    <mergeCell ref="RMW69:RMY69"/>
    <mergeCell ref="RMZ69:RNB69"/>
    <mergeCell ref="RLS69:RLU69"/>
    <mergeCell ref="RLV69:RLX69"/>
    <mergeCell ref="RLY69:RMA69"/>
    <mergeCell ref="RMB69:RMD69"/>
    <mergeCell ref="RME69:RMG69"/>
    <mergeCell ref="RMH69:RMJ69"/>
    <mergeCell ref="RLA69:RLC69"/>
    <mergeCell ref="RLD69:RLF69"/>
    <mergeCell ref="RLG69:RLI69"/>
    <mergeCell ref="RLJ69:RLL69"/>
    <mergeCell ref="RLM69:RLO69"/>
    <mergeCell ref="RLP69:RLR69"/>
    <mergeCell ref="RKI69:RKK69"/>
    <mergeCell ref="RKL69:RKN69"/>
    <mergeCell ref="RKO69:RKQ69"/>
    <mergeCell ref="RKR69:RKT69"/>
    <mergeCell ref="RKU69:RKW69"/>
    <mergeCell ref="RKX69:RKZ69"/>
    <mergeCell ref="RJQ69:RJS69"/>
    <mergeCell ref="RJT69:RJV69"/>
    <mergeCell ref="RJW69:RJY69"/>
    <mergeCell ref="RJZ69:RKB69"/>
    <mergeCell ref="RKC69:RKE69"/>
    <mergeCell ref="RKF69:RKH69"/>
    <mergeCell ref="RIY69:RJA69"/>
    <mergeCell ref="RJB69:RJD69"/>
    <mergeCell ref="RJE69:RJG69"/>
    <mergeCell ref="RJH69:RJJ69"/>
    <mergeCell ref="RJK69:RJM69"/>
    <mergeCell ref="RJN69:RJP69"/>
    <mergeCell ref="RIG69:RII69"/>
    <mergeCell ref="RIJ69:RIL69"/>
    <mergeCell ref="RIM69:RIO69"/>
    <mergeCell ref="RIP69:RIR69"/>
    <mergeCell ref="RIS69:RIU69"/>
    <mergeCell ref="RIV69:RIX69"/>
    <mergeCell ref="RHO69:RHQ69"/>
    <mergeCell ref="RHR69:RHT69"/>
    <mergeCell ref="RHU69:RHW69"/>
    <mergeCell ref="RHX69:RHZ69"/>
    <mergeCell ref="RIA69:RIC69"/>
    <mergeCell ref="RID69:RIF69"/>
    <mergeCell ref="RGW69:RGY69"/>
    <mergeCell ref="RGZ69:RHB69"/>
    <mergeCell ref="RHC69:RHE69"/>
    <mergeCell ref="RHF69:RHH69"/>
    <mergeCell ref="RHI69:RHK69"/>
    <mergeCell ref="RHL69:RHN69"/>
    <mergeCell ref="RGE69:RGG69"/>
    <mergeCell ref="RGH69:RGJ69"/>
    <mergeCell ref="RGK69:RGM69"/>
    <mergeCell ref="RGN69:RGP69"/>
    <mergeCell ref="RGQ69:RGS69"/>
    <mergeCell ref="RGT69:RGV69"/>
    <mergeCell ref="RFM69:RFO69"/>
    <mergeCell ref="RFP69:RFR69"/>
    <mergeCell ref="RFS69:RFU69"/>
    <mergeCell ref="RFV69:RFX69"/>
    <mergeCell ref="RFY69:RGA69"/>
    <mergeCell ref="RGB69:RGD69"/>
    <mergeCell ref="REU69:REW69"/>
    <mergeCell ref="REX69:REZ69"/>
    <mergeCell ref="RFA69:RFC69"/>
    <mergeCell ref="RFD69:RFF69"/>
    <mergeCell ref="RFG69:RFI69"/>
    <mergeCell ref="RFJ69:RFL69"/>
    <mergeCell ref="REC69:REE69"/>
    <mergeCell ref="REF69:REH69"/>
    <mergeCell ref="REI69:REK69"/>
    <mergeCell ref="REL69:REN69"/>
    <mergeCell ref="REO69:REQ69"/>
    <mergeCell ref="RER69:RET69"/>
    <mergeCell ref="RDK69:RDM69"/>
    <mergeCell ref="RDN69:RDP69"/>
    <mergeCell ref="RDQ69:RDS69"/>
    <mergeCell ref="RDT69:RDV69"/>
    <mergeCell ref="RDW69:RDY69"/>
    <mergeCell ref="RDZ69:REB69"/>
    <mergeCell ref="RCS69:RCU69"/>
    <mergeCell ref="RCV69:RCX69"/>
    <mergeCell ref="RCY69:RDA69"/>
    <mergeCell ref="RDB69:RDD69"/>
    <mergeCell ref="RDE69:RDG69"/>
    <mergeCell ref="RDH69:RDJ69"/>
    <mergeCell ref="RCA69:RCC69"/>
    <mergeCell ref="RCD69:RCF69"/>
    <mergeCell ref="RCG69:RCI69"/>
    <mergeCell ref="RCJ69:RCL69"/>
    <mergeCell ref="RCM69:RCO69"/>
    <mergeCell ref="RCP69:RCR69"/>
    <mergeCell ref="RBI69:RBK69"/>
    <mergeCell ref="RBL69:RBN69"/>
    <mergeCell ref="RBO69:RBQ69"/>
    <mergeCell ref="RBR69:RBT69"/>
    <mergeCell ref="RBU69:RBW69"/>
    <mergeCell ref="RBX69:RBZ69"/>
    <mergeCell ref="RAQ69:RAS69"/>
    <mergeCell ref="RAT69:RAV69"/>
    <mergeCell ref="RAW69:RAY69"/>
    <mergeCell ref="RAZ69:RBB69"/>
    <mergeCell ref="RBC69:RBE69"/>
    <mergeCell ref="RBF69:RBH69"/>
    <mergeCell ref="QZY69:RAA69"/>
    <mergeCell ref="RAB69:RAD69"/>
    <mergeCell ref="RAE69:RAG69"/>
    <mergeCell ref="RAH69:RAJ69"/>
    <mergeCell ref="RAK69:RAM69"/>
    <mergeCell ref="RAN69:RAP69"/>
    <mergeCell ref="QZG69:QZI69"/>
    <mergeCell ref="QZJ69:QZL69"/>
    <mergeCell ref="QZM69:QZO69"/>
    <mergeCell ref="QZP69:QZR69"/>
    <mergeCell ref="QZS69:QZU69"/>
    <mergeCell ref="QZV69:QZX69"/>
    <mergeCell ref="QYO69:QYQ69"/>
    <mergeCell ref="QYR69:QYT69"/>
    <mergeCell ref="QYU69:QYW69"/>
    <mergeCell ref="QYX69:QYZ69"/>
    <mergeCell ref="QZA69:QZC69"/>
    <mergeCell ref="QZD69:QZF69"/>
    <mergeCell ref="QXW69:QXY69"/>
    <mergeCell ref="QXZ69:QYB69"/>
    <mergeCell ref="QYC69:QYE69"/>
    <mergeCell ref="QYF69:QYH69"/>
    <mergeCell ref="QYI69:QYK69"/>
    <mergeCell ref="QYL69:QYN69"/>
    <mergeCell ref="QXE69:QXG69"/>
    <mergeCell ref="QXH69:QXJ69"/>
    <mergeCell ref="QXK69:QXM69"/>
    <mergeCell ref="QXN69:QXP69"/>
    <mergeCell ref="QXQ69:QXS69"/>
    <mergeCell ref="QXT69:QXV69"/>
    <mergeCell ref="QWM69:QWO69"/>
    <mergeCell ref="QWP69:QWR69"/>
    <mergeCell ref="QWS69:QWU69"/>
    <mergeCell ref="QWV69:QWX69"/>
    <mergeCell ref="QWY69:QXA69"/>
    <mergeCell ref="QXB69:QXD69"/>
    <mergeCell ref="QVU69:QVW69"/>
    <mergeCell ref="QVX69:QVZ69"/>
    <mergeCell ref="QWA69:QWC69"/>
    <mergeCell ref="QWD69:QWF69"/>
    <mergeCell ref="QWG69:QWI69"/>
    <mergeCell ref="QWJ69:QWL69"/>
    <mergeCell ref="QVC69:QVE69"/>
    <mergeCell ref="QVF69:QVH69"/>
    <mergeCell ref="QVI69:QVK69"/>
    <mergeCell ref="QVL69:QVN69"/>
    <mergeCell ref="QVO69:QVQ69"/>
    <mergeCell ref="QVR69:QVT69"/>
    <mergeCell ref="QUK69:QUM69"/>
    <mergeCell ref="QUN69:QUP69"/>
    <mergeCell ref="QUQ69:QUS69"/>
    <mergeCell ref="QUT69:QUV69"/>
    <mergeCell ref="QUW69:QUY69"/>
    <mergeCell ref="QUZ69:QVB69"/>
    <mergeCell ref="QTS69:QTU69"/>
    <mergeCell ref="QTV69:QTX69"/>
    <mergeCell ref="QTY69:QUA69"/>
    <mergeCell ref="QUB69:QUD69"/>
    <mergeCell ref="QUE69:QUG69"/>
    <mergeCell ref="QUH69:QUJ69"/>
    <mergeCell ref="QTA69:QTC69"/>
    <mergeCell ref="QTD69:QTF69"/>
    <mergeCell ref="QTG69:QTI69"/>
    <mergeCell ref="QTJ69:QTL69"/>
    <mergeCell ref="QTM69:QTO69"/>
    <mergeCell ref="QTP69:QTR69"/>
    <mergeCell ref="QSI69:QSK69"/>
    <mergeCell ref="QSL69:QSN69"/>
    <mergeCell ref="QSO69:QSQ69"/>
    <mergeCell ref="QSR69:QST69"/>
    <mergeCell ref="QSU69:QSW69"/>
    <mergeCell ref="QSX69:QSZ69"/>
    <mergeCell ref="QRQ69:QRS69"/>
    <mergeCell ref="QRT69:QRV69"/>
    <mergeCell ref="QRW69:QRY69"/>
    <mergeCell ref="QRZ69:QSB69"/>
    <mergeCell ref="QSC69:QSE69"/>
    <mergeCell ref="QSF69:QSH69"/>
    <mergeCell ref="QQY69:QRA69"/>
    <mergeCell ref="QRB69:QRD69"/>
    <mergeCell ref="QRE69:QRG69"/>
    <mergeCell ref="QRH69:QRJ69"/>
    <mergeCell ref="QRK69:QRM69"/>
    <mergeCell ref="QRN69:QRP69"/>
    <mergeCell ref="QQG69:QQI69"/>
    <mergeCell ref="QQJ69:QQL69"/>
    <mergeCell ref="QQM69:QQO69"/>
    <mergeCell ref="QQP69:QQR69"/>
    <mergeCell ref="QQS69:QQU69"/>
    <mergeCell ref="QQV69:QQX69"/>
    <mergeCell ref="QPO69:QPQ69"/>
    <mergeCell ref="QPR69:QPT69"/>
    <mergeCell ref="QPU69:QPW69"/>
    <mergeCell ref="QPX69:QPZ69"/>
    <mergeCell ref="QQA69:QQC69"/>
    <mergeCell ref="QQD69:QQF69"/>
    <mergeCell ref="QOW69:QOY69"/>
    <mergeCell ref="QOZ69:QPB69"/>
    <mergeCell ref="QPC69:QPE69"/>
    <mergeCell ref="QPF69:QPH69"/>
    <mergeCell ref="QPI69:QPK69"/>
    <mergeCell ref="QPL69:QPN69"/>
    <mergeCell ref="QOE69:QOG69"/>
    <mergeCell ref="QOH69:QOJ69"/>
    <mergeCell ref="QOK69:QOM69"/>
    <mergeCell ref="QON69:QOP69"/>
    <mergeCell ref="QOQ69:QOS69"/>
    <mergeCell ref="QOT69:QOV69"/>
    <mergeCell ref="QNM69:QNO69"/>
    <mergeCell ref="QNP69:QNR69"/>
    <mergeCell ref="QNS69:QNU69"/>
    <mergeCell ref="QNV69:QNX69"/>
    <mergeCell ref="QNY69:QOA69"/>
    <mergeCell ref="QOB69:QOD69"/>
    <mergeCell ref="QMU69:QMW69"/>
    <mergeCell ref="QMX69:QMZ69"/>
    <mergeCell ref="QNA69:QNC69"/>
    <mergeCell ref="QND69:QNF69"/>
    <mergeCell ref="QNG69:QNI69"/>
    <mergeCell ref="QNJ69:QNL69"/>
    <mergeCell ref="QMC69:QME69"/>
    <mergeCell ref="QMF69:QMH69"/>
    <mergeCell ref="QMI69:QMK69"/>
    <mergeCell ref="QML69:QMN69"/>
    <mergeCell ref="QMO69:QMQ69"/>
    <mergeCell ref="QMR69:QMT69"/>
    <mergeCell ref="QLK69:QLM69"/>
    <mergeCell ref="QLN69:QLP69"/>
    <mergeCell ref="QLQ69:QLS69"/>
    <mergeCell ref="QLT69:QLV69"/>
    <mergeCell ref="QLW69:QLY69"/>
    <mergeCell ref="QLZ69:QMB69"/>
    <mergeCell ref="QKS69:QKU69"/>
    <mergeCell ref="QKV69:QKX69"/>
    <mergeCell ref="QKY69:QLA69"/>
    <mergeCell ref="QLB69:QLD69"/>
    <mergeCell ref="QLE69:QLG69"/>
    <mergeCell ref="QLH69:QLJ69"/>
    <mergeCell ref="QKA69:QKC69"/>
    <mergeCell ref="QKD69:QKF69"/>
    <mergeCell ref="QKG69:QKI69"/>
    <mergeCell ref="QKJ69:QKL69"/>
    <mergeCell ref="QKM69:QKO69"/>
    <mergeCell ref="QKP69:QKR69"/>
    <mergeCell ref="QJI69:QJK69"/>
    <mergeCell ref="QJL69:QJN69"/>
    <mergeCell ref="QJO69:QJQ69"/>
    <mergeCell ref="QJR69:QJT69"/>
    <mergeCell ref="QJU69:QJW69"/>
    <mergeCell ref="QJX69:QJZ69"/>
    <mergeCell ref="QIQ69:QIS69"/>
    <mergeCell ref="QIT69:QIV69"/>
    <mergeCell ref="QIW69:QIY69"/>
    <mergeCell ref="QIZ69:QJB69"/>
    <mergeCell ref="QJC69:QJE69"/>
    <mergeCell ref="QJF69:QJH69"/>
    <mergeCell ref="QHY69:QIA69"/>
    <mergeCell ref="QIB69:QID69"/>
    <mergeCell ref="QIE69:QIG69"/>
    <mergeCell ref="QIH69:QIJ69"/>
    <mergeCell ref="QIK69:QIM69"/>
    <mergeCell ref="QIN69:QIP69"/>
    <mergeCell ref="QHG69:QHI69"/>
    <mergeCell ref="QHJ69:QHL69"/>
    <mergeCell ref="QHM69:QHO69"/>
    <mergeCell ref="QHP69:QHR69"/>
    <mergeCell ref="QHS69:QHU69"/>
    <mergeCell ref="QHV69:QHX69"/>
    <mergeCell ref="QGO69:QGQ69"/>
    <mergeCell ref="QGR69:QGT69"/>
    <mergeCell ref="QGU69:QGW69"/>
    <mergeCell ref="QGX69:QGZ69"/>
    <mergeCell ref="QHA69:QHC69"/>
    <mergeCell ref="QHD69:QHF69"/>
    <mergeCell ref="QFW69:QFY69"/>
    <mergeCell ref="QFZ69:QGB69"/>
    <mergeCell ref="QGC69:QGE69"/>
    <mergeCell ref="QGF69:QGH69"/>
    <mergeCell ref="QGI69:QGK69"/>
    <mergeCell ref="QGL69:QGN69"/>
    <mergeCell ref="QFE69:QFG69"/>
    <mergeCell ref="QFH69:QFJ69"/>
    <mergeCell ref="QFK69:QFM69"/>
    <mergeCell ref="QFN69:QFP69"/>
    <mergeCell ref="QFQ69:QFS69"/>
    <mergeCell ref="QFT69:QFV69"/>
    <mergeCell ref="QEM69:QEO69"/>
    <mergeCell ref="QEP69:QER69"/>
    <mergeCell ref="QES69:QEU69"/>
    <mergeCell ref="QEV69:QEX69"/>
    <mergeCell ref="QEY69:QFA69"/>
    <mergeCell ref="QFB69:QFD69"/>
    <mergeCell ref="QDU69:QDW69"/>
    <mergeCell ref="QDX69:QDZ69"/>
    <mergeCell ref="QEA69:QEC69"/>
    <mergeCell ref="QED69:QEF69"/>
    <mergeCell ref="QEG69:QEI69"/>
    <mergeCell ref="QEJ69:QEL69"/>
    <mergeCell ref="QDC69:QDE69"/>
    <mergeCell ref="QDF69:QDH69"/>
    <mergeCell ref="QDI69:QDK69"/>
    <mergeCell ref="QDL69:QDN69"/>
    <mergeCell ref="QDO69:QDQ69"/>
    <mergeCell ref="QDR69:QDT69"/>
    <mergeCell ref="QCK69:QCM69"/>
    <mergeCell ref="QCN69:QCP69"/>
    <mergeCell ref="QCQ69:QCS69"/>
    <mergeCell ref="QCT69:QCV69"/>
    <mergeCell ref="QCW69:QCY69"/>
    <mergeCell ref="QCZ69:QDB69"/>
    <mergeCell ref="QBS69:QBU69"/>
    <mergeCell ref="QBV69:QBX69"/>
    <mergeCell ref="QBY69:QCA69"/>
    <mergeCell ref="QCB69:QCD69"/>
    <mergeCell ref="QCE69:QCG69"/>
    <mergeCell ref="QCH69:QCJ69"/>
    <mergeCell ref="QBA69:QBC69"/>
    <mergeCell ref="QBD69:QBF69"/>
    <mergeCell ref="QBG69:QBI69"/>
    <mergeCell ref="QBJ69:QBL69"/>
    <mergeCell ref="QBM69:QBO69"/>
    <mergeCell ref="QBP69:QBR69"/>
    <mergeCell ref="QAI69:QAK69"/>
    <mergeCell ref="QAL69:QAN69"/>
    <mergeCell ref="QAO69:QAQ69"/>
    <mergeCell ref="QAR69:QAT69"/>
    <mergeCell ref="QAU69:QAW69"/>
    <mergeCell ref="QAX69:QAZ69"/>
    <mergeCell ref="PZQ69:PZS69"/>
    <mergeCell ref="PZT69:PZV69"/>
    <mergeCell ref="PZW69:PZY69"/>
    <mergeCell ref="PZZ69:QAB69"/>
    <mergeCell ref="QAC69:QAE69"/>
    <mergeCell ref="QAF69:QAH69"/>
    <mergeCell ref="PYY69:PZA69"/>
    <mergeCell ref="PZB69:PZD69"/>
    <mergeCell ref="PZE69:PZG69"/>
    <mergeCell ref="PZH69:PZJ69"/>
    <mergeCell ref="PZK69:PZM69"/>
    <mergeCell ref="PZN69:PZP69"/>
    <mergeCell ref="PYG69:PYI69"/>
    <mergeCell ref="PYJ69:PYL69"/>
    <mergeCell ref="PYM69:PYO69"/>
    <mergeCell ref="PYP69:PYR69"/>
    <mergeCell ref="PYS69:PYU69"/>
    <mergeCell ref="PYV69:PYX69"/>
    <mergeCell ref="PXO69:PXQ69"/>
    <mergeCell ref="PXR69:PXT69"/>
    <mergeCell ref="PXU69:PXW69"/>
    <mergeCell ref="PXX69:PXZ69"/>
    <mergeCell ref="PYA69:PYC69"/>
    <mergeCell ref="PYD69:PYF69"/>
    <mergeCell ref="PWW69:PWY69"/>
    <mergeCell ref="PWZ69:PXB69"/>
    <mergeCell ref="PXC69:PXE69"/>
    <mergeCell ref="PXF69:PXH69"/>
    <mergeCell ref="PXI69:PXK69"/>
    <mergeCell ref="PXL69:PXN69"/>
    <mergeCell ref="PWE69:PWG69"/>
    <mergeCell ref="PWH69:PWJ69"/>
    <mergeCell ref="PWK69:PWM69"/>
    <mergeCell ref="PWN69:PWP69"/>
    <mergeCell ref="PWQ69:PWS69"/>
    <mergeCell ref="PWT69:PWV69"/>
    <mergeCell ref="PVM69:PVO69"/>
    <mergeCell ref="PVP69:PVR69"/>
    <mergeCell ref="PVS69:PVU69"/>
    <mergeCell ref="PVV69:PVX69"/>
    <mergeCell ref="PVY69:PWA69"/>
    <mergeCell ref="PWB69:PWD69"/>
    <mergeCell ref="PUU69:PUW69"/>
    <mergeCell ref="PUX69:PUZ69"/>
    <mergeCell ref="PVA69:PVC69"/>
    <mergeCell ref="PVD69:PVF69"/>
    <mergeCell ref="PVG69:PVI69"/>
    <mergeCell ref="PVJ69:PVL69"/>
    <mergeCell ref="PUC69:PUE69"/>
    <mergeCell ref="PUF69:PUH69"/>
    <mergeCell ref="PUI69:PUK69"/>
    <mergeCell ref="PUL69:PUN69"/>
    <mergeCell ref="PUO69:PUQ69"/>
    <mergeCell ref="PUR69:PUT69"/>
    <mergeCell ref="PTK69:PTM69"/>
    <mergeCell ref="PTN69:PTP69"/>
    <mergeCell ref="PTQ69:PTS69"/>
    <mergeCell ref="PTT69:PTV69"/>
    <mergeCell ref="PTW69:PTY69"/>
    <mergeCell ref="PTZ69:PUB69"/>
    <mergeCell ref="PSS69:PSU69"/>
    <mergeCell ref="PSV69:PSX69"/>
    <mergeCell ref="PSY69:PTA69"/>
    <mergeCell ref="PTB69:PTD69"/>
    <mergeCell ref="PTE69:PTG69"/>
    <mergeCell ref="PTH69:PTJ69"/>
    <mergeCell ref="PSA69:PSC69"/>
    <mergeCell ref="PSD69:PSF69"/>
    <mergeCell ref="PSG69:PSI69"/>
    <mergeCell ref="PSJ69:PSL69"/>
    <mergeCell ref="PSM69:PSO69"/>
    <mergeCell ref="PSP69:PSR69"/>
    <mergeCell ref="PRI69:PRK69"/>
    <mergeCell ref="PRL69:PRN69"/>
    <mergeCell ref="PRO69:PRQ69"/>
    <mergeCell ref="PRR69:PRT69"/>
    <mergeCell ref="PRU69:PRW69"/>
    <mergeCell ref="PRX69:PRZ69"/>
    <mergeCell ref="PQQ69:PQS69"/>
    <mergeCell ref="PQT69:PQV69"/>
    <mergeCell ref="PQW69:PQY69"/>
    <mergeCell ref="PQZ69:PRB69"/>
    <mergeCell ref="PRC69:PRE69"/>
    <mergeCell ref="PRF69:PRH69"/>
    <mergeCell ref="PPY69:PQA69"/>
    <mergeCell ref="PQB69:PQD69"/>
    <mergeCell ref="PQE69:PQG69"/>
    <mergeCell ref="PQH69:PQJ69"/>
    <mergeCell ref="PQK69:PQM69"/>
    <mergeCell ref="PQN69:PQP69"/>
    <mergeCell ref="PPG69:PPI69"/>
    <mergeCell ref="PPJ69:PPL69"/>
    <mergeCell ref="PPM69:PPO69"/>
    <mergeCell ref="PPP69:PPR69"/>
    <mergeCell ref="PPS69:PPU69"/>
    <mergeCell ref="PPV69:PPX69"/>
    <mergeCell ref="POO69:POQ69"/>
    <mergeCell ref="POR69:POT69"/>
    <mergeCell ref="POU69:POW69"/>
    <mergeCell ref="POX69:POZ69"/>
    <mergeCell ref="PPA69:PPC69"/>
    <mergeCell ref="PPD69:PPF69"/>
    <mergeCell ref="PNW69:PNY69"/>
    <mergeCell ref="PNZ69:POB69"/>
    <mergeCell ref="POC69:POE69"/>
    <mergeCell ref="POF69:POH69"/>
    <mergeCell ref="POI69:POK69"/>
    <mergeCell ref="POL69:PON69"/>
    <mergeCell ref="PNE69:PNG69"/>
    <mergeCell ref="PNH69:PNJ69"/>
    <mergeCell ref="PNK69:PNM69"/>
    <mergeCell ref="PNN69:PNP69"/>
    <mergeCell ref="PNQ69:PNS69"/>
    <mergeCell ref="PNT69:PNV69"/>
    <mergeCell ref="PMM69:PMO69"/>
    <mergeCell ref="PMP69:PMR69"/>
    <mergeCell ref="PMS69:PMU69"/>
    <mergeCell ref="PMV69:PMX69"/>
    <mergeCell ref="PMY69:PNA69"/>
    <mergeCell ref="PNB69:PND69"/>
    <mergeCell ref="PLU69:PLW69"/>
    <mergeCell ref="PLX69:PLZ69"/>
    <mergeCell ref="PMA69:PMC69"/>
    <mergeCell ref="PMD69:PMF69"/>
    <mergeCell ref="PMG69:PMI69"/>
    <mergeCell ref="PMJ69:PML69"/>
    <mergeCell ref="PLC69:PLE69"/>
    <mergeCell ref="PLF69:PLH69"/>
    <mergeCell ref="PLI69:PLK69"/>
    <mergeCell ref="PLL69:PLN69"/>
    <mergeCell ref="PLO69:PLQ69"/>
    <mergeCell ref="PLR69:PLT69"/>
    <mergeCell ref="PKK69:PKM69"/>
    <mergeCell ref="PKN69:PKP69"/>
    <mergeCell ref="PKQ69:PKS69"/>
    <mergeCell ref="PKT69:PKV69"/>
    <mergeCell ref="PKW69:PKY69"/>
    <mergeCell ref="PKZ69:PLB69"/>
    <mergeCell ref="PJS69:PJU69"/>
    <mergeCell ref="PJV69:PJX69"/>
    <mergeCell ref="PJY69:PKA69"/>
    <mergeCell ref="PKB69:PKD69"/>
    <mergeCell ref="PKE69:PKG69"/>
    <mergeCell ref="PKH69:PKJ69"/>
    <mergeCell ref="PJA69:PJC69"/>
    <mergeCell ref="PJD69:PJF69"/>
    <mergeCell ref="PJG69:PJI69"/>
    <mergeCell ref="PJJ69:PJL69"/>
    <mergeCell ref="PJM69:PJO69"/>
    <mergeCell ref="PJP69:PJR69"/>
    <mergeCell ref="PII69:PIK69"/>
    <mergeCell ref="PIL69:PIN69"/>
    <mergeCell ref="PIO69:PIQ69"/>
    <mergeCell ref="PIR69:PIT69"/>
    <mergeCell ref="PIU69:PIW69"/>
    <mergeCell ref="PIX69:PIZ69"/>
    <mergeCell ref="PHQ69:PHS69"/>
    <mergeCell ref="PHT69:PHV69"/>
    <mergeCell ref="PHW69:PHY69"/>
    <mergeCell ref="PHZ69:PIB69"/>
    <mergeCell ref="PIC69:PIE69"/>
    <mergeCell ref="PIF69:PIH69"/>
    <mergeCell ref="PGY69:PHA69"/>
    <mergeCell ref="PHB69:PHD69"/>
    <mergeCell ref="PHE69:PHG69"/>
    <mergeCell ref="PHH69:PHJ69"/>
    <mergeCell ref="PHK69:PHM69"/>
    <mergeCell ref="PHN69:PHP69"/>
    <mergeCell ref="PGG69:PGI69"/>
    <mergeCell ref="PGJ69:PGL69"/>
    <mergeCell ref="PGM69:PGO69"/>
    <mergeCell ref="PGP69:PGR69"/>
    <mergeCell ref="PGS69:PGU69"/>
    <mergeCell ref="PGV69:PGX69"/>
    <mergeCell ref="PFO69:PFQ69"/>
    <mergeCell ref="PFR69:PFT69"/>
    <mergeCell ref="PFU69:PFW69"/>
    <mergeCell ref="PFX69:PFZ69"/>
    <mergeCell ref="PGA69:PGC69"/>
    <mergeCell ref="PGD69:PGF69"/>
    <mergeCell ref="PEW69:PEY69"/>
    <mergeCell ref="PEZ69:PFB69"/>
    <mergeCell ref="PFC69:PFE69"/>
    <mergeCell ref="PFF69:PFH69"/>
    <mergeCell ref="PFI69:PFK69"/>
    <mergeCell ref="PFL69:PFN69"/>
    <mergeCell ref="PEE69:PEG69"/>
    <mergeCell ref="PEH69:PEJ69"/>
    <mergeCell ref="PEK69:PEM69"/>
    <mergeCell ref="PEN69:PEP69"/>
    <mergeCell ref="PEQ69:PES69"/>
    <mergeCell ref="PET69:PEV69"/>
    <mergeCell ref="PDM69:PDO69"/>
    <mergeCell ref="PDP69:PDR69"/>
    <mergeCell ref="PDS69:PDU69"/>
    <mergeCell ref="PDV69:PDX69"/>
    <mergeCell ref="PDY69:PEA69"/>
    <mergeCell ref="PEB69:PED69"/>
    <mergeCell ref="PCU69:PCW69"/>
    <mergeCell ref="PCX69:PCZ69"/>
    <mergeCell ref="PDA69:PDC69"/>
    <mergeCell ref="PDD69:PDF69"/>
    <mergeCell ref="PDG69:PDI69"/>
    <mergeCell ref="PDJ69:PDL69"/>
    <mergeCell ref="PCC69:PCE69"/>
    <mergeCell ref="PCF69:PCH69"/>
    <mergeCell ref="PCI69:PCK69"/>
    <mergeCell ref="PCL69:PCN69"/>
    <mergeCell ref="PCO69:PCQ69"/>
    <mergeCell ref="PCR69:PCT69"/>
    <mergeCell ref="PBK69:PBM69"/>
    <mergeCell ref="PBN69:PBP69"/>
    <mergeCell ref="PBQ69:PBS69"/>
    <mergeCell ref="PBT69:PBV69"/>
    <mergeCell ref="PBW69:PBY69"/>
    <mergeCell ref="PBZ69:PCB69"/>
    <mergeCell ref="PAS69:PAU69"/>
    <mergeCell ref="PAV69:PAX69"/>
    <mergeCell ref="PAY69:PBA69"/>
    <mergeCell ref="PBB69:PBD69"/>
    <mergeCell ref="PBE69:PBG69"/>
    <mergeCell ref="PBH69:PBJ69"/>
    <mergeCell ref="PAA69:PAC69"/>
    <mergeCell ref="PAD69:PAF69"/>
    <mergeCell ref="PAG69:PAI69"/>
    <mergeCell ref="PAJ69:PAL69"/>
    <mergeCell ref="PAM69:PAO69"/>
    <mergeCell ref="PAP69:PAR69"/>
    <mergeCell ref="OZI69:OZK69"/>
    <mergeCell ref="OZL69:OZN69"/>
    <mergeCell ref="OZO69:OZQ69"/>
    <mergeCell ref="OZR69:OZT69"/>
    <mergeCell ref="OZU69:OZW69"/>
    <mergeCell ref="OZX69:OZZ69"/>
    <mergeCell ref="OYQ69:OYS69"/>
    <mergeCell ref="OYT69:OYV69"/>
    <mergeCell ref="OYW69:OYY69"/>
    <mergeCell ref="OYZ69:OZB69"/>
    <mergeCell ref="OZC69:OZE69"/>
    <mergeCell ref="OZF69:OZH69"/>
    <mergeCell ref="OXY69:OYA69"/>
    <mergeCell ref="OYB69:OYD69"/>
    <mergeCell ref="OYE69:OYG69"/>
    <mergeCell ref="OYH69:OYJ69"/>
    <mergeCell ref="OYK69:OYM69"/>
    <mergeCell ref="OYN69:OYP69"/>
    <mergeCell ref="OXG69:OXI69"/>
    <mergeCell ref="OXJ69:OXL69"/>
    <mergeCell ref="OXM69:OXO69"/>
    <mergeCell ref="OXP69:OXR69"/>
    <mergeCell ref="OXS69:OXU69"/>
    <mergeCell ref="OXV69:OXX69"/>
    <mergeCell ref="OWO69:OWQ69"/>
    <mergeCell ref="OWR69:OWT69"/>
    <mergeCell ref="OWU69:OWW69"/>
    <mergeCell ref="OWX69:OWZ69"/>
    <mergeCell ref="OXA69:OXC69"/>
    <mergeCell ref="OXD69:OXF69"/>
    <mergeCell ref="OVW69:OVY69"/>
    <mergeCell ref="OVZ69:OWB69"/>
    <mergeCell ref="OWC69:OWE69"/>
    <mergeCell ref="OWF69:OWH69"/>
    <mergeCell ref="OWI69:OWK69"/>
    <mergeCell ref="OWL69:OWN69"/>
    <mergeCell ref="OVE69:OVG69"/>
    <mergeCell ref="OVH69:OVJ69"/>
    <mergeCell ref="OVK69:OVM69"/>
    <mergeCell ref="OVN69:OVP69"/>
    <mergeCell ref="OVQ69:OVS69"/>
    <mergeCell ref="OVT69:OVV69"/>
    <mergeCell ref="OUM69:OUO69"/>
    <mergeCell ref="OUP69:OUR69"/>
    <mergeCell ref="OUS69:OUU69"/>
    <mergeCell ref="OUV69:OUX69"/>
    <mergeCell ref="OUY69:OVA69"/>
    <mergeCell ref="OVB69:OVD69"/>
    <mergeCell ref="OTU69:OTW69"/>
    <mergeCell ref="OTX69:OTZ69"/>
    <mergeCell ref="OUA69:OUC69"/>
    <mergeCell ref="OUD69:OUF69"/>
    <mergeCell ref="OUG69:OUI69"/>
    <mergeCell ref="OUJ69:OUL69"/>
    <mergeCell ref="OTC69:OTE69"/>
    <mergeCell ref="OTF69:OTH69"/>
    <mergeCell ref="OTI69:OTK69"/>
    <mergeCell ref="OTL69:OTN69"/>
    <mergeCell ref="OTO69:OTQ69"/>
    <mergeCell ref="OTR69:OTT69"/>
    <mergeCell ref="OSK69:OSM69"/>
    <mergeCell ref="OSN69:OSP69"/>
    <mergeCell ref="OSQ69:OSS69"/>
    <mergeCell ref="OST69:OSV69"/>
    <mergeCell ref="OSW69:OSY69"/>
    <mergeCell ref="OSZ69:OTB69"/>
    <mergeCell ref="ORS69:ORU69"/>
    <mergeCell ref="ORV69:ORX69"/>
    <mergeCell ref="ORY69:OSA69"/>
    <mergeCell ref="OSB69:OSD69"/>
    <mergeCell ref="OSE69:OSG69"/>
    <mergeCell ref="OSH69:OSJ69"/>
    <mergeCell ref="ORA69:ORC69"/>
    <mergeCell ref="ORD69:ORF69"/>
    <mergeCell ref="ORG69:ORI69"/>
    <mergeCell ref="ORJ69:ORL69"/>
    <mergeCell ref="ORM69:ORO69"/>
    <mergeCell ref="ORP69:ORR69"/>
    <mergeCell ref="OQI69:OQK69"/>
    <mergeCell ref="OQL69:OQN69"/>
    <mergeCell ref="OQO69:OQQ69"/>
    <mergeCell ref="OQR69:OQT69"/>
    <mergeCell ref="OQU69:OQW69"/>
    <mergeCell ref="OQX69:OQZ69"/>
    <mergeCell ref="OPQ69:OPS69"/>
    <mergeCell ref="OPT69:OPV69"/>
    <mergeCell ref="OPW69:OPY69"/>
    <mergeCell ref="OPZ69:OQB69"/>
    <mergeCell ref="OQC69:OQE69"/>
    <mergeCell ref="OQF69:OQH69"/>
    <mergeCell ref="OOY69:OPA69"/>
    <mergeCell ref="OPB69:OPD69"/>
    <mergeCell ref="OPE69:OPG69"/>
    <mergeCell ref="OPH69:OPJ69"/>
    <mergeCell ref="OPK69:OPM69"/>
    <mergeCell ref="OPN69:OPP69"/>
    <mergeCell ref="OOG69:OOI69"/>
    <mergeCell ref="OOJ69:OOL69"/>
    <mergeCell ref="OOM69:OOO69"/>
    <mergeCell ref="OOP69:OOR69"/>
    <mergeCell ref="OOS69:OOU69"/>
    <mergeCell ref="OOV69:OOX69"/>
    <mergeCell ref="ONO69:ONQ69"/>
    <mergeCell ref="ONR69:ONT69"/>
    <mergeCell ref="ONU69:ONW69"/>
    <mergeCell ref="ONX69:ONZ69"/>
    <mergeCell ref="OOA69:OOC69"/>
    <mergeCell ref="OOD69:OOF69"/>
    <mergeCell ref="OMW69:OMY69"/>
    <mergeCell ref="OMZ69:ONB69"/>
    <mergeCell ref="ONC69:ONE69"/>
    <mergeCell ref="ONF69:ONH69"/>
    <mergeCell ref="ONI69:ONK69"/>
    <mergeCell ref="ONL69:ONN69"/>
    <mergeCell ref="OME69:OMG69"/>
    <mergeCell ref="OMH69:OMJ69"/>
    <mergeCell ref="OMK69:OMM69"/>
    <mergeCell ref="OMN69:OMP69"/>
    <mergeCell ref="OMQ69:OMS69"/>
    <mergeCell ref="OMT69:OMV69"/>
    <mergeCell ref="OLM69:OLO69"/>
    <mergeCell ref="OLP69:OLR69"/>
    <mergeCell ref="OLS69:OLU69"/>
    <mergeCell ref="OLV69:OLX69"/>
    <mergeCell ref="OLY69:OMA69"/>
    <mergeCell ref="OMB69:OMD69"/>
    <mergeCell ref="OKU69:OKW69"/>
    <mergeCell ref="OKX69:OKZ69"/>
    <mergeCell ref="OLA69:OLC69"/>
    <mergeCell ref="OLD69:OLF69"/>
    <mergeCell ref="OLG69:OLI69"/>
    <mergeCell ref="OLJ69:OLL69"/>
    <mergeCell ref="OKC69:OKE69"/>
    <mergeCell ref="OKF69:OKH69"/>
    <mergeCell ref="OKI69:OKK69"/>
    <mergeCell ref="OKL69:OKN69"/>
    <mergeCell ref="OKO69:OKQ69"/>
    <mergeCell ref="OKR69:OKT69"/>
    <mergeCell ref="OJK69:OJM69"/>
    <mergeCell ref="OJN69:OJP69"/>
    <mergeCell ref="OJQ69:OJS69"/>
    <mergeCell ref="OJT69:OJV69"/>
    <mergeCell ref="OJW69:OJY69"/>
    <mergeCell ref="OJZ69:OKB69"/>
    <mergeCell ref="OIS69:OIU69"/>
    <mergeCell ref="OIV69:OIX69"/>
    <mergeCell ref="OIY69:OJA69"/>
    <mergeCell ref="OJB69:OJD69"/>
    <mergeCell ref="OJE69:OJG69"/>
    <mergeCell ref="OJH69:OJJ69"/>
    <mergeCell ref="OIA69:OIC69"/>
    <mergeCell ref="OID69:OIF69"/>
    <mergeCell ref="OIG69:OII69"/>
    <mergeCell ref="OIJ69:OIL69"/>
    <mergeCell ref="OIM69:OIO69"/>
    <mergeCell ref="OIP69:OIR69"/>
    <mergeCell ref="OHI69:OHK69"/>
    <mergeCell ref="OHL69:OHN69"/>
    <mergeCell ref="OHO69:OHQ69"/>
    <mergeCell ref="OHR69:OHT69"/>
    <mergeCell ref="OHU69:OHW69"/>
    <mergeCell ref="OHX69:OHZ69"/>
    <mergeCell ref="OGQ69:OGS69"/>
    <mergeCell ref="OGT69:OGV69"/>
    <mergeCell ref="OGW69:OGY69"/>
    <mergeCell ref="OGZ69:OHB69"/>
    <mergeCell ref="OHC69:OHE69"/>
    <mergeCell ref="OHF69:OHH69"/>
    <mergeCell ref="OFY69:OGA69"/>
    <mergeCell ref="OGB69:OGD69"/>
    <mergeCell ref="OGE69:OGG69"/>
    <mergeCell ref="OGH69:OGJ69"/>
    <mergeCell ref="OGK69:OGM69"/>
    <mergeCell ref="OGN69:OGP69"/>
    <mergeCell ref="OFG69:OFI69"/>
    <mergeCell ref="OFJ69:OFL69"/>
    <mergeCell ref="OFM69:OFO69"/>
    <mergeCell ref="OFP69:OFR69"/>
    <mergeCell ref="OFS69:OFU69"/>
    <mergeCell ref="OFV69:OFX69"/>
    <mergeCell ref="OEO69:OEQ69"/>
    <mergeCell ref="OER69:OET69"/>
    <mergeCell ref="OEU69:OEW69"/>
    <mergeCell ref="OEX69:OEZ69"/>
    <mergeCell ref="OFA69:OFC69"/>
    <mergeCell ref="OFD69:OFF69"/>
    <mergeCell ref="ODW69:ODY69"/>
    <mergeCell ref="ODZ69:OEB69"/>
    <mergeCell ref="OEC69:OEE69"/>
    <mergeCell ref="OEF69:OEH69"/>
    <mergeCell ref="OEI69:OEK69"/>
    <mergeCell ref="OEL69:OEN69"/>
    <mergeCell ref="ODE69:ODG69"/>
    <mergeCell ref="ODH69:ODJ69"/>
    <mergeCell ref="ODK69:ODM69"/>
    <mergeCell ref="ODN69:ODP69"/>
    <mergeCell ref="ODQ69:ODS69"/>
    <mergeCell ref="ODT69:ODV69"/>
    <mergeCell ref="OCM69:OCO69"/>
    <mergeCell ref="OCP69:OCR69"/>
    <mergeCell ref="OCS69:OCU69"/>
    <mergeCell ref="OCV69:OCX69"/>
    <mergeCell ref="OCY69:ODA69"/>
    <mergeCell ref="ODB69:ODD69"/>
    <mergeCell ref="OBU69:OBW69"/>
    <mergeCell ref="OBX69:OBZ69"/>
    <mergeCell ref="OCA69:OCC69"/>
    <mergeCell ref="OCD69:OCF69"/>
    <mergeCell ref="OCG69:OCI69"/>
    <mergeCell ref="OCJ69:OCL69"/>
    <mergeCell ref="OBC69:OBE69"/>
    <mergeCell ref="OBF69:OBH69"/>
    <mergeCell ref="OBI69:OBK69"/>
    <mergeCell ref="OBL69:OBN69"/>
    <mergeCell ref="OBO69:OBQ69"/>
    <mergeCell ref="OBR69:OBT69"/>
    <mergeCell ref="OAK69:OAM69"/>
    <mergeCell ref="OAN69:OAP69"/>
    <mergeCell ref="OAQ69:OAS69"/>
    <mergeCell ref="OAT69:OAV69"/>
    <mergeCell ref="OAW69:OAY69"/>
    <mergeCell ref="OAZ69:OBB69"/>
    <mergeCell ref="NZS69:NZU69"/>
    <mergeCell ref="NZV69:NZX69"/>
    <mergeCell ref="NZY69:OAA69"/>
    <mergeCell ref="OAB69:OAD69"/>
    <mergeCell ref="OAE69:OAG69"/>
    <mergeCell ref="OAH69:OAJ69"/>
    <mergeCell ref="NZA69:NZC69"/>
    <mergeCell ref="NZD69:NZF69"/>
    <mergeCell ref="NZG69:NZI69"/>
    <mergeCell ref="NZJ69:NZL69"/>
    <mergeCell ref="NZM69:NZO69"/>
    <mergeCell ref="NZP69:NZR69"/>
    <mergeCell ref="NYI69:NYK69"/>
    <mergeCell ref="NYL69:NYN69"/>
    <mergeCell ref="NYO69:NYQ69"/>
    <mergeCell ref="NYR69:NYT69"/>
    <mergeCell ref="NYU69:NYW69"/>
    <mergeCell ref="NYX69:NYZ69"/>
    <mergeCell ref="NXQ69:NXS69"/>
    <mergeCell ref="NXT69:NXV69"/>
    <mergeCell ref="NXW69:NXY69"/>
    <mergeCell ref="NXZ69:NYB69"/>
    <mergeCell ref="NYC69:NYE69"/>
    <mergeCell ref="NYF69:NYH69"/>
    <mergeCell ref="NWY69:NXA69"/>
    <mergeCell ref="NXB69:NXD69"/>
    <mergeCell ref="NXE69:NXG69"/>
    <mergeCell ref="NXH69:NXJ69"/>
    <mergeCell ref="NXK69:NXM69"/>
    <mergeCell ref="NXN69:NXP69"/>
    <mergeCell ref="NWG69:NWI69"/>
    <mergeCell ref="NWJ69:NWL69"/>
    <mergeCell ref="NWM69:NWO69"/>
    <mergeCell ref="NWP69:NWR69"/>
    <mergeCell ref="NWS69:NWU69"/>
    <mergeCell ref="NWV69:NWX69"/>
    <mergeCell ref="NVO69:NVQ69"/>
    <mergeCell ref="NVR69:NVT69"/>
    <mergeCell ref="NVU69:NVW69"/>
    <mergeCell ref="NVX69:NVZ69"/>
    <mergeCell ref="NWA69:NWC69"/>
    <mergeCell ref="NWD69:NWF69"/>
    <mergeCell ref="NUW69:NUY69"/>
    <mergeCell ref="NUZ69:NVB69"/>
    <mergeCell ref="NVC69:NVE69"/>
    <mergeCell ref="NVF69:NVH69"/>
    <mergeCell ref="NVI69:NVK69"/>
    <mergeCell ref="NVL69:NVN69"/>
    <mergeCell ref="NUE69:NUG69"/>
    <mergeCell ref="NUH69:NUJ69"/>
    <mergeCell ref="NUK69:NUM69"/>
    <mergeCell ref="NUN69:NUP69"/>
    <mergeCell ref="NUQ69:NUS69"/>
    <mergeCell ref="NUT69:NUV69"/>
    <mergeCell ref="NTM69:NTO69"/>
    <mergeCell ref="NTP69:NTR69"/>
    <mergeCell ref="NTS69:NTU69"/>
    <mergeCell ref="NTV69:NTX69"/>
    <mergeCell ref="NTY69:NUA69"/>
    <mergeCell ref="NUB69:NUD69"/>
    <mergeCell ref="NSU69:NSW69"/>
    <mergeCell ref="NSX69:NSZ69"/>
    <mergeCell ref="NTA69:NTC69"/>
    <mergeCell ref="NTD69:NTF69"/>
    <mergeCell ref="NTG69:NTI69"/>
    <mergeCell ref="NTJ69:NTL69"/>
    <mergeCell ref="NSC69:NSE69"/>
    <mergeCell ref="NSF69:NSH69"/>
    <mergeCell ref="NSI69:NSK69"/>
    <mergeCell ref="NSL69:NSN69"/>
    <mergeCell ref="NSO69:NSQ69"/>
    <mergeCell ref="NSR69:NST69"/>
    <mergeCell ref="NRK69:NRM69"/>
    <mergeCell ref="NRN69:NRP69"/>
    <mergeCell ref="NRQ69:NRS69"/>
    <mergeCell ref="NRT69:NRV69"/>
    <mergeCell ref="NRW69:NRY69"/>
    <mergeCell ref="NRZ69:NSB69"/>
    <mergeCell ref="NQS69:NQU69"/>
    <mergeCell ref="NQV69:NQX69"/>
    <mergeCell ref="NQY69:NRA69"/>
    <mergeCell ref="NRB69:NRD69"/>
    <mergeCell ref="NRE69:NRG69"/>
    <mergeCell ref="NRH69:NRJ69"/>
    <mergeCell ref="NQA69:NQC69"/>
    <mergeCell ref="NQD69:NQF69"/>
    <mergeCell ref="NQG69:NQI69"/>
    <mergeCell ref="NQJ69:NQL69"/>
    <mergeCell ref="NQM69:NQO69"/>
    <mergeCell ref="NQP69:NQR69"/>
    <mergeCell ref="NPI69:NPK69"/>
    <mergeCell ref="NPL69:NPN69"/>
    <mergeCell ref="NPO69:NPQ69"/>
    <mergeCell ref="NPR69:NPT69"/>
    <mergeCell ref="NPU69:NPW69"/>
    <mergeCell ref="NPX69:NPZ69"/>
    <mergeCell ref="NOQ69:NOS69"/>
    <mergeCell ref="NOT69:NOV69"/>
    <mergeCell ref="NOW69:NOY69"/>
    <mergeCell ref="NOZ69:NPB69"/>
    <mergeCell ref="NPC69:NPE69"/>
    <mergeCell ref="NPF69:NPH69"/>
    <mergeCell ref="NNY69:NOA69"/>
    <mergeCell ref="NOB69:NOD69"/>
    <mergeCell ref="NOE69:NOG69"/>
    <mergeCell ref="NOH69:NOJ69"/>
    <mergeCell ref="NOK69:NOM69"/>
    <mergeCell ref="NON69:NOP69"/>
    <mergeCell ref="NNG69:NNI69"/>
    <mergeCell ref="NNJ69:NNL69"/>
    <mergeCell ref="NNM69:NNO69"/>
    <mergeCell ref="NNP69:NNR69"/>
    <mergeCell ref="NNS69:NNU69"/>
    <mergeCell ref="NNV69:NNX69"/>
    <mergeCell ref="NMO69:NMQ69"/>
    <mergeCell ref="NMR69:NMT69"/>
    <mergeCell ref="NMU69:NMW69"/>
    <mergeCell ref="NMX69:NMZ69"/>
    <mergeCell ref="NNA69:NNC69"/>
    <mergeCell ref="NND69:NNF69"/>
    <mergeCell ref="NLW69:NLY69"/>
    <mergeCell ref="NLZ69:NMB69"/>
    <mergeCell ref="NMC69:NME69"/>
    <mergeCell ref="NMF69:NMH69"/>
    <mergeCell ref="NMI69:NMK69"/>
    <mergeCell ref="NML69:NMN69"/>
    <mergeCell ref="NLE69:NLG69"/>
    <mergeCell ref="NLH69:NLJ69"/>
    <mergeCell ref="NLK69:NLM69"/>
    <mergeCell ref="NLN69:NLP69"/>
    <mergeCell ref="NLQ69:NLS69"/>
    <mergeCell ref="NLT69:NLV69"/>
    <mergeCell ref="NKM69:NKO69"/>
    <mergeCell ref="NKP69:NKR69"/>
    <mergeCell ref="NKS69:NKU69"/>
    <mergeCell ref="NKV69:NKX69"/>
    <mergeCell ref="NKY69:NLA69"/>
    <mergeCell ref="NLB69:NLD69"/>
    <mergeCell ref="NJU69:NJW69"/>
    <mergeCell ref="NJX69:NJZ69"/>
    <mergeCell ref="NKA69:NKC69"/>
    <mergeCell ref="NKD69:NKF69"/>
    <mergeCell ref="NKG69:NKI69"/>
    <mergeCell ref="NKJ69:NKL69"/>
    <mergeCell ref="NJC69:NJE69"/>
    <mergeCell ref="NJF69:NJH69"/>
    <mergeCell ref="NJI69:NJK69"/>
    <mergeCell ref="NJL69:NJN69"/>
    <mergeCell ref="NJO69:NJQ69"/>
    <mergeCell ref="NJR69:NJT69"/>
    <mergeCell ref="NIK69:NIM69"/>
    <mergeCell ref="NIN69:NIP69"/>
    <mergeCell ref="NIQ69:NIS69"/>
    <mergeCell ref="NIT69:NIV69"/>
    <mergeCell ref="NIW69:NIY69"/>
    <mergeCell ref="NIZ69:NJB69"/>
    <mergeCell ref="NHS69:NHU69"/>
    <mergeCell ref="NHV69:NHX69"/>
    <mergeCell ref="NHY69:NIA69"/>
    <mergeCell ref="NIB69:NID69"/>
    <mergeCell ref="NIE69:NIG69"/>
    <mergeCell ref="NIH69:NIJ69"/>
    <mergeCell ref="NHA69:NHC69"/>
    <mergeCell ref="NHD69:NHF69"/>
    <mergeCell ref="NHG69:NHI69"/>
    <mergeCell ref="NHJ69:NHL69"/>
    <mergeCell ref="NHM69:NHO69"/>
    <mergeCell ref="NHP69:NHR69"/>
    <mergeCell ref="NGI69:NGK69"/>
    <mergeCell ref="NGL69:NGN69"/>
    <mergeCell ref="NGO69:NGQ69"/>
    <mergeCell ref="NGR69:NGT69"/>
    <mergeCell ref="NGU69:NGW69"/>
    <mergeCell ref="NGX69:NGZ69"/>
    <mergeCell ref="NFQ69:NFS69"/>
    <mergeCell ref="NFT69:NFV69"/>
    <mergeCell ref="NFW69:NFY69"/>
    <mergeCell ref="NFZ69:NGB69"/>
    <mergeCell ref="NGC69:NGE69"/>
    <mergeCell ref="NGF69:NGH69"/>
    <mergeCell ref="NEY69:NFA69"/>
    <mergeCell ref="NFB69:NFD69"/>
    <mergeCell ref="NFE69:NFG69"/>
    <mergeCell ref="NFH69:NFJ69"/>
    <mergeCell ref="NFK69:NFM69"/>
    <mergeCell ref="NFN69:NFP69"/>
    <mergeCell ref="NEG69:NEI69"/>
    <mergeCell ref="NEJ69:NEL69"/>
    <mergeCell ref="NEM69:NEO69"/>
    <mergeCell ref="NEP69:NER69"/>
    <mergeCell ref="NES69:NEU69"/>
    <mergeCell ref="NEV69:NEX69"/>
    <mergeCell ref="NDO69:NDQ69"/>
    <mergeCell ref="NDR69:NDT69"/>
    <mergeCell ref="NDU69:NDW69"/>
    <mergeCell ref="NDX69:NDZ69"/>
    <mergeCell ref="NEA69:NEC69"/>
    <mergeCell ref="NED69:NEF69"/>
    <mergeCell ref="NCW69:NCY69"/>
    <mergeCell ref="NCZ69:NDB69"/>
    <mergeCell ref="NDC69:NDE69"/>
    <mergeCell ref="NDF69:NDH69"/>
    <mergeCell ref="NDI69:NDK69"/>
    <mergeCell ref="NDL69:NDN69"/>
    <mergeCell ref="NCE69:NCG69"/>
    <mergeCell ref="NCH69:NCJ69"/>
    <mergeCell ref="NCK69:NCM69"/>
    <mergeCell ref="NCN69:NCP69"/>
    <mergeCell ref="NCQ69:NCS69"/>
    <mergeCell ref="NCT69:NCV69"/>
    <mergeCell ref="NBM69:NBO69"/>
    <mergeCell ref="NBP69:NBR69"/>
    <mergeCell ref="NBS69:NBU69"/>
    <mergeCell ref="NBV69:NBX69"/>
    <mergeCell ref="NBY69:NCA69"/>
    <mergeCell ref="NCB69:NCD69"/>
    <mergeCell ref="NAU69:NAW69"/>
    <mergeCell ref="NAX69:NAZ69"/>
    <mergeCell ref="NBA69:NBC69"/>
    <mergeCell ref="NBD69:NBF69"/>
    <mergeCell ref="NBG69:NBI69"/>
    <mergeCell ref="NBJ69:NBL69"/>
    <mergeCell ref="NAC69:NAE69"/>
    <mergeCell ref="NAF69:NAH69"/>
    <mergeCell ref="NAI69:NAK69"/>
    <mergeCell ref="NAL69:NAN69"/>
    <mergeCell ref="NAO69:NAQ69"/>
    <mergeCell ref="NAR69:NAT69"/>
    <mergeCell ref="MZK69:MZM69"/>
    <mergeCell ref="MZN69:MZP69"/>
    <mergeCell ref="MZQ69:MZS69"/>
    <mergeCell ref="MZT69:MZV69"/>
    <mergeCell ref="MZW69:MZY69"/>
    <mergeCell ref="MZZ69:NAB69"/>
    <mergeCell ref="MYS69:MYU69"/>
    <mergeCell ref="MYV69:MYX69"/>
    <mergeCell ref="MYY69:MZA69"/>
    <mergeCell ref="MZB69:MZD69"/>
    <mergeCell ref="MZE69:MZG69"/>
    <mergeCell ref="MZH69:MZJ69"/>
    <mergeCell ref="MYA69:MYC69"/>
    <mergeCell ref="MYD69:MYF69"/>
    <mergeCell ref="MYG69:MYI69"/>
    <mergeCell ref="MYJ69:MYL69"/>
    <mergeCell ref="MYM69:MYO69"/>
    <mergeCell ref="MYP69:MYR69"/>
    <mergeCell ref="MXI69:MXK69"/>
    <mergeCell ref="MXL69:MXN69"/>
    <mergeCell ref="MXO69:MXQ69"/>
    <mergeCell ref="MXR69:MXT69"/>
    <mergeCell ref="MXU69:MXW69"/>
    <mergeCell ref="MXX69:MXZ69"/>
    <mergeCell ref="MWQ69:MWS69"/>
    <mergeCell ref="MWT69:MWV69"/>
    <mergeCell ref="MWW69:MWY69"/>
    <mergeCell ref="MWZ69:MXB69"/>
    <mergeCell ref="MXC69:MXE69"/>
    <mergeCell ref="MXF69:MXH69"/>
    <mergeCell ref="MVY69:MWA69"/>
    <mergeCell ref="MWB69:MWD69"/>
    <mergeCell ref="MWE69:MWG69"/>
    <mergeCell ref="MWH69:MWJ69"/>
    <mergeCell ref="MWK69:MWM69"/>
    <mergeCell ref="MWN69:MWP69"/>
    <mergeCell ref="MVG69:MVI69"/>
    <mergeCell ref="MVJ69:MVL69"/>
    <mergeCell ref="MVM69:MVO69"/>
    <mergeCell ref="MVP69:MVR69"/>
    <mergeCell ref="MVS69:MVU69"/>
    <mergeCell ref="MVV69:MVX69"/>
    <mergeCell ref="MUO69:MUQ69"/>
    <mergeCell ref="MUR69:MUT69"/>
    <mergeCell ref="MUU69:MUW69"/>
    <mergeCell ref="MUX69:MUZ69"/>
    <mergeCell ref="MVA69:MVC69"/>
    <mergeCell ref="MVD69:MVF69"/>
    <mergeCell ref="MTW69:MTY69"/>
    <mergeCell ref="MTZ69:MUB69"/>
    <mergeCell ref="MUC69:MUE69"/>
    <mergeCell ref="MUF69:MUH69"/>
    <mergeCell ref="MUI69:MUK69"/>
    <mergeCell ref="MUL69:MUN69"/>
    <mergeCell ref="MTE69:MTG69"/>
    <mergeCell ref="MTH69:MTJ69"/>
    <mergeCell ref="MTK69:MTM69"/>
    <mergeCell ref="MTN69:MTP69"/>
    <mergeCell ref="MTQ69:MTS69"/>
    <mergeCell ref="MTT69:MTV69"/>
    <mergeCell ref="MSM69:MSO69"/>
    <mergeCell ref="MSP69:MSR69"/>
    <mergeCell ref="MSS69:MSU69"/>
    <mergeCell ref="MSV69:MSX69"/>
    <mergeCell ref="MSY69:MTA69"/>
    <mergeCell ref="MTB69:MTD69"/>
    <mergeCell ref="MRU69:MRW69"/>
    <mergeCell ref="MRX69:MRZ69"/>
    <mergeCell ref="MSA69:MSC69"/>
    <mergeCell ref="MSD69:MSF69"/>
    <mergeCell ref="MSG69:MSI69"/>
    <mergeCell ref="MSJ69:MSL69"/>
    <mergeCell ref="MRC69:MRE69"/>
    <mergeCell ref="MRF69:MRH69"/>
    <mergeCell ref="MRI69:MRK69"/>
    <mergeCell ref="MRL69:MRN69"/>
    <mergeCell ref="MRO69:MRQ69"/>
    <mergeCell ref="MRR69:MRT69"/>
    <mergeCell ref="MQK69:MQM69"/>
    <mergeCell ref="MQN69:MQP69"/>
    <mergeCell ref="MQQ69:MQS69"/>
    <mergeCell ref="MQT69:MQV69"/>
    <mergeCell ref="MQW69:MQY69"/>
    <mergeCell ref="MQZ69:MRB69"/>
    <mergeCell ref="MPS69:MPU69"/>
    <mergeCell ref="MPV69:MPX69"/>
    <mergeCell ref="MPY69:MQA69"/>
    <mergeCell ref="MQB69:MQD69"/>
    <mergeCell ref="MQE69:MQG69"/>
    <mergeCell ref="MQH69:MQJ69"/>
    <mergeCell ref="MPA69:MPC69"/>
    <mergeCell ref="MPD69:MPF69"/>
    <mergeCell ref="MPG69:MPI69"/>
    <mergeCell ref="MPJ69:MPL69"/>
    <mergeCell ref="MPM69:MPO69"/>
    <mergeCell ref="MPP69:MPR69"/>
    <mergeCell ref="MOI69:MOK69"/>
    <mergeCell ref="MOL69:MON69"/>
    <mergeCell ref="MOO69:MOQ69"/>
    <mergeCell ref="MOR69:MOT69"/>
    <mergeCell ref="MOU69:MOW69"/>
    <mergeCell ref="MOX69:MOZ69"/>
    <mergeCell ref="MNQ69:MNS69"/>
    <mergeCell ref="MNT69:MNV69"/>
    <mergeCell ref="MNW69:MNY69"/>
    <mergeCell ref="MNZ69:MOB69"/>
    <mergeCell ref="MOC69:MOE69"/>
    <mergeCell ref="MOF69:MOH69"/>
    <mergeCell ref="MMY69:MNA69"/>
    <mergeCell ref="MNB69:MND69"/>
    <mergeCell ref="MNE69:MNG69"/>
    <mergeCell ref="MNH69:MNJ69"/>
    <mergeCell ref="MNK69:MNM69"/>
    <mergeCell ref="MNN69:MNP69"/>
    <mergeCell ref="MMG69:MMI69"/>
    <mergeCell ref="MMJ69:MML69"/>
    <mergeCell ref="MMM69:MMO69"/>
    <mergeCell ref="MMP69:MMR69"/>
    <mergeCell ref="MMS69:MMU69"/>
    <mergeCell ref="MMV69:MMX69"/>
    <mergeCell ref="MLO69:MLQ69"/>
    <mergeCell ref="MLR69:MLT69"/>
    <mergeCell ref="MLU69:MLW69"/>
    <mergeCell ref="MLX69:MLZ69"/>
    <mergeCell ref="MMA69:MMC69"/>
    <mergeCell ref="MMD69:MMF69"/>
    <mergeCell ref="MKW69:MKY69"/>
    <mergeCell ref="MKZ69:MLB69"/>
    <mergeCell ref="MLC69:MLE69"/>
    <mergeCell ref="MLF69:MLH69"/>
    <mergeCell ref="MLI69:MLK69"/>
    <mergeCell ref="MLL69:MLN69"/>
    <mergeCell ref="MKE69:MKG69"/>
    <mergeCell ref="MKH69:MKJ69"/>
    <mergeCell ref="MKK69:MKM69"/>
    <mergeCell ref="MKN69:MKP69"/>
    <mergeCell ref="MKQ69:MKS69"/>
    <mergeCell ref="MKT69:MKV69"/>
    <mergeCell ref="MJM69:MJO69"/>
    <mergeCell ref="MJP69:MJR69"/>
    <mergeCell ref="MJS69:MJU69"/>
    <mergeCell ref="MJV69:MJX69"/>
    <mergeCell ref="MJY69:MKA69"/>
    <mergeCell ref="MKB69:MKD69"/>
    <mergeCell ref="MIU69:MIW69"/>
    <mergeCell ref="MIX69:MIZ69"/>
    <mergeCell ref="MJA69:MJC69"/>
    <mergeCell ref="MJD69:MJF69"/>
    <mergeCell ref="MJG69:MJI69"/>
    <mergeCell ref="MJJ69:MJL69"/>
    <mergeCell ref="MIC69:MIE69"/>
    <mergeCell ref="MIF69:MIH69"/>
    <mergeCell ref="MII69:MIK69"/>
    <mergeCell ref="MIL69:MIN69"/>
    <mergeCell ref="MIO69:MIQ69"/>
    <mergeCell ref="MIR69:MIT69"/>
    <mergeCell ref="MHK69:MHM69"/>
    <mergeCell ref="MHN69:MHP69"/>
    <mergeCell ref="MHQ69:MHS69"/>
    <mergeCell ref="MHT69:MHV69"/>
    <mergeCell ref="MHW69:MHY69"/>
    <mergeCell ref="MHZ69:MIB69"/>
    <mergeCell ref="MGS69:MGU69"/>
    <mergeCell ref="MGV69:MGX69"/>
    <mergeCell ref="MGY69:MHA69"/>
    <mergeCell ref="MHB69:MHD69"/>
    <mergeCell ref="MHE69:MHG69"/>
    <mergeCell ref="MHH69:MHJ69"/>
    <mergeCell ref="MGA69:MGC69"/>
    <mergeCell ref="MGD69:MGF69"/>
    <mergeCell ref="MGG69:MGI69"/>
    <mergeCell ref="MGJ69:MGL69"/>
    <mergeCell ref="MGM69:MGO69"/>
    <mergeCell ref="MGP69:MGR69"/>
    <mergeCell ref="MFI69:MFK69"/>
    <mergeCell ref="MFL69:MFN69"/>
    <mergeCell ref="MFO69:MFQ69"/>
    <mergeCell ref="MFR69:MFT69"/>
    <mergeCell ref="MFU69:MFW69"/>
    <mergeCell ref="MFX69:MFZ69"/>
    <mergeCell ref="MEQ69:MES69"/>
    <mergeCell ref="MET69:MEV69"/>
    <mergeCell ref="MEW69:MEY69"/>
    <mergeCell ref="MEZ69:MFB69"/>
    <mergeCell ref="MFC69:MFE69"/>
    <mergeCell ref="MFF69:MFH69"/>
    <mergeCell ref="MDY69:MEA69"/>
    <mergeCell ref="MEB69:MED69"/>
    <mergeCell ref="MEE69:MEG69"/>
    <mergeCell ref="MEH69:MEJ69"/>
    <mergeCell ref="MEK69:MEM69"/>
    <mergeCell ref="MEN69:MEP69"/>
    <mergeCell ref="MDG69:MDI69"/>
    <mergeCell ref="MDJ69:MDL69"/>
    <mergeCell ref="MDM69:MDO69"/>
    <mergeCell ref="MDP69:MDR69"/>
    <mergeCell ref="MDS69:MDU69"/>
    <mergeCell ref="MDV69:MDX69"/>
    <mergeCell ref="MCO69:MCQ69"/>
    <mergeCell ref="MCR69:MCT69"/>
    <mergeCell ref="MCU69:MCW69"/>
    <mergeCell ref="MCX69:MCZ69"/>
    <mergeCell ref="MDA69:MDC69"/>
    <mergeCell ref="MDD69:MDF69"/>
    <mergeCell ref="MBW69:MBY69"/>
    <mergeCell ref="MBZ69:MCB69"/>
    <mergeCell ref="MCC69:MCE69"/>
    <mergeCell ref="MCF69:MCH69"/>
    <mergeCell ref="MCI69:MCK69"/>
    <mergeCell ref="MCL69:MCN69"/>
    <mergeCell ref="MBE69:MBG69"/>
    <mergeCell ref="MBH69:MBJ69"/>
    <mergeCell ref="MBK69:MBM69"/>
    <mergeCell ref="MBN69:MBP69"/>
    <mergeCell ref="MBQ69:MBS69"/>
    <mergeCell ref="MBT69:MBV69"/>
    <mergeCell ref="MAM69:MAO69"/>
    <mergeCell ref="MAP69:MAR69"/>
    <mergeCell ref="MAS69:MAU69"/>
    <mergeCell ref="MAV69:MAX69"/>
    <mergeCell ref="MAY69:MBA69"/>
    <mergeCell ref="MBB69:MBD69"/>
    <mergeCell ref="LZU69:LZW69"/>
    <mergeCell ref="LZX69:LZZ69"/>
    <mergeCell ref="MAA69:MAC69"/>
    <mergeCell ref="MAD69:MAF69"/>
    <mergeCell ref="MAG69:MAI69"/>
    <mergeCell ref="MAJ69:MAL69"/>
    <mergeCell ref="LZC69:LZE69"/>
    <mergeCell ref="LZF69:LZH69"/>
    <mergeCell ref="LZI69:LZK69"/>
    <mergeCell ref="LZL69:LZN69"/>
    <mergeCell ref="LZO69:LZQ69"/>
    <mergeCell ref="LZR69:LZT69"/>
    <mergeCell ref="LYK69:LYM69"/>
    <mergeCell ref="LYN69:LYP69"/>
    <mergeCell ref="LYQ69:LYS69"/>
    <mergeCell ref="LYT69:LYV69"/>
    <mergeCell ref="LYW69:LYY69"/>
    <mergeCell ref="LYZ69:LZB69"/>
    <mergeCell ref="LXS69:LXU69"/>
    <mergeCell ref="LXV69:LXX69"/>
    <mergeCell ref="LXY69:LYA69"/>
    <mergeCell ref="LYB69:LYD69"/>
    <mergeCell ref="LYE69:LYG69"/>
    <mergeCell ref="LYH69:LYJ69"/>
    <mergeCell ref="LXA69:LXC69"/>
    <mergeCell ref="LXD69:LXF69"/>
    <mergeCell ref="LXG69:LXI69"/>
    <mergeCell ref="LXJ69:LXL69"/>
    <mergeCell ref="LXM69:LXO69"/>
    <mergeCell ref="LXP69:LXR69"/>
    <mergeCell ref="LWI69:LWK69"/>
    <mergeCell ref="LWL69:LWN69"/>
    <mergeCell ref="LWO69:LWQ69"/>
    <mergeCell ref="LWR69:LWT69"/>
    <mergeCell ref="LWU69:LWW69"/>
    <mergeCell ref="LWX69:LWZ69"/>
    <mergeCell ref="LVQ69:LVS69"/>
    <mergeCell ref="LVT69:LVV69"/>
    <mergeCell ref="LVW69:LVY69"/>
    <mergeCell ref="LVZ69:LWB69"/>
    <mergeCell ref="LWC69:LWE69"/>
    <mergeCell ref="LWF69:LWH69"/>
    <mergeCell ref="LUY69:LVA69"/>
    <mergeCell ref="LVB69:LVD69"/>
    <mergeCell ref="LVE69:LVG69"/>
    <mergeCell ref="LVH69:LVJ69"/>
    <mergeCell ref="LVK69:LVM69"/>
    <mergeCell ref="LVN69:LVP69"/>
    <mergeCell ref="LUG69:LUI69"/>
    <mergeCell ref="LUJ69:LUL69"/>
    <mergeCell ref="LUM69:LUO69"/>
    <mergeCell ref="LUP69:LUR69"/>
    <mergeCell ref="LUS69:LUU69"/>
    <mergeCell ref="LUV69:LUX69"/>
    <mergeCell ref="LTO69:LTQ69"/>
    <mergeCell ref="LTR69:LTT69"/>
    <mergeCell ref="LTU69:LTW69"/>
    <mergeCell ref="LTX69:LTZ69"/>
    <mergeCell ref="LUA69:LUC69"/>
    <mergeCell ref="LUD69:LUF69"/>
    <mergeCell ref="LSW69:LSY69"/>
    <mergeCell ref="LSZ69:LTB69"/>
    <mergeCell ref="LTC69:LTE69"/>
    <mergeCell ref="LTF69:LTH69"/>
    <mergeCell ref="LTI69:LTK69"/>
    <mergeCell ref="LTL69:LTN69"/>
    <mergeCell ref="LSE69:LSG69"/>
    <mergeCell ref="LSH69:LSJ69"/>
    <mergeCell ref="LSK69:LSM69"/>
    <mergeCell ref="LSN69:LSP69"/>
    <mergeCell ref="LSQ69:LSS69"/>
    <mergeCell ref="LST69:LSV69"/>
    <mergeCell ref="LRM69:LRO69"/>
    <mergeCell ref="LRP69:LRR69"/>
    <mergeCell ref="LRS69:LRU69"/>
    <mergeCell ref="LRV69:LRX69"/>
    <mergeCell ref="LRY69:LSA69"/>
    <mergeCell ref="LSB69:LSD69"/>
    <mergeCell ref="LQU69:LQW69"/>
    <mergeCell ref="LQX69:LQZ69"/>
    <mergeCell ref="LRA69:LRC69"/>
    <mergeCell ref="LRD69:LRF69"/>
    <mergeCell ref="LRG69:LRI69"/>
    <mergeCell ref="LRJ69:LRL69"/>
    <mergeCell ref="LQC69:LQE69"/>
    <mergeCell ref="LQF69:LQH69"/>
    <mergeCell ref="LQI69:LQK69"/>
    <mergeCell ref="LQL69:LQN69"/>
    <mergeCell ref="LQO69:LQQ69"/>
    <mergeCell ref="LQR69:LQT69"/>
    <mergeCell ref="LPK69:LPM69"/>
    <mergeCell ref="LPN69:LPP69"/>
    <mergeCell ref="LPQ69:LPS69"/>
    <mergeCell ref="LPT69:LPV69"/>
    <mergeCell ref="LPW69:LPY69"/>
    <mergeCell ref="LPZ69:LQB69"/>
    <mergeCell ref="LOS69:LOU69"/>
    <mergeCell ref="LOV69:LOX69"/>
    <mergeCell ref="LOY69:LPA69"/>
    <mergeCell ref="LPB69:LPD69"/>
    <mergeCell ref="LPE69:LPG69"/>
    <mergeCell ref="LPH69:LPJ69"/>
    <mergeCell ref="LOA69:LOC69"/>
    <mergeCell ref="LOD69:LOF69"/>
    <mergeCell ref="LOG69:LOI69"/>
    <mergeCell ref="LOJ69:LOL69"/>
    <mergeCell ref="LOM69:LOO69"/>
    <mergeCell ref="LOP69:LOR69"/>
    <mergeCell ref="LNI69:LNK69"/>
    <mergeCell ref="LNL69:LNN69"/>
    <mergeCell ref="LNO69:LNQ69"/>
    <mergeCell ref="LNR69:LNT69"/>
    <mergeCell ref="LNU69:LNW69"/>
    <mergeCell ref="LNX69:LNZ69"/>
    <mergeCell ref="LMQ69:LMS69"/>
    <mergeCell ref="LMT69:LMV69"/>
    <mergeCell ref="LMW69:LMY69"/>
    <mergeCell ref="LMZ69:LNB69"/>
    <mergeCell ref="LNC69:LNE69"/>
    <mergeCell ref="LNF69:LNH69"/>
    <mergeCell ref="LLY69:LMA69"/>
    <mergeCell ref="LMB69:LMD69"/>
    <mergeCell ref="LME69:LMG69"/>
    <mergeCell ref="LMH69:LMJ69"/>
    <mergeCell ref="LMK69:LMM69"/>
    <mergeCell ref="LMN69:LMP69"/>
    <mergeCell ref="LLG69:LLI69"/>
    <mergeCell ref="LLJ69:LLL69"/>
    <mergeCell ref="LLM69:LLO69"/>
    <mergeCell ref="LLP69:LLR69"/>
    <mergeCell ref="LLS69:LLU69"/>
    <mergeCell ref="LLV69:LLX69"/>
    <mergeCell ref="LKO69:LKQ69"/>
    <mergeCell ref="LKR69:LKT69"/>
    <mergeCell ref="LKU69:LKW69"/>
    <mergeCell ref="LKX69:LKZ69"/>
    <mergeCell ref="LLA69:LLC69"/>
    <mergeCell ref="LLD69:LLF69"/>
    <mergeCell ref="LJW69:LJY69"/>
    <mergeCell ref="LJZ69:LKB69"/>
    <mergeCell ref="LKC69:LKE69"/>
    <mergeCell ref="LKF69:LKH69"/>
    <mergeCell ref="LKI69:LKK69"/>
    <mergeCell ref="LKL69:LKN69"/>
    <mergeCell ref="LJE69:LJG69"/>
    <mergeCell ref="LJH69:LJJ69"/>
    <mergeCell ref="LJK69:LJM69"/>
    <mergeCell ref="LJN69:LJP69"/>
    <mergeCell ref="LJQ69:LJS69"/>
    <mergeCell ref="LJT69:LJV69"/>
    <mergeCell ref="LIM69:LIO69"/>
    <mergeCell ref="LIP69:LIR69"/>
    <mergeCell ref="LIS69:LIU69"/>
    <mergeCell ref="LIV69:LIX69"/>
    <mergeCell ref="LIY69:LJA69"/>
    <mergeCell ref="LJB69:LJD69"/>
    <mergeCell ref="LHU69:LHW69"/>
    <mergeCell ref="LHX69:LHZ69"/>
    <mergeCell ref="LIA69:LIC69"/>
    <mergeCell ref="LID69:LIF69"/>
    <mergeCell ref="LIG69:LII69"/>
    <mergeCell ref="LIJ69:LIL69"/>
    <mergeCell ref="LHC69:LHE69"/>
    <mergeCell ref="LHF69:LHH69"/>
    <mergeCell ref="LHI69:LHK69"/>
    <mergeCell ref="LHL69:LHN69"/>
    <mergeCell ref="LHO69:LHQ69"/>
    <mergeCell ref="LHR69:LHT69"/>
    <mergeCell ref="LGK69:LGM69"/>
    <mergeCell ref="LGN69:LGP69"/>
    <mergeCell ref="LGQ69:LGS69"/>
    <mergeCell ref="LGT69:LGV69"/>
    <mergeCell ref="LGW69:LGY69"/>
    <mergeCell ref="LGZ69:LHB69"/>
    <mergeCell ref="LFS69:LFU69"/>
    <mergeCell ref="LFV69:LFX69"/>
    <mergeCell ref="LFY69:LGA69"/>
    <mergeCell ref="LGB69:LGD69"/>
    <mergeCell ref="LGE69:LGG69"/>
    <mergeCell ref="LGH69:LGJ69"/>
    <mergeCell ref="LFA69:LFC69"/>
    <mergeCell ref="LFD69:LFF69"/>
    <mergeCell ref="LFG69:LFI69"/>
    <mergeCell ref="LFJ69:LFL69"/>
    <mergeCell ref="LFM69:LFO69"/>
    <mergeCell ref="LFP69:LFR69"/>
    <mergeCell ref="LEI69:LEK69"/>
    <mergeCell ref="LEL69:LEN69"/>
    <mergeCell ref="LEO69:LEQ69"/>
    <mergeCell ref="LER69:LET69"/>
    <mergeCell ref="LEU69:LEW69"/>
    <mergeCell ref="LEX69:LEZ69"/>
    <mergeCell ref="LDQ69:LDS69"/>
    <mergeCell ref="LDT69:LDV69"/>
    <mergeCell ref="LDW69:LDY69"/>
    <mergeCell ref="LDZ69:LEB69"/>
    <mergeCell ref="LEC69:LEE69"/>
    <mergeCell ref="LEF69:LEH69"/>
    <mergeCell ref="LCY69:LDA69"/>
    <mergeCell ref="LDB69:LDD69"/>
    <mergeCell ref="LDE69:LDG69"/>
    <mergeCell ref="LDH69:LDJ69"/>
    <mergeCell ref="LDK69:LDM69"/>
    <mergeCell ref="LDN69:LDP69"/>
    <mergeCell ref="LCG69:LCI69"/>
    <mergeCell ref="LCJ69:LCL69"/>
    <mergeCell ref="LCM69:LCO69"/>
    <mergeCell ref="LCP69:LCR69"/>
    <mergeCell ref="LCS69:LCU69"/>
    <mergeCell ref="LCV69:LCX69"/>
    <mergeCell ref="LBO69:LBQ69"/>
    <mergeCell ref="LBR69:LBT69"/>
    <mergeCell ref="LBU69:LBW69"/>
    <mergeCell ref="LBX69:LBZ69"/>
    <mergeCell ref="LCA69:LCC69"/>
    <mergeCell ref="LCD69:LCF69"/>
    <mergeCell ref="LAW69:LAY69"/>
    <mergeCell ref="LAZ69:LBB69"/>
    <mergeCell ref="LBC69:LBE69"/>
    <mergeCell ref="LBF69:LBH69"/>
    <mergeCell ref="LBI69:LBK69"/>
    <mergeCell ref="LBL69:LBN69"/>
    <mergeCell ref="LAE69:LAG69"/>
    <mergeCell ref="LAH69:LAJ69"/>
    <mergeCell ref="LAK69:LAM69"/>
    <mergeCell ref="LAN69:LAP69"/>
    <mergeCell ref="LAQ69:LAS69"/>
    <mergeCell ref="LAT69:LAV69"/>
    <mergeCell ref="KZM69:KZO69"/>
    <mergeCell ref="KZP69:KZR69"/>
    <mergeCell ref="KZS69:KZU69"/>
    <mergeCell ref="KZV69:KZX69"/>
    <mergeCell ref="KZY69:LAA69"/>
    <mergeCell ref="LAB69:LAD69"/>
    <mergeCell ref="KYU69:KYW69"/>
    <mergeCell ref="KYX69:KYZ69"/>
    <mergeCell ref="KZA69:KZC69"/>
    <mergeCell ref="KZD69:KZF69"/>
    <mergeCell ref="KZG69:KZI69"/>
    <mergeCell ref="KZJ69:KZL69"/>
    <mergeCell ref="KYC69:KYE69"/>
    <mergeCell ref="KYF69:KYH69"/>
    <mergeCell ref="KYI69:KYK69"/>
    <mergeCell ref="KYL69:KYN69"/>
    <mergeCell ref="KYO69:KYQ69"/>
    <mergeCell ref="KYR69:KYT69"/>
    <mergeCell ref="KXK69:KXM69"/>
    <mergeCell ref="KXN69:KXP69"/>
    <mergeCell ref="KXQ69:KXS69"/>
    <mergeCell ref="KXT69:KXV69"/>
    <mergeCell ref="KXW69:KXY69"/>
    <mergeCell ref="KXZ69:KYB69"/>
    <mergeCell ref="KWS69:KWU69"/>
    <mergeCell ref="KWV69:KWX69"/>
    <mergeCell ref="KWY69:KXA69"/>
    <mergeCell ref="KXB69:KXD69"/>
    <mergeCell ref="KXE69:KXG69"/>
    <mergeCell ref="KXH69:KXJ69"/>
    <mergeCell ref="KWA69:KWC69"/>
    <mergeCell ref="KWD69:KWF69"/>
    <mergeCell ref="KWG69:KWI69"/>
    <mergeCell ref="KWJ69:KWL69"/>
    <mergeCell ref="KWM69:KWO69"/>
    <mergeCell ref="KWP69:KWR69"/>
    <mergeCell ref="KVI69:KVK69"/>
    <mergeCell ref="KVL69:KVN69"/>
    <mergeCell ref="KVO69:KVQ69"/>
    <mergeCell ref="KVR69:KVT69"/>
    <mergeCell ref="KVU69:KVW69"/>
    <mergeCell ref="KVX69:KVZ69"/>
    <mergeCell ref="KUQ69:KUS69"/>
    <mergeCell ref="KUT69:KUV69"/>
    <mergeCell ref="KUW69:KUY69"/>
    <mergeCell ref="KUZ69:KVB69"/>
    <mergeCell ref="KVC69:KVE69"/>
    <mergeCell ref="KVF69:KVH69"/>
    <mergeCell ref="KTY69:KUA69"/>
    <mergeCell ref="KUB69:KUD69"/>
    <mergeCell ref="KUE69:KUG69"/>
    <mergeCell ref="KUH69:KUJ69"/>
    <mergeCell ref="KUK69:KUM69"/>
    <mergeCell ref="KUN69:KUP69"/>
    <mergeCell ref="KTG69:KTI69"/>
    <mergeCell ref="KTJ69:KTL69"/>
    <mergeCell ref="KTM69:KTO69"/>
    <mergeCell ref="KTP69:KTR69"/>
    <mergeCell ref="KTS69:KTU69"/>
    <mergeCell ref="KTV69:KTX69"/>
    <mergeCell ref="KSO69:KSQ69"/>
    <mergeCell ref="KSR69:KST69"/>
    <mergeCell ref="KSU69:KSW69"/>
    <mergeCell ref="KSX69:KSZ69"/>
    <mergeCell ref="KTA69:KTC69"/>
    <mergeCell ref="KTD69:KTF69"/>
    <mergeCell ref="KRW69:KRY69"/>
    <mergeCell ref="KRZ69:KSB69"/>
    <mergeCell ref="KSC69:KSE69"/>
    <mergeCell ref="KSF69:KSH69"/>
    <mergeCell ref="KSI69:KSK69"/>
    <mergeCell ref="KSL69:KSN69"/>
    <mergeCell ref="KRE69:KRG69"/>
    <mergeCell ref="KRH69:KRJ69"/>
    <mergeCell ref="KRK69:KRM69"/>
    <mergeCell ref="KRN69:KRP69"/>
    <mergeCell ref="KRQ69:KRS69"/>
    <mergeCell ref="KRT69:KRV69"/>
    <mergeCell ref="KQM69:KQO69"/>
    <mergeCell ref="KQP69:KQR69"/>
    <mergeCell ref="KQS69:KQU69"/>
    <mergeCell ref="KQV69:KQX69"/>
    <mergeCell ref="KQY69:KRA69"/>
    <mergeCell ref="KRB69:KRD69"/>
    <mergeCell ref="KPU69:KPW69"/>
    <mergeCell ref="KPX69:KPZ69"/>
    <mergeCell ref="KQA69:KQC69"/>
    <mergeCell ref="KQD69:KQF69"/>
    <mergeCell ref="KQG69:KQI69"/>
    <mergeCell ref="KQJ69:KQL69"/>
    <mergeCell ref="KPC69:KPE69"/>
    <mergeCell ref="KPF69:KPH69"/>
    <mergeCell ref="KPI69:KPK69"/>
    <mergeCell ref="KPL69:KPN69"/>
    <mergeCell ref="KPO69:KPQ69"/>
    <mergeCell ref="KPR69:KPT69"/>
    <mergeCell ref="KOK69:KOM69"/>
    <mergeCell ref="KON69:KOP69"/>
    <mergeCell ref="KOQ69:KOS69"/>
    <mergeCell ref="KOT69:KOV69"/>
    <mergeCell ref="KOW69:KOY69"/>
    <mergeCell ref="KOZ69:KPB69"/>
    <mergeCell ref="KNS69:KNU69"/>
    <mergeCell ref="KNV69:KNX69"/>
    <mergeCell ref="KNY69:KOA69"/>
    <mergeCell ref="KOB69:KOD69"/>
    <mergeCell ref="KOE69:KOG69"/>
    <mergeCell ref="KOH69:KOJ69"/>
    <mergeCell ref="KNA69:KNC69"/>
    <mergeCell ref="KND69:KNF69"/>
    <mergeCell ref="KNG69:KNI69"/>
    <mergeCell ref="KNJ69:KNL69"/>
    <mergeCell ref="KNM69:KNO69"/>
    <mergeCell ref="KNP69:KNR69"/>
    <mergeCell ref="KMI69:KMK69"/>
    <mergeCell ref="KML69:KMN69"/>
    <mergeCell ref="KMO69:KMQ69"/>
    <mergeCell ref="KMR69:KMT69"/>
    <mergeCell ref="KMU69:KMW69"/>
    <mergeCell ref="KMX69:KMZ69"/>
    <mergeCell ref="KLQ69:KLS69"/>
    <mergeCell ref="KLT69:KLV69"/>
    <mergeCell ref="KLW69:KLY69"/>
    <mergeCell ref="KLZ69:KMB69"/>
    <mergeCell ref="KMC69:KME69"/>
    <mergeCell ref="KMF69:KMH69"/>
    <mergeCell ref="KKY69:KLA69"/>
    <mergeCell ref="KLB69:KLD69"/>
    <mergeCell ref="KLE69:KLG69"/>
    <mergeCell ref="KLH69:KLJ69"/>
    <mergeCell ref="KLK69:KLM69"/>
    <mergeCell ref="KLN69:KLP69"/>
    <mergeCell ref="KKG69:KKI69"/>
    <mergeCell ref="KKJ69:KKL69"/>
    <mergeCell ref="KKM69:KKO69"/>
    <mergeCell ref="KKP69:KKR69"/>
    <mergeCell ref="KKS69:KKU69"/>
    <mergeCell ref="KKV69:KKX69"/>
    <mergeCell ref="KJO69:KJQ69"/>
    <mergeCell ref="KJR69:KJT69"/>
    <mergeCell ref="KJU69:KJW69"/>
    <mergeCell ref="KJX69:KJZ69"/>
    <mergeCell ref="KKA69:KKC69"/>
    <mergeCell ref="KKD69:KKF69"/>
    <mergeCell ref="KIW69:KIY69"/>
    <mergeCell ref="KIZ69:KJB69"/>
    <mergeCell ref="KJC69:KJE69"/>
    <mergeCell ref="KJF69:KJH69"/>
    <mergeCell ref="KJI69:KJK69"/>
    <mergeCell ref="KJL69:KJN69"/>
    <mergeCell ref="KIE69:KIG69"/>
    <mergeCell ref="KIH69:KIJ69"/>
    <mergeCell ref="KIK69:KIM69"/>
    <mergeCell ref="KIN69:KIP69"/>
    <mergeCell ref="KIQ69:KIS69"/>
    <mergeCell ref="KIT69:KIV69"/>
    <mergeCell ref="KHM69:KHO69"/>
    <mergeCell ref="KHP69:KHR69"/>
    <mergeCell ref="KHS69:KHU69"/>
    <mergeCell ref="KHV69:KHX69"/>
    <mergeCell ref="KHY69:KIA69"/>
    <mergeCell ref="KIB69:KID69"/>
    <mergeCell ref="KGU69:KGW69"/>
    <mergeCell ref="KGX69:KGZ69"/>
    <mergeCell ref="KHA69:KHC69"/>
    <mergeCell ref="KHD69:KHF69"/>
    <mergeCell ref="KHG69:KHI69"/>
    <mergeCell ref="KHJ69:KHL69"/>
    <mergeCell ref="KGC69:KGE69"/>
    <mergeCell ref="KGF69:KGH69"/>
    <mergeCell ref="KGI69:KGK69"/>
    <mergeCell ref="KGL69:KGN69"/>
    <mergeCell ref="KGO69:KGQ69"/>
    <mergeCell ref="KGR69:KGT69"/>
    <mergeCell ref="KFK69:KFM69"/>
    <mergeCell ref="KFN69:KFP69"/>
    <mergeCell ref="KFQ69:KFS69"/>
    <mergeCell ref="KFT69:KFV69"/>
    <mergeCell ref="KFW69:KFY69"/>
    <mergeCell ref="KFZ69:KGB69"/>
    <mergeCell ref="KES69:KEU69"/>
    <mergeCell ref="KEV69:KEX69"/>
    <mergeCell ref="KEY69:KFA69"/>
    <mergeCell ref="KFB69:KFD69"/>
    <mergeCell ref="KFE69:KFG69"/>
    <mergeCell ref="KFH69:KFJ69"/>
    <mergeCell ref="KEA69:KEC69"/>
    <mergeCell ref="KED69:KEF69"/>
    <mergeCell ref="KEG69:KEI69"/>
    <mergeCell ref="KEJ69:KEL69"/>
    <mergeCell ref="KEM69:KEO69"/>
    <mergeCell ref="KEP69:KER69"/>
    <mergeCell ref="KDI69:KDK69"/>
    <mergeCell ref="KDL69:KDN69"/>
    <mergeCell ref="KDO69:KDQ69"/>
    <mergeCell ref="KDR69:KDT69"/>
    <mergeCell ref="KDU69:KDW69"/>
    <mergeCell ref="KDX69:KDZ69"/>
    <mergeCell ref="KCQ69:KCS69"/>
    <mergeCell ref="KCT69:KCV69"/>
    <mergeCell ref="KCW69:KCY69"/>
    <mergeCell ref="KCZ69:KDB69"/>
    <mergeCell ref="KDC69:KDE69"/>
    <mergeCell ref="KDF69:KDH69"/>
    <mergeCell ref="KBY69:KCA69"/>
    <mergeCell ref="KCB69:KCD69"/>
    <mergeCell ref="KCE69:KCG69"/>
    <mergeCell ref="KCH69:KCJ69"/>
    <mergeCell ref="KCK69:KCM69"/>
    <mergeCell ref="KCN69:KCP69"/>
    <mergeCell ref="KBG69:KBI69"/>
    <mergeCell ref="KBJ69:KBL69"/>
    <mergeCell ref="KBM69:KBO69"/>
    <mergeCell ref="KBP69:KBR69"/>
    <mergeCell ref="KBS69:KBU69"/>
    <mergeCell ref="KBV69:KBX69"/>
    <mergeCell ref="KAO69:KAQ69"/>
    <mergeCell ref="KAR69:KAT69"/>
    <mergeCell ref="KAU69:KAW69"/>
    <mergeCell ref="KAX69:KAZ69"/>
    <mergeCell ref="KBA69:KBC69"/>
    <mergeCell ref="KBD69:KBF69"/>
    <mergeCell ref="JZW69:JZY69"/>
    <mergeCell ref="JZZ69:KAB69"/>
    <mergeCell ref="KAC69:KAE69"/>
    <mergeCell ref="KAF69:KAH69"/>
    <mergeCell ref="KAI69:KAK69"/>
    <mergeCell ref="KAL69:KAN69"/>
    <mergeCell ref="JZE69:JZG69"/>
    <mergeCell ref="JZH69:JZJ69"/>
    <mergeCell ref="JZK69:JZM69"/>
    <mergeCell ref="JZN69:JZP69"/>
    <mergeCell ref="JZQ69:JZS69"/>
    <mergeCell ref="JZT69:JZV69"/>
    <mergeCell ref="JYM69:JYO69"/>
    <mergeCell ref="JYP69:JYR69"/>
    <mergeCell ref="JYS69:JYU69"/>
    <mergeCell ref="JYV69:JYX69"/>
    <mergeCell ref="JYY69:JZA69"/>
    <mergeCell ref="JZB69:JZD69"/>
    <mergeCell ref="JXU69:JXW69"/>
    <mergeCell ref="JXX69:JXZ69"/>
    <mergeCell ref="JYA69:JYC69"/>
    <mergeCell ref="JYD69:JYF69"/>
    <mergeCell ref="JYG69:JYI69"/>
    <mergeCell ref="JYJ69:JYL69"/>
    <mergeCell ref="JXC69:JXE69"/>
    <mergeCell ref="JXF69:JXH69"/>
    <mergeCell ref="JXI69:JXK69"/>
    <mergeCell ref="JXL69:JXN69"/>
    <mergeCell ref="JXO69:JXQ69"/>
    <mergeCell ref="JXR69:JXT69"/>
    <mergeCell ref="JWK69:JWM69"/>
    <mergeCell ref="JWN69:JWP69"/>
    <mergeCell ref="JWQ69:JWS69"/>
    <mergeCell ref="JWT69:JWV69"/>
    <mergeCell ref="JWW69:JWY69"/>
    <mergeCell ref="JWZ69:JXB69"/>
    <mergeCell ref="JVS69:JVU69"/>
    <mergeCell ref="JVV69:JVX69"/>
    <mergeCell ref="JVY69:JWA69"/>
    <mergeCell ref="JWB69:JWD69"/>
    <mergeCell ref="JWE69:JWG69"/>
    <mergeCell ref="JWH69:JWJ69"/>
    <mergeCell ref="JVA69:JVC69"/>
    <mergeCell ref="JVD69:JVF69"/>
    <mergeCell ref="JVG69:JVI69"/>
    <mergeCell ref="JVJ69:JVL69"/>
    <mergeCell ref="JVM69:JVO69"/>
    <mergeCell ref="JVP69:JVR69"/>
    <mergeCell ref="JUI69:JUK69"/>
    <mergeCell ref="JUL69:JUN69"/>
    <mergeCell ref="JUO69:JUQ69"/>
    <mergeCell ref="JUR69:JUT69"/>
    <mergeCell ref="JUU69:JUW69"/>
    <mergeCell ref="JUX69:JUZ69"/>
    <mergeCell ref="JTQ69:JTS69"/>
    <mergeCell ref="JTT69:JTV69"/>
    <mergeCell ref="JTW69:JTY69"/>
    <mergeCell ref="JTZ69:JUB69"/>
    <mergeCell ref="JUC69:JUE69"/>
    <mergeCell ref="JUF69:JUH69"/>
    <mergeCell ref="JSY69:JTA69"/>
    <mergeCell ref="JTB69:JTD69"/>
    <mergeCell ref="JTE69:JTG69"/>
    <mergeCell ref="JTH69:JTJ69"/>
    <mergeCell ref="JTK69:JTM69"/>
    <mergeCell ref="JTN69:JTP69"/>
    <mergeCell ref="JSG69:JSI69"/>
    <mergeCell ref="JSJ69:JSL69"/>
    <mergeCell ref="JSM69:JSO69"/>
    <mergeCell ref="JSP69:JSR69"/>
    <mergeCell ref="JSS69:JSU69"/>
    <mergeCell ref="JSV69:JSX69"/>
    <mergeCell ref="JRO69:JRQ69"/>
    <mergeCell ref="JRR69:JRT69"/>
    <mergeCell ref="JRU69:JRW69"/>
    <mergeCell ref="JRX69:JRZ69"/>
    <mergeCell ref="JSA69:JSC69"/>
    <mergeCell ref="JSD69:JSF69"/>
    <mergeCell ref="JQW69:JQY69"/>
    <mergeCell ref="JQZ69:JRB69"/>
    <mergeCell ref="JRC69:JRE69"/>
    <mergeCell ref="JRF69:JRH69"/>
    <mergeCell ref="JRI69:JRK69"/>
    <mergeCell ref="JRL69:JRN69"/>
    <mergeCell ref="JQE69:JQG69"/>
    <mergeCell ref="JQH69:JQJ69"/>
    <mergeCell ref="JQK69:JQM69"/>
    <mergeCell ref="JQN69:JQP69"/>
    <mergeCell ref="JQQ69:JQS69"/>
    <mergeCell ref="JQT69:JQV69"/>
    <mergeCell ref="JPM69:JPO69"/>
    <mergeCell ref="JPP69:JPR69"/>
    <mergeCell ref="JPS69:JPU69"/>
    <mergeCell ref="JPV69:JPX69"/>
    <mergeCell ref="JPY69:JQA69"/>
    <mergeCell ref="JQB69:JQD69"/>
    <mergeCell ref="JOU69:JOW69"/>
    <mergeCell ref="JOX69:JOZ69"/>
    <mergeCell ref="JPA69:JPC69"/>
    <mergeCell ref="JPD69:JPF69"/>
    <mergeCell ref="JPG69:JPI69"/>
    <mergeCell ref="JPJ69:JPL69"/>
    <mergeCell ref="JOC69:JOE69"/>
    <mergeCell ref="JOF69:JOH69"/>
    <mergeCell ref="JOI69:JOK69"/>
    <mergeCell ref="JOL69:JON69"/>
    <mergeCell ref="JOO69:JOQ69"/>
    <mergeCell ref="JOR69:JOT69"/>
    <mergeCell ref="JNK69:JNM69"/>
    <mergeCell ref="JNN69:JNP69"/>
    <mergeCell ref="JNQ69:JNS69"/>
    <mergeCell ref="JNT69:JNV69"/>
    <mergeCell ref="JNW69:JNY69"/>
    <mergeCell ref="JNZ69:JOB69"/>
    <mergeCell ref="JMS69:JMU69"/>
    <mergeCell ref="JMV69:JMX69"/>
    <mergeCell ref="JMY69:JNA69"/>
    <mergeCell ref="JNB69:JND69"/>
    <mergeCell ref="JNE69:JNG69"/>
    <mergeCell ref="JNH69:JNJ69"/>
    <mergeCell ref="JMA69:JMC69"/>
    <mergeCell ref="JMD69:JMF69"/>
    <mergeCell ref="JMG69:JMI69"/>
    <mergeCell ref="JMJ69:JML69"/>
    <mergeCell ref="JMM69:JMO69"/>
    <mergeCell ref="JMP69:JMR69"/>
    <mergeCell ref="JLI69:JLK69"/>
    <mergeCell ref="JLL69:JLN69"/>
    <mergeCell ref="JLO69:JLQ69"/>
    <mergeCell ref="JLR69:JLT69"/>
    <mergeCell ref="JLU69:JLW69"/>
    <mergeCell ref="JLX69:JLZ69"/>
    <mergeCell ref="JKQ69:JKS69"/>
    <mergeCell ref="JKT69:JKV69"/>
    <mergeCell ref="JKW69:JKY69"/>
    <mergeCell ref="JKZ69:JLB69"/>
    <mergeCell ref="JLC69:JLE69"/>
    <mergeCell ref="JLF69:JLH69"/>
    <mergeCell ref="JJY69:JKA69"/>
    <mergeCell ref="JKB69:JKD69"/>
    <mergeCell ref="JKE69:JKG69"/>
    <mergeCell ref="JKH69:JKJ69"/>
    <mergeCell ref="JKK69:JKM69"/>
    <mergeCell ref="JKN69:JKP69"/>
    <mergeCell ref="JJG69:JJI69"/>
    <mergeCell ref="JJJ69:JJL69"/>
    <mergeCell ref="JJM69:JJO69"/>
    <mergeCell ref="JJP69:JJR69"/>
    <mergeCell ref="JJS69:JJU69"/>
    <mergeCell ref="JJV69:JJX69"/>
    <mergeCell ref="JIO69:JIQ69"/>
    <mergeCell ref="JIR69:JIT69"/>
    <mergeCell ref="JIU69:JIW69"/>
    <mergeCell ref="JIX69:JIZ69"/>
    <mergeCell ref="JJA69:JJC69"/>
    <mergeCell ref="JJD69:JJF69"/>
    <mergeCell ref="JHW69:JHY69"/>
    <mergeCell ref="JHZ69:JIB69"/>
    <mergeCell ref="JIC69:JIE69"/>
    <mergeCell ref="JIF69:JIH69"/>
    <mergeCell ref="JII69:JIK69"/>
    <mergeCell ref="JIL69:JIN69"/>
    <mergeCell ref="JHE69:JHG69"/>
    <mergeCell ref="JHH69:JHJ69"/>
    <mergeCell ref="JHK69:JHM69"/>
    <mergeCell ref="JHN69:JHP69"/>
    <mergeCell ref="JHQ69:JHS69"/>
    <mergeCell ref="JHT69:JHV69"/>
    <mergeCell ref="JGM69:JGO69"/>
    <mergeCell ref="JGP69:JGR69"/>
    <mergeCell ref="JGS69:JGU69"/>
    <mergeCell ref="JGV69:JGX69"/>
    <mergeCell ref="JGY69:JHA69"/>
    <mergeCell ref="JHB69:JHD69"/>
    <mergeCell ref="JFU69:JFW69"/>
    <mergeCell ref="JFX69:JFZ69"/>
    <mergeCell ref="JGA69:JGC69"/>
    <mergeCell ref="JGD69:JGF69"/>
    <mergeCell ref="JGG69:JGI69"/>
    <mergeCell ref="JGJ69:JGL69"/>
    <mergeCell ref="JFC69:JFE69"/>
    <mergeCell ref="JFF69:JFH69"/>
    <mergeCell ref="JFI69:JFK69"/>
    <mergeCell ref="JFL69:JFN69"/>
    <mergeCell ref="JFO69:JFQ69"/>
    <mergeCell ref="JFR69:JFT69"/>
    <mergeCell ref="JEK69:JEM69"/>
    <mergeCell ref="JEN69:JEP69"/>
    <mergeCell ref="JEQ69:JES69"/>
    <mergeCell ref="JET69:JEV69"/>
    <mergeCell ref="JEW69:JEY69"/>
    <mergeCell ref="JEZ69:JFB69"/>
    <mergeCell ref="JDS69:JDU69"/>
    <mergeCell ref="JDV69:JDX69"/>
    <mergeCell ref="JDY69:JEA69"/>
    <mergeCell ref="JEB69:JED69"/>
    <mergeCell ref="JEE69:JEG69"/>
    <mergeCell ref="JEH69:JEJ69"/>
    <mergeCell ref="JDA69:JDC69"/>
    <mergeCell ref="JDD69:JDF69"/>
    <mergeCell ref="JDG69:JDI69"/>
    <mergeCell ref="JDJ69:JDL69"/>
    <mergeCell ref="JDM69:JDO69"/>
    <mergeCell ref="JDP69:JDR69"/>
    <mergeCell ref="JCI69:JCK69"/>
    <mergeCell ref="JCL69:JCN69"/>
    <mergeCell ref="JCO69:JCQ69"/>
    <mergeCell ref="JCR69:JCT69"/>
    <mergeCell ref="JCU69:JCW69"/>
    <mergeCell ref="JCX69:JCZ69"/>
    <mergeCell ref="JBQ69:JBS69"/>
    <mergeCell ref="JBT69:JBV69"/>
    <mergeCell ref="JBW69:JBY69"/>
    <mergeCell ref="JBZ69:JCB69"/>
    <mergeCell ref="JCC69:JCE69"/>
    <mergeCell ref="JCF69:JCH69"/>
    <mergeCell ref="JAY69:JBA69"/>
    <mergeCell ref="JBB69:JBD69"/>
    <mergeCell ref="JBE69:JBG69"/>
    <mergeCell ref="JBH69:JBJ69"/>
    <mergeCell ref="JBK69:JBM69"/>
    <mergeCell ref="JBN69:JBP69"/>
    <mergeCell ref="JAG69:JAI69"/>
    <mergeCell ref="JAJ69:JAL69"/>
    <mergeCell ref="JAM69:JAO69"/>
    <mergeCell ref="JAP69:JAR69"/>
    <mergeCell ref="JAS69:JAU69"/>
    <mergeCell ref="JAV69:JAX69"/>
    <mergeCell ref="IZO69:IZQ69"/>
    <mergeCell ref="IZR69:IZT69"/>
    <mergeCell ref="IZU69:IZW69"/>
    <mergeCell ref="IZX69:IZZ69"/>
    <mergeCell ref="JAA69:JAC69"/>
    <mergeCell ref="JAD69:JAF69"/>
    <mergeCell ref="IYW69:IYY69"/>
    <mergeCell ref="IYZ69:IZB69"/>
    <mergeCell ref="IZC69:IZE69"/>
    <mergeCell ref="IZF69:IZH69"/>
    <mergeCell ref="IZI69:IZK69"/>
    <mergeCell ref="IZL69:IZN69"/>
    <mergeCell ref="IYE69:IYG69"/>
    <mergeCell ref="IYH69:IYJ69"/>
    <mergeCell ref="IYK69:IYM69"/>
    <mergeCell ref="IYN69:IYP69"/>
    <mergeCell ref="IYQ69:IYS69"/>
    <mergeCell ref="IYT69:IYV69"/>
    <mergeCell ref="IXM69:IXO69"/>
    <mergeCell ref="IXP69:IXR69"/>
    <mergeCell ref="IXS69:IXU69"/>
    <mergeCell ref="IXV69:IXX69"/>
    <mergeCell ref="IXY69:IYA69"/>
    <mergeCell ref="IYB69:IYD69"/>
    <mergeCell ref="IWU69:IWW69"/>
    <mergeCell ref="IWX69:IWZ69"/>
    <mergeCell ref="IXA69:IXC69"/>
    <mergeCell ref="IXD69:IXF69"/>
    <mergeCell ref="IXG69:IXI69"/>
    <mergeCell ref="IXJ69:IXL69"/>
    <mergeCell ref="IWC69:IWE69"/>
    <mergeCell ref="IWF69:IWH69"/>
    <mergeCell ref="IWI69:IWK69"/>
    <mergeCell ref="IWL69:IWN69"/>
    <mergeCell ref="IWO69:IWQ69"/>
    <mergeCell ref="IWR69:IWT69"/>
    <mergeCell ref="IVK69:IVM69"/>
    <mergeCell ref="IVN69:IVP69"/>
    <mergeCell ref="IVQ69:IVS69"/>
    <mergeCell ref="IVT69:IVV69"/>
    <mergeCell ref="IVW69:IVY69"/>
    <mergeCell ref="IVZ69:IWB69"/>
    <mergeCell ref="IUS69:IUU69"/>
    <mergeCell ref="IUV69:IUX69"/>
    <mergeCell ref="IUY69:IVA69"/>
    <mergeCell ref="IVB69:IVD69"/>
    <mergeCell ref="IVE69:IVG69"/>
    <mergeCell ref="IVH69:IVJ69"/>
    <mergeCell ref="IUA69:IUC69"/>
    <mergeCell ref="IUD69:IUF69"/>
    <mergeCell ref="IUG69:IUI69"/>
    <mergeCell ref="IUJ69:IUL69"/>
    <mergeCell ref="IUM69:IUO69"/>
    <mergeCell ref="IUP69:IUR69"/>
    <mergeCell ref="ITI69:ITK69"/>
    <mergeCell ref="ITL69:ITN69"/>
    <mergeCell ref="ITO69:ITQ69"/>
    <mergeCell ref="ITR69:ITT69"/>
    <mergeCell ref="ITU69:ITW69"/>
    <mergeCell ref="ITX69:ITZ69"/>
    <mergeCell ref="ISQ69:ISS69"/>
    <mergeCell ref="IST69:ISV69"/>
    <mergeCell ref="ISW69:ISY69"/>
    <mergeCell ref="ISZ69:ITB69"/>
    <mergeCell ref="ITC69:ITE69"/>
    <mergeCell ref="ITF69:ITH69"/>
    <mergeCell ref="IRY69:ISA69"/>
    <mergeCell ref="ISB69:ISD69"/>
    <mergeCell ref="ISE69:ISG69"/>
    <mergeCell ref="ISH69:ISJ69"/>
    <mergeCell ref="ISK69:ISM69"/>
    <mergeCell ref="ISN69:ISP69"/>
    <mergeCell ref="IRG69:IRI69"/>
    <mergeCell ref="IRJ69:IRL69"/>
    <mergeCell ref="IRM69:IRO69"/>
    <mergeCell ref="IRP69:IRR69"/>
    <mergeCell ref="IRS69:IRU69"/>
    <mergeCell ref="IRV69:IRX69"/>
    <mergeCell ref="IQO69:IQQ69"/>
    <mergeCell ref="IQR69:IQT69"/>
    <mergeCell ref="IQU69:IQW69"/>
    <mergeCell ref="IQX69:IQZ69"/>
    <mergeCell ref="IRA69:IRC69"/>
    <mergeCell ref="IRD69:IRF69"/>
    <mergeCell ref="IPW69:IPY69"/>
    <mergeCell ref="IPZ69:IQB69"/>
    <mergeCell ref="IQC69:IQE69"/>
    <mergeCell ref="IQF69:IQH69"/>
    <mergeCell ref="IQI69:IQK69"/>
    <mergeCell ref="IQL69:IQN69"/>
    <mergeCell ref="IPE69:IPG69"/>
    <mergeCell ref="IPH69:IPJ69"/>
    <mergeCell ref="IPK69:IPM69"/>
    <mergeCell ref="IPN69:IPP69"/>
    <mergeCell ref="IPQ69:IPS69"/>
    <mergeCell ref="IPT69:IPV69"/>
    <mergeCell ref="IOM69:IOO69"/>
    <mergeCell ref="IOP69:IOR69"/>
    <mergeCell ref="IOS69:IOU69"/>
    <mergeCell ref="IOV69:IOX69"/>
    <mergeCell ref="IOY69:IPA69"/>
    <mergeCell ref="IPB69:IPD69"/>
    <mergeCell ref="INU69:INW69"/>
    <mergeCell ref="INX69:INZ69"/>
    <mergeCell ref="IOA69:IOC69"/>
    <mergeCell ref="IOD69:IOF69"/>
    <mergeCell ref="IOG69:IOI69"/>
    <mergeCell ref="IOJ69:IOL69"/>
    <mergeCell ref="INC69:INE69"/>
    <mergeCell ref="INF69:INH69"/>
    <mergeCell ref="INI69:INK69"/>
    <mergeCell ref="INL69:INN69"/>
    <mergeCell ref="INO69:INQ69"/>
    <mergeCell ref="INR69:INT69"/>
    <mergeCell ref="IMK69:IMM69"/>
    <mergeCell ref="IMN69:IMP69"/>
    <mergeCell ref="IMQ69:IMS69"/>
    <mergeCell ref="IMT69:IMV69"/>
    <mergeCell ref="IMW69:IMY69"/>
    <mergeCell ref="IMZ69:INB69"/>
    <mergeCell ref="ILS69:ILU69"/>
    <mergeCell ref="ILV69:ILX69"/>
    <mergeCell ref="ILY69:IMA69"/>
    <mergeCell ref="IMB69:IMD69"/>
    <mergeCell ref="IME69:IMG69"/>
    <mergeCell ref="IMH69:IMJ69"/>
    <mergeCell ref="ILA69:ILC69"/>
    <mergeCell ref="ILD69:ILF69"/>
    <mergeCell ref="ILG69:ILI69"/>
    <mergeCell ref="ILJ69:ILL69"/>
    <mergeCell ref="ILM69:ILO69"/>
    <mergeCell ref="ILP69:ILR69"/>
    <mergeCell ref="IKI69:IKK69"/>
    <mergeCell ref="IKL69:IKN69"/>
    <mergeCell ref="IKO69:IKQ69"/>
    <mergeCell ref="IKR69:IKT69"/>
    <mergeCell ref="IKU69:IKW69"/>
    <mergeCell ref="IKX69:IKZ69"/>
    <mergeCell ref="IJQ69:IJS69"/>
    <mergeCell ref="IJT69:IJV69"/>
    <mergeCell ref="IJW69:IJY69"/>
    <mergeCell ref="IJZ69:IKB69"/>
    <mergeCell ref="IKC69:IKE69"/>
    <mergeCell ref="IKF69:IKH69"/>
    <mergeCell ref="IIY69:IJA69"/>
    <mergeCell ref="IJB69:IJD69"/>
    <mergeCell ref="IJE69:IJG69"/>
    <mergeCell ref="IJH69:IJJ69"/>
    <mergeCell ref="IJK69:IJM69"/>
    <mergeCell ref="IJN69:IJP69"/>
    <mergeCell ref="IIG69:III69"/>
    <mergeCell ref="IIJ69:IIL69"/>
    <mergeCell ref="IIM69:IIO69"/>
    <mergeCell ref="IIP69:IIR69"/>
    <mergeCell ref="IIS69:IIU69"/>
    <mergeCell ref="IIV69:IIX69"/>
    <mergeCell ref="IHO69:IHQ69"/>
    <mergeCell ref="IHR69:IHT69"/>
    <mergeCell ref="IHU69:IHW69"/>
    <mergeCell ref="IHX69:IHZ69"/>
    <mergeCell ref="IIA69:IIC69"/>
    <mergeCell ref="IID69:IIF69"/>
    <mergeCell ref="IGW69:IGY69"/>
    <mergeCell ref="IGZ69:IHB69"/>
    <mergeCell ref="IHC69:IHE69"/>
    <mergeCell ref="IHF69:IHH69"/>
    <mergeCell ref="IHI69:IHK69"/>
    <mergeCell ref="IHL69:IHN69"/>
    <mergeCell ref="IGE69:IGG69"/>
    <mergeCell ref="IGH69:IGJ69"/>
    <mergeCell ref="IGK69:IGM69"/>
    <mergeCell ref="IGN69:IGP69"/>
    <mergeCell ref="IGQ69:IGS69"/>
    <mergeCell ref="IGT69:IGV69"/>
    <mergeCell ref="IFM69:IFO69"/>
    <mergeCell ref="IFP69:IFR69"/>
    <mergeCell ref="IFS69:IFU69"/>
    <mergeCell ref="IFV69:IFX69"/>
    <mergeCell ref="IFY69:IGA69"/>
    <mergeCell ref="IGB69:IGD69"/>
    <mergeCell ref="IEU69:IEW69"/>
    <mergeCell ref="IEX69:IEZ69"/>
    <mergeCell ref="IFA69:IFC69"/>
    <mergeCell ref="IFD69:IFF69"/>
    <mergeCell ref="IFG69:IFI69"/>
    <mergeCell ref="IFJ69:IFL69"/>
    <mergeCell ref="IEC69:IEE69"/>
    <mergeCell ref="IEF69:IEH69"/>
    <mergeCell ref="IEI69:IEK69"/>
    <mergeCell ref="IEL69:IEN69"/>
    <mergeCell ref="IEO69:IEQ69"/>
    <mergeCell ref="IER69:IET69"/>
    <mergeCell ref="IDK69:IDM69"/>
    <mergeCell ref="IDN69:IDP69"/>
    <mergeCell ref="IDQ69:IDS69"/>
    <mergeCell ref="IDT69:IDV69"/>
    <mergeCell ref="IDW69:IDY69"/>
    <mergeCell ref="IDZ69:IEB69"/>
    <mergeCell ref="ICS69:ICU69"/>
    <mergeCell ref="ICV69:ICX69"/>
    <mergeCell ref="ICY69:IDA69"/>
    <mergeCell ref="IDB69:IDD69"/>
    <mergeCell ref="IDE69:IDG69"/>
    <mergeCell ref="IDH69:IDJ69"/>
    <mergeCell ref="ICA69:ICC69"/>
    <mergeCell ref="ICD69:ICF69"/>
    <mergeCell ref="ICG69:ICI69"/>
    <mergeCell ref="ICJ69:ICL69"/>
    <mergeCell ref="ICM69:ICO69"/>
    <mergeCell ref="ICP69:ICR69"/>
    <mergeCell ref="IBI69:IBK69"/>
    <mergeCell ref="IBL69:IBN69"/>
    <mergeCell ref="IBO69:IBQ69"/>
    <mergeCell ref="IBR69:IBT69"/>
    <mergeCell ref="IBU69:IBW69"/>
    <mergeCell ref="IBX69:IBZ69"/>
    <mergeCell ref="IAQ69:IAS69"/>
    <mergeCell ref="IAT69:IAV69"/>
    <mergeCell ref="IAW69:IAY69"/>
    <mergeCell ref="IAZ69:IBB69"/>
    <mergeCell ref="IBC69:IBE69"/>
    <mergeCell ref="IBF69:IBH69"/>
    <mergeCell ref="HZY69:IAA69"/>
    <mergeCell ref="IAB69:IAD69"/>
    <mergeCell ref="IAE69:IAG69"/>
    <mergeCell ref="IAH69:IAJ69"/>
    <mergeCell ref="IAK69:IAM69"/>
    <mergeCell ref="IAN69:IAP69"/>
    <mergeCell ref="HZG69:HZI69"/>
    <mergeCell ref="HZJ69:HZL69"/>
    <mergeCell ref="HZM69:HZO69"/>
    <mergeCell ref="HZP69:HZR69"/>
    <mergeCell ref="HZS69:HZU69"/>
    <mergeCell ref="HZV69:HZX69"/>
    <mergeCell ref="HYO69:HYQ69"/>
    <mergeCell ref="HYR69:HYT69"/>
    <mergeCell ref="HYU69:HYW69"/>
    <mergeCell ref="HYX69:HYZ69"/>
    <mergeCell ref="HZA69:HZC69"/>
    <mergeCell ref="HZD69:HZF69"/>
    <mergeCell ref="HXW69:HXY69"/>
    <mergeCell ref="HXZ69:HYB69"/>
    <mergeCell ref="HYC69:HYE69"/>
    <mergeCell ref="HYF69:HYH69"/>
    <mergeCell ref="HYI69:HYK69"/>
    <mergeCell ref="HYL69:HYN69"/>
    <mergeCell ref="HXE69:HXG69"/>
    <mergeCell ref="HXH69:HXJ69"/>
    <mergeCell ref="HXK69:HXM69"/>
    <mergeCell ref="HXN69:HXP69"/>
    <mergeCell ref="HXQ69:HXS69"/>
    <mergeCell ref="HXT69:HXV69"/>
    <mergeCell ref="HWM69:HWO69"/>
    <mergeCell ref="HWP69:HWR69"/>
    <mergeCell ref="HWS69:HWU69"/>
    <mergeCell ref="HWV69:HWX69"/>
    <mergeCell ref="HWY69:HXA69"/>
    <mergeCell ref="HXB69:HXD69"/>
    <mergeCell ref="HVU69:HVW69"/>
    <mergeCell ref="HVX69:HVZ69"/>
    <mergeCell ref="HWA69:HWC69"/>
    <mergeCell ref="HWD69:HWF69"/>
    <mergeCell ref="HWG69:HWI69"/>
    <mergeCell ref="HWJ69:HWL69"/>
    <mergeCell ref="HVC69:HVE69"/>
    <mergeCell ref="HVF69:HVH69"/>
    <mergeCell ref="HVI69:HVK69"/>
    <mergeCell ref="HVL69:HVN69"/>
    <mergeCell ref="HVO69:HVQ69"/>
    <mergeCell ref="HVR69:HVT69"/>
    <mergeCell ref="HUK69:HUM69"/>
    <mergeCell ref="HUN69:HUP69"/>
    <mergeCell ref="HUQ69:HUS69"/>
    <mergeCell ref="HUT69:HUV69"/>
    <mergeCell ref="HUW69:HUY69"/>
    <mergeCell ref="HUZ69:HVB69"/>
    <mergeCell ref="HTS69:HTU69"/>
    <mergeCell ref="HTV69:HTX69"/>
    <mergeCell ref="HTY69:HUA69"/>
    <mergeCell ref="HUB69:HUD69"/>
    <mergeCell ref="HUE69:HUG69"/>
    <mergeCell ref="HUH69:HUJ69"/>
    <mergeCell ref="HTA69:HTC69"/>
    <mergeCell ref="HTD69:HTF69"/>
    <mergeCell ref="HTG69:HTI69"/>
    <mergeCell ref="HTJ69:HTL69"/>
    <mergeCell ref="HTM69:HTO69"/>
    <mergeCell ref="HTP69:HTR69"/>
    <mergeCell ref="HSI69:HSK69"/>
    <mergeCell ref="HSL69:HSN69"/>
    <mergeCell ref="HSO69:HSQ69"/>
    <mergeCell ref="HSR69:HST69"/>
    <mergeCell ref="HSU69:HSW69"/>
    <mergeCell ref="HSX69:HSZ69"/>
    <mergeCell ref="HRQ69:HRS69"/>
    <mergeCell ref="HRT69:HRV69"/>
    <mergeCell ref="HRW69:HRY69"/>
    <mergeCell ref="HRZ69:HSB69"/>
    <mergeCell ref="HSC69:HSE69"/>
    <mergeCell ref="HSF69:HSH69"/>
    <mergeCell ref="HQY69:HRA69"/>
    <mergeCell ref="HRB69:HRD69"/>
    <mergeCell ref="HRE69:HRG69"/>
    <mergeCell ref="HRH69:HRJ69"/>
    <mergeCell ref="HRK69:HRM69"/>
    <mergeCell ref="HRN69:HRP69"/>
    <mergeCell ref="HQG69:HQI69"/>
    <mergeCell ref="HQJ69:HQL69"/>
    <mergeCell ref="HQM69:HQO69"/>
    <mergeCell ref="HQP69:HQR69"/>
    <mergeCell ref="HQS69:HQU69"/>
    <mergeCell ref="HQV69:HQX69"/>
    <mergeCell ref="HPO69:HPQ69"/>
    <mergeCell ref="HPR69:HPT69"/>
    <mergeCell ref="HPU69:HPW69"/>
    <mergeCell ref="HPX69:HPZ69"/>
    <mergeCell ref="HQA69:HQC69"/>
    <mergeCell ref="HQD69:HQF69"/>
    <mergeCell ref="HOW69:HOY69"/>
    <mergeCell ref="HOZ69:HPB69"/>
    <mergeCell ref="HPC69:HPE69"/>
    <mergeCell ref="HPF69:HPH69"/>
    <mergeCell ref="HPI69:HPK69"/>
    <mergeCell ref="HPL69:HPN69"/>
    <mergeCell ref="HOE69:HOG69"/>
    <mergeCell ref="HOH69:HOJ69"/>
    <mergeCell ref="HOK69:HOM69"/>
    <mergeCell ref="HON69:HOP69"/>
    <mergeCell ref="HOQ69:HOS69"/>
    <mergeCell ref="HOT69:HOV69"/>
    <mergeCell ref="HNM69:HNO69"/>
    <mergeCell ref="HNP69:HNR69"/>
    <mergeCell ref="HNS69:HNU69"/>
    <mergeCell ref="HNV69:HNX69"/>
    <mergeCell ref="HNY69:HOA69"/>
    <mergeCell ref="HOB69:HOD69"/>
    <mergeCell ref="HMU69:HMW69"/>
    <mergeCell ref="HMX69:HMZ69"/>
    <mergeCell ref="HNA69:HNC69"/>
    <mergeCell ref="HND69:HNF69"/>
    <mergeCell ref="HNG69:HNI69"/>
    <mergeCell ref="HNJ69:HNL69"/>
    <mergeCell ref="HMC69:HME69"/>
    <mergeCell ref="HMF69:HMH69"/>
    <mergeCell ref="HMI69:HMK69"/>
    <mergeCell ref="HML69:HMN69"/>
    <mergeCell ref="HMO69:HMQ69"/>
    <mergeCell ref="HMR69:HMT69"/>
    <mergeCell ref="HLK69:HLM69"/>
    <mergeCell ref="HLN69:HLP69"/>
    <mergeCell ref="HLQ69:HLS69"/>
    <mergeCell ref="HLT69:HLV69"/>
    <mergeCell ref="HLW69:HLY69"/>
    <mergeCell ref="HLZ69:HMB69"/>
    <mergeCell ref="HKS69:HKU69"/>
    <mergeCell ref="HKV69:HKX69"/>
    <mergeCell ref="HKY69:HLA69"/>
    <mergeCell ref="HLB69:HLD69"/>
    <mergeCell ref="HLE69:HLG69"/>
    <mergeCell ref="HLH69:HLJ69"/>
    <mergeCell ref="HKA69:HKC69"/>
    <mergeCell ref="HKD69:HKF69"/>
    <mergeCell ref="HKG69:HKI69"/>
    <mergeCell ref="HKJ69:HKL69"/>
    <mergeCell ref="HKM69:HKO69"/>
    <mergeCell ref="HKP69:HKR69"/>
    <mergeCell ref="HJI69:HJK69"/>
    <mergeCell ref="HJL69:HJN69"/>
    <mergeCell ref="HJO69:HJQ69"/>
    <mergeCell ref="HJR69:HJT69"/>
    <mergeCell ref="HJU69:HJW69"/>
    <mergeCell ref="HJX69:HJZ69"/>
    <mergeCell ref="HIQ69:HIS69"/>
    <mergeCell ref="HIT69:HIV69"/>
    <mergeCell ref="HIW69:HIY69"/>
    <mergeCell ref="HIZ69:HJB69"/>
    <mergeCell ref="HJC69:HJE69"/>
    <mergeCell ref="HJF69:HJH69"/>
    <mergeCell ref="HHY69:HIA69"/>
    <mergeCell ref="HIB69:HID69"/>
    <mergeCell ref="HIE69:HIG69"/>
    <mergeCell ref="HIH69:HIJ69"/>
    <mergeCell ref="HIK69:HIM69"/>
    <mergeCell ref="HIN69:HIP69"/>
    <mergeCell ref="HHG69:HHI69"/>
    <mergeCell ref="HHJ69:HHL69"/>
    <mergeCell ref="HHM69:HHO69"/>
    <mergeCell ref="HHP69:HHR69"/>
    <mergeCell ref="HHS69:HHU69"/>
    <mergeCell ref="HHV69:HHX69"/>
    <mergeCell ref="HGO69:HGQ69"/>
    <mergeCell ref="HGR69:HGT69"/>
    <mergeCell ref="HGU69:HGW69"/>
    <mergeCell ref="HGX69:HGZ69"/>
    <mergeCell ref="HHA69:HHC69"/>
    <mergeCell ref="HHD69:HHF69"/>
    <mergeCell ref="HFW69:HFY69"/>
    <mergeCell ref="HFZ69:HGB69"/>
    <mergeCell ref="HGC69:HGE69"/>
    <mergeCell ref="HGF69:HGH69"/>
    <mergeCell ref="HGI69:HGK69"/>
    <mergeCell ref="HGL69:HGN69"/>
    <mergeCell ref="HFE69:HFG69"/>
    <mergeCell ref="HFH69:HFJ69"/>
    <mergeCell ref="HFK69:HFM69"/>
    <mergeCell ref="HFN69:HFP69"/>
    <mergeCell ref="HFQ69:HFS69"/>
    <mergeCell ref="HFT69:HFV69"/>
    <mergeCell ref="HEM69:HEO69"/>
    <mergeCell ref="HEP69:HER69"/>
    <mergeCell ref="HES69:HEU69"/>
    <mergeCell ref="HEV69:HEX69"/>
    <mergeCell ref="HEY69:HFA69"/>
    <mergeCell ref="HFB69:HFD69"/>
    <mergeCell ref="HDU69:HDW69"/>
    <mergeCell ref="HDX69:HDZ69"/>
    <mergeCell ref="HEA69:HEC69"/>
    <mergeCell ref="HED69:HEF69"/>
    <mergeCell ref="HEG69:HEI69"/>
    <mergeCell ref="HEJ69:HEL69"/>
    <mergeCell ref="HDC69:HDE69"/>
    <mergeCell ref="HDF69:HDH69"/>
    <mergeCell ref="HDI69:HDK69"/>
    <mergeCell ref="HDL69:HDN69"/>
    <mergeCell ref="HDO69:HDQ69"/>
    <mergeCell ref="HDR69:HDT69"/>
    <mergeCell ref="HCK69:HCM69"/>
    <mergeCell ref="HCN69:HCP69"/>
    <mergeCell ref="HCQ69:HCS69"/>
    <mergeCell ref="HCT69:HCV69"/>
    <mergeCell ref="HCW69:HCY69"/>
    <mergeCell ref="HCZ69:HDB69"/>
    <mergeCell ref="HBS69:HBU69"/>
    <mergeCell ref="HBV69:HBX69"/>
    <mergeCell ref="HBY69:HCA69"/>
    <mergeCell ref="HCB69:HCD69"/>
    <mergeCell ref="HCE69:HCG69"/>
    <mergeCell ref="HCH69:HCJ69"/>
    <mergeCell ref="HBA69:HBC69"/>
    <mergeCell ref="HBD69:HBF69"/>
    <mergeCell ref="HBG69:HBI69"/>
    <mergeCell ref="HBJ69:HBL69"/>
    <mergeCell ref="HBM69:HBO69"/>
    <mergeCell ref="HBP69:HBR69"/>
    <mergeCell ref="HAI69:HAK69"/>
    <mergeCell ref="HAL69:HAN69"/>
    <mergeCell ref="HAO69:HAQ69"/>
    <mergeCell ref="HAR69:HAT69"/>
    <mergeCell ref="HAU69:HAW69"/>
    <mergeCell ref="HAX69:HAZ69"/>
    <mergeCell ref="GZQ69:GZS69"/>
    <mergeCell ref="GZT69:GZV69"/>
    <mergeCell ref="GZW69:GZY69"/>
    <mergeCell ref="GZZ69:HAB69"/>
    <mergeCell ref="HAC69:HAE69"/>
    <mergeCell ref="HAF69:HAH69"/>
    <mergeCell ref="GYY69:GZA69"/>
    <mergeCell ref="GZB69:GZD69"/>
    <mergeCell ref="GZE69:GZG69"/>
    <mergeCell ref="GZH69:GZJ69"/>
    <mergeCell ref="GZK69:GZM69"/>
    <mergeCell ref="GZN69:GZP69"/>
    <mergeCell ref="GYG69:GYI69"/>
    <mergeCell ref="GYJ69:GYL69"/>
    <mergeCell ref="GYM69:GYO69"/>
    <mergeCell ref="GYP69:GYR69"/>
    <mergeCell ref="GYS69:GYU69"/>
    <mergeCell ref="GYV69:GYX69"/>
    <mergeCell ref="GXO69:GXQ69"/>
    <mergeCell ref="GXR69:GXT69"/>
    <mergeCell ref="GXU69:GXW69"/>
    <mergeCell ref="GXX69:GXZ69"/>
    <mergeCell ref="GYA69:GYC69"/>
    <mergeCell ref="GYD69:GYF69"/>
    <mergeCell ref="GWW69:GWY69"/>
    <mergeCell ref="GWZ69:GXB69"/>
    <mergeCell ref="GXC69:GXE69"/>
    <mergeCell ref="GXF69:GXH69"/>
    <mergeCell ref="GXI69:GXK69"/>
    <mergeCell ref="GXL69:GXN69"/>
    <mergeCell ref="GWE69:GWG69"/>
    <mergeCell ref="GWH69:GWJ69"/>
    <mergeCell ref="GWK69:GWM69"/>
    <mergeCell ref="GWN69:GWP69"/>
    <mergeCell ref="GWQ69:GWS69"/>
    <mergeCell ref="GWT69:GWV69"/>
    <mergeCell ref="GVM69:GVO69"/>
    <mergeCell ref="GVP69:GVR69"/>
    <mergeCell ref="GVS69:GVU69"/>
    <mergeCell ref="GVV69:GVX69"/>
    <mergeCell ref="GVY69:GWA69"/>
    <mergeCell ref="GWB69:GWD69"/>
    <mergeCell ref="GUU69:GUW69"/>
    <mergeCell ref="GUX69:GUZ69"/>
    <mergeCell ref="GVA69:GVC69"/>
    <mergeCell ref="GVD69:GVF69"/>
    <mergeCell ref="GVG69:GVI69"/>
    <mergeCell ref="GVJ69:GVL69"/>
    <mergeCell ref="GUC69:GUE69"/>
    <mergeCell ref="GUF69:GUH69"/>
    <mergeCell ref="GUI69:GUK69"/>
    <mergeCell ref="GUL69:GUN69"/>
    <mergeCell ref="GUO69:GUQ69"/>
    <mergeCell ref="GUR69:GUT69"/>
    <mergeCell ref="GTK69:GTM69"/>
    <mergeCell ref="GTN69:GTP69"/>
    <mergeCell ref="GTQ69:GTS69"/>
    <mergeCell ref="GTT69:GTV69"/>
    <mergeCell ref="GTW69:GTY69"/>
    <mergeCell ref="GTZ69:GUB69"/>
    <mergeCell ref="GSS69:GSU69"/>
    <mergeCell ref="GSV69:GSX69"/>
    <mergeCell ref="GSY69:GTA69"/>
    <mergeCell ref="GTB69:GTD69"/>
    <mergeCell ref="GTE69:GTG69"/>
    <mergeCell ref="GTH69:GTJ69"/>
    <mergeCell ref="GSA69:GSC69"/>
    <mergeCell ref="GSD69:GSF69"/>
    <mergeCell ref="GSG69:GSI69"/>
    <mergeCell ref="GSJ69:GSL69"/>
    <mergeCell ref="GSM69:GSO69"/>
    <mergeCell ref="GSP69:GSR69"/>
    <mergeCell ref="GRI69:GRK69"/>
    <mergeCell ref="GRL69:GRN69"/>
    <mergeCell ref="GRO69:GRQ69"/>
    <mergeCell ref="GRR69:GRT69"/>
    <mergeCell ref="GRU69:GRW69"/>
    <mergeCell ref="GRX69:GRZ69"/>
    <mergeCell ref="GQQ69:GQS69"/>
    <mergeCell ref="GQT69:GQV69"/>
    <mergeCell ref="GQW69:GQY69"/>
    <mergeCell ref="GQZ69:GRB69"/>
    <mergeCell ref="GRC69:GRE69"/>
    <mergeCell ref="GRF69:GRH69"/>
    <mergeCell ref="GPY69:GQA69"/>
    <mergeCell ref="GQB69:GQD69"/>
    <mergeCell ref="GQE69:GQG69"/>
    <mergeCell ref="GQH69:GQJ69"/>
    <mergeCell ref="GQK69:GQM69"/>
    <mergeCell ref="GQN69:GQP69"/>
    <mergeCell ref="GPG69:GPI69"/>
    <mergeCell ref="GPJ69:GPL69"/>
    <mergeCell ref="GPM69:GPO69"/>
    <mergeCell ref="GPP69:GPR69"/>
    <mergeCell ref="GPS69:GPU69"/>
    <mergeCell ref="GPV69:GPX69"/>
    <mergeCell ref="GOO69:GOQ69"/>
    <mergeCell ref="GOR69:GOT69"/>
    <mergeCell ref="GOU69:GOW69"/>
    <mergeCell ref="GOX69:GOZ69"/>
    <mergeCell ref="GPA69:GPC69"/>
    <mergeCell ref="GPD69:GPF69"/>
    <mergeCell ref="GNW69:GNY69"/>
    <mergeCell ref="GNZ69:GOB69"/>
    <mergeCell ref="GOC69:GOE69"/>
    <mergeCell ref="GOF69:GOH69"/>
    <mergeCell ref="GOI69:GOK69"/>
    <mergeCell ref="GOL69:GON69"/>
    <mergeCell ref="GNE69:GNG69"/>
    <mergeCell ref="GNH69:GNJ69"/>
    <mergeCell ref="GNK69:GNM69"/>
    <mergeCell ref="GNN69:GNP69"/>
    <mergeCell ref="GNQ69:GNS69"/>
    <mergeCell ref="GNT69:GNV69"/>
    <mergeCell ref="GMM69:GMO69"/>
    <mergeCell ref="GMP69:GMR69"/>
    <mergeCell ref="GMS69:GMU69"/>
    <mergeCell ref="GMV69:GMX69"/>
    <mergeCell ref="GMY69:GNA69"/>
    <mergeCell ref="GNB69:GND69"/>
    <mergeCell ref="GLU69:GLW69"/>
    <mergeCell ref="GLX69:GLZ69"/>
    <mergeCell ref="GMA69:GMC69"/>
    <mergeCell ref="GMD69:GMF69"/>
    <mergeCell ref="GMG69:GMI69"/>
    <mergeCell ref="GMJ69:GML69"/>
    <mergeCell ref="GLC69:GLE69"/>
    <mergeCell ref="GLF69:GLH69"/>
    <mergeCell ref="GLI69:GLK69"/>
    <mergeCell ref="GLL69:GLN69"/>
    <mergeCell ref="GLO69:GLQ69"/>
    <mergeCell ref="GLR69:GLT69"/>
    <mergeCell ref="GKK69:GKM69"/>
    <mergeCell ref="GKN69:GKP69"/>
    <mergeCell ref="GKQ69:GKS69"/>
    <mergeCell ref="GKT69:GKV69"/>
    <mergeCell ref="GKW69:GKY69"/>
    <mergeCell ref="GKZ69:GLB69"/>
    <mergeCell ref="GJS69:GJU69"/>
    <mergeCell ref="GJV69:GJX69"/>
    <mergeCell ref="GJY69:GKA69"/>
    <mergeCell ref="GKB69:GKD69"/>
    <mergeCell ref="GKE69:GKG69"/>
    <mergeCell ref="GKH69:GKJ69"/>
    <mergeCell ref="GJA69:GJC69"/>
    <mergeCell ref="GJD69:GJF69"/>
    <mergeCell ref="GJG69:GJI69"/>
    <mergeCell ref="GJJ69:GJL69"/>
    <mergeCell ref="GJM69:GJO69"/>
    <mergeCell ref="GJP69:GJR69"/>
    <mergeCell ref="GII69:GIK69"/>
    <mergeCell ref="GIL69:GIN69"/>
    <mergeCell ref="GIO69:GIQ69"/>
    <mergeCell ref="GIR69:GIT69"/>
    <mergeCell ref="GIU69:GIW69"/>
    <mergeCell ref="GIX69:GIZ69"/>
    <mergeCell ref="GHQ69:GHS69"/>
    <mergeCell ref="GHT69:GHV69"/>
    <mergeCell ref="GHW69:GHY69"/>
    <mergeCell ref="GHZ69:GIB69"/>
    <mergeCell ref="GIC69:GIE69"/>
    <mergeCell ref="GIF69:GIH69"/>
    <mergeCell ref="GGY69:GHA69"/>
    <mergeCell ref="GHB69:GHD69"/>
    <mergeCell ref="GHE69:GHG69"/>
    <mergeCell ref="GHH69:GHJ69"/>
    <mergeCell ref="GHK69:GHM69"/>
    <mergeCell ref="GHN69:GHP69"/>
    <mergeCell ref="GGG69:GGI69"/>
    <mergeCell ref="GGJ69:GGL69"/>
    <mergeCell ref="GGM69:GGO69"/>
    <mergeCell ref="GGP69:GGR69"/>
    <mergeCell ref="GGS69:GGU69"/>
    <mergeCell ref="GGV69:GGX69"/>
    <mergeCell ref="GFO69:GFQ69"/>
    <mergeCell ref="GFR69:GFT69"/>
    <mergeCell ref="GFU69:GFW69"/>
    <mergeCell ref="GFX69:GFZ69"/>
    <mergeCell ref="GGA69:GGC69"/>
    <mergeCell ref="GGD69:GGF69"/>
    <mergeCell ref="GEW69:GEY69"/>
    <mergeCell ref="GEZ69:GFB69"/>
    <mergeCell ref="GFC69:GFE69"/>
    <mergeCell ref="GFF69:GFH69"/>
    <mergeCell ref="GFI69:GFK69"/>
    <mergeCell ref="GFL69:GFN69"/>
    <mergeCell ref="GEE69:GEG69"/>
    <mergeCell ref="GEH69:GEJ69"/>
    <mergeCell ref="GEK69:GEM69"/>
    <mergeCell ref="GEN69:GEP69"/>
    <mergeCell ref="GEQ69:GES69"/>
    <mergeCell ref="GET69:GEV69"/>
    <mergeCell ref="GDM69:GDO69"/>
    <mergeCell ref="GDP69:GDR69"/>
    <mergeCell ref="GDS69:GDU69"/>
    <mergeCell ref="GDV69:GDX69"/>
    <mergeCell ref="GDY69:GEA69"/>
    <mergeCell ref="GEB69:GED69"/>
    <mergeCell ref="GCU69:GCW69"/>
    <mergeCell ref="GCX69:GCZ69"/>
    <mergeCell ref="GDA69:GDC69"/>
    <mergeCell ref="GDD69:GDF69"/>
    <mergeCell ref="GDG69:GDI69"/>
    <mergeCell ref="GDJ69:GDL69"/>
    <mergeCell ref="GCC69:GCE69"/>
    <mergeCell ref="GCF69:GCH69"/>
    <mergeCell ref="GCI69:GCK69"/>
    <mergeCell ref="GCL69:GCN69"/>
    <mergeCell ref="GCO69:GCQ69"/>
    <mergeCell ref="GCR69:GCT69"/>
    <mergeCell ref="GBK69:GBM69"/>
    <mergeCell ref="GBN69:GBP69"/>
    <mergeCell ref="GBQ69:GBS69"/>
    <mergeCell ref="GBT69:GBV69"/>
    <mergeCell ref="GBW69:GBY69"/>
    <mergeCell ref="GBZ69:GCB69"/>
    <mergeCell ref="GAS69:GAU69"/>
    <mergeCell ref="GAV69:GAX69"/>
    <mergeCell ref="GAY69:GBA69"/>
    <mergeCell ref="GBB69:GBD69"/>
    <mergeCell ref="GBE69:GBG69"/>
    <mergeCell ref="GBH69:GBJ69"/>
    <mergeCell ref="GAA69:GAC69"/>
    <mergeCell ref="GAD69:GAF69"/>
    <mergeCell ref="GAG69:GAI69"/>
    <mergeCell ref="GAJ69:GAL69"/>
    <mergeCell ref="GAM69:GAO69"/>
    <mergeCell ref="GAP69:GAR69"/>
    <mergeCell ref="FZI69:FZK69"/>
    <mergeCell ref="FZL69:FZN69"/>
    <mergeCell ref="FZO69:FZQ69"/>
    <mergeCell ref="FZR69:FZT69"/>
    <mergeCell ref="FZU69:FZW69"/>
    <mergeCell ref="FZX69:FZZ69"/>
    <mergeCell ref="FYQ69:FYS69"/>
    <mergeCell ref="FYT69:FYV69"/>
    <mergeCell ref="FYW69:FYY69"/>
    <mergeCell ref="FYZ69:FZB69"/>
    <mergeCell ref="FZC69:FZE69"/>
    <mergeCell ref="FZF69:FZH69"/>
    <mergeCell ref="FXY69:FYA69"/>
    <mergeCell ref="FYB69:FYD69"/>
    <mergeCell ref="FYE69:FYG69"/>
    <mergeCell ref="FYH69:FYJ69"/>
    <mergeCell ref="FYK69:FYM69"/>
    <mergeCell ref="FYN69:FYP69"/>
    <mergeCell ref="FXG69:FXI69"/>
    <mergeCell ref="FXJ69:FXL69"/>
    <mergeCell ref="FXM69:FXO69"/>
    <mergeCell ref="FXP69:FXR69"/>
    <mergeCell ref="FXS69:FXU69"/>
    <mergeCell ref="FXV69:FXX69"/>
    <mergeCell ref="FWO69:FWQ69"/>
    <mergeCell ref="FWR69:FWT69"/>
    <mergeCell ref="FWU69:FWW69"/>
    <mergeCell ref="FWX69:FWZ69"/>
    <mergeCell ref="FXA69:FXC69"/>
    <mergeCell ref="FXD69:FXF69"/>
    <mergeCell ref="FVW69:FVY69"/>
    <mergeCell ref="FVZ69:FWB69"/>
    <mergeCell ref="FWC69:FWE69"/>
    <mergeCell ref="FWF69:FWH69"/>
    <mergeCell ref="FWI69:FWK69"/>
    <mergeCell ref="FWL69:FWN69"/>
    <mergeCell ref="FVE69:FVG69"/>
    <mergeCell ref="FVH69:FVJ69"/>
    <mergeCell ref="FVK69:FVM69"/>
    <mergeCell ref="FVN69:FVP69"/>
    <mergeCell ref="FVQ69:FVS69"/>
    <mergeCell ref="FVT69:FVV69"/>
    <mergeCell ref="FUM69:FUO69"/>
    <mergeCell ref="FUP69:FUR69"/>
    <mergeCell ref="FUS69:FUU69"/>
    <mergeCell ref="FUV69:FUX69"/>
    <mergeCell ref="FUY69:FVA69"/>
    <mergeCell ref="FVB69:FVD69"/>
    <mergeCell ref="FTU69:FTW69"/>
    <mergeCell ref="FTX69:FTZ69"/>
    <mergeCell ref="FUA69:FUC69"/>
    <mergeCell ref="FUD69:FUF69"/>
    <mergeCell ref="FUG69:FUI69"/>
    <mergeCell ref="FUJ69:FUL69"/>
    <mergeCell ref="FTC69:FTE69"/>
    <mergeCell ref="FTF69:FTH69"/>
    <mergeCell ref="FTI69:FTK69"/>
    <mergeCell ref="FTL69:FTN69"/>
    <mergeCell ref="FTO69:FTQ69"/>
    <mergeCell ref="FTR69:FTT69"/>
    <mergeCell ref="FSK69:FSM69"/>
    <mergeCell ref="FSN69:FSP69"/>
    <mergeCell ref="FSQ69:FSS69"/>
    <mergeCell ref="FST69:FSV69"/>
    <mergeCell ref="FSW69:FSY69"/>
    <mergeCell ref="FSZ69:FTB69"/>
    <mergeCell ref="FRS69:FRU69"/>
    <mergeCell ref="FRV69:FRX69"/>
    <mergeCell ref="FRY69:FSA69"/>
    <mergeCell ref="FSB69:FSD69"/>
    <mergeCell ref="FSE69:FSG69"/>
    <mergeCell ref="FSH69:FSJ69"/>
    <mergeCell ref="FRA69:FRC69"/>
    <mergeCell ref="FRD69:FRF69"/>
    <mergeCell ref="FRG69:FRI69"/>
    <mergeCell ref="FRJ69:FRL69"/>
    <mergeCell ref="FRM69:FRO69"/>
    <mergeCell ref="FRP69:FRR69"/>
    <mergeCell ref="FQI69:FQK69"/>
    <mergeCell ref="FQL69:FQN69"/>
    <mergeCell ref="FQO69:FQQ69"/>
    <mergeCell ref="FQR69:FQT69"/>
    <mergeCell ref="FQU69:FQW69"/>
    <mergeCell ref="FQX69:FQZ69"/>
    <mergeCell ref="FPQ69:FPS69"/>
    <mergeCell ref="FPT69:FPV69"/>
    <mergeCell ref="FPW69:FPY69"/>
    <mergeCell ref="FPZ69:FQB69"/>
    <mergeCell ref="FQC69:FQE69"/>
    <mergeCell ref="FQF69:FQH69"/>
    <mergeCell ref="FOY69:FPA69"/>
    <mergeCell ref="FPB69:FPD69"/>
    <mergeCell ref="FPE69:FPG69"/>
    <mergeCell ref="FPH69:FPJ69"/>
    <mergeCell ref="FPK69:FPM69"/>
    <mergeCell ref="FPN69:FPP69"/>
    <mergeCell ref="FOG69:FOI69"/>
    <mergeCell ref="FOJ69:FOL69"/>
    <mergeCell ref="FOM69:FOO69"/>
    <mergeCell ref="FOP69:FOR69"/>
    <mergeCell ref="FOS69:FOU69"/>
    <mergeCell ref="FOV69:FOX69"/>
    <mergeCell ref="FNO69:FNQ69"/>
    <mergeCell ref="FNR69:FNT69"/>
    <mergeCell ref="FNU69:FNW69"/>
    <mergeCell ref="FNX69:FNZ69"/>
    <mergeCell ref="FOA69:FOC69"/>
    <mergeCell ref="FOD69:FOF69"/>
    <mergeCell ref="FMW69:FMY69"/>
    <mergeCell ref="FMZ69:FNB69"/>
    <mergeCell ref="FNC69:FNE69"/>
    <mergeCell ref="FNF69:FNH69"/>
    <mergeCell ref="FNI69:FNK69"/>
    <mergeCell ref="FNL69:FNN69"/>
    <mergeCell ref="FME69:FMG69"/>
    <mergeCell ref="FMH69:FMJ69"/>
    <mergeCell ref="FMK69:FMM69"/>
    <mergeCell ref="FMN69:FMP69"/>
    <mergeCell ref="FMQ69:FMS69"/>
    <mergeCell ref="FMT69:FMV69"/>
    <mergeCell ref="FLM69:FLO69"/>
    <mergeCell ref="FLP69:FLR69"/>
    <mergeCell ref="FLS69:FLU69"/>
    <mergeCell ref="FLV69:FLX69"/>
    <mergeCell ref="FLY69:FMA69"/>
    <mergeCell ref="FMB69:FMD69"/>
    <mergeCell ref="FKU69:FKW69"/>
    <mergeCell ref="FKX69:FKZ69"/>
    <mergeCell ref="FLA69:FLC69"/>
    <mergeCell ref="FLD69:FLF69"/>
    <mergeCell ref="FLG69:FLI69"/>
    <mergeCell ref="FLJ69:FLL69"/>
    <mergeCell ref="FKC69:FKE69"/>
    <mergeCell ref="FKF69:FKH69"/>
    <mergeCell ref="FKI69:FKK69"/>
    <mergeCell ref="FKL69:FKN69"/>
    <mergeCell ref="FKO69:FKQ69"/>
    <mergeCell ref="FKR69:FKT69"/>
    <mergeCell ref="FJK69:FJM69"/>
    <mergeCell ref="FJN69:FJP69"/>
    <mergeCell ref="FJQ69:FJS69"/>
    <mergeCell ref="FJT69:FJV69"/>
    <mergeCell ref="FJW69:FJY69"/>
    <mergeCell ref="FJZ69:FKB69"/>
    <mergeCell ref="FIS69:FIU69"/>
    <mergeCell ref="FIV69:FIX69"/>
    <mergeCell ref="FIY69:FJA69"/>
    <mergeCell ref="FJB69:FJD69"/>
    <mergeCell ref="FJE69:FJG69"/>
    <mergeCell ref="FJH69:FJJ69"/>
    <mergeCell ref="FIA69:FIC69"/>
    <mergeCell ref="FID69:FIF69"/>
    <mergeCell ref="FIG69:FII69"/>
    <mergeCell ref="FIJ69:FIL69"/>
    <mergeCell ref="FIM69:FIO69"/>
    <mergeCell ref="FIP69:FIR69"/>
    <mergeCell ref="FHI69:FHK69"/>
    <mergeCell ref="FHL69:FHN69"/>
    <mergeCell ref="FHO69:FHQ69"/>
    <mergeCell ref="FHR69:FHT69"/>
    <mergeCell ref="FHU69:FHW69"/>
    <mergeCell ref="FHX69:FHZ69"/>
    <mergeCell ref="FGQ69:FGS69"/>
    <mergeCell ref="FGT69:FGV69"/>
    <mergeCell ref="FGW69:FGY69"/>
    <mergeCell ref="FGZ69:FHB69"/>
    <mergeCell ref="FHC69:FHE69"/>
    <mergeCell ref="FHF69:FHH69"/>
    <mergeCell ref="FFY69:FGA69"/>
    <mergeCell ref="FGB69:FGD69"/>
    <mergeCell ref="FGE69:FGG69"/>
    <mergeCell ref="FGH69:FGJ69"/>
    <mergeCell ref="FGK69:FGM69"/>
    <mergeCell ref="FGN69:FGP69"/>
    <mergeCell ref="FFG69:FFI69"/>
    <mergeCell ref="FFJ69:FFL69"/>
    <mergeCell ref="FFM69:FFO69"/>
    <mergeCell ref="FFP69:FFR69"/>
    <mergeCell ref="FFS69:FFU69"/>
    <mergeCell ref="FFV69:FFX69"/>
    <mergeCell ref="FEO69:FEQ69"/>
    <mergeCell ref="FER69:FET69"/>
    <mergeCell ref="FEU69:FEW69"/>
    <mergeCell ref="FEX69:FEZ69"/>
    <mergeCell ref="FFA69:FFC69"/>
    <mergeCell ref="FFD69:FFF69"/>
    <mergeCell ref="FDW69:FDY69"/>
    <mergeCell ref="FDZ69:FEB69"/>
    <mergeCell ref="FEC69:FEE69"/>
    <mergeCell ref="FEF69:FEH69"/>
    <mergeCell ref="FEI69:FEK69"/>
    <mergeCell ref="FEL69:FEN69"/>
    <mergeCell ref="FDE69:FDG69"/>
    <mergeCell ref="FDH69:FDJ69"/>
    <mergeCell ref="FDK69:FDM69"/>
    <mergeCell ref="FDN69:FDP69"/>
    <mergeCell ref="FDQ69:FDS69"/>
    <mergeCell ref="FDT69:FDV69"/>
    <mergeCell ref="FCM69:FCO69"/>
    <mergeCell ref="FCP69:FCR69"/>
    <mergeCell ref="FCS69:FCU69"/>
    <mergeCell ref="FCV69:FCX69"/>
    <mergeCell ref="FCY69:FDA69"/>
    <mergeCell ref="FDB69:FDD69"/>
    <mergeCell ref="FBU69:FBW69"/>
    <mergeCell ref="FBX69:FBZ69"/>
    <mergeCell ref="FCA69:FCC69"/>
    <mergeCell ref="FCD69:FCF69"/>
    <mergeCell ref="FCG69:FCI69"/>
    <mergeCell ref="FCJ69:FCL69"/>
    <mergeCell ref="FBC69:FBE69"/>
    <mergeCell ref="FBF69:FBH69"/>
    <mergeCell ref="FBI69:FBK69"/>
    <mergeCell ref="FBL69:FBN69"/>
    <mergeCell ref="FBO69:FBQ69"/>
    <mergeCell ref="FBR69:FBT69"/>
    <mergeCell ref="FAK69:FAM69"/>
    <mergeCell ref="FAN69:FAP69"/>
    <mergeCell ref="FAQ69:FAS69"/>
    <mergeCell ref="FAT69:FAV69"/>
    <mergeCell ref="FAW69:FAY69"/>
    <mergeCell ref="FAZ69:FBB69"/>
    <mergeCell ref="EZS69:EZU69"/>
    <mergeCell ref="EZV69:EZX69"/>
    <mergeCell ref="EZY69:FAA69"/>
    <mergeCell ref="FAB69:FAD69"/>
    <mergeCell ref="FAE69:FAG69"/>
    <mergeCell ref="FAH69:FAJ69"/>
    <mergeCell ref="EZA69:EZC69"/>
    <mergeCell ref="EZD69:EZF69"/>
    <mergeCell ref="EZG69:EZI69"/>
    <mergeCell ref="EZJ69:EZL69"/>
    <mergeCell ref="EZM69:EZO69"/>
    <mergeCell ref="EZP69:EZR69"/>
    <mergeCell ref="EYI69:EYK69"/>
    <mergeCell ref="EYL69:EYN69"/>
    <mergeCell ref="EYO69:EYQ69"/>
    <mergeCell ref="EYR69:EYT69"/>
    <mergeCell ref="EYU69:EYW69"/>
    <mergeCell ref="EYX69:EYZ69"/>
    <mergeCell ref="EXQ69:EXS69"/>
    <mergeCell ref="EXT69:EXV69"/>
    <mergeCell ref="EXW69:EXY69"/>
    <mergeCell ref="EXZ69:EYB69"/>
    <mergeCell ref="EYC69:EYE69"/>
    <mergeCell ref="EYF69:EYH69"/>
    <mergeCell ref="EWY69:EXA69"/>
    <mergeCell ref="EXB69:EXD69"/>
    <mergeCell ref="EXE69:EXG69"/>
    <mergeCell ref="EXH69:EXJ69"/>
    <mergeCell ref="EXK69:EXM69"/>
    <mergeCell ref="EXN69:EXP69"/>
    <mergeCell ref="EWG69:EWI69"/>
    <mergeCell ref="EWJ69:EWL69"/>
    <mergeCell ref="EWM69:EWO69"/>
    <mergeCell ref="EWP69:EWR69"/>
    <mergeCell ref="EWS69:EWU69"/>
    <mergeCell ref="EWV69:EWX69"/>
    <mergeCell ref="EVO69:EVQ69"/>
    <mergeCell ref="EVR69:EVT69"/>
    <mergeCell ref="EVU69:EVW69"/>
    <mergeCell ref="EVX69:EVZ69"/>
    <mergeCell ref="EWA69:EWC69"/>
    <mergeCell ref="EWD69:EWF69"/>
    <mergeCell ref="EUW69:EUY69"/>
    <mergeCell ref="EUZ69:EVB69"/>
    <mergeCell ref="EVC69:EVE69"/>
    <mergeCell ref="EVF69:EVH69"/>
    <mergeCell ref="EVI69:EVK69"/>
    <mergeCell ref="EVL69:EVN69"/>
    <mergeCell ref="EUE69:EUG69"/>
    <mergeCell ref="EUH69:EUJ69"/>
    <mergeCell ref="EUK69:EUM69"/>
    <mergeCell ref="EUN69:EUP69"/>
    <mergeCell ref="EUQ69:EUS69"/>
    <mergeCell ref="EUT69:EUV69"/>
    <mergeCell ref="ETM69:ETO69"/>
    <mergeCell ref="ETP69:ETR69"/>
    <mergeCell ref="ETS69:ETU69"/>
    <mergeCell ref="ETV69:ETX69"/>
    <mergeCell ref="ETY69:EUA69"/>
    <mergeCell ref="EUB69:EUD69"/>
    <mergeCell ref="ESU69:ESW69"/>
    <mergeCell ref="ESX69:ESZ69"/>
    <mergeCell ref="ETA69:ETC69"/>
    <mergeCell ref="ETD69:ETF69"/>
    <mergeCell ref="ETG69:ETI69"/>
    <mergeCell ref="ETJ69:ETL69"/>
    <mergeCell ref="ESC69:ESE69"/>
    <mergeCell ref="ESF69:ESH69"/>
    <mergeCell ref="ESI69:ESK69"/>
    <mergeCell ref="ESL69:ESN69"/>
    <mergeCell ref="ESO69:ESQ69"/>
    <mergeCell ref="ESR69:EST69"/>
    <mergeCell ref="ERK69:ERM69"/>
    <mergeCell ref="ERN69:ERP69"/>
    <mergeCell ref="ERQ69:ERS69"/>
    <mergeCell ref="ERT69:ERV69"/>
    <mergeCell ref="ERW69:ERY69"/>
    <mergeCell ref="ERZ69:ESB69"/>
    <mergeCell ref="EQS69:EQU69"/>
    <mergeCell ref="EQV69:EQX69"/>
    <mergeCell ref="EQY69:ERA69"/>
    <mergeCell ref="ERB69:ERD69"/>
    <mergeCell ref="ERE69:ERG69"/>
    <mergeCell ref="ERH69:ERJ69"/>
    <mergeCell ref="EQA69:EQC69"/>
    <mergeCell ref="EQD69:EQF69"/>
    <mergeCell ref="EQG69:EQI69"/>
    <mergeCell ref="EQJ69:EQL69"/>
    <mergeCell ref="EQM69:EQO69"/>
    <mergeCell ref="EQP69:EQR69"/>
    <mergeCell ref="EPI69:EPK69"/>
    <mergeCell ref="EPL69:EPN69"/>
    <mergeCell ref="EPO69:EPQ69"/>
    <mergeCell ref="EPR69:EPT69"/>
    <mergeCell ref="EPU69:EPW69"/>
    <mergeCell ref="EPX69:EPZ69"/>
    <mergeCell ref="EOQ69:EOS69"/>
    <mergeCell ref="EOT69:EOV69"/>
    <mergeCell ref="EOW69:EOY69"/>
    <mergeCell ref="EOZ69:EPB69"/>
    <mergeCell ref="EPC69:EPE69"/>
    <mergeCell ref="EPF69:EPH69"/>
    <mergeCell ref="ENY69:EOA69"/>
    <mergeCell ref="EOB69:EOD69"/>
    <mergeCell ref="EOE69:EOG69"/>
    <mergeCell ref="EOH69:EOJ69"/>
    <mergeCell ref="EOK69:EOM69"/>
    <mergeCell ref="EON69:EOP69"/>
    <mergeCell ref="ENG69:ENI69"/>
    <mergeCell ref="ENJ69:ENL69"/>
    <mergeCell ref="ENM69:ENO69"/>
    <mergeCell ref="ENP69:ENR69"/>
    <mergeCell ref="ENS69:ENU69"/>
    <mergeCell ref="ENV69:ENX69"/>
    <mergeCell ref="EMO69:EMQ69"/>
    <mergeCell ref="EMR69:EMT69"/>
    <mergeCell ref="EMU69:EMW69"/>
    <mergeCell ref="EMX69:EMZ69"/>
    <mergeCell ref="ENA69:ENC69"/>
    <mergeCell ref="END69:ENF69"/>
    <mergeCell ref="ELW69:ELY69"/>
    <mergeCell ref="ELZ69:EMB69"/>
    <mergeCell ref="EMC69:EME69"/>
    <mergeCell ref="EMF69:EMH69"/>
    <mergeCell ref="EMI69:EMK69"/>
    <mergeCell ref="EML69:EMN69"/>
    <mergeCell ref="ELE69:ELG69"/>
    <mergeCell ref="ELH69:ELJ69"/>
    <mergeCell ref="ELK69:ELM69"/>
    <mergeCell ref="ELN69:ELP69"/>
    <mergeCell ref="ELQ69:ELS69"/>
    <mergeCell ref="ELT69:ELV69"/>
    <mergeCell ref="EKM69:EKO69"/>
    <mergeCell ref="EKP69:EKR69"/>
    <mergeCell ref="EKS69:EKU69"/>
    <mergeCell ref="EKV69:EKX69"/>
    <mergeCell ref="EKY69:ELA69"/>
    <mergeCell ref="ELB69:ELD69"/>
    <mergeCell ref="EJU69:EJW69"/>
    <mergeCell ref="EJX69:EJZ69"/>
    <mergeCell ref="EKA69:EKC69"/>
    <mergeCell ref="EKD69:EKF69"/>
    <mergeCell ref="EKG69:EKI69"/>
    <mergeCell ref="EKJ69:EKL69"/>
    <mergeCell ref="EJC69:EJE69"/>
    <mergeCell ref="EJF69:EJH69"/>
    <mergeCell ref="EJI69:EJK69"/>
    <mergeCell ref="EJL69:EJN69"/>
    <mergeCell ref="EJO69:EJQ69"/>
    <mergeCell ref="EJR69:EJT69"/>
    <mergeCell ref="EIK69:EIM69"/>
    <mergeCell ref="EIN69:EIP69"/>
    <mergeCell ref="EIQ69:EIS69"/>
    <mergeCell ref="EIT69:EIV69"/>
    <mergeCell ref="EIW69:EIY69"/>
    <mergeCell ref="EIZ69:EJB69"/>
    <mergeCell ref="EHS69:EHU69"/>
    <mergeCell ref="EHV69:EHX69"/>
    <mergeCell ref="EHY69:EIA69"/>
    <mergeCell ref="EIB69:EID69"/>
    <mergeCell ref="EIE69:EIG69"/>
    <mergeCell ref="EIH69:EIJ69"/>
    <mergeCell ref="EHA69:EHC69"/>
    <mergeCell ref="EHD69:EHF69"/>
    <mergeCell ref="EHG69:EHI69"/>
    <mergeCell ref="EHJ69:EHL69"/>
    <mergeCell ref="EHM69:EHO69"/>
    <mergeCell ref="EHP69:EHR69"/>
    <mergeCell ref="EGI69:EGK69"/>
    <mergeCell ref="EGL69:EGN69"/>
    <mergeCell ref="EGO69:EGQ69"/>
    <mergeCell ref="EGR69:EGT69"/>
    <mergeCell ref="EGU69:EGW69"/>
    <mergeCell ref="EGX69:EGZ69"/>
    <mergeCell ref="EFQ69:EFS69"/>
    <mergeCell ref="EFT69:EFV69"/>
    <mergeCell ref="EFW69:EFY69"/>
    <mergeCell ref="EFZ69:EGB69"/>
    <mergeCell ref="EGC69:EGE69"/>
    <mergeCell ref="EGF69:EGH69"/>
    <mergeCell ref="EEY69:EFA69"/>
    <mergeCell ref="EFB69:EFD69"/>
    <mergeCell ref="EFE69:EFG69"/>
    <mergeCell ref="EFH69:EFJ69"/>
    <mergeCell ref="EFK69:EFM69"/>
    <mergeCell ref="EFN69:EFP69"/>
    <mergeCell ref="EEG69:EEI69"/>
    <mergeCell ref="EEJ69:EEL69"/>
    <mergeCell ref="EEM69:EEO69"/>
    <mergeCell ref="EEP69:EER69"/>
    <mergeCell ref="EES69:EEU69"/>
    <mergeCell ref="EEV69:EEX69"/>
    <mergeCell ref="EDO69:EDQ69"/>
    <mergeCell ref="EDR69:EDT69"/>
    <mergeCell ref="EDU69:EDW69"/>
    <mergeCell ref="EDX69:EDZ69"/>
    <mergeCell ref="EEA69:EEC69"/>
    <mergeCell ref="EED69:EEF69"/>
    <mergeCell ref="ECW69:ECY69"/>
    <mergeCell ref="ECZ69:EDB69"/>
    <mergeCell ref="EDC69:EDE69"/>
    <mergeCell ref="EDF69:EDH69"/>
    <mergeCell ref="EDI69:EDK69"/>
    <mergeCell ref="EDL69:EDN69"/>
    <mergeCell ref="ECE69:ECG69"/>
    <mergeCell ref="ECH69:ECJ69"/>
    <mergeCell ref="ECK69:ECM69"/>
    <mergeCell ref="ECN69:ECP69"/>
    <mergeCell ref="ECQ69:ECS69"/>
    <mergeCell ref="ECT69:ECV69"/>
    <mergeCell ref="EBM69:EBO69"/>
    <mergeCell ref="EBP69:EBR69"/>
    <mergeCell ref="EBS69:EBU69"/>
    <mergeCell ref="EBV69:EBX69"/>
    <mergeCell ref="EBY69:ECA69"/>
    <mergeCell ref="ECB69:ECD69"/>
    <mergeCell ref="EAU69:EAW69"/>
    <mergeCell ref="EAX69:EAZ69"/>
    <mergeCell ref="EBA69:EBC69"/>
    <mergeCell ref="EBD69:EBF69"/>
    <mergeCell ref="EBG69:EBI69"/>
    <mergeCell ref="EBJ69:EBL69"/>
    <mergeCell ref="EAC69:EAE69"/>
    <mergeCell ref="EAF69:EAH69"/>
    <mergeCell ref="EAI69:EAK69"/>
    <mergeCell ref="EAL69:EAN69"/>
    <mergeCell ref="EAO69:EAQ69"/>
    <mergeCell ref="EAR69:EAT69"/>
    <mergeCell ref="DZK69:DZM69"/>
    <mergeCell ref="DZN69:DZP69"/>
    <mergeCell ref="DZQ69:DZS69"/>
    <mergeCell ref="DZT69:DZV69"/>
    <mergeCell ref="DZW69:DZY69"/>
    <mergeCell ref="DZZ69:EAB69"/>
    <mergeCell ref="DYS69:DYU69"/>
    <mergeCell ref="DYV69:DYX69"/>
    <mergeCell ref="DYY69:DZA69"/>
    <mergeCell ref="DZB69:DZD69"/>
    <mergeCell ref="DZE69:DZG69"/>
    <mergeCell ref="DZH69:DZJ69"/>
    <mergeCell ref="DYA69:DYC69"/>
    <mergeCell ref="DYD69:DYF69"/>
    <mergeCell ref="DYG69:DYI69"/>
    <mergeCell ref="DYJ69:DYL69"/>
    <mergeCell ref="DYM69:DYO69"/>
    <mergeCell ref="DYP69:DYR69"/>
    <mergeCell ref="DXI69:DXK69"/>
    <mergeCell ref="DXL69:DXN69"/>
    <mergeCell ref="DXO69:DXQ69"/>
    <mergeCell ref="DXR69:DXT69"/>
    <mergeCell ref="DXU69:DXW69"/>
    <mergeCell ref="DXX69:DXZ69"/>
    <mergeCell ref="DWQ69:DWS69"/>
    <mergeCell ref="DWT69:DWV69"/>
    <mergeCell ref="DWW69:DWY69"/>
    <mergeCell ref="DWZ69:DXB69"/>
    <mergeCell ref="DXC69:DXE69"/>
    <mergeCell ref="DXF69:DXH69"/>
    <mergeCell ref="DVY69:DWA69"/>
    <mergeCell ref="DWB69:DWD69"/>
    <mergeCell ref="DWE69:DWG69"/>
    <mergeCell ref="DWH69:DWJ69"/>
    <mergeCell ref="DWK69:DWM69"/>
    <mergeCell ref="DWN69:DWP69"/>
    <mergeCell ref="DVG69:DVI69"/>
    <mergeCell ref="DVJ69:DVL69"/>
    <mergeCell ref="DVM69:DVO69"/>
    <mergeCell ref="DVP69:DVR69"/>
    <mergeCell ref="DVS69:DVU69"/>
    <mergeCell ref="DVV69:DVX69"/>
    <mergeCell ref="DUO69:DUQ69"/>
    <mergeCell ref="DUR69:DUT69"/>
    <mergeCell ref="DUU69:DUW69"/>
    <mergeCell ref="DUX69:DUZ69"/>
    <mergeCell ref="DVA69:DVC69"/>
    <mergeCell ref="DVD69:DVF69"/>
    <mergeCell ref="DTW69:DTY69"/>
    <mergeCell ref="DTZ69:DUB69"/>
    <mergeCell ref="DUC69:DUE69"/>
    <mergeCell ref="DUF69:DUH69"/>
    <mergeCell ref="DUI69:DUK69"/>
    <mergeCell ref="DUL69:DUN69"/>
    <mergeCell ref="DTE69:DTG69"/>
    <mergeCell ref="DTH69:DTJ69"/>
    <mergeCell ref="DTK69:DTM69"/>
    <mergeCell ref="DTN69:DTP69"/>
    <mergeCell ref="DTQ69:DTS69"/>
    <mergeCell ref="DTT69:DTV69"/>
    <mergeCell ref="DSM69:DSO69"/>
    <mergeCell ref="DSP69:DSR69"/>
    <mergeCell ref="DSS69:DSU69"/>
    <mergeCell ref="DSV69:DSX69"/>
    <mergeCell ref="DSY69:DTA69"/>
    <mergeCell ref="DTB69:DTD69"/>
    <mergeCell ref="DRU69:DRW69"/>
    <mergeCell ref="DRX69:DRZ69"/>
    <mergeCell ref="DSA69:DSC69"/>
    <mergeCell ref="DSD69:DSF69"/>
    <mergeCell ref="DSG69:DSI69"/>
    <mergeCell ref="DSJ69:DSL69"/>
    <mergeCell ref="DRC69:DRE69"/>
    <mergeCell ref="DRF69:DRH69"/>
    <mergeCell ref="DRI69:DRK69"/>
    <mergeCell ref="DRL69:DRN69"/>
    <mergeCell ref="DRO69:DRQ69"/>
    <mergeCell ref="DRR69:DRT69"/>
    <mergeCell ref="DQK69:DQM69"/>
    <mergeCell ref="DQN69:DQP69"/>
    <mergeCell ref="DQQ69:DQS69"/>
    <mergeCell ref="DQT69:DQV69"/>
    <mergeCell ref="DQW69:DQY69"/>
    <mergeCell ref="DQZ69:DRB69"/>
    <mergeCell ref="DPS69:DPU69"/>
    <mergeCell ref="DPV69:DPX69"/>
    <mergeCell ref="DPY69:DQA69"/>
    <mergeCell ref="DQB69:DQD69"/>
    <mergeCell ref="DQE69:DQG69"/>
    <mergeCell ref="DQH69:DQJ69"/>
    <mergeCell ref="DPA69:DPC69"/>
    <mergeCell ref="DPD69:DPF69"/>
    <mergeCell ref="DPG69:DPI69"/>
    <mergeCell ref="DPJ69:DPL69"/>
    <mergeCell ref="DPM69:DPO69"/>
    <mergeCell ref="DPP69:DPR69"/>
    <mergeCell ref="DOI69:DOK69"/>
    <mergeCell ref="DOL69:DON69"/>
    <mergeCell ref="DOO69:DOQ69"/>
    <mergeCell ref="DOR69:DOT69"/>
    <mergeCell ref="DOU69:DOW69"/>
    <mergeCell ref="DOX69:DOZ69"/>
    <mergeCell ref="DNQ69:DNS69"/>
    <mergeCell ref="DNT69:DNV69"/>
    <mergeCell ref="DNW69:DNY69"/>
    <mergeCell ref="DNZ69:DOB69"/>
    <mergeCell ref="DOC69:DOE69"/>
    <mergeCell ref="DOF69:DOH69"/>
    <mergeCell ref="DMY69:DNA69"/>
    <mergeCell ref="DNB69:DND69"/>
    <mergeCell ref="DNE69:DNG69"/>
    <mergeCell ref="DNH69:DNJ69"/>
    <mergeCell ref="DNK69:DNM69"/>
    <mergeCell ref="DNN69:DNP69"/>
    <mergeCell ref="DMG69:DMI69"/>
    <mergeCell ref="DMJ69:DML69"/>
    <mergeCell ref="DMM69:DMO69"/>
    <mergeCell ref="DMP69:DMR69"/>
    <mergeCell ref="DMS69:DMU69"/>
    <mergeCell ref="DMV69:DMX69"/>
    <mergeCell ref="DLO69:DLQ69"/>
    <mergeCell ref="DLR69:DLT69"/>
    <mergeCell ref="DLU69:DLW69"/>
    <mergeCell ref="DLX69:DLZ69"/>
    <mergeCell ref="DMA69:DMC69"/>
    <mergeCell ref="DMD69:DMF69"/>
    <mergeCell ref="DKW69:DKY69"/>
    <mergeCell ref="DKZ69:DLB69"/>
    <mergeCell ref="DLC69:DLE69"/>
    <mergeCell ref="DLF69:DLH69"/>
    <mergeCell ref="DLI69:DLK69"/>
    <mergeCell ref="DLL69:DLN69"/>
    <mergeCell ref="DKE69:DKG69"/>
    <mergeCell ref="DKH69:DKJ69"/>
    <mergeCell ref="DKK69:DKM69"/>
    <mergeCell ref="DKN69:DKP69"/>
    <mergeCell ref="DKQ69:DKS69"/>
    <mergeCell ref="DKT69:DKV69"/>
    <mergeCell ref="DJM69:DJO69"/>
    <mergeCell ref="DJP69:DJR69"/>
    <mergeCell ref="DJS69:DJU69"/>
    <mergeCell ref="DJV69:DJX69"/>
    <mergeCell ref="DJY69:DKA69"/>
    <mergeCell ref="DKB69:DKD69"/>
    <mergeCell ref="DIU69:DIW69"/>
    <mergeCell ref="DIX69:DIZ69"/>
    <mergeCell ref="DJA69:DJC69"/>
    <mergeCell ref="DJD69:DJF69"/>
    <mergeCell ref="DJG69:DJI69"/>
    <mergeCell ref="DJJ69:DJL69"/>
    <mergeCell ref="DIC69:DIE69"/>
    <mergeCell ref="DIF69:DIH69"/>
    <mergeCell ref="DII69:DIK69"/>
    <mergeCell ref="DIL69:DIN69"/>
    <mergeCell ref="DIO69:DIQ69"/>
    <mergeCell ref="DIR69:DIT69"/>
    <mergeCell ref="DHK69:DHM69"/>
    <mergeCell ref="DHN69:DHP69"/>
    <mergeCell ref="DHQ69:DHS69"/>
    <mergeCell ref="DHT69:DHV69"/>
    <mergeCell ref="DHW69:DHY69"/>
    <mergeCell ref="DHZ69:DIB69"/>
    <mergeCell ref="DGS69:DGU69"/>
    <mergeCell ref="DGV69:DGX69"/>
    <mergeCell ref="DGY69:DHA69"/>
    <mergeCell ref="DHB69:DHD69"/>
    <mergeCell ref="DHE69:DHG69"/>
    <mergeCell ref="DHH69:DHJ69"/>
    <mergeCell ref="DGA69:DGC69"/>
    <mergeCell ref="DGD69:DGF69"/>
    <mergeCell ref="DGG69:DGI69"/>
    <mergeCell ref="DGJ69:DGL69"/>
    <mergeCell ref="DGM69:DGO69"/>
    <mergeCell ref="DGP69:DGR69"/>
    <mergeCell ref="DFI69:DFK69"/>
    <mergeCell ref="DFL69:DFN69"/>
    <mergeCell ref="DFO69:DFQ69"/>
    <mergeCell ref="DFR69:DFT69"/>
    <mergeCell ref="DFU69:DFW69"/>
    <mergeCell ref="DFX69:DFZ69"/>
    <mergeCell ref="DEQ69:DES69"/>
    <mergeCell ref="DET69:DEV69"/>
    <mergeCell ref="DEW69:DEY69"/>
    <mergeCell ref="DEZ69:DFB69"/>
    <mergeCell ref="DFC69:DFE69"/>
    <mergeCell ref="DFF69:DFH69"/>
    <mergeCell ref="DDY69:DEA69"/>
    <mergeCell ref="DEB69:DED69"/>
    <mergeCell ref="DEE69:DEG69"/>
    <mergeCell ref="DEH69:DEJ69"/>
    <mergeCell ref="DEK69:DEM69"/>
    <mergeCell ref="DEN69:DEP69"/>
    <mergeCell ref="DDG69:DDI69"/>
    <mergeCell ref="DDJ69:DDL69"/>
    <mergeCell ref="DDM69:DDO69"/>
    <mergeCell ref="DDP69:DDR69"/>
    <mergeCell ref="DDS69:DDU69"/>
    <mergeCell ref="DDV69:DDX69"/>
    <mergeCell ref="DCO69:DCQ69"/>
    <mergeCell ref="DCR69:DCT69"/>
    <mergeCell ref="DCU69:DCW69"/>
    <mergeCell ref="DCX69:DCZ69"/>
    <mergeCell ref="DDA69:DDC69"/>
    <mergeCell ref="DDD69:DDF69"/>
    <mergeCell ref="DBW69:DBY69"/>
    <mergeCell ref="DBZ69:DCB69"/>
    <mergeCell ref="DCC69:DCE69"/>
    <mergeCell ref="DCF69:DCH69"/>
    <mergeCell ref="DCI69:DCK69"/>
    <mergeCell ref="DCL69:DCN69"/>
    <mergeCell ref="DBE69:DBG69"/>
    <mergeCell ref="DBH69:DBJ69"/>
    <mergeCell ref="DBK69:DBM69"/>
    <mergeCell ref="DBN69:DBP69"/>
    <mergeCell ref="DBQ69:DBS69"/>
    <mergeCell ref="DBT69:DBV69"/>
    <mergeCell ref="DAM69:DAO69"/>
    <mergeCell ref="DAP69:DAR69"/>
    <mergeCell ref="DAS69:DAU69"/>
    <mergeCell ref="DAV69:DAX69"/>
    <mergeCell ref="DAY69:DBA69"/>
    <mergeCell ref="DBB69:DBD69"/>
    <mergeCell ref="CZU69:CZW69"/>
    <mergeCell ref="CZX69:CZZ69"/>
    <mergeCell ref="DAA69:DAC69"/>
    <mergeCell ref="DAD69:DAF69"/>
    <mergeCell ref="DAG69:DAI69"/>
    <mergeCell ref="DAJ69:DAL69"/>
    <mergeCell ref="CZC69:CZE69"/>
    <mergeCell ref="CZF69:CZH69"/>
    <mergeCell ref="CZI69:CZK69"/>
    <mergeCell ref="CZL69:CZN69"/>
    <mergeCell ref="CZO69:CZQ69"/>
    <mergeCell ref="CZR69:CZT69"/>
    <mergeCell ref="CYK69:CYM69"/>
    <mergeCell ref="CYN69:CYP69"/>
    <mergeCell ref="CYQ69:CYS69"/>
    <mergeCell ref="CYT69:CYV69"/>
    <mergeCell ref="CYW69:CYY69"/>
    <mergeCell ref="CYZ69:CZB69"/>
    <mergeCell ref="CXS69:CXU69"/>
    <mergeCell ref="CXV69:CXX69"/>
    <mergeCell ref="CXY69:CYA69"/>
    <mergeCell ref="CYB69:CYD69"/>
    <mergeCell ref="CYE69:CYG69"/>
    <mergeCell ref="CYH69:CYJ69"/>
    <mergeCell ref="CXA69:CXC69"/>
    <mergeCell ref="CXD69:CXF69"/>
    <mergeCell ref="CXG69:CXI69"/>
    <mergeCell ref="CXJ69:CXL69"/>
    <mergeCell ref="CXM69:CXO69"/>
    <mergeCell ref="CXP69:CXR69"/>
    <mergeCell ref="CWI69:CWK69"/>
    <mergeCell ref="CWL69:CWN69"/>
    <mergeCell ref="CWO69:CWQ69"/>
    <mergeCell ref="CWR69:CWT69"/>
    <mergeCell ref="CWU69:CWW69"/>
    <mergeCell ref="CWX69:CWZ69"/>
    <mergeCell ref="CVQ69:CVS69"/>
    <mergeCell ref="CVT69:CVV69"/>
    <mergeCell ref="CVW69:CVY69"/>
    <mergeCell ref="CVZ69:CWB69"/>
    <mergeCell ref="CWC69:CWE69"/>
    <mergeCell ref="CWF69:CWH69"/>
    <mergeCell ref="CUY69:CVA69"/>
    <mergeCell ref="CVB69:CVD69"/>
    <mergeCell ref="CVE69:CVG69"/>
    <mergeCell ref="CVH69:CVJ69"/>
    <mergeCell ref="CVK69:CVM69"/>
    <mergeCell ref="CVN69:CVP69"/>
    <mergeCell ref="CUG69:CUI69"/>
    <mergeCell ref="CUJ69:CUL69"/>
    <mergeCell ref="CUM69:CUO69"/>
    <mergeCell ref="CUP69:CUR69"/>
    <mergeCell ref="CUS69:CUU69"/>
    <mergeCell ref="CUV69:CUX69"/>
    <mergeCell ref="CTO69:CTQ69"/>
    <mergeCell ref="CTR69:CTT69"/>
    <mergeCell ref="CTU69:CTW69"/>
    <mergeCell ref="CTX69:CTZ69"/>
    <mergeCell ref="CUA69:CUC69"/>
    <mergeCell ref="CUD69:CUF69"/>
    <mergeCell ref="CSW69:CSY69"/>
    <mergeCell ref="CSZ69:CTB69"/>
    <mergeCell ref="CTC69:CTE69"/>
    <mergeCell ref="CTF69:CTH69"/>
    <mergeCell ref="CTI69:CTK69"/>
    <mergeCell ref="CTL69:CTN69"/>
    <mergeCell ref="CSE69:CSG69"/>
    <mergeCell ref="CSH69:CSJ69"/>
    <mergeCell ref="CSK69:CSM69"/>
    <mergeCell ref="CSN69:CSP69"/>
    <mergeCell ref="CSQ69:CSS69"/>
    <mergeCell ref="CST69:CSV69"/>
    <mergeCell ref="CRM69:CRO69"/>
    <mergeCell ref="CRP69:CRR69"/>
    <mergeCell ref="CRS69:CRU69"/>
    <mergeCell ref="CRV69:CRX69"/>
    <mergeCell ref="CRY69:CSA69"/>
    <mergeCell ref="CSB69:CSD69"/>
    <mergeCell ref="CQU69:CQW69"/>
    <mergeCell ref="CQX69:CQZ69"/>
    <mergeCell ref="CRA69:CRC69"/>
    <mergeCell ref="CRD69:CRF69"/>
    <mergeCell ref="CRG69:CRI69"/>
    <mergeCell ref="CRJ69:CRL69"/>
    <mergeCell ref="CQC69:CQE69"/>
    <mergeCell ref="CQF69:CQH69"/>
    <mergeCell ref="CQI69:CQK69"/>
    <mergeCell ref="CQL69:CQN69"/>
    <mergeCell ref="CQO69:CQQ69"/>
    <mergeCell ref="CQR69:CQT69"/>
    <mergeCell ref="CPK69:CPM69"/>
    <mergeCell ref="CPN69:CPP69"/>
    <mergeCell ref="CPQ69:CPS69"/>
    <mergeCell ref="CPT69:CPV69"/>
    <mergeCell ref="CPW69:CPY69"/>
    <mergeCell ref="CPZ69:CQB69"/>
    <mergeCell ref="COS69:COU69"/>
    <mergeCell ref="COV69:COX69"/>
    <mergeCell ref="COY69:CPA69"/>
    <mergeCell ref="CPB69:CPD69"/>
    <mergeCell ref="CPE69:CPG69"/>
    <mergeCell ref="CPH69:CPJ69"/>
    <mergeCell ref="COA69:COC69"/>
    <mergeCell ref="COD69:COF69"/>
    <mergeCell ref="COG69:COI69"/>
    <mergeCell ref="COJ69:COL69"/>
    <mergeCell ref="COM69:COO69"/>
    <mergeCell ref="COP69:COR69"/>
    <mergeCell ref="CNI69:CNK69"/>
    <mergeCell ref="CNL69:CNN69"/>
    <mergeCell ref="CNO69:CNQ69"/>
    <mergeCell ref="CNR69:CNT69"/>
    <mergeCell ref="CNU69:CNW69"/>
    <mergeCell ref="CNX69:CNZ69"/>
    <mergeCell ref="CMQ69:CMS69"/>
    <mergeCell ref="CMT69:CMV69"/>
    <mergeCell ref="CMW69:CMY69"/>
    <mergeCell ref="CMZ69:CNB69"/>
    <mergeCell ref="CNC69:CNE69"/>
    <mergeCell ref="CNF69:CNH69"/>
    <mergeCell ref="CLY69:CMA69"/>
    <mergeCell ref="CMB69:CMD69"/>
    <mergeCell ref="CME69:CMG69"/>
    <mergeCell ref="CMH69:CMJ69"/>
    <mergeCell ref="CMK69:CMM69"/>
    <mergeCell ref="CMN69:CMP69"/>
    <mergeCell ref="CLG69:CLI69"/>
    <mergeCell ref="CLJ69:CLL69"/>
    <mergeCell ref="CLM69:CLO69"/>
    <mergeCell ref="CLP69:CLR69"/>
    <mergeCell ref="CLS69:CLU69"/>
    <mergeCell ref="CLV69:CLX69"/>
    <mergeCell ref="CKO69:CKQ69"/>
    <mergeCell ref="CKR69:CKT69"/>
    <mergeCell ref="CKU69:CKW69"/>
    <mergeCell ref="CKX69:CKZ69"/>
    <mergeCell ref="CLA69:CLC69"/>
    <mergeCell ref="CLD69:CLF69"/>
    <mergeCell ref="CJW69:CJY69"/>
    <mergeCell ref="CJZ69:CKB69"/>
    <mergeCell ref="CKC69:CKE69"/>
    <mergeCell ref="CKF69:CKH69"/>
    <mergeCell ref="CKI69:CKK69"/>
    <mergeCell ref="CKL69:CKN69"/>
    <mergeCell ref="CJE69:CJG69"/>
    <mergeCell ref="CJH69:CJJ69"/>
    <mergeCell ref="CJK69:CJM69"/>
    <mergeCell ref="CJN69:CJP69"/>
    <mergeCell ref="CJQ69:CJS69"/>
    <mergeCell ref="CJT69:CJV69"/>
    <mergeCell ref="CIM69:CIO69"/>
    <mergeCell ref="CIP69:CIR69"/>
    <mergeCell ref="CIS69:CIU69"/>
    <mergeCell ref="CIV69:CIX69"/>
    <mergeCell ref="CIY69:CJA69"/>
    <mergeCell ref="CJB69:CJD69"/>
    <mergeCell ref="CHU69:CHW69"/>
    <mergeCell ref="CHX69:CHZ69"/>
    <mergeCell ref="CIA69:CIC69"/>
    <mergeCell ref="CID69:CIF69"/>
    <mergeCell ref="CIG69:CII69"/>
    <mergeCell ref="CIJ69:CIL69"/>
    <mergeCell ref="CHC69:CHE69"/>
    <mergeCell ref="CHF69:CHH69"/>
    <mergeCell ref="CHI69:CHK69"/>
    <mergeCell ref="CHL69:CHN69"/>
    <mergeCell ref="CHO69:CHQ69"/>
    <mergeCell ref="CHR69:CHT69"/>
    <mergeCell ref="CGK69:CGM69"/>
    <mergeCell ref="CGN69:CGP69"/>
    <mergeCell ref="CGQ69:CGS69"/>
    <mergeCell ref="CGT69:CGV69"/>
    <mergeCell ref="CGW69:CGY69"/>
    <mergeCell ref="CGZ69:CHB69"/>
    <mergeCell ref="CFS69:CFU69"/>
    <mergeCell ref="CFV69:CFX69"/>
    <mergeCell ref="CFY69:CGA69"/>
    <mergeCell ref="CGB69:CGD69"/>
    <mergeCell ref="CGE69:CGG69"/>
    <mergeCell ref="CGH69:CGJ69"/>
    <mergeCell ref="CFA69:CFC69"/>
    <mergeCell ref="CFD69:CFF69"/>
    <mergeCell ref="CFG69:CFI69"/>
    <mergeCell ref="CFJ69:CFL69"/>
    <mergeCell ref="CFM69:CFO69"/>
    <mergeCell ref="CFP69:CFR69"/>
    <mergeCell ref="CEI69:CEK69"/>
    <mergeCell ref="CEL69:CEN69"/>
    <mergeCell ref="CEO69:CEQ69"/>
    <mergeCell ref="CER69:CET69"/>
    <mergeCell ref="CEU69:CEW69"/>
    <mergeCell ref="CEX69:CEZ69"/>
    <mergeCell ref="CDQ69:CDS69"/>
    <mergeCell ref="CDT69:CDV69"/>
    <mergeCell ref="CDW69:CDY69"/>
    <mergeCell ref="CDZ69:CEB69"/>
    <mergeCell ref="CEC69:CEE69"/>
    <mergeCell ref="CEF69:CEH69"/>
    <mergeCell ref="CCY69:CDA69"/>
    <mergeCell ref="CDB69:CDD69"/>
    <mergeCell ref="CDE69:CDG69"/>
    <mergeCell ref="CDH69:CDJ69"/>
    <mergeCell ref="CDK69:CDM69"/>
    <mergeCell ref="CDN69:CDP69"/>
    <mergeCell ref="CCG69:CCI69"/>
    <mergeCell ref="CCJ69:CCL69"/>
    <mergeCell ref="CCM69:CCO69"/>
    <mergeCell ref="CCP69:CCR69"/>
    <mergeCell ref="CCS69:CCU69"/>
    <mergeCell ref="CCV69:CCX69"/>
    <mergeCell ref="CBO69:CBQ69"/>
    <mergeCell ref="CBR69:CBT69"/>
    <mergeCell ref="CBU69:CBW69"/>
    <mergeCell ref="CBX69:CBZ69"/>
    <mergeCell ref="CCA69:CCC69"/>
    <mergeCell ref="CCD69:CCF69"/>
    <mergeCell ref="CAW69:CAY69"/>
    <mergeCell ref="CAZ69:CBB69"/>
    <mergeCell ref="CBC69:CBE69"/>
    <mergeCell ref="CBF69:CBH69"/>
    <mergeCell ref="CBI69:CBK69"/>
    <mergeCell ref="CBL69:CBN69"/>
    <mergeCell ref="CAE69:CAG69"/>
    <mergeCell ref="CAH69:CAJ69"/>
    <mergeCell ref="CAK69:CAM69"/>
    <mergeCell ref="CAN69:CAP69"/>
    <mergeCell ref="CAQ69:CAS69"/>
    <mergeCell ref="CAT69:CAV69"/>
    <mergeCell ref="BZM69:BZO69"/>
    <mergeCell ref="BZP69:BZR69"/>
    <mergeCell ref="BZS69:BZU69"/>
    <mergeCell ref="BZV69:BZX69"/>
    <mergeCell ref="BZY69:CAA69"/>
    <mergeCell ref="CAB69:CAD69"/>
    <mergeCell ref="BYU69:BYW69"/>
    <mergeCell ref="BYX69:BYZ69"/>
    <mergeCell ref="BZA69:BZC69"/>
    <mergeCell ref="BZD69:BZF69"/>
    <mergeCell ref="BZG69:BZI69"/>
    <mergeCell ref="BZJ69:BZL69"/>
    <mergeCell ref="BYC69:BYE69"/>
    <mergeCell ref="BYF69:BYH69"/>
    <mergeCell ref="BYI69:BYK69"/>
    <mergeCell ref="BYL69:BYN69"/>
    <mergeCell ref="BYO69:BYQ69"/>
    <mergeCell ref="BYR69:BYT69"/>
    <mergeCell ref="BXK69:BXM69"/>
    <mergeCell ref="BXN69:BXP69"/>
    <mergeCell ref="BXQ69:BXS69"/>
    <mergeCell ref="BXT69:BXV69"/>
    <mergeCell ref="BXW69:BXY69"/>
    <mergeCell ref="BXZ69:BYB69"/>
    <mergeCell ref="BWS69:BWU69"/>
    <mergeCell ref="BWV69:BWX69"/>
    <mergeCell ref="BWY69:BXA69"/>
    <mergeCell ref="BXB69:BXD69"/>
    <mergeCell ref="BXE69:BXG69"/>
    <mergeCell ref="BXH69:BXJ69"/>
    <mergeCell ref="BWA69:BWC69"/>
    <mergeCell ref="BWD69:BWF69"/>
    <mergeCell ref="BWG69:BWI69"/>
    <mergeCell ref="BWJ69:BWL69"/>
    <mergeCell ref="BWM69:BWO69"/>
    <mergeCell ref="BWP69:BWR69"/>
    <mergeCell ref="BVI69:BVK69"/>
    <mergeCell ref="BVL69:BVN69"/>
    <mergeCell ref="BVO69:BVQ69"/>
    <mergeCell ref="BVR69:BVT69"/>
    <mergeCell ref="BVU69:BVW69"/>
    <mergeCell ref="BVX69:BVZ69"/>
    <mergeCell ref="BUQ69:BUS69"/>
    <mergeCell ref="BUT69:BUV69"/>
    <mergeCell ref="BUW69:BUY69"/>
    <mergeCell ref="BUZ69:BVB69"/>
    <mergeCell ref="BVC69:BVE69"/>
    <mergeCell ref="BVF69:BVH69"/>
    <mergeCell ref="BTY69:BUA69"/>
    <mergeCell ref="BUB69:BUD69"/>
    <mergeCell ref="BUE69:BUG69"/>
    <mergeCell ref="BUH69:BUJ69"/>
    <mergeCell ref="BUK69:BUM69"/>
    <mergeCell ref="BUN69:BUP69"/>
    <mergeCell ref="BTG69:BTI69"/>
    <mergeCell ref="BTJ69:BTL69"/>
    <mergeCell ref="BTM69:BTO69"/>
    <mergeCell ref="BTP69:BTR69"/>
    <mergeCell ref="BTS69:BTU69"/>
    <mergeCell ref="BTV69:BTX69"/>
    <mergeCell ref="BSO69:BSQ69"/>
    <mergeCell ref="BSR69:BST69"/>
    <mergeCell ref="BSU69:BSW69"/>
    <mergeCell ref="BSX69:BSZ69"/>
    <mergeCell ref="BTA69:BTC69"/>
    <mergeCell ref="BTD69:BTF69"/>
    <mergeCell ref="BRW69:BRY69"/>
    <mergeCell ref="BRZ69:BSB69"/>
    <mergeCell ref="BSC69:BSE69"/>
    <mergeCell ref="BSF69:BSH69"/>
    <mergeCell ref="BSI69:BSK69"/>
    <mergeCell ref="BSL69:BSN69"/>
    <mergeCell ref="BRE69:BRG69"/>
    <mergeCell ref="BRH69:BRJ69"/>
    <mergeCell ref="BRK69:BRM69"/>
    <mergeCell ref="BRN69:BRP69"/>
    <mergeCell ref="BRQ69:BRS69"/>
    <mergeCell ref="BRT69:BRV69"/>
    <mergeCell ref="BQM69:BQO69"/>
    <mergeCell ref="BQP69:BQR69"/>
    <mergeCell ref="BQS69:BQU69"/>
    <mergeCell ref="BQV69:BQX69"/>
    <mergeCell ref="BQY69:BRA69"/>
    <mergeCell ref="BRB69:BRD69"/>
    <mergeCell ref="BPU69:BPW69"/>
    <mergeCell ref="BPX69:BPZ69"/>
    <mergeCell ref="BQA69:BQC69"/>
    <mergeCell ref="BQD69:BQF69"/>
    <mergeCell ref="BQG69:BQI69"/>
    <mergeCell ref="BQJ69:BQL69"/>
    <mergeCell ref="BPC69:BPE69"/>
    <mergeCell ref="BPF69:BPH69"/>
    <mergeCell ref="BPI69:BPK69"/>
    <mergeCell ref="BPL69:BPN69"/>
    <mergeCell ref="BPO69:BPQ69"/>
    <mergeCell ref="BPR69:BPT69"/>
    <mergeCell ref="BOK69:BOM69"/>
    <mergeCell ref="BON69:BOP69"/>
    <mergeCell ref="BOQ69:BOS69"/>
    <mergeCell ref="BOT69:BOV69"/>
    <mergeCell ref="BOW69:BOY69"/>
    <mergeCell ref="BOZ69:BPB69"/>
    <mergeCell ref="BNS69:BNU69"/>
    <mergeCell ref="BNV69:BNX69"/>
    <mergeCell ref="BNY69:BOA69"/>
    <mergeCell ref="BOB69:BOD69"/>
    <mergeCell ref="BOE69:BOG69"/>
    <mergeCell ref="BOH69:BOJ69"/>
    <mergeCell ref="BNA69:BNC69"/>
    <mergeCell ref="BND69:BNF69"/>
    <mergeCell ref="BNG69:BNI69"/>
    <mergeCell ref="BNJ69:BNL69"/>
    <mergeCell ref="BNM69:BNO69"/>
    <mergeCell ref="BNP69:BNR69"/>
    <mergeCell ref="BMI69:BMK69"/>
    <mergeCell ref="BML69:BMN69"/>
    <mergeCell ref="BMO69:BMQ69"/>
    <mergeCell ref="BMR69:BMT69"/>
    <mergeCell ref="BMU69:BMW69"/>
    <mergeCell ref="BMX69:BMZ69"/>
    <mergeCell ref="BLQ69:BLS69"/>
    <mergeCell ref="BLT69:BLV69"/>
    <mergeCell ref="BLW69:BLY69"/>
    <mergeCell ref="BLZ69:BMB69"/>
    <mergeCell ref="BMC69:BME69"/>
    <mergeCell ref="BMF69:BMH69"/>
    <mergeCell ref="BKY69:BLA69"/>
    <mergeCell ref="BLB69:BLD69"/>
    <mergeCell ref="BLE69:BLG69"/>
    <mergeCell ref="BLH69:BLJ69"/>
    <mergeCell ref="BLK69:BLM69"/>
    <mergeCell ref="BLN69:BLP69"/>
    <mergeCell ref="BKG69:BKI69"/>
    <mergeCell ref="BKJ69:BKL69"/>
    <mergeCell ref="BKM69:BKO69"/>
    <mergeCell ref="BKP69:BKR69"/>
    <mergeCell ref="BKS69:BKU69"/>
    <mergeCell ref="BKV69:BKX69"/>
    <mergeCell ref="BJO69:BJQ69"/>
    <mergeCell ref="BJR69:BJT69"/>
    <mergeCell ref="BJU69:BJW69"/>
    <mergeCell ref="BJX69:BJZ69"/>
    <mergeCell ref="BKA69:BKC69"/>
    <mergeCell ref="BKD69:BKF69"/>
    <mergeCell ref="BIW69:BIY69"/>
    <mergeCell ref="BIZ69:BJB69"/>
    <mergeCell ref="BJC69:BJE69"/>
    <mergeCell ref="BJF69:BJH69"/>
    <mergeCell ref="BJI69:BJK69"/>
    <mergeCell ref="BJL69:BJN69"/>
    <mergeCell ref="BIE69:BIG69"/>
    <mergeCell ref="BIH69:BIJ69"/>
    <mergeCell ref="BIK69:BIM69"/>
    <mergeCell ref="BIN69:BIP69"/>
    <mergeCell ref="BIQ69:BIS69"/>
    <mergeCell ref="BIT69:BIV69"/>
    <mergeCell ref="BHM69:BHO69"/>
    <mergeCell ref="BHP69:BHR69"/>
    <mergeCell ref="BHS69:BHU69"/>
    <mergeCell ref="BHV69:BHX69"/>
    <mergeCell ref="BHY69:BIA69"/>
    <mergeCell ref="BIB69:BID69"/>
    <mergeCell ref="BGU69:BGW69"/>
    <mergeCell ref="BGX69:BGZ69"/>
    <mergeCell ref="BHA69:BHC69"/>
    <mergeCell ref="BHD69:BHF69"/>
    <mergeCell ref="BHG69:BHI69"/>
    <mergeCell ref="BHJ69:BHL69"/>
    <mergeCell ref="BGC69:BGE69"/>
    <mergeCell ref="BGF69:BGH69"/>
    <mergeCell ref="BGI69:BGK69"/>
    <mergeCell ref="BGL69:BGN69"/>
    <mergeCell ref="BGO69:BGQ69"/>
    <mergeCell ref="BGR69:BGT69"/>
    <mergeCell ref="BFK69:BFM69"/>
    <mergeCell ref="BFN69:BFP69"/>
    <mergeCell ref="BFQ69:BFS69"/>
    <mergeCell ref="BFT69:BFV69"/>
    <mergeCell ref="BFW69:BFY69"/>
    <mergeCell ref="BFZ69:BGB69"/>
    <mergeCell ref="BES69:BEU69"/>
    <mergeCell ref="BEV69:BEX69"/>
    <mergeCell ref="BEY69:BFA69"/>
    <mergeCell ref="BFB69:BFD69"/>
    <mergeCell ref="BFE69:BFG69"/>
    <mergeCell ref="BFH69:BFJ69"/>
    <mergeCell ref="BEA69:BEC69"/>
    <mergeCell ref="BED69:BEF69"/>
    <mergeCell ref="BEG69:BEI69"/>
    <mergeCell ref="BEJ69:BEL69"/>
    <mergeCell ref="BEM69:BEO69"/>
    <mergeCell ref="BEP69:BER69"/>
    <mergeCell ref="BDI69:BDK69"/>
    <mergeCell ref="BDL69:BDN69"/>
    <mergeCell ref="BDO69:BDQ69"/>
    <mergeCell ref="BDR69:BDT69"/>
    <mergeCell ref="BDU69:BDW69"/>
    <mergeCell ref="BDX69:BDZ69"/>
    <mergeCell ref="BCQ69:BCS69"/>
    <mergeCell ref="BCT69:BCV69"/>
    <mergeCell ref="BCW69:BCY69"/>
    <mergeCell ref="BCZ69:BDB69"/>
    <mergeCell ref="BDC69:BDE69"/>
    <mergeCell ref="BDF69:BDH69"/>
    <mergeCell ref="BBY69:BCA69"/>
    <mergeCell ref="BCB69:BCD69"/>
    <mergeCell ref="BCE69:BCG69"/>
    <mergeCell ref="BCH69:BCJ69"/>
    <mergeCell ref="BCK69:BCM69"/>
    <mergeCell ref="BCN69:BCP69"/>
    <mergeCell ref="BBG69:BBI69"/>
    <mergeCell ref="BBJ69:BBL69"/>
    <mergeCell ref="BBM69:BBO69"/>
    <mergeCell ref="BBP69:BBR69"/>
    <mergeCell ref="BBS69:BBU69"/>
    <mergeCell ref="BBV69:BBX69"/>
    <mergeCell ref="BAO69:BAQ69"/>
    <mergeCell ref="BAR69:BAT69"/>
    <mergeCell ref="BAU69:BAW69"/>
    <mergeCell ref="BAX69:BAZ69"/>
    <mergeCell ref="BBA69:BBC69"/>
    <mergeCell ref="BBD69:BBF69"/>
    <mergeCell ref="AZW69:AZY69"/>
    <mergeCell ref="AZZ69:BAB69"/>
    <mergeCell ref="BAC69:BAE69"/>
    <mergeCell ref="BAF69:BAH69"/>
    <mergeCell ref="BAI69:BAK69"/>
    <mergeCell ref="BAL69:BAN69"/>
    <mergeCell ref="AZE69:AZG69"/>
    <mergeCell ref="AZH69:AZJ69"/>
    <mergeCell ref="AZK69:AZM69"/>
    <mergeCell ref="AZN69:AZP69"/>
    <mergeCell ref="AZQ69:AZS69"/>
    <mergeCell ref="AZT69:AZV69"/>
    <mergeCell ref="AYM69:AYO69"/>
    <mergeCell ref="AYP69:AYR69"/>
    <mergeCell ref="AYS69:AYU69"/>
    <mergeCell ref="AYV69:AYX69"/>
    <mergeCell ref="AYY69:AZA69"/>
    <mergeCell ref="AZB69:AZD69"/>
    <mergeCell ref="AXU69:AXW69"/>
    <mergeCell ref="AXX69:AXZ69"/>
    <mergeCell ref="AYA69:AYC69"/>
    <mergeCell ref="AYD69:AYF69"/>
    <mergeCell ref="AYG69:AYI69"/>
    <mergeCell ref="AYJ69:AYL69"/>
    <mergeCell ref="AXC69:AXE69"/>
    <mergeCell ref="AXF69:AXH69"/>
    <mergeCell ref="AXI69:AXK69"/>
    <mergeCell ref="AXL69:AXN69"/>
    <mergeCell ref="AXO69:AXQ69"/>
    <mergeCell ref="AXR69:AXT69"/>
    <mergeCell ref="AWK69:AWM69"/>
    <mergeCell ref="AWN69:AWP69"/>
    <mergeCell ref="AWQ69:AWS69"/>
    <mergeCell ref="AWT69:AWV69"/>
    <mergeCell ref="AWW69:AWY69"/>
    <mergeCell ref="AWZ69:AXB69"/>
    <mergeCell ref="AVS69:AVU69"/>
    <mergeCell ref="AVV69:AVX69"/>
    <mergeCell ref="AVY69:AWA69"/>
    <mergeCell ref="AWB69:AWD69"/>
    <mergeCell ref="AWE69:AWG69"/>
    <mergeCell ref="AWH69:AWJ69"/>
    <mergeCell ref="AVA69:AVC69"/>
    <mergeCell ref="AVD69:AVF69"/>
    <mergeCell ref="AVG69:AVI69"/>
    <mergeCell ref="AVJ69:AVL69"/>
    <mergeCell ref="AVM69:AVO69"/>
    <mergeCell ref="AVP69:AVR69"/>
    <mergeCell ref="AUI69:AUK69"/>
    <mergeCell ref="AUL69:AUN69"/>
    <mergeCell ref="AUO69:AUQ69"/>
    <mergeCell ref="AUR69:AUT69"/>
    <mergeCell ref="AUU69:AUW69"/>
    <mergeCell ref="AUX69:AUZ69"/>
    <mergeCell ref="ATQ69:ATS69"/>
    <mergeCell ref="ATT69:ATV69"/>
    <mergeCell ref="ATW69:ATY69"/>
    <mergeCell ref="ATZ69:AUB69"/>
    <mergeCell ref="AUC69:AUE69"/>
    <mergeCell ref="AUF69:AUH69"/>
    <mergeCell ref="ASY69:ATA69"/>
    <mergeCell ref="ATB69:ATD69"/>
    <mergeCell ref="ATE69:ATG69"/>
    <mergeCell ref="ATH69:ATJ69"/>
    <mergeCell ref="ATK69:ATM69"/>
    <mergeCell ref="ATN69:ATP69"/>
    <mergeCell ref="ASG69:ASI69"/>
    <mergeCell ref="ASJ69:ASL69"/>
    <mergeCell ref="ASM69:ASO69"/>
    <mergeCell ref="ASP69:ASR69"/>
    <mergeCell ref="ASS69:ASU69"/>
    <mergeCell ref="ASV69:ASX69"/>
    <mergeCell ref="ARO69:ARQ69"/>
    <mergeCell ref="ARR69:ART69"/>
    <mergeCell ref="ARU69:ARW69"/>
    <mergeCell ref="ARX69:ARZ69"/>
    <mergeCell ref="ASA69:ASC69"/>
    <mergeCell ref="ASD69:ASF69"/>
    <mergeCell ref="AQW69:AQY69"/>
    <mergeCell ref="AQZ69:ARB69"/>
    <mergeCell ref="ARC69:ARE69"/>
    <mergeCell ref="ARF69:ARH69"/>
    <mergeCell ref="ARI69:ARK69"/>
    <mergeCell ref="ARL69:ARN69"/>
    <mergeCell ref="AQE69:AQG69"/>
    <mergeCell ref="AQH69:AQJ69"/>
    <mergeCell ref="AQK69:AQM69"/>
    <mergeCell ref="AQN69:AQP69"/>
    <mergeCell ref="AQQ69:AQS69"/>
    <mergeCell ref="AQT69:AQV69"/>
    <mergeCell ref="APM69:APO69"/>
    <mergeCell ref="APP69:APR69"/>
    <mergeCell ref="APS69:APU69"/>
    <mergeCell ref="APV69:APX69"/>
    <mergeCell ref="APY69:AQA69"/>
    <mergeCell ref="AQB69:AQD69"/>
    <mergeCell ref="AOU69:AOW69"/>
    <mergeCell ref="AOX69:AOZ69"/>
    <mergeCell ref="APA69:APC69"/>
    <mergeCell ref="APD69:APF69"/>
    <mergeCell ref="APG69:API69"/>
    <mergeCell ref="APJ69:APL69"/>
    <mergeCell ref="AOC69:AOE69"/>
    <mergeCell ref="AOF69:AOH69"/>
    <mergeCell ref="AOI69:AOK69"/>
    <mergeCell ref="AOL69:AON69"/>
    <mergeCell ref="AOO69:AOQ69"/>
    <mergeCell ref="AOR69:AOT69"/>
    <mergeCell ref="ANK69:ANM69"/>
    <mergeCell ref="ANN69:ANP69"/>
    <mergeCell ref="ANQ69:ANS69"/>
    <mergeCell ref="ANT69:ANV69"/>
    <mergeCell ref="ANW69:ANY69"/>
    <mergeCell ref="ANZ69:AOB69"/>
    <mergeCell ref="AMS69:AMU69"/>
    <mergeCell ref="AMV69:AMX69"/>
    <mergeCell ref="AMY69:ANA69"/>
    <mergeCell ref="ANB69:AND69"/>
    <mergeCell ref="ANE69:ANG69"/>
    <mergeCell ref="ANH69:ANJ69"/>
    <mergeCell ref="AMA69:AMC69"/>
    <mergeCell ref="AMD69:AMF69"/>
    <mergeCell ref="AMG69:AMI69"/>
    <mergeCell ref="AMJ69:AML69"/>
    <mergeCell ref="AMM69:AMO69"/>
    <mergeCell ref="AMP69:AMR69"/>
    <mergeCell ref="ALI69:ALK69"/>
    <mergeCell ref="ALL69:ALN69"/>
    <mergeCell ref="ALO69:ALQ69"/>
    <mergeCell ref="ALR69:ALT69"/>
    <mergeCell ref="ALU69:ALW69"/>
    <mergeCell ref="ALX69:ALZ69"/>
    <mergeCell ref="AKQ69:AKS69"/>
    <mergeCell ref="AKT69:AKV69"/>
    <mergeCell ref="AKW69:AKY69"/>
    <mergeCell ref="AKZ69:ALB69"/>
    <mergeCell ref="ALC69:ALE69"/>
    <mergeCell ref="ALF69:ALH69"/>
    <mergeCell ref="AJY69:AKA69"/>
    <mergeCell ref="AKB69:AKD69"/>
    <mergeCell ref="AKE69:AKG69"/>
    <mergeCell ref="AKH69:AKJ69"/>
    <mergeCell ref="AKK69:AKM69"/>
    <mergeCell ref="AKN69:AKP69"/>
    <mergeCell ref="AJG69:AJI69"/>
    <mergeCell ref="AJJ69:AJL69"/>
    <mergeCell ref="AJM69:AJO69"/>
    <mergeCell ref="AJP69:AJR69"/>
    <mergeCell ref="AJS69:AJU69"/>
    <mergeCell ref="AJV69:AJX69"/>
    <mergeCell ref="AIO69:AIQ69"/>
    <mergeCell ref="AIR69:AIT69"/>
    <mergeCell ref="AIU69:AIW69"/>
    <mergeCell ref="AIX69:AIZ69"/>
    <mergeCell ref="AJA69:AJC69"/>
    <mergeCell ref="AJD69:AJF69"/>
    <mergeCell ref="AHW69:AHY69"/>
    <mergeCell ref="AHZ69:AIB69"/>
    <mergeCell ref="AIC69:AIE69"/>
    <mergeCell ref="AIF69:AIH69"/>
    <mergeCell ref="AII69:AIK69"/>
    <mergeCell ref="AIL69:AIN69"/>
    <mergeCell ref="AHE69:AHG69"/>
    <mergeCell ref="AHH69:AHJ69"/>
    <mergeCell ref="AHK69:AHM69"/>
    <mergeCell ref="AHN69:AHP69"/>
    <mergeCell ref="AHQ69:AHS69"/>
    <mergeCell ref="AHT69:AHV69"/>
    <mergeCell ref="AGM69:AGO69"/>
    <mergeCell ref="AGP69:AGR69"/>
    <mergeCell ref="AGS69:AGU69"/>
    <mergeCell ref="AGV69:AGX69"/>
    <mergeCell ref="AGY69:AHA69"/>
    <mergeCell ref="AHB69:AHD69"/>
    <mergeCell ref="AFU69:AFW69"/>
    <mergeCell ref="AFX69:AFZ69"/>
    <mergeCell ref="AGA69:AGC69"/>
    <mergeCell ref="AGD69:AGF69"/>
    <mergeCell ref="AGG69:AGI69"/>
    <mergeCell ref="AGJ69:AGL69"/>
    <mergeCell ref="AFC69:AFE69"/>
    <mergeCell ref="AFF69:AFH69"/>
    <mergeCell ref="AFI69:AFK69"/>
    <mergeCell ref="AFL69:AFN69"/>
    <mergeCell ref="AFO69:AFQ69"/>
    <mergeCell ref="AFR69:AFT69"/>
    <mergeCell ref="AEK69:AEM69"/>
    <mergeCell ref="AEN69:AEP69"/>
    <mergeCell ref="AEQ69:AES69"/>
    <mergeCell ref="AET69:AEV69"/>
    <mergeCell ref="AEW69:AEY69"/>
    <mergeCell ref="AEZ69:AFB69"/>
    <mergeCell ref="ADS69:ADU69"/>
    <mergeCell ref="ADV69:ADX69"/>
    <mergeCell ref="ADY69:AEA69"/>
    <mergeCell ref="AEB69:AED69"/>
    <mergeCell ref="AEE69:AEG69"/>
    <mergeCell ref="AEH69:AEJ69"/>
    <mergeCell ref="ADA69:ADC69"/>
    <mergeCell ref="ADD69:ADF69"/>
    <mergeCell ref="ADG69:ADI69"/>
    <mergeCell ref="ADJ69:ADL69"/>
    <mergeCell ref="ADM69:ADO69"/>
    <mergeCell ref="ADP69:ADR69"/>
    <mergeCell ref="ACI69:ACK69"/>
    <mergeCell ref="ACL69:ACN69"/>
    <mergeCell ref="ACO69:ACQ69"/>
    <mergeCell ref="ACR69:ACT69"/>
    <mergeCell ref="ACU69:ACW69"/>
    <mergeCell ref="ACX69:ACZ69"/>
    <mergeCell ref="ABQ69:ABS69"/>
    <mergeCell ref="ABT69:ABV69"/>
    <mergeCell ref="ABW69:ABY69"/>
    <mergeCell ref="ABZ69:ACB69"/>
    <mergeCell ref="ACC69:ACE69"/>
    <mergeCell ref="ACF69:ACH69"/>
    <mergeCell ref="AAY69:ABA69"/>
    <mergeCell ref="ABB69:ABD69"/>
    <mergeCell ref="ABE69:ABG69"/>
    <mergeCell ref="ABH69:ABJ69"/>
    <mergeCell ref="ABK69:ABM69"/>
    <mergeCell ref="ABN69:ABP69"/>
    <mergeCell ref="AAG69:AAI69"/>
    <mergeCell ref="AAJ69:AAL69"/>
    <mergeCell ref="AAM69:AAO69"/>
    <mergeCell ref="AAP69:AAR69"/>
    <mergeCell ref="AAS69:AAU69"/>
    <mergeCell ref="AAV69:AAX69"/>
    <mergeCell ref="ZO69:ZQ69"/>
    <mergeCell ref="ZR69:ZT69"/>
    <mergeCell ref="ZU69:ZW69"/>
    <mergeCell ref="ZX69:ZZ69"/>
    <mergeCell ref="AAA69:AAC69"/>
    <mergeCell ref="AAD69:AAF69"/>
    <mergeCell ref="YW69:YY69"/>
    <mergeCell ref="YZ69:ZB69"/>
    <mergeCell ref="ZC69:ZE69"/>
    <mergeCell ref="ZF69:ZH69"/>
    <mergeCell ref="ZI69:ZK69"/>
    <mergeCell ref="ZL69:ZN69"/>
    <mergeCell ref="YE69:YG69"/>
    <mergeCell ref="YH69:YJ69"/>
    <mergeCell ref="YK69:YM69"/>
    <mergeCell ref="YN69:YP69"/>
    <mergeCell ref="YQ69:YS69"/>
    <mergeCell ref="YT69:YV69"/>
    <mergeCell ref="XM69:XO69"/>
    <mergeCell ref="XP69:XR69"/>
    <mergeCell ref="XS69:XU69"/>
    <mergeCell ref="XV69:XX69"/>
    <mergeCell ref="XY69:YA69"/>
    <mergeCell ref="YB69:YD69"/>
    <mergeCell ref="WU69:WW69"/>
    <mergeCell ref="WX69:WZ69"/>
    <mergeCell ref="XA69:XC69"/>
    <mergeCell ref="XD69:XF69"/>
    <mergeCell ref="XG69:XI69"/>
    <mergeCell ref="XJ69:XL69"/>
    <mergeCell ref="WC69:WE69"/>
    <mergeCell ref="WF69:WH69"/>
    <mergeCell ref="WI69:WK69"/>
    <mergeCell ref="WL69:WN69"/>
    <mergeCell ref="WO69:WQ69"/>
    <mergeCell ref="WR69:WT69"/>
    <mergeCell ref="VK69:VM69"/>
    <mergeCell ref="VN69:VP69"/>
    <mergeCell ref="VQ69:VS69"/>
    <mergeCell ref="VT69:VV69"/>
    <mergeCell ref="VW69:VY69"/>
    <mergeCell ref="VZ69:WB69"/>
    <mergeCell ref="US69:UU69"/>
    <mergeCell ref="UV69:UX69"/>
    <mergeCell ref="UY69:VA69"/>
    <mergeCell ref="VB69:VD69"/>
    <mergeCell ref="VE69:VG69"/>
    <mergeCell ref="VH69:VJ69"/>
    <mergeCell ref="UA69:UC69"/>
    <mergeCell ref="UD69:UF69"/>
    <mergeCell ref="UG69:UI69"/>
    <mergeCell ref="UJ69:UL69"/>
    <mergeCell ref="UM69:UO69"/>
    <mergeCell ref="UP69:UR69"/>
    <mergeCell ref="TI69:TK69"/>
    <mergeCell ref="TL69:TN69"/>
    <mergeCell ref="TO69:TQ69"/>
    <mergeCell ref="TR69:TT69"/>
    <mergeCell ref="TU69:TW69"/>
    <mergeCell ref="TX69:TZ69"/>
    <mergeCell ref="SQ69:SS69"/>
    <mergeCell ref="ST69:SV69"/>
    <mergeCell ref="SW69:SY69"/>
    <mergeCell ref="SZ69:TB69"/>
    <mergeCell ref="TC69:TE69"/>
    <mergeCell ref="TF69:TH69"/>
    <mergeCell ref="RY69:SA69"/>
    <mergeCell ref="SB69:SD69"/>
    <mergeCell ref="SE69:SG69"/>
    <mergeCell ref="SH69:SJ69"/>
    <mergeCell ref="SK69:SM69"/>
    <mergeCell ref="SN69:SP69"/>
    <mergeCell ref="RG69:RI69"/>
    <mergeCell ref="RJ69:RL69"/>
    <mergeCell ref="RM69:RO69"/>
    <mergeCell ref="RP69:RR69"/>
    <mergeCell ref="RS69:RU69"/>
    <mergeCell ref="RV69:RX69"/>
    <mergeCell ref="QO69:QQ69"/>
    <mergeCell ref="QR69:QT69"/>
    <mergeCell ref="QU69:QW69"/>
    <mergeCell ref="QX69:QZ69"/>
    <mergeCell ref="RA69:RC69"/>
    <mergeCell ref="RD69:RF69"/>
    <mergeCell ref="PW69:PY69"/>
    <mergeCell ref="PZ69:QB69"/>
    <mergeCell ref="QC69:QE69"/>
    <mergeCell ref="QF69:QH69"/>
    <mergeCell ref="QI69:QK69"/>
    <mergeCell ref="QL69:QN69"/>
    <mergeCell ref="PE69:PG69"/>
    <mergeCell ref="PH69:PJ69"/>
    <mergeCell ref="PK69:PM69"/>
    <mergeCell ref="PN69:PP69"/>
    <mergeCell ref="PQ69:PS69"/>
    <mergeCell ref="PT69:PV69"/>
    <mergeCell ref="OM69:OO69"/>
    <mergeCell ref="OP69:OR69"/>
    <mergeCell ref="OS69:OU69"/>
    <mergeCell ref="OV69:OX69"/>
    <mergeCell ref="OY69:PA69"/>
    <mergeCell ref="PB69:PD69"/>
    <mergeCell ref="NU69:NW69"/>
    <mergeCell ref="NX69:NZ69"/>
    <mergeCell ref="OA69:OC69"/>
    <mergeCell ref="OD69:OF69"/>
    <mergeCell ref="OG69:OI69"/>
    <mergeCell ref="OJ69:OL69"/>
    <mergeCell ref="NC69:NE69"/>
    <mergeCell ref="NF69:NH69"/>
    <mergeCell ref="NI69:NK69"/>
    <mergeCell ref="NL69:NN69"/>
    <mergeCell ref="NO69:NQ69"/>
    <mergeCell ref="NR69:NT69"/>
    <mergeCell ref="MK69:MM69"/>
    <mergeCell ref="MN69:MP69"/>
    <mergeCell ref="MQ69:MS69"/>
    <mergeCell ref="MT69:MV69"/>
    <mergeCell ref="MW69:MY69"/>
    <mergeCell ref="MZ69:NB69"/>
    <mergeCell ref="LS69:LU69"/>
    <mergeCell ref="LV69:LX69"/>
    <mergeCell ref="LY69:MA69"/>
    <mergeCell ref="MB69:MD69"/>
    <mergeCell ref="ME69:MG69"/>
    <mergeCell ref="MH69:MJ69"/>
    <mergeCell ref="LA69:LC69"/>
    <mergeCell ref="LD69:LF69"/>
    <mergeCell ref="LG69:LI69"/>
    <mergeCell ref="LJ69:LL69"/>
    <mergeCell ref="LM69:LO69"/>
    <mergeCell ref="LP69:LR69"/>
    <mergeCell ref="KI69:KK69"/>
    <mergeCell ref="KL69:KN69"/>
    <mergeCell ref="KO69:KQ69"/>
    <mergeCell ref="KR69:KT69"/>
    <mergeCell ref="KU69:KW69"/>
    <mergeCell ref="KX69:KZ69"/>
    <mergeCell ref="JQ69:JS69"/>
    <mergeCell ref="JT69:JV69"/>
    <mergeCell ref="JW69:JY69"/>
    <mergeCell ref="JZ69:KB69"/>
    <mergeCell ref="KC69:KE69"/>
    <mergeCell ref="KF69:KH69"/>
    <mergeCell ref="IY69:JA69"/>
    <mergeCell ref="JB69:JD69"/>
    <mergeCell ref="JE69:JG69"/>
    <mergeCell ref="JH69:JJ69"/>
    <mergeCell ref="JK69:JM69"/>
    <mergeCell ref="JN69:JP69"/>
    <mergeCell ref="IG69:II69"/>
    <mergeCell ref="IJ69:IL69"/>
    <mergeCell ref="IM69:IO69"/>
    <mergeCell ref="IP69:IR69"/>
    <mergeCell ref="IS69:IU69"/>
    <mergeCell ref="IV69:IX69"/>
    <mergeCell ref="HO69:HQ69"/>
    <mergeCell ref="HR69:HT69"/>
    <mergeCell ref="HU69:HW69"/>
    <mergeCell ref="HX69:HZ69"/>
    <mergeCell ref="IA69:IC69"/>
    <mergeCell ref="ID69:IF69"/>
    <mergeCell ref="GW69:GY69"/>
    <mergeCell ref="GZ69:HB69"/>
    <mergeCell ref="HC69:HE69"/>
    <mergeCell ref="HF69:HH69"/>
    <mergeCell ref="HI69:HK69"/>
    <mergeCell ref="HL69:HN69"/>
    <mergeCell ref="GE69:GG69"/>
    <mergeCell ref="GH69:GJ69"/>
    <mergeCell ref="GK69:GM69"/>
    <mergeCell ref="GN69:GP69"/>
    <mergeCell ref="GQ69:GS69"/>
    <mergeCell ref="GT69:GV69"/>
    <mergeCell ref="FM69:FO69"/>
    <mergeCell ref="FP69:FR69"/>
    <mergeCell ref="FS69:FU69"/>
    <mergeCell ref="FV69:FX69"/>
    <mergeCell ref="FY69:GA69"/>
    <mergeCell ref="GB69:GD69"/>
    <mergeCell ref="EU69:EW69"/>
    <mergeCell ref="EX69:EZ69"/>
    <mergeCell ref="FA69:FC69"/>
    <mergeCell ref="FD69:FF69"/>
    <mergeCell ref="FG69:FI69"/>
    <mergeCell ref="FJ69:FL69"/>
    <mergeCell ref="EC69:EE69"/>
    <mergeCell ref="EF69:EH69"/>
    <mergeCell ref="EI69:EK69"/>
    <mergeCell ref="EL69:EN69"/>
    <mergeCell ref="EO69:EQ69"/>
    <mergeCell ref="ER69:ET69"/>
    <mergeCell ref="DK69:DM69"/>
    <mergeCell ref="DN69:DP69"/>
    <mergeCell ref="DQ69:DS69"/>
    <mergeCell ref="DT69:DV69"/>
    <mergeCell ref="DW69:DY69"/>
    <mergeCell ref="DZ69:EB69"/>
    <mergeCell ref="CS69:CU69"/>
    <mergeCell ref="CV69:CX69"/>
    <mergeCell ref="CY69:DA69"/>
    <mergeCell ref="DB69:DD69"/>
    <mergeCell ref="DE69:DG69"/>
    <mergeCell ref="DH69:DJ69"/>
    <mergeCell ref="CA69:CC69"/>
    <mergeCell ref="CD69:CF69"/>
    <mergeCell ref="CG69:CI69"/>
    <mergeCell ref="CJ69:CL69"/>
    <mergeCell ref="CM69:CO69"/>
    <mergeCell ref="CP69:CR69"/>
    <mergeCell ref="BI69:BK69"/>
    <mergeCell ref="BL69:BN69"/>
    <mergeCell ref="BO69:BQ69"/>
    <mergeCell ref="BR69:BT69"/>
    <mergeCell ref="BU69:BW69"/>
    <mergeCell ref="BX69:BZ69"/>
    <mergeCell ref="AQ69:AS69"/>
    <mergeCell ref="AT69:AV69"/>
    <mergeCell ref="AW69:AY69"/>
    <mergeCell ref="AZ69:BB69"/>
    <mergeCell ref="BC69:BE69"/>
    <mergeCell ref="BF69:BH69"/>
    <mergeCell ref="Y69:AA69"/>
    <mergeCell ref="AB69:AD69"/>
    <mergeCell ref="AE69:AG69"/>
    <mergeCell ref="AH69:AJ69"/>
    <mergeCell ref="AK69:AM69"/>
    <mergeCell ref="AN69:AP69"/>
    <mergeCell ref="I5:I7"/>
    <mergeCell ref="J5:J7"/>
    <mergeCell ref="K5:K7"/>
    <mergeCell ref="L5:M5"/>
    <mergeCell ref="N5:N7"/>
    <mergeCell ref="O5:O7"/>
    <mergeCell ref="A1:O1"/>
    <mergeCell ref="A2:O2"/>
    <mergeCell ref="A3:O3"/>
    <mergeCell ref="A4:O4"/>
    <mergeCell ref="A5:A7"/>
    <mergeCell ref="B5:B7"/>
    <mergeCell ref="C5:C7"/>
    <mergeCell ref="D5:D7"/>
    <mergeCell ref="E5:G6"/>
    <mergeCell ref="H5:H7"/>
    <mergeCell ref="A37:C37"/>
    <mergeCell ref="A45:C45"/>
    <mergeCell ref="G69:I69"/>
    <mergeCell ref="J69:L69"/>
    <mergeCell ref="M69:O69"/>
    <mergeCell ref="P69:R69"/>
    <mergeCell ref="S69:U69"/>
    <mergeCell ref="V69:X69"/>
    <mergeCell ref="B61:E61"/>
    <mergeCell ref="B64:E64"/>
    <mergeCell ref="A68:C68"/>
    <mergeCell ref="A69:C69"/>
    <mergeCell ref="D69:F69"/>
    <mergeCell ref="A26:C26"/>
    <mergeCell ref="A29:C29"/>
    <mergeCell ref="A46:C46"/>
    <mergeCell ref="A47:C47"/>
    <mergeCell ref="A57:C57"/>
    <mergeCell ref="A60:C60"/>
    <mergeCell ref="A38:C38"/>
    <mergeCell ref="A39:C39"/>
    <mergeCell ref="A41:D41"/>
    <mergeCell ref="A21:C21"/>
    <mergeCell ref="A23:C23"/>
    <mergeCell ref="A24:C24"/>
    <mergeCell ref="A25:C25"/>
    <mergeCell ref="A16:C16"/>
    <mergeCell ref="A17:C17"/>
    <mergeCell ref="A18:C18"/>
    <mergeCell ref="A19:C19"/>
    <mergeCell ref="A8:C8"/>
    <mergeCell ref="A9:C9"/>
    <mergeCell ref="A10:C10"/>
    <mergeCell ref="A11:C11"/>
    <mergeCell ref="A14:C14"/>
    <mergeCell ref="A15:C1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DF59-0C55-4C4F-9E4E-ABBA653D1FA3}">
  <sheetPr>
    <tabColor rgb="FF00FF00"/>
  </sheetPr>
  <dimension ref="A2:AH29"/>
  <sheetViews>
    <sheetView tabSelected="1" zoomScale="70" zoomScaleNormal="70" workbookViewId="0">
      <selection activeCell="I30" sqref="I30"/>
    </sheetView>
  </sheetViews>
  <sheetFormatPr baseColWidth="10" defaultRowHeight="12.75" x14ac:dyDescent="0.2"/>
  <cols>
    <col min="3" max="3" width="45" customWidth="1"/>
    <col min="4" max="4" width="19" customWidth="1"/>
    <col min="6" max="6" width="21.5703125" customWidth="1"/>
    <col min="9" max="9" width="21.140625" customWidth="1"/>
    <col min="11" max="11" width="15.140625" customWidth="1"/>
    <col min="13" max="13" width="15.28515625" customWidth="1"/>
    <col min="14" max="14" width="15.5703125" customWidth="1"/>
    <col min="18" max="18" width="14.140625" customWidth="1"/>
    <col min="19" max="19" width="15.140625" customWidth="1"/>
    <col min="24" max="24" width="15" customWidth="1"/>
    <col min="29" max="29" width="15.5703125" customWidth="1"/>
    <col min="34" max="34" width="16.140625" customWidth="1"/>
  </cols>
  <sheetData>
    <row r="2" spans="1:34" ht="13.5" thickBot="1" x14ac:dyDescent="0.25">
      <c r="A2" s="746">
        <v>2024</v>
      </c>
      <c r="B2" s="746"/>
      <c r="C2" s="746"/>
      <c r="D2" s="746"/>
      <c r="F2" s="745" t="s">
        <v>1189</v>
      </c>
      <c r="G2" s="745"/>
      <c r="H2" s="745"/>
      <c r="I2" s="745"/>
      <c r="K2" s="745" t="s">
        <v>1190</v>
      </c>
      <c r="L2" s="745"/>
      <c r="M2" s="745"/>
      <c r="N2" s="745"/>
      <c r="P2" s="745" t="s">
        <v>1191</v>
      </c>
      <c r="Q2" s="745"/>
      <c r="R2" s="745"/>
      <c r="S2" s="745"/>
      <c r="U2" s="745" t="s">
        <v>1192</v>
      </c>
      <c r="V2" s="745"/>
      <c r="W2" s="745"/>
      <c r="X2" s="745"/>
      <c r="Z2" s="745" t="s">
        <v>1193</v>
      </c>
      <c r="AA2" s="745"/>
      <c r="AB2" s="745"/>
      <c r="AC2" s="745"/>
      <c r="AE2" s="745" t="s">
        <v>1194</v>
      </c>
      <c r="AF2" s="745"/>
      <c r="AG2" s="745"/>
      <c r="AH2" s="745"/>
    </row>
    <row r="3" spans="1:34" x14ac:dyDescent="0.2">
      <c r="A3" s="507" t="s">
        <v>1195</v>
      </c>
      <c r="B3" s="508"/>
      <c r="C3" s="508"/>
      <c r="D3" s="509">
        <v>3747983.0624239999</v>
      </c>
      <c r="F3" s="507" t="s">
        <v>1195</v>
      </c>
      <c r="G3" s="508"/>
      <c r="H3" s="508"/>
      <c r="I3" s="40">
        <v>4269355.7496239999</v>
      </c>
      <c r="K3" s="507" t="s">
        <v>1195</v>
      </c>
      <c r="L3" s="508"/>
      <c r="M3" s="508"/>
      <c r="N3" s="40">
        <v>4216514.17</v>
      </c>
      <c r="P3" s="507" t="s">
        <v>1195</v>
      </c>
      <c r="Q3" s="508"/>
      <c r="R3" s="508"/>
      <c r="S3" s="40">
        <v>4202964.9800000004</v>
      </c>
      <c r="U3" s="507" t="s">
        <v>1195</v>
      </c>
      <c r="V3" s="508"/>
      <c r="W3" s="508"/>
      <c r="X3" s="40">
        <v>4207275.6100000003</v>
      </c>
      <c r="Z3" s="507" t="s">
        <v>1195</v>
      </c>
      <c r="AA3" s="508"/>
      <c r="AB3" s="508"/>
      <c r="AC3" s="40">
        <v>4206805.6100000003</v>
      </c>
      <c r="AE3" s="507" t="s">
        <v>1195</v>
      </c>
      <c r="AF3" s="508"/>
      <c r="AG3" s="508"/>
      <c r="AH3" s="40">
        <v>4168921.95</v>
      </c>
    </row>
    <row r="4" spans="1:34" x14ac:dyDescent="0.2">
      <c r="A4" s="276" t="s">
        <v>1196</v>
      </c>
      <c r="B4" s="274"/>
      <c r="C4" s="274"/>
      <c r="D4" s="40">
        <v>3679249.7506160005</v>
      </c>
      <c r="F4" s="276" t="s">
        <v>1196</v>
      </c>
      <c r="G4" s="274"/>
      <c r="H4" s="274"/>
      <c r="I4" s="40">
        <v>3540996.07</v>
      </c>
      <c r="K4" s="276" t="s">
        <v>1196</v>
      </c>
      <c r="L4" s="274"/>
      <c r="M4" s="274"/>
      <c r="N4" s="40">
        <v>3576144.56</v>
      </c>
      <c r="P4" s="276" t="s">
        <v>1196</v>
      </c>
      <c r="Q4" s="274"/>
      <c r="R4" s="274"/>
      <c r="S4" s="40">
        <v>3571516.57</v>
      </c>
      <c r="U4" s="276" t="s">
        <v>1196</v>
      </c>
      <c r="V4" s="274"/>
      <c r="W4" s="274"/>
      <c r="X4" s="40">
        <v>3600824.57</v>
      </c>
      <c r="Z4" s="276" t="s">
        <v>1196</v>
      </c>
      <c r="AA4" s="274"/>
      <c r="AB4" s="274"/>
      <c r="AC4" s="40">
        <v>3602744.97</v>
      </c>
      <c r="AE4" s="276" t="s">
        <v>1196</v>
      </c>
      <c r="AF4" s="274"/>
      <c r="AG4" s="274"/>
      <c r="AH4" s="40">
        <v>3454027.62</v>
      </c>
    </row>
    <row r="5" spans="1:34" x14ac:dyDescent="0.2">
      <c r="A5" s="276" t="s">
        <v>1197</v>
      </c>
      <c r="B5" s="274"/>
      <c r="C5" s="274"/>
      <c r="D5" s="40"/>
      <c r="F5" s="276" t="s">
        <v>1197</v>
      </c>
      <c r="G5" s="274"/>
      <c r="H5" s="274"/>
      <c r="I5" s="40"/>
      <c r="K5" s="276" t="s">
        <v>1197</v>
      </c>
      <c r="L5" s="274"/>
      <c r="M5" s="274"/>
      <c r="N5" s="40"/>
      <c r="P5" s="276" t="s">
        <v>1197</v>
      </c>
      <c r="Q5" s="274"/>
      <c r="R5" s="274"/>
      <c r="S5" s="40"/>
      <c r="U5" s="276" t="s">
        <v>1197</v>
      </c>
      <c r="V5" s="274"/>
      <c r="W5" s="274"/>
      <c r="X5" s="40"/>
      <c r="Z5" s="276" t="s">
        <v>1197</v>
      </c>
      <c r="AA5" s="274"/>
      <c r="AB5" s="274"/>
      <c r="AC5" s="40"/>
      <c r="AE5" s="276" t="s">
        <v>1197</v>
      </c>
      <c r="AF5" s="274"/>
      <c r="AG5" s="274"/>
      <c r="AH5" s="40"/>
    </row>
    <row r="6" spans="1:34" x14ac:dyDescent="0.2">
      <c r="A6" s="276" t="s">
        <v>1198</v>
      </c>
      <c r="B6" s="274"/>
      <c r="C6" s="274"/>
      <c r="D6" s="40">
        <v>338297.60399999999</v>
      </c>
      <c r="F6" s="276" t="s">
        <v>1198</v>
      </c>
      <c r="G6" s="274"/>
      <c r="H6" s="274"/>
      <c r="I6" s="40">
        <v>166498.98000000001</v>
      </c>
      <c r="K6" s="276" t="s">
        <v>1198</v>
      </c>
      <c r="L6" s="274"/>
      <c r="M6" s="274"/>
      <c r="N6" s="40">
        <v>266245.27</v>
      </c>
      <c r="P6" s="276" t="s">
        <v>1198</v>
      </c>
      <c r="Q6" s="274"/>
      <c r="R6" s="274"/>
      <c r="S6" s="40">
        <v>290266.2</v>
      </c>
      <c r="U6" s="276" t="s">
        <v>1198</v>
      </c>
      <c r="V6" s="274"/>
      <c r="W6" s="274"/>
      <c r="X6" s="40">
        <v>295313.24</v>
      </c>
      <c r="Z6" s="276" t="s">
        <v>1198</v>
      </c>
      <c r="AA6" s="274"/>
      <c r="AB6" s="274"/>
      <c r="AC6" s="40">
        <v>301786.28000000003</v>
      </c>
      <c r="AE6" s="276" t="s">
        <v>1198</v>
      </c>
      <c r="AF6" s="274"/>
      <c r="AG6" s="274"/>
      <c r="AH6" s="40">
        <v>313222.27</v>
      </c>
    </row>
    <row r="7" spans="1:34" x14ac:dyDescent="0.2">
      <c r="A7" s="276" t="s">
        <v>1199</v>
      </c>
      <c r="B7" s="274"/>
      <c r="C7" s="274"/>
      <c r="D7" s="40">
        <v>21600</v>
      </c>
      <c r="F7" s="276" t="s">
        <v>1199</v>
      </c>
      <c r="G7" s="274"/>
      <c r="H7" s="274"/>
      <c r="I7" s="40">
        <v>31200</v>
      </c>
      <c r="K7" s="276" t="s">
        <v>1199</v>
      </c>
      <c r="L7" s="274"/>
      <c r="M7" s="274"/>
      <c r="N7" s="40">
        <v>36000</v>
      </c>
      <c r="P7" s="276" t="s">
        <v>1199</v>
      </c>
      <c r="Q7" s="274"/>
      <c r="R7" s="274"/>
      <c r="S7" s="40">
        <v>36000</v>
      </c>
      <c r="U7" s="276" t="s">
        <v>1199</v>
      </c>
      <c r="V7" s="274"/>
      <c r="W7" s="274"/>
      <c r="X7" s="40">
        <v>36000</v>
      </c>
      <c r="Z7" s="276" t="s">
        <v>1199</v>
      </c>
      <c r="AA7" s="274"/>
      <c r="AB7" s="274"/>
      <c r="AC7" s="40">
        <v>36000</v>
      </c>
      <c r="AE7" s="276" t="s">
        <v>1199</v>
      </c>
      <c r="AF7" s="274"/>
      <c r="AG7" s="274"/>
      <c r="AH7" s="40">
        <v>36000</v>
      </c>
    </row>
    <row r="8" spans="1:34" x14ac:dyDescent="0.2">
      <c r="A8" s="276"/>
      <c r="B8" s="274"/>
      <c r="C8" s="274"/>
      <c r="D8" s="40"/>
      <c r="F8" s="276"/>
      <c r="G8" s="274"/>
      <c r="H8" s="274"/>
      <c r="I8" s="40"/>
      <c r="K8" s="276"/>
      <c r="L8" s="274"/>
      <c r="M8" s="274"/>
      <c r="N8" s="40"/>
      <c r="P8" s="276"/>
      <c r="Q8" s="274"/>
      <c r="R8" s="274"/>
      <c r="S8" s="40"/>
      <c r="U8" s="276"/>
      <c r="V8" s="274"/>
      <c r="W8" s="274"/>
      <c r="X8" s="40"/>
      <c r="Z8" s="276"/>
      <c r="AA8" s="274"/>
      <c r="AB8" s="274"/>
      <c r="AC8" s="40"/>
      <c r="AE8" s="276"/>
      <c r="AF8" s="274"/>
      <c r="AG8" s="274"/>
      <c r="AH8" s="40"/>
    </row>
    <row r="9" spans="1:34" x14ac:dyDescent="0.2">
      <c r="A9" s="276" t="s">
        <v>1200</v>
      </c>
      <c r="B9" s="274"/>
      <c r="C9" s="274"/>
      <c r="D9" s="40">
        <f>SUM(D6:D8,D3,D4)</f>
        <v>7787130.4170399997</v>
      </c>
      <c r="F9" s="276" t="s">
        <v>1200</v>
      </c>
      <c r="G9" s="274"/>
      <c r="H9" s="274"/>
      <c r="I9" s="40">
        <f>SUM(I3:I8)</f>
        <v>8008050.7996239997</v>
      </c>
      <c r="K9" s="276" t="s">
        <v>1200</v>
      </c>
      <c r="L9" s="274"/>
      <c r="M9" s="274"/>
      <c r="N9" s="40">
        <f>SUM(N3:N8)</f>
        <v>8094904</v>
      </c>
      <c r="P9" s="276" t="s">
        <v>1201</v>
      </c>
      <c r="Q9" s="274"/>
      <c r="R9" s="274"/>
      <c r="S9" s="40">
        <f>SUM(S3:S8)</f>
        <v>8100747.7500000009</v>
      </c>
      <c r="U9" s="276" t="s">
        <v>1200</v>
      </c>
      <c r="V9" s="274"/>
      <c r="W9" s="274"/>
      <c r="X9" s="40">
        <f>SUM(X3:X8)</f>
        <v>8139413.4199999999</v>
      </c>
      <c r="Z9" s="276" t="s">
        <v>1200</v>
      </c>
      <c r="AA9" s="274"/>
      <c r="AB9" s="274"/>
      <c r="AC9" s="40">
        <f>SUM(AC3:AC8)</f>
        <v>8147336.8600000003</v>
      </c>
      <c r="AE9" s="276" t="s">
        <v>1200</v>
      </c>
      <c r="AF9" s="274"/>
      <c r="AG9" s="274"/>
      <c r="AH9" s="40">
        <f>SUM(AH3:AH8)</f>
        <v>7972171.8399999999</v>
      </c>
    </row>
    <row r="10" spans="1:34" ht="13.5" thickBot="1" x14ac:dyDescent="0.25">
      <c r="A10" s="510"/>
      <c r="B10" s="511"/>
      <c r="C10" s="511"/>
      <c r="D10" s="512"/>
      <c r="F10" s="510"/>
      <c r="G10" s="511"/>
      <c r="H10" s="511"/>
      <c r="I10" s="512"/>
      <c r="K10" s="510"/>
      <c r="L10" s="511"/>
      <c r="M10" s="511"/>
      <c r="N10" s="512"/>
      <c r="P10" s="510"/>
      <c r="Q10" s="511"/>
      <c r="R10" s="511"/>
      <c r="S10" s="512"/>
      <c r="U10" s="510"/>
      <c r="V10" s="511"/>
      <c r="W10" s="511"/>
      <c r="X10" s="512"/>
      <c r="Z10" s="510"/>
      <c r="AA10" s="511"/>
      <c r="AB10" s="511"/>
      <c r="AC10" s="512"/>
      <c r="AE10" s="510"/>
      <c r="AF10" s="511"/>
      <c r="AG10" s="511"/>
      <c r="AH10" s="512"/>
    </row>
    <row r="14" spans="1:34" x14ac:dyDescent="0.2">
      <c r="R14">
        <v>4168921.9462160002</v>
      </c>
    </row>
    <row r="21" spans="1:4" ht="13.5" thickBot="1" x14ac:dyDescent="0.25"/>
    <row r="22" spans="1:4" ht="15" x14ac:dyDescent="0.25">
      <c r="A22" s="567" t="s">
        <v>1195</v>
      </c>
      <c r="B22" s="568"/>
      <c r="C22" s="568"/>
      <c r="D22" s="573">
        <f>'LOSEP FIJOS 2025'!P400</f>
        <v>4544371.5883440003</v>
      </c>
    </row>
    <row r="23" spans="1:4" ht="15" x14ac:dyDescent="0.25">
      <c r="A23" s="569" t="s">
        <v>1196</v>
      </c>
      <c r="B23" s="570"/>
      <c r="C23" s="570"/>
      <c r="D23" s="574">
        <f>'CODIGO 2025'!V414</f>
        <v>3907518.4738040008</v>
      </c>
    </row>
    <row r="24" spans="1:4" ht="15" x14ac:dyDescent="0.25">
      <c r="A24" s="569" t="s">
        <v>1197</v>
      </c>
      <c r="B24" s="570"/>
      <c r="C24" s="570"/>
      <c r="D24" s="574"/>
    </row>
    <row r="25" spans="1:4" ht="15" x14ac:dyDescent="0.25">
      <c r="A25" s="569" t="s">
        <v>1198</v>
      </c>
      <c r="B25" s="570"/>
      <c r="C25" s="570"/>
      <c r="D25" s="574">
        <f>'LOSEP  OCASIONAL 2025'!O91</f>
        <v>563879.86399999994</v>
      </c>
    </row>
    <row r="26" spans="1:4" ht="15" x14ac:dyDescent="0.25">
      <c r="A26" s="569" t="s">
        <v>1199</v>
      </c>
      <c r="B26" s="570"/>
      <c r="C26" s="570"/>
      <c r="D26" s="574"/>
    </row>
    <row r="27" spans="1:4" ht="15" x14ac:dyDescent="0.25">
      <c r="A27" s="569"/>
      <c r="B27" s="570"/>
      <c r="C27" s="570"/>
      <c r="D27" s="574"/>
    </row>
    <row r="28" spans="1:4" ht="15" x14ac:dyDescent="0.25">
      <c r="A28" s="569" t="s">
        <v>1200</v>
      </c>
      <c r="B28" s="570"/>
      <c r="C28" s="570"/>
      <c r="D28" s="574">
        <f>SUM(D25:D27,D22,D23)</f>
        <v>9015769.9261480011</v>
      </c>
    </row>
    <row r="29" spans="1:4" ht="15.75" thickBot="1" x14ac:dyDescent="0.3">
      <c r="A29" s="571"/>
      <c r="B29" s="572"/>
      <c r="C29" s="572"/>
      <c r="D29" s="575"/>
    </row>
  </sheetData>
  <mergeCells count="7">
    <mergeCell ref="AE2:AH2"/>
    <mergeCell ref="A2:D2"/>
    <mergeCell ref="F2:I2"/>
    <mergeCell ref="K2:N2"/>
    <mergeCell ref="P2:S2"/>
    <mergeCell ref="U2:X2"/>
    <mergeCell ref="Z2:A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LOSEP FIJOS 2025</vt:lpstr>
      <vt:lpstr>CODIGO 2025</vt:lpstr>
      <vt:lpstr>LOSEP  OCASIONAL 2025</vt:lpstr>
      <vt:lpstr>FINANCIERO</vt:lpstr>
      <vt:lpstr>'CODIGO 2025'!Área_de_impresión</vt:lpstr>
      <vt:lpstr>'LOSEP  OCASIONAL 2025'!Área_de_impresión</vt:lpstr>
      <vt:lpstr>'LOSEP FIJOS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Vargas</dc:creator>
  <cp:lastModifiedBy>USER</cp:lastModifiedBy>
  <dcterms:created xsi:type="dcterms:W3CDTF">2025-10-04T01:43:46Z</dcterms:created>
  <dcterms:modified xsi:type="dcterms:W3CDTF">2025-10-20T18:21:05Z</dcterms:modified>
</cp:coreProperties>
</file>